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persons/person.xml" ContentType="application/vnd.ms-excel.perso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222"/>
  <workbookPr defaultThemeVersion="166925"/>
  <mc:AlternateContent xmlns:mc="http://schemas.openxmlformats.org/markup-compatibility/2006">
    <mc:Choice Requires="x15">
      <x15ac:absPath xmlns:x15ac="http://schemas.microsoft.com/office/spreadsheetml/2010/11/ac" url="/Users/ao16andrea/Documents/DV HLOJKICA/ZA JAVNU NABAVU/ujedinjeni/"/>
    </mc:Choice>
  </mc:AlternateContent>
  <xr:revisionPtr revIDLastSave="0" documentId="13_ncr:1_{158B737D-2A9A-274E-A92C-E0FA3AEB9099}" xr6:coauthVersionLast="47" xr6:coauthVersionMax="47" xr10:uidLastSave="{00000000-0000-0000-0000-000000000000}"/>
  <bookViews>
    <workbookView xWindow="0" yWindow="500" windowWidth="44800" windowHeight="23240" tabRatio="500" activeTab="1" xr2:uid="{00000000-000D-0000-FFFF-FFFF00000000}"/>
  </bookViews>
  <sheets>
    <sheet name="NASLOV" sheetId="5" r:id="rId1"/>
    <sheet name="OPĆI UVIJETI" sheetId="21" r:id="rId2"/>
    <sheet name="A.1.TROSKOVNIK  RUŠENJA " sheetId="9" r:id="rId3"/>
    <sheet name="A.2.GRAĐEVINSKO OBRTNIČKI RADO " sheetId="4" r:id="rId4"/>
    <sheet name="A.3 HIDROINSTALACIJE" sheetId="19" r:id="rId5"/>
    <sheet name="A.4 ELEKTROINSTALACIJE " sheetId="20" r:id="rId6"/>
    <sheet name="A.5 KUHINJSKA OPREMA" sheetId="22" r:id="rId7"/>
    <sheet name="REKAPITULACIJA" sheetId="15" r:id="rId8"/>
  </sheets>
  <externalReferences>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s>
  <definedNames>
    <definedName name="_">#REF!</definedName>
    <definedName name="__shared_1_0_0" localSheetId="6">SUM(#REF!*#REF!)</definedName>
    <definedName name="__shared_1_0_0" localSheetId="1">SUM(#REF!*#REF!)</definedName>
    <definedName name="__shared_1_0_0" localSheetId="7">SUM(#REF!*#REF!)</definedName>
    <definedName name="__shared_1_0_0">SUM(#REF!*#REF!)</definedName>
    <definedName name="_1">#REF!</definedName>
    <definedName name="_1_U">#REF!</definedName>
    <definedName name="_1.1.">#REF!</definedName>
    <definedName name="_10">#REF!</definedName>
    <definedName name="_10_U">#REF!</definedName>
    <definedName name="_11">#REF!</definedName>
    <definedName name="_11_U">#REF!</definedName>
    <definedName name="_12">#REF!</definedName>
    <definedName name="_12_U">#REF!</definedName>
    <definedName name="_13">#REF!</definedName>
    <definedName name="_13_U">#REF!</definedName>
    <definedName name="_14">#REF!</definedName>
    <definedName name="_14_U">#REF!</definedName>
    <definedName name="_15">#REF!</definedName>
    <definedName name="_15_U">#REF!</definedName>
    <definedName name="_16">#REF!</definedName>
    <definedName name="_16_U">#REF!</definedName>
    <definedName name="_17">#REF!</definedName>
    <definedName name="_17_U">#REF!</definedName>
    <definedName name="_18">#REF!</definedName>
    <definedName name="_18_U">#REF!</definedName>
    <definedName name="_19">#REF!</definedName>
    <definedName name="_19_U">#REF!</definedName>
    <definedName name="_1Excel_BuiltIn_Print_Area_1">#REF!</definedName>
    <definedName name="_2">#REF!</definedName>
    <definedName name="_2_U">#REF!</definedName>
    <definedName name="_20">#REF!</definedName>
    <definedName name="_20_U">#REF!</definedName>
    <definedName name="_21">#REF!</definedName>
    <definedName name="_21_U">#REF!</definedName>
    <definedName name="_22">#REF!</definedName>
    <definedName name="_22_U">#REF!</definedName>
    <definedName name="_23">#REF!</definedName>
    <definedName name="_23_U">#REF!</definedName>
    <definedName name="_24">#REF!</definedName>
    <definedName name="_24_U">#REF!</definedName>
    <definedName name="_25">#REF!</definedName>
    <definedName name="_25_U">#REF!</definedName>
    <definedName name="_26">#REF!</definedName>
    <definedName name="_26_U">#REF!</definedName>
    <definedName name="_27">#REF!</definedName>
    <definedName name="_27_U">#REF!</definedName>
    <definedName name="_28">#REF!</definedName>
    <definedName name="_28_U">#REF!</definedName>
    <definedName name="_29">#REF!</definedName>
    <definedName name="_29_U">#REF!</definedName>
    <definedName name="_3">#REF!</definedName>
    <definedName name="_3_U">#REF!</definedName>
    <definedName name="_30">#REF!</definedName>
    <definedName name="_30_U">#REF!</definedName>
    <definedName name="_31">#REF!</definedName>
    <definedName name="_31_U">#REF!</definedName>
    <definedName name="_32">#REF!</definedName>
    <definedName name="_32_U">#REF!</definedName>
    <definedName name="_33">#REF!</definedName>
    <definedName name="_33_U">#REF!</definedName>
    <definedName name="_34">#REF!</definedName>
    <definedName name="_34_U">#REF!</definedName>
    <definedName name="_35">#REF!</definedName>
    <definedName name="_35_U">#REF!</definedName>
    <definedName name="_36">#REF!</definedName>
    <definedName name="_36_U">#REF!</definedName>
    <definedName name="_37">#REF!</definedName>
    <definedName name="_37_U">#REF!</definedName>
    <definedName name="_38">#REF!</definedName>
    <definedName name="_38_U">#REF!</definedName>
    <definedName name="_39">#REF!</definedName>
    <definedName name="_39_U">#REF!</definedName>
    <definedName name="_4">#REF!</definedName>
    <definedName name="_4_U">#REF!</definedName>
    <definedName name="_40">#REF!</definedName>
    <definedName name="_40_U">#REF!</definedName>
    <definedName name="_41">#REF!</definedName>
    <definedName name="_41_U">#REF!</definedName>
    <definedName name="_42">#REF!</definedName>
    <definedName name="_42_U">#REF!</definedName>
    <definedName name="_43">#REF!</definedName>
    <definedName name="_43_U">#REF!</definedName>
    <definedName name="_44">#REF!</definedName>
    <definedName name="_44_U">#REF!</definedName>
    <definedName name="_45">#REF!</definedName>
    <definedName name="_45_U">#REF!</definedName>
    <definedName name="_46">#REF!</definedName>
    <definedName name="_46_U">#REF!</definedName>
    <definedName name="_47">#REF!</definedName>
    <definedName name="_47_U">#REF!</definedName>
    <definedName name="_48">#REF!</definedName>
    <definedName name="_48_U">#REF!</definedName>
    <definedName name="_49">#REF!</definedName>
    <definedName name="_49_U">#REF!</definedName>
    <definedName name="_5">#REF!</definedName>
    <definedName name="_5_U">#REF!</definedName>
    <definedName name="_50">#REF!</definedName>
    <definedName name="_50_U">#REF!</definedName>
    <definedName name="_51">#REF!</definedName>
    <definedName name="_51_U">#REF!</definedName>
    <definedName name="_52">#REF!</definedName>
    <definedName name="_52_U">#REF!</definedName>
    <definedName name="_53">#REF!</definedName>
    <definedName name="_53_U">#REF!</definedName>
    <definedName name="_54">#REF!</definedName>
    <definedName name="_54_U">#REF!</definedName>
    <definedName name="_55">#REF!</definedName>
    <definedName name="_55_U">#REF!</definedName>
    <definedName name="_56">#REF!</definedName>
    <definedName name="_56_U">#REF!</definedName>
    <definedName name="_57">#REF!</definedName>
    <definedName name="_57_U">#REF!</definedName>
    <definedName name="_58">#REF!</definedName>
    <definedName name="_58_U">#REF!</definedName>
    <definedName name="_59">#REF!</definedName>
    <definedName name="_59_U">#REF!</definedName>
    <definedName name="_6">#REF!</definedName>
    <definedName name="_6_U">#REF!</definedName>
    <definedName name="_60">#REF!</definedName>
    <definedName name="_60_U">#REF!</definedName>
    <definedName name="_61">#REF!</definedName>
    <definedName name="_61_U">#REF!</definedName>
    <definedName name="_62">#REF!</definedName>
    <definedName name="_62_U">#REF!</definedName>
    <definedName name="_63">#REF!</definedName>
    <definedName name="_63_U">#REF!</definedName>
    <definedName name="_64">#REF!</definedName>
    <definedName name="_64_U">#REF!</definedName>
    <definedName name="_7">#REF!</definedName>
    <definedName name="_7_U">#REF!</definedName>
    <definedName name="_8">#REF!</definedName>
    <definedName name="_8_U">#REF!</definedName>
    <definedName name="_9">#REF!</definedName>
    <definedName name="_9_U">#REF!</definedName>
    <definedName name="_bod1">#REF!</definedName>
    <definedName name="_fak02">#REF!</definedName>
    <definedName name="_fak03">#REF!</definedName>
    <definedName name="_fak05">#REF!</definedName>
    <definedName name="_fak06">#REF!</definedName>
    <definedName name="_fak07">#REF!</definedName>
    <definedName name="_fak08">#REF!</definedName>
    <definedName name="_fak09">#REF!</definedName>
    <definedName name="_fak10">#REF!</definedName>
    <definedName name="_fak11">#REF!</definedName>
    <definedName name="_fak12">#REF!</definedName>
    <definedName name="_fak2">#REF!</definedName>
    <definedName name="_fak3">#REF!</definedName>
    <definedName name="_xlnm._FilterDatabase" localSheetId="6" hidden="1">'A.5 KUHINJSKA OPREMA'!$J$1:$J$370</definedName>
    <definedName name="_kab02">#REF!</definedName>
    <definedName name="_kab03">#REF!</definedName>
    <definedName name="_kab05">#REF!</definedName>
    <definedName name="_kab06">#REF!</definedName>
    <definedName name="_kab07">#REF!</definedName>
    <definedName name="_kab08">#REF!</definedName>
    <definedName name="_kab09">#REF!</definedName>
    <definedName name="_kab10">#REF!</definedName>
    <definedName name="_kab11">#REF!</definedName>
    <definedName name="_kab12">#REF!</definedName>
    <definedName name="_man03">#REF!</definedName>
    <definedName name="_man05">#REF!</definedName>
    <definedName name="_man06">#REF!</definedName>
    <definedName name="_man07">#REF!</definedName>
    <definedName name="_man08">#REF!</definedName>
    <definedName name="_man09">#REF!</definedName>
    <definedName name="_man10">#REF!</definedName>
    <definedName name="_man11">#REF!</definedName>
    <definedName name="_man12">#REF!</definedName>
    <definedName name="_man2">#REF!</definedName>
    <definedName name="_mat02">#REF!</definedName>
    <definedName name="_mat06">#REF!</definedName>
    <definedName name="_mtt012">#REF!</definedName>
    <definedName name="_mtt02">#REF!</definedName>
    <definedName name="_mtt05">#REF!</definedName>
    <definedName name="_mtt06">#REF!</definedName>
    <definedName name="_mtt07">#REF!</definedName>
    <definedName name="_mtt1">#REF!</definedName>
    <definedName name="_mtt2">#REF!</definedName>
    <definedName name="_mtt3">#REF!</definedName>
    <definedName name="_mtt4">#REF!</definedName>
    <definedName name="_mtt8">#REF!</definedName>
    <definedName name="_ns006">#REF!</definedName>
    <definedName name="_ns012">#REF!</definedName>
    <definedName name="_ns03">#REF!</definedName>
    <definedName name="_ns05">#REF!</definedName>
    <definedName name="_ns06">#REF!</definedName>
    <definedName name="_ns07">#REF!</definedName>
    <definedName name="_ns08">#REF!</definedName>
    <definedName name="_ns09">#REF!</definedName>
    <definedName name="_ns1">#REF!</definedName>
    <definedName name="_ns10">#REF!</definedName>
    <definedName name="_ns11">#REF!</definedName>
    <definedName name="_ns12">#REF!</definedName>
    <definedName name="_ns2">#REF!</definedName>
    <definedName name="_ns4">#REF!</definedName>
    <definedName name="_nso03">#REF!</definedName>
    <definedName name="_nso07">#REF!</definedName>
    <definedName name="_nso08">#REF!</definedName>
    <definedName name="_nso09">#REF!</definedName>
    <definedName name="_nso10">#REF!</definedName>
    <definedName name="_nso11">#REF!</definedName>
    <definedName name="_nso2">#REF!</definedName>
    <definedName name="_nso5">#REF!</definedName>
    <definedName name="_nss2">#REF!</definedName>
    <definedName name="_opr02">#REF!</definedName>
    <definedName name="_opr03">#REF!</definedName>
    <definedName name="_opr05">#REF!</definedName>
    <definedName name="_opr06">#REF!</definedName>
    <definedName name="_opr07">#REF!</definedName>
    <definedName name="_opr08">#REF!</definedName>
    <definedName name="_opr09">#REF!</definedName>
    <definedName name="_opr10">#REF!</definedName>
    <definedName name="_opr11">#REF!</definedName>
    <definedName name="_opr12">#REF!</definedName>
    <definedName name="_Order1" hidden="1">255</definedName>
    <definedName name="_orm03">#REF!</definedName>
    <definedName name="_orm05">#REF!</definedName>
    <definedName name="_orm07">#REF!</definedName>
    <definedName name="_orm08">#REF!</definedName>
    <definedName name="_orm09">#REF!</definedName>
    <definedName name="_orm10">#REF!</definedName>
    <definedName name="_orm11">#REF!</definedName>
    <definedName name="_orm12">#REF!</definedName>
    <definedName name="_ost02">#REF!</definedName>
    <definedName name="_ost03">#REF!</definedName>
    <definedName name="_ost036">#REF!</definedName>
    <definedName name="_ost05">#REF!</definedName>
    <definedName name="_ost07">#REF!</definedName>
    <definedName name="_ost08">#REF!</definedName>
    <definedName name="_ost09">#REF!</definedName>
    <definedName name="_ost10">#REF!</definedName>
    <definedName name="_ost11">#REF!</definedName>
    <definedName name="_ost12">#REF!</definedName>
    <definedName name="_rab9">#REF!</definedName>
    <definedName name="_ras02">#REF!</definedName>
    <definedName name="_ras03">#REF!</definedName>
    <definedName name="_ras05">#REF!</definedName>
    <definedName name="_ras06">#REF!</definedName>
    <definedName name="_ras08">#REF!</definedName>
    <definedName name="_ras09">#REF!</definedName>
    <definedName name="_ras10">#REF!</definedName>
    <definedName name="_ras11">#REF!</definedName>
    <definedName name="_ras12">#REF!</definedName>
    <definedName name="a">[1]soboslik!#REF!</definedName>
    <definedName name="ANEX">[2]List1!$S$8</definedName>
    <definedName name="ANEX_I" localSheetId="0">[3]List1!$S$8</definedName>
    <definedName name="ANEX_I" localSheetId="1">#REF!</definedName>
    <definedName name="ANEX_I" localSheetId="7">[2]List1!$S$8</definedName>
    <definedName name="ANEX_I">[4]List1!$S$8</definedName>
    <definedName name="ANEX_II" localSheetId="0">[3]List1!$S$9</definedName>
    <definedName name="ANEX_II" localSheetId="1">#REF!</definedName>
    <definedName name="ANEX_II" localSheetId="7">[2]List1!$S$9</definedName>
    <definedName name="ANEX_II">[4]List1!$S$9</definedName>
    <definedName name="ASD" localSheetId="1">#REF!</definedName>
    <definedName name="ASD">#REF!</definedName>
    <definedName name="AUTOR">#REF!</definedName>
    <definedName name="AVANS_ISPL" localSheetId="0">[3]List1!$E$40</definedName>
    <definedName name="AVANS_ISPL" localSheetId="1">#REF!</definedName>
    <definedName name="AVANS_ISPL" localSheetId="7">[2]List1!$E$40</definedName>
    <definedName name="AVANS_ISPL">[4]List1!$E$40</definedName>
    <definedName name="AVD" localSheetId="1">#REF!</definedName>
    <definedName name="AVD">#REF!</definedName>
    <definedName name="b">#REF!</definedName>
    <definedName name="BETONSKI_I_ARM.BET._RADOVI">#REF!</definedName>
    <definedName name="BETONSKI_I_ARM.BETONSKI_RADOVI">#REF!</definedName>
    <definedName name="BOD" localSheetId="1">#REF!</definedName>
    <definedName name="BOD">#REF!</definedName>
    <definedName name="BODIC" localSheetId="1">#REF!</definedName>
    <definedName name="BODIC">#REF!</definedName>
    <definedName name="BODICA">#REF!</definedName>
    <definedName name="BORDURA">#REF!</definedName>
    <definedName name="BORDURA_1">#REF!</definedName>
    <definedName name="BR_STR_1">#REF!</definedName>
    <definedName name="BR_STR_2">#REF!</definedName>
    <definedName name="brav">[5]Troskovnik!#REF!</definedName>
    <definedName name="BRAVARIJA_SKLONIŠTA">#REF!</definedName>
    <definedName name="BROJ_KUCA">#REF!</definedName>
    <definedName name="BROJ_LISTOVA">#REF!</definedName>
    <definedName name="BROJ_SIT" localSheetId="0">[3]List1!$S$11</definedName>
    <definedName name="BROJ_SIT" localSheetId="1">#REF!</definedName>
    <definedName name="BROJ_SIT" localSheetId="7">[2]List1!$S$11</definedName>
    <definedName name="BROJ_SIT">[4]List1!$S$11</definedName>
    <definedName name="Brojanje_R2" localSheetId="0">[6]Automatika!$A$8</definedName>
    <definedName name="Brojanje_R2" localSheetId="1">[7]Automatika!$A$8</definedName>
    <definedName name="Brojanje_R2" localSheetId="7">[7]Automatika!$A$8</definedName>
    <definedName name="Brojanje_R2">[8]Automatika!$A$8</definedName>
    <definedName name="č" localSheetId="1">#REF!</definedName>
    <definedName name="č">#REF!</definedName>
    <definedName name="ČELIČNA_KONSTRUKCIJA">#REF!</definedName>
    <definedName name="CELIJA">#REF!</definedName>
    <definedName name="COPY_8">#REF!</definedName>
    <definedName name="_xlnm.Criteria">#REF!</definedName>
    <definedName name="CRNA_BRAVARIJA" localSheetId="1">[9]Troskovnik!#REF!</definedName>
    <definedName name="CRNA_BRAVARIJA">#REF!</definedName>
    <definedName name="d">#REF!</definedName>
    <definedName name="da">#REF!</definedName>
    <definedName name="DAT_SIT">#REF!</definedName>
    <definedName name="DATOTEKA">#REF!</definedName>
    <definedName name="DATUM_DANAS">#REF!</definedName>
    <definedName name="dd">#REF!</definedName>
    <definedName name="DIMNJACI">#REF!</definedName>
    <definedName name="DIREKTOR">#REF!</definedName>
    <definedName name="DIZALA" localSheetId="1">[9]Troskovnik!#REF!</definedName>
    <definedName name="DIZALA">#REF!</definedName>
    <definedName name="DODAVANJE">#REF!</definedName>
    <definedName name="DOP_UGOV">#REF!</definedName>
    <definedName name="DOPUNSKI_UGOVOR">#REF!</definedName>
    <definedName name="dsdfsd">[5]Troskovnik!#REF!</definedName>
    <definedName name="dwqd">#REF!</definedName>
    <definedName name="E">#REF!</definedName>
    <definedName name="ESTER">#REF!</definedName>
    <definedName name="EXCEG">#REF!</definedName>
    <definedName name="Excel_BuiltIn_Print_Area_1" localSheetId="7">#REF!</definedName>
    <definedName name="Excel_BuiltIn_Print_Area_1">#REF!</definedName>
    <definedName name="Excel_BuiltIn_Print_Area_1___1">#REF!</definedName>
    <definedName name="Excel_BuiltIn_Print_Area_1_1" localSheetId="7">#REF!</definedName>
    <definedName name="Excel_BuiltIn_Print_Area_1_1">#REF!</definedName>
    <definedName name="Excel_BuiltIn_Print_Area_1_1_1" localSheetId="7">#REF!</definedName>
    <definedName name="Excel_BuiltIn_Print_Area_1_1_1">#REF!</definedName>
    <definedName name="Excel_BuiltIn_Print_Area_1_2" localSheetId="7">#REF!</definedName>
    <definedName name="Excel_BuiltIn_Print_Area_1_2">#REF!</definedName>
    <definedName name="Excel_BuiltIn_Print_Area_1_3" localSheetId="7">#REF!</definedName>
    <definedName name="Excel_BuiltIn_Print_Area_1_3">#REF!</definedName>
    <definedName name="Excel_BuiltIn_Print_Area_2">#REF!</definedName>
    <definedName name="Excel_BuiltIn_Print_Area_2_1" localSheetId="7">#REF!</definedName>
    <definedName name="Excel_BuiltIn_Print_Area_2_1">#REF!</definedName>
    <definedName name="Excel_BuiltIn_Print_Area_3" localSheetId="7">#REF!</definedName>
    <definedName name="Excel_BuiltIn_Print_Area_3">#REF!</definedName>
    <definedName name="Excel_BuiltIn_Print_Area_4" localSheetId="7">#REF!</definedName>
    <definedName name="Excel_BuiltIn_Print_Area_4">#REF!</definedName>
    <definedName name="Excel_BuiltIn_Print_Area_5">#REF!</definedName>
    <definedName name="Excel_BuiltIn_Print_Area_6" localSheetId="7">#REF!</definedName>
    <definedName name="Excel_BuiltIn_Print_Area_6">#REF!</definedName>
    <definedName name="Excel_BuiltIn_Print_Area_6_1" localSheetId="7">#REF!</definedName>
    <definedName name="Excel_BuiltIn_Print_Area_6_1">#REF!</definedName>
    <definedName name="Excel_BuiltIn_Print_Area_9">"$"</definedName>
    <definedName name="Excel_BuiltIn_Print_Titles" localSheetId="1">#REF!</definedName>
    <definedName name="Excel_BuiltIn_Print_Titles">#REF!</definedName>
    <definedName name="Excel_BuiltIn_Print_Titles_1" localSheetId="0">#REF!</definedName>
    <definedName name="Excel_BuiltIn_Print_Titles_1" localSheetId="1">#REF!</definedName>
    <definedName name="Excel_BuiltIn_Print_Titles_1" localSheetId="7">#REF!</definedName>
    <definedName name="Excel_BuiltIn_Print_Titles_1">'[10]c. vodovod i kanalizacija'!#REF!</definedName>
    <definedName name="Excel_BuiltIn_Print_Titles_1___1">#REF!</definedName>
    <definedName name="Excel_BuiltIn_Print_Titles_1_1">#REF!</definedName>
    <definedName name="Excel_BuiltIn_Print_Titles_10">NA()</definedName>
    <definedName name="Excel_BuiltIn_Print_Titles_11">NA()</definedName>
    <definedName name="Excel_BuiltIn_Print_Titles_12">NA()</definedName>
    <definedName name="Excel_BuiltIn_Print_Titles_13">NA()</definedName>
    <definedName name="Excel_BuiltIn_Print_Titles_14">NA()</definedName>
    <definedName name="Excel_BuiltIn_Print_Titles_15">NA()</definedName>
    <definedName name="Excel_BuiltIn_Print_Titles_16">NA()</definedName>
    <definedName name="Excel_BuiltIn_Print_Titles_17">NA()</definedName>
    <definedName name="Excel_BuiltIn_Print_Titles_18">NA()</definedName>
    <definedName name="Excel_BuiltIn_Print_Titles_19">NA()</definedName>
    <definedName name="Excel_BuiltIn_Print_Titles_2" localSheetId="1">#REF!</definedName>
    <definedName name="Excel_BuiltIn_Print_Titles_2">NA()</definedName>
    <definedName name="Excel_BuiltIn_Print_Titles_20">NA()</definedName>
    <definedName name="Excel_BuiltIn_Print_Titles_21">NA()</definedName>
    <definedName name="Excel_BuiltIn_Print_Titles_22">NA()</definedName>
    <definedName name="Excel_BuiltIn_Print_Titles_23">NA()</definedName>
    <definedName name="Excel_BuiltIn_Print_Titles_24">NA()</definedName>
    <definedName name="Excel_BuiltIn_Print_Titles_25">NA()</definedName>
    <definedName name="Excel_BuiltIn_Print_Titles_3" localSheetId="1">#REF!</definedName>
    <definedName name="Excel_BuiltIn_Print_Titles_3">NA()</definedName>
    <definedName name="Excel_BuiltIn_Print_Titles_4" localSheetId="1">#REF!</definedName>
    <definedName name="Excel_BuiltIn_Print_Titles_4">NA()</definedName>
    <definedName name="Excel_BuiltIn_Print_Titles_5" localSheetId="1">#REF!</definedName>
    <definedName name="Excel_BuiltIn_Print_Titles_5">NA()</definedName>
    <definedName name="Excel_BuiltIn_Print_Titles_6" localSheetId="1">#REF!</definedName>
    <definedName name="Excel_BuiltIn_Print_Titles_6">NA()</definedName>
    <definedName name="Excel_BuiltIn_Print_Titles_6___6">#REF!</definedName>
    <definedName name="Excel_BuiltIn_Print_Titles_7">"$"</definedName>
    <definedName name="Excel_BuiltIn_Print_Titles_8" localSheetId="1">#REF!</definedName>
    <definedName name="Excel_BuiltIn_Print_Titles_8">NA()</definedName>
    <definedName name="Excel_BuiltIn_Print_Titles_9" localSheetId="1">"$"</definedName>
    <definedName name="Excel_BuiltIn_Print_Titles_9">NA()</definedName>
    <definedName name="_xlnm.Extract">#REF!</definedName>
    <definedName name="fak">#REF!</definedName>
    <definedName name="fakk02">#REF!</definedName>
    <definedName name="fakns">#REF!</definedName>
    <definedName name="fakns2">#REF!</definedName>
    <definedName name="fakponude">#REF!</definedName>
    <definedName name="FASADERSKI_RADOVI" localSheetId="1">[9]Troskovnik!#REF!</definedName>
    <definedName name="FASADERSKI_RADOVI">#REF!</definedName>
    <definedName name="g" localSheetId="0">#REF!</definedName>
    <definedName name="g">#REF!</definedName>
    <definedName name="gdje" localSheetId="0">#REF!</definedName>
    <definedName name="gdje">#REF!</definedName>
    <definedName name="GLAVNI">#REF!</definedName>
    <definedName name="GOD_POC">#REF!</definedName>
    <definedName name="GOD_SIT" localSheetId="0">[3]List1!$T$22</definedName>
    <definedName name="GOD_SIT" localSheetId="1">#REF!</definedName>
    <definedName name="GOD_SIT" localSheetId="7">[2]List1!$T$22</definedName>
    <definedName name="GOD_SIT">[4]List1!$T$22</definedName>
    <definedName name="Gradjevina" localSheetId="1">#REF!</definedName>
    <definedName name="Gradjevina">#REF!</definedName>
    <definedName name="hakns4">#REF!</definedName>
    <definedName name="HHH">#REF!</definedName>
    <definedName name="hortikultura">[1]soboslik!#REF!</definedName>
    <definedName name="I">#REF!</definedName>
    <definedName name="II">#REF!</definedName>
    <definedName name="III">#REF!</definedName>
    <definedName name="IME_DAT">#REF!</definedName>
    <definedName name="INOX_BRAVARIJA" localSheetId="1">[9]Troskovnik!#REF!</definedName>
    <definedName name="INOX_BRAVARIJA">#REF!</definedName>
    <definedName name="INVEST_ADRESA" localSheetId="0">[3]List1!$F$3</definedName>
    <definedName name="INVEST_ADRESA" localSheetId="1">[2]List1!$F$3</definedName>
    <definedName name="INVEST_ADRESA" localSheetId="7">[2]List1!$F$3</definedName>
    <definedName name="INVEST_ADRESA">[4]List1!$F$3</definedName>
    <definedName name="INVEST_MAT_BROJ" localSheetId="0">[3]List1!$N$3</definedName>
    <definedName name="INVEST_MAT_BROJ" localSheetId="1">[2]List1!$N$3</definedName>
    <definedName name="INVEST_MAT_BROJ" localSheetId="7">[2]List1!$N$3</definedName>
    <definedName name="INVEST_MAT_BROJ">[4]List1!$N$3</definedName>
    <definedName name="INVESTITOR" localSheetId="0">[3]List1!$F$2</definedName>
    <definedName name="INVESTITOR" localSheetId="1">#REF!</definedName>
    <definedName name="INVESTITOR" localSheetId="7">[2]List1!$F$2</definedName>
    <definedName name="INVESTITOR">[4]List1!$F$2</definedName>
    <definedName name="ISPIS">#REF!</definedName>
    <definedName name="IV">#REF!</definedName>
    <definedName name="IX">#REF!</definedName>
    <definedName name="IZOLACIJE" localSheetId="1">[11]dvorana!#REF!</definedName>
    <definedName name="IZOLACIJE">[12]dvorana!#REF!</definedName>
    <definedName name="IZOLATERSKI_RADOVI" localSheetId="1">#REF!</definedName>
    <definedName name="IZOLATERSKI_RADOVI">#REF!</definedName>
    <definedName name="IZVOD_ADRESA" localSheetId="0">[3]List1!$F$8</definedName>
    <definedName name="IZVOD_ADRESA" localSheetId="1">[2]List1!$F$8</definedName>
    <definedName name="IZVOD_ADRESA" localSheetId="7">[2]List1!$F$8</definedName>
    <definedName name="IZVOD_ADRESA">[4]List1!$F$8</definedName>
    <definedName name="IZVOD_DIR" localSheetId="0">[3]List1!$F$9</definedName>
    <definedName name="IZVOD_DIR" localSheetId="1">[2]List1!$F$9</definedName>
    <definedName name="IZVOD_DIR" localSheetId="7">[2]List1!$F$9</definedName>
    <definedName name="IZVOD_DIR">[4]List1!$F$9</definedName>
    <definedName name="IZVODITELJ" localSheetId="0">[3]List1!$F$7</definedName>
    <definedName name="IZVODITELJ" localSheetId="1">#REF!</definedName>
    <definedName name="IZVODITELJ" localSheetId="7">[2]List1!$F$7</definedName>
    <definedName name="IZVODITELJ">[4]List1!$F$7</definedName>
    <definedName name="JJJ">#REF!</definedName>
    <definedName name="k" localSheetId="1">#REF!</definedName>
    <definedName name="k">#REF!</definedName>
    <definedName name="kab">#REF!</definedName>
    <definedName name="kabeli">#REF!</definedName>
    <definedName name="kaknsormari">#REF!</definedName>
    <definedName name="KAMENARSKI_RADOVI">#REF!</definedName>
    <definedName name="KERAMIČARSKI_I_KAMENARSKI_RADOVI" localSheetId="1">#REF!</definedName>
    <definedName name="KERAMIČARSKI_I_KAMENARSKI_RADOVI">[12]dvorana!#REF!</definedName>
    <definedName name="KERAMIČARSKI_RADOVI">#REF!</definedName>
    <definedName name="KLASA" localSheetId="0">[3]List1!$F$13</definedName>
    <definedName name="KLASA" localSheetId="1">#REF!</definedName>
    <definedName name="KLASA" localSheetId="7">[2]List1!$F$13</definedName>
    <definedName name="KLASA">[4]List1!$F$13</definedName>
    <definedName name="kod">#REF!</definedName>
    <definedName name="Kolnik_16.3." localSheetId="1">'[13]16. Prometnice'!$G$277</definedName>
    <definedName name="Kolnik_16.3." localSheetId="7">'[13]16. Prometnice'!$G$277</definedName>
    <definedName name="Kolnik_16.3.">'[14]16. Prometnice'!$G$277</definedName>
    <definedName name="KRAJ">#REF!</definedName>
    <definedName name="KROVOPOKRIVAČKI_RADOVI" localSheetId="1">#REF!</definedName>
    <definedName name="KROVOPOKRIVAČKI_RADOVI">#REF!</definedName>
    <definedName name="KUCE_U_OBRADI">#REF!</definedName>
    <definedName name="labellla">#REF!</definedName>
    <definedName name="LIMARSKI_RADOVI">#REF!</definedName>
    <definedName name="M">#REF!</definedName>
    <definedName name="mantr">#REF!</definedName>
    <definedName name="mantr4">#REF!</definedName>
    <definedName name="MAT_BROJ" localSheetId="0">[3]List1!$F$12</definedName>
    <definedName name="MAT_BROJ" localSheetId="1">[2]List1!$F$12</definedName>
    <definedName name="MAT_BROJ" localSheetId="7">[2]List1!$F$12</definedName>
    <definedName name="MAT_BROJ">[4]List1!$F$12</definedName>
    <definedName name="matost">#REF!</definedName>
    <definedName name="matrix" localSheetId="0">#REF!</definedName>
    <definedName name="matrix" localSheetId="7">#REF!</definedName>
    <definedName name="matrix">#REF!</definedName>
    <definedName name="MJES_AVANS" localSheetId="0">#REF!</definedName>
    <definedName name="MJES_AVANS">#REF!</definedName>
    <definedName name="MJES_BROJ">#REF!</definedName>
    <definedName name="MJES_BRUTTO" localSheetId="0">#REF!</definedName>
    <definedName name="MJES_BRUTTO">#REF!</definedName>
    <definedName name="MJES_DIONICE">#REF!</definedName>
    <definedName name="MJES_IZVR">#REF!</definedName>
    <definedName name="MJES_PDV">#REF!</definedName>
    <definedName name="MJES_POC">#REF!</definedName>
    <definedName name="MJES_REAL">#REF!</definedName>
    <definedName name="MJES_SIT" localSheetId="0">[3]List1!$T$21</definedName>
    <definedName name="MJES_SIT" localSheetId="1">#REF!</definedName>
    <definedName name="MJES_SIT" localSheetId="7">[2]List1!$T$21</definedName>
    <definedName name="MJES_SIT">[4]List1!$T$21</definedName>
    <definedName name="MJES_ZA_OBR">#REF!</definedName>
    <definedName name="MJESTO">#REF!</definedName>
    <definedName name="mjesto_datum" localSheetId="0">[3]List1!$S$17</definedName>
    <definedName name="mjesto_datum" localSheetId="1">[2]List1!$S$17</definedName>
    <definedName name="mjesto_datum" localSheetId="7">[2]List1!$S$17</definedName>
    <definedName name="mjesto_datum">[4]List1!$S$17</definedName>
    <definedName name="MMMMMMMM" localSheetId="1">#REF!</definedName>
    <definedName name="MMMMMMMM">#REF!</definedName>
    <definedName name="mtt">#REF!</definedName>
    <definedName name="MTT0">#REF!</definedName>
    <definedName name="MTTK">#REF!</definedName>
    <definedName name="mtto">#REF!</definedName>
    <definedName name="mtto10">#REF!</definedName>
    <definedName name="mtto11">#REF!</definedName>
    <definedName name="mtto3">#REF!</definedName>
    <definedName name="mtto4">#REF!</definedName>
    <definedName name="mttorm">#REF!</definedName>
    <definedName name="mttpr">#REF!</definedName>
    <definedName name="MTTR">#REF!</definedName>
    <definedName name="N_DODAVANJE">#REF!</definedName>
    <definedName name="N_ISPIS">#REF!</definedName>
    <definedName name="N_ISPIS_N">#REF!</definedName>
    <definedName name="N_PREGLED">#REF!</definedName>
    <definedName name="N_PREGLED_N">#REF!</definedName>
    <definedName name="N_SPREMANJE">#REF!</definedName>
    <definedName name="N_SPREMANJE_N">#REF!</definedName>
    <definedName name="N_UNOS">#REF!</definedName>
    <definedName name="N_UNOS_N">#REF!</definedName>
    <definedName name="NADZOR" localSheetId="0">[3]List1!$F$36</definedName>
    <definedName name="NADZOR" localSheetId="1">#REF!</definedName>
    <definedName name="NADZOR" localSheetId="7">[2]List1!$F$36</definedName>
    <definedName name="NADZOR">[4]List1!$F$36</definedName>
    <definedName name="nafak11">#REF!</definedName>
    <definedName name="NAP_DODAVANJE">#REF!</definedName>
    <definedName name="NAP_ISPIS">#REF!</definedName>
    <definedName name="NAP_PREGLED">#REF!</definedName>
    <definedName name="NAP_SPREMANJE">#REF!</definedName>
    <definedName name="NAP_UNOS">#REF!</definedName>
    <definedName name="NAPUTAK">#REF!</definedName>
    <definedName name="NASELJE" localSheetId="0">[3]List1!$T$5</definedName>
    <definedName name="NASELJE" localSheetId="1">[2]List1!$T$5</definedName>
    <definedName name="NASELJE" localSheetId="7">[2]List1!$T$5</definedName>
    <definedName name="NASELJE">[4]List1!$T$5</definedName>
    <definedName name="NASLOVNICA">#REF!</definedName>
    <definedName name="NEHRĐAJUĆA_BRAVARIJA" localSheetId="1">#REF!</definedName>
    <definedName name="NEHRĐAJUĆA_BRAVARIJA">#REF!</definedName>
    <definedName name="NOVA">#REF!</definedName>
    <definedName name="ns">#REF!</definedName>
    <definedName name="ns4o">#REF!</definedName>
    <definedName name="nsfak10">#REF!</definedName>
    <definedName name="nsfak12">#REF!</definedName>
    <definedName name="nsfak3">#REF!</definedName>
    <definedName name="nsfak5">#REF!</definedName>
    <definedName name="nsfak6">#REF!</definedName>
    <definedName name="nsfak7">#REF!</definedName>
    <definedName name="nsfak8">#REF!</definedName>
    <definedName name="nsfak9">#REF!</definedName>
    <definedName name="nsormari">#REF!</definedName>
    <definedName name="O">[2]List1!$S$9</definedName>
    <definedName name="OBJEKT">#REF!</definedName>
    <definedName name="OBRACUN">#REF!</definedName>
    <definedName name="OBRADIO" localSheetId="0">[3]List1!$F$37</definedName>
    <definedName name="OBRADIO" localSheetId="1">#REF!</definedName>
    <definedName name="OBRADIO" localSheetId="7">[2]List1!$F$37</definedName>
    <definedName name="OBRADIO">[4]List1!$F$37</definedName>
    <definedName name="ODG_2">#REF!</definedName>
    <definedName name="ODGOVOR_1">#REF!</definedName>
    <definedName name="ODGOVOR_2">#REF!</definedName>
    <definedName name="ODGOVOR_3">#REF!</definedName>
    <definedName name="ODGOVOR_4">#REF!</definedName>
    <definedName name="Odvod_16.4." localSheetId="1">'[13]16. Prometnice'!$G$329</definedName>
    <definedName name="Odvod_16.4." localSheetId="7">'[13]16. Prometnice'!$G$329</definedName>
    <definedName name="Odvod_16.4.">'[14]16. Prometnice'!$G$329</definedName>
    <definedName name="OKON_SIT">#REF!</definedName>
    <definedName name="OKON_SIT_I">#REF!</definedName>
    <definedName name="OPCINA">#REF!</definedName>
    <definedName name="ope_evid">#REF!</definedName>
    <definedName name="opr">#REF!</definedName>
    <definedName name="oprema">#REF!</definedName>
    <definedName name="orm">#REF!</definedName>
    <definedName name="ormari">#REF!</definedName>
    <definedName name="OSNOV_POD">#REF!</definedName>
    <definedName name="OSNOVNI_PODATCI">#REF!</definedName>
    <definedName name="ost">#REF!</definedName>
    <definedName name="OSTALI_RADOVI">#REF!</definedName>
    <definedName name="ostalo">#REF!</definedName>
    <definedName name="PDV" localSheetId="0">[3]List1!$G$22</definedName>
    <definedName name="PDV" localSheetId="1">[2]List1!$G$22</definedName>
    <definedName name="PDV" localSheetId="7">[2]List1!$G$22</definedName>
    <definedName name="PDV">[4]List1!$G$22</definedName>
    <definedName name="PILOTI" localSheetId="1">#REF!</definedName>
    <definedName name="PILOTI">#REF!</definedName>
    <definedName name="PODACI">#REF!</definedName>
    <definedName name="PODOVI">#REF!</definedName>
    <definedName name="PODRUCJE" localSheetId="0">[3]List1!$T$2</definedName>
    <definedName name="PODRUCJE" localSheetId="1">#REF!</definedName>
    <definedName name="PODRUCJE" localSheetId="7">[2]List1!$T$2</definedName>
    <definedName name="PODRUCJE">[4]List1!$T$2</definedName>
    <definedName name="Ponudjac" localSheetId="1">#REF!</definedName>
    <definedName name="Ponudjac">#REF!</definedName>
    <definedName name="pop">#REF!</definedName>
    <definedName name="PREDH_SIT" localSheetId="0">[3]List1!$F$70</definedName>
    <definedName name="PREDH_SIT" localSheetId="1">#REF!</definedName>
    <definedName name="PREDH_SIT" localSheetId="7">[2]List1!$F$70</definedName>
    <definedName name="PREDH_SIT">[4]List1!$F$70</definedName>
    <definedName name="PREGLED">#REF!</definedName>
    <definedName name="PREGRADNE_STIJENE" localSheetId="1">#REF!</definedName>
    <definedName name="PREGRADNE_STIJENE">#REF!</definedName>
    <definedName name="prekidači">#REF!</definedName>
    <definedName name="_xlnm.Print_Area" localSheetId="2">'A.1.TROSKOVNIK  RUŠENJA '!$A$1:$F$57</definedName>
    <definedName name="_xlnm.Print_Area" localSheetId="3">'A.2.GRAĐEVINSKO OBRTNIČKI RADO '!$A$1:$F$226</definedName>
    <definedName name="_xlnm.Print_Area" localSheetId="4">'A.3 HIDROINSTALACIJE'!$A$1:$F$121</definedName>
    <definedName name="_xlnm.Print_Area" localSheetId="5">'A.4 ELEKTROINSTALACIJE '!$B$1:$I$186</definedName>
    <definedName name="_xlnm.Print_Area" localSheetId="0">NASLOV!$A$1:$I$44</definedName>
    <definedName name="_xlnm.Print_Area" localSheetId="1">'OPĆI UVIJETI'!$A$1:$A$215</definedName>
    <definedName name="_xlnm.Print_Area" localSheetId="7">REKAPITULACIJA!$A$1:$E$17</definedName>
    <definedName name="Print_Area_0">#REF!</definedName>
    <definedName name="Print_Area_0_2">#REF!</definedName>
    <definedName name="Print_Area_MI">'[15]F.9.ANTENE'!#REF!</definedName>
    <definedName name="_xlnm.Print_Titles" localSheetId="4">'A.3 HIDROINSTALACIJE'!$1:$1</definedName>
    <definedName name="_xlnm.Print_Titles" localSheetId="5">'A.4 ELEKTROINSTALACIJE '!$1:$1</definedName>
    <definedName name="_xlnm.Print_Titles" localSheetId="6">'A.5 KUHINJSKA OPREMA'!$2:$3</definedName>
    <definedName name="Pripr_16.1." localSheetId="1">'[13]16. Prometnice'!$G$66</definedName>
    <definedName name="Pripr_16.1." localSheetId="7">'[13]16. Prometnice'!$G$66</definedName>
    <definedName name="Pripr_16.1.">'[14]16. Prometnice'!$G$66</definedName>
    <definedName name="PRIPREMIO">#REF!</definedName>
    <definedName name="PRIV_SIT">#REF!</definedName>
    <definedName name="PRIV_SIT_I">#REF!</definedName>
    <definedName name="PRIV_SIT_II">#REF!</definedName>
    <definedName name="PROTUPOŽARNA_BRAVARIJA">#REF!</definedName>
    <definedName name="pt" localSheetId="0">#REF!</definedName>
    <definedName name="pt" localSheetId="7">#REF!</definedName>
    <definedName name="pt">#REF!</definedName>
    <definedName name="R_E_K_A_P_I_T_U_L_A_C_I_J_A">#REF!</definedName>
    <definedName name="rabpr10">#REF!</definedName>
    <definedName name="rabpr11">#REF!</definedName>
    <definedName name="rabpr12">#REF!</definedName>
    <definedName name="rabpr2">#REF!</definedName>
    <definedName name="rabpr3">#REF!</definedName>
    <definedName name="rabpr4">#REF!</definedName>
    <definedName name="rabpr5">#REF!</definedName>
    <definedName name="rabpr6">#REF!</definedName>
    <definedName name="rabpr7">#REF!</definedName>
    <definedName name="rabpr8">#REF!</definedName>
    <definedName name="rabprek">#REF!</definedName>
    <definedName name="RADILISTE" localSheetId="0">[3]List1!$T$3</definedName>
    <definedName name="RADILISTE" localSheetId="1">#REF!</definedName>
    <definedName name="RADILISTE" localSheetId="7">[2]List1!$T$3</definedName>
    <definedName name="RADILISTE">[4]List1!$T$3</definedName>
    <definedName name="RADOVI" localSheetId="0">[3]List1!$F$4</definedName>
    <definedName name="RADOVI" localSheetId="1">[2]List1!$F$4</definedName>
    <definedName name="RADOVI" localSheetId="7">[2]List1!$F$4</definedName>
    <definedName name="RADOVI">[4]List1!$F$4</definedName>
    <definedName name="rasv07">#REF!</definedName>
    <definedName name="rasvj">#REF!</definedName>
    <definedName name="rasvjeta">#REF!</definedName>
    <definedName name="RavniKrov">#REF!</definedName>
    <definedName name="rbr">#REF!</definedName>
    <definedName name="rdmrab">#REF!</definedName>
    <definedName name="REALIZACIJA" localSheetId="0">[3]List1!$J$571</definedName>
    <definedName name="REALIZACIJA" localSheetId="1">#REF!</definedName>
    <definedName name="REALIZACIJA" localSheetId="7">[2]List1!$J$571</definedName>
    <definedName name="REALIZACIJA">[4]List1!$J$571</definedName>
    <definedName name="REALIZACIJA_1998" localSheetId="0">[3]List1!$F$17</definedName>
    <definedName name="REALIZACIJA_1998" localSheetId="1">[2]List1!$F$17</definedName>
    <definedName name="REALIZACIJA_1998" localSheetId="7">[2]List1!$F$17</definedName>
    <definedName name="REALIZACIJA_1998">[4]List1!$F$17</definedName>
    <definedName name="RED">#REF!</definedName>
    <definedName name="RED_BR_SIT">#REF!</definedName>
    <definedName name="RED_BROJ_SIT" localSheetId="0">[3]List1!$S$12</definedName>
    <definedName name="RED_BROJ_SIT" localSheetId="1">[2]List1!$S$12</definedName>
    <definedName name="RED_BROJ_SIT" localSheetId="7">[2]List1!$S$12</definedName>
    <definedName name="RED_BROJ_SIT">[4]List1!$S$12</definedName>
    <definedName name="REKAPITULACIJA">#REF!</definedName>
    <definedName name="ritrab">#REF!</definedName>
    <definedName name="RTG_BRAVARIJA" localSheetId="1">#REF!</definedName>
    <definedName name="RTG_BRAVARIJA">#REF!</definedName>
    <definedName name="RUŠENJA_I_PRILAGODBE">#REF!</definedName>
    <definedName name="RUŠENJA_I_PRILAGODBE_GRAĐEVINSKIH_ELEMENATA_POSTOJEĆIH_GRAĐEVINA" localSheetId="1">#REF!</definedName>
    <definedName name="RUŠENJA_I_PRILAGODBE_GRAĐEVINSKIH_ELEMENATA_POSTOJEĆIH_GRAĐEVINA">[12]dvorana!#REF!</definedName>
    <definedName name="Sign_16.5." localSheetId="1">'[13]16. Prometnice'!$G$408</definedName>
    <definedName name="Sign_16.5." localSheetId="7">'[13]16. Prometnice'!$G$408</definedName>
    <definedName name="Sign_16.5.">'[14]16. Prometnice'!$G$408</definedName>
    <definedName name="SIT_BROJ">#REF!</definedName>
    <definedName name="SIT_FAZE">#REF!</definedName>
    <definedName name="SITUAC_PRIV">#REF!</definedName>
    <definedName name="SOBOSLIKARSKI_RADOVI" localSheetId="1">#REF!</definedName>
    <definedName name="SOBOSLIKARSKI_RADOVI">#REF!</definedName>
    <definedName name="SPREMANJE">#REF!</definedName>
    <definedName name="SPUŠTENI_STROPOVI">#REF!</definedName>
    <definedName name="STOLARSKI_RADOVI">#REF!</definedName>
    <definedName name="STROJARSTVO">#REF!</definedName>
    <definedName name="SVE_KUCE">#REF!</definedName>
    <definedName name="TEK_RACUN" localSheetId="0">[3]List1!$F$15</definedName>
    <definedName name="TEK_RACUN" localSheetId="1">#REF!</definedName>
    <definedName name="TEK_RACUN" localSheetId="7">[2]List1!$F$15</definedName>
    <definedName name="TEK_RACUN">[4]List1!$F$15</definedName>
    <definedName name="UGOV_AVANS" localSheetId="0">[3]List1!$G$19</definedName>
    <definedName name="UGOV_AVANS" localSheetId="1">#REF!</definedName>
    <definedName name="UGOV_AVANS" localSheetId="7">[2]List1!$G$19</definedName>
    <definedName name="UGOV_AVANS">[4]List1!$G$19</definedName>
    <definedName name="UGOV_BROJ" localSheetId="0">[3]List1!$F$11</definedName>
    <definedName name="UGOV_BROJ" localSheetId="1">#REF!</definedName>
    <definedName name="UGOV_BROJ" localSheetId="7">[2]List1!$F$11</definedName>
    <definedName name="UGOV_BROJ">[4]List1!$F$11</definedName>
    <definedName name="UGOV_DIONICE" localSheetId="0">[3]List1!$G$20</definedName>
    <definedName name="UGOV_DIONICE" localSheetId="1">[2]List1!$G$20</definedName>
    <definedName name="UGOV_DIONICE" localSheetId="7">[2]List1!$G$20</definedName>
    <definedName name="UGOV_DIONICE">[4]List1!$G$20</definedName>
    <definedName name="UGOV_IZNOS" localSheetId="0">[3]List1!$S$7</definedName>
    <definedName name="UGOV_IZNOS" localSheetId="1">#REF!</definedName>
    <definedName name="UGOV_IZNOS" localSheetId="7">[2]List1!$S$7</definedName>
    <definedName name="UGOV_IZNOS">[4]List1!$S$7</definedName>
    <definedName name="UKLANJANJE_OBJEKATA_I_IZGRADNJA_PRIVREMENE_SAOBRAČAJNICE" localSheetId="1">#REF!</definedName>
    <definedName name="UKLANJANJE_OBJEKATA_I_IZGRADNJA_PRIVREMENE_SAOBRAČAJNICE">#REF!</definedName>
    <definedName name="UKUPNA_ISPLATA" localSheetId="0">#REF!</definedName>
    <definedName name="UKUPNA_ISPLATA" localSheetId="7">#REF!</definedName>
    <definedName name="UKUPNA_ISPLATA">#REF!</definedName>
    <definedName name="UKUPNO1">[1]ZEMLJAN!$F$10</definedName>
    <definedName name="UKUPNO10">#REF!</definedName>
    <definedName name="UKUPNO11">#REF!</definedName>
    <definedName name="UKUPNO12">[1]soboslik!#REF!</definedName>
    <definedName name="UKUPNO13">'[1]razni '!#REF!</definedName>
    <definedName name="UKUPNO14">#REF!</definedName>
    <definedName name="UKUPNO15">#REF!</definedName>
    <definedName name="UKUPNO16">#REF!</definedName>
    <definedName name="UKUPNO17">#REF!</definedName>
    <definedName name="UKUPNO18">#REF!</definedName>
    <definedName name="UKUPNO19">#REF!</definedName>
    <definedName name="UKUPNO2">'[16]RAZNI RADOVI'!$F$22</definedName>
    <definedName name="UKUPNO20">#REF!</definedName>
    <definedName name="UKUPNO3">#REF!</definedName>
    <definedName name="UKUPNO4">[1]izolacija!$F$13</definedName>
    <definedName name="UKUPNO5">'[1]oprema dvor.'!$F$28</definedName>
    <definedName name="UKUPNO6">[1]okoliš!$F$25</definedName>
    <definedName name="UKUPNO7">#REF!</definedName>
    <definedName name="UKUPNO8">[1]elektr!#REF!</definedName>
    <definedName name="UKUPNO9">[1]PLIN!#REF!</definedName>
    <definedName name="UNOS">#REF!</definedName>
    <definedName name="UNOS_1">#REF!</definedName>
    <definedName name="UNOS_2">#REF!</definedName>
    <definedName name="UNOS_3">#REF!</definedName>
    <definedName name="UNOS_4">#REF!</definedName>
    <definedName name="UNOS_4_P">#REF!</definedName>
    <definedName name="UNUTARNJA_ALUMINIJSKA__BRAVARIJA" localSheetId="1">[9]Troskovnik!#REF!</definedName>
    <definedName name="UNUTARNJA_ALUMINIJSKA__BRAVARIJA">#REF!</definedName>
    <definedName name="UNUTARNJA_ALUMINIJSKA_BRAVARIJA">#REF!</definedName>
    <definedName name="URU_BROJ" localSheetId="0">[3]List1!$F$14</definedName>
    <definedName name="URU_BROJ" localSheetId="1">[2]List1!$F$14</definedName>
    <definedName name="URU_BROJ" localSheetId="7">[2]List1!$F$14</definedName>
    <definedName name="URU_BROJ">[4]List1!$F$14</definedName>
    <definedName name="V">#REF!</definedName>
    <definedName name="valuevx">42.314159</definedName>
    <definedName name="valuta" localSheetId="0">[3]List1!$N$22</definedName>
    <definedName name="valuta" localSheetId="1">[2]List1!$N$22</definedName>
    <definedName name="valuta" localSheetId="7">[2]List1!$N$22</definedName>
    <definedName name="valuta">[4]List1!$N$22</definedName>
    <definedName name="VANJSKA_ALUMINIJSKA__BRAVARIJA">#REF!</definedName>
    <definedName name="VANJSKA_ALUMINIJSKA_BRAVARIJA">#REF!</definedName>
    <definedName name="VEL_DATOTEKA">#REF!</definedName>
    <definedName name="vertex42_copyright">"© 2006-2018 Vertex42 LLC"</definedName>
    <definedName name="vertex42_id">"gantt-chart_L.xlsx"</definedName>
    <definedName name="vertex42_title">"Gantt Chart Template"</definedName>
    <definedName name="VI">#REF!</definedName>
    <definedName name="VII">#REF!</definedName>
    <definedName name="VIII">#REF!</definedName>
    <definedName name="VRSTA_SIT" localSheetId="0">[3]List1!$S$13</definedName>
    <definedName name="VRSTA_SIT" localSheetId="1">#REF!</definedName>
    <definedName name="VRSTA_SIT" localSheetId="7">[2]List1!$S$13</definedName>
    <definedName name="VRSTA_SIT">[4]List1!$S$13</definedName>
    <definedName name="X">#REF!</definedName>
    <definedName name="XI">#REF!</definedName>
    <definedName name="XII">#REF!</definedName>
    <definedName name="XIII">#REF!</definedName>
    <definedName name="XIV">#REF!</definedName>
    <definedName name="XV">#REF!</definedName>
    <definedName name="XX">#REF!</definedName>
    <definedName name="Z_55DBF86F_F6CD_4C34_A457_2B1B6B1FAF1E_.wvu.PrintArea" localSheetId="2">'A.1.TROSKOVNIK  RUŠENJA '!$A$1:$F$57</definedName>
    <definedName name="Z_55DBF86F_F6CD_4C34_A457_2B1B6B1FAF1E_.wvu.PrintArea" localSheetId="3">'A.2.GRAĐEVINSKO OBRTNIČKI RADO '!$A$1:$F$192</definedName>
    <definedName name="Z_55DBF86F_F6CD_4C34_A457_2B1B6B1FAF1E_.wvu.PrintArea" localSheetId="0" hidden="1">NASLOV!$A$1:$I$41</definedName>
    <definedName name="ZA_ISPLATU">#REF!</definedName>
    <definedName name="ZAGLAVLJE">#REF!</definedName>
    <definedName name="ZAGLAVLJE_1">#REF!</definedName>
    <definedName name="ZAP" localSheetId="0">[3]List1!$F$16</definedName>
    <definedName name="ZAP" localSheetId="1">#REF!</definedName>
    <definedName name="ZAP" localSheetId="7">[2]List1!$F$16</definedName>
    <definedName name="ZAP">[4]List1!$F$16</definedName>
    <definedName name="Zem_16.2." localSheetId="1">'[13]16. Prometnice'!$G$130</definedName>
    <definedName name="Zem_16.2." localSheetId="7">'[13]16. Prometnice'!$G$130</definedName>
    <definedName name="Zem_16.2.">'[14]16. Prometnice'!$G$130</definedName>
    <definedName name="ZEMLJANI_RADOVI" localSheetId="1">[9]Troskovnik!#REF!</definedName>
    <definedName name="ZEMLJANI_RADOVI">#REF!</definedName>
    <definedName name="ZIDARSKI_RADOVI">#REF!</definedName>
    <definedName name="ZUPANIJA" localSheetId="0">[3]List1!$F$5</definedName>
    <definedName name="ZUPANIJA" localSheetId="1">#REF!</definedName>
    <definedName name="ZUPANIJA" localSheetId="7">[2]List1!$F$5</definedName>
    <definedName name="ZUPANIJA">[4]List1!$F$5</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loext="http://schemas.libreoffice.org/" uri="{7626C862-2A13-11E5-B345-FEFF819CDC9F}">
      <loext:extCalcPr stringRefSyntax="ExcelA1"/>
    </ext>
  </extLst>
</workbook>
</file>

<file path=xl/calcChain.xml><?xml version="1.0" encoding="utf-8"?>
<calcChain xmlns="http://schemas.openxmlformats.org/spreadsheetml/2006/main">
  <c r="G350" i="22" l="1"/>
  <c r="G341" i="22"/>
  <c r="G335" i="22"/>
  <c r="G329" i="22"/>
  <c r="G323" i="22"/>
  <c r="G314" i="22"/>
  <c r="G308" i="22"/>
  <c r="G302" i="22"/>
  <c r="G296" i="22"/>
  <c r="G288" i="22"/>
  <c r="G282" i="22"/>
  <c r="G276" i="22"/>
  <c r="G270" i="22"/>
  <c r="G264" i="22"/>
  <c r="G258" i="22"/>
  <c r="G251" i="22"/>
  <c r="G244" i="22"/>
  <c r="G238" i="22"/>
  <c r="G231" i="22"/>
  <c r="G222" i="22"/>
  <c r="G214" i="22"/>
  <c r="G208" i="22"/>
  <c r="G202" i="22"/>
  <c r="G195" i="22"/>
  <c r="G188" i="22"/>
  <c r="G181" i="22"/>
  <c r="G175" i="22"/>
  <c r="G168" i="22"/>
  <c r="G162" i="22"/>
  <c r="G149" i="22"/>
  <c r="G140" i="22"/>
  <c r="G133" i="22"/>
  <c r="G127" i="22"/>
  <c r="G121" i="22"/>
  <c r="G115" i="22"/>
  <c r="G108" i="22"/>
  <c r="G99" i="22"/>
  <c r="G93" i="22"/>
  <c r="G87" i="22"/>
  <c r="G81" i="22"/>
  <c r="G74" i="22"/>
  <c r="G63" i="22"/>
  <c r="G56" i="22"/>
  <c r="G48" i="22"/>
  <c r="G40" i="22"/>
  <c r="G33" i="22"/>
  <c r="G26" i="22"/>
  <c r="G19" i="22"/>
  <c r="G12" i="22"/>
  <c r="G6" i="22"/>
  <c r="D6" i="15"/>
  <c r="I184" i="20"/>
  <c r="I183" i="20"/>
  <c r="I182" i="20"/>
  <c r="I181" i="20"/>
  <c r="I180" i="20"/>
  <c r="I179" i="20"/>
  <c r="I9" i="20"/>
  <c r="D183" i="20"/>
  <c r="C183" i="20"/>
  <c r="D182" i="20"/>
  <c r="C182" i="20"/>
  <c r="D181" i="20"/>
  <c r="C181" i="20"/>
  <c r="D180" i="20"/>
  <c r="C180" i="20"/>
  <c r="D179" i="20"/>
  <c r="C179" i="20"/>
  <c r="B170" i="20"/>
  <c r="I168" i="20"/>
  <c r="I166" i="20"/>
  <c r="I164" i="20"/>
  <c r="I162" i="20"/>
  <c r="I170" i="20" s="1"/>
  <c r="B158" i="20"/>
  <c r="I156" i="20"/>
  <c r="I153" i="20"/>
  <c r="I150" i="20"/>
  <c r="B145" i="20"/>
  <c r="I143" i="20"/>
  <c r="I140" i="20"/>
  <c r="I137" i="20"/>
  <c r="I134" i="20"/>
  <c r="I133" i="20"/>
  <c r="I130" i="20"/>
  <c r="I129" i="20"/>
  <c r="I126" i="20"/>
  <c r="I125" i="20"/>
  <c r="I122" i="20"/>
  <c r="I121" i="20"/>
  <c r="I145" i="20" s="1"/>
  <c r="B116" i="20"/>
  <c r="I114" i="20"/>
  <c r="I111" i="20"/>
  <c r="I110" i="20"/>
  <c r="I107" i="20"/>
  <c r="I105" i="20"/>
  <c r="I103" i="20"/>
  <c r="I102" i="20"/>
  <c r="I101" i="20"/>
  <c r="I100" i="20"/>
  <c r="I97" i="20"/>
  <c r="I94" i="20"/>
  <c r="I93" i="20"/>
  <c r="I90" i="20"/>
  <c r="I87" i="20"/>
  <c r="I86" i="20"/>
  <c r="I85" i="20"/>
  <c r="I82" i="20"/>
  <c r="I79" i="20"/>
  <c r="I77" i="20"/>
  <c r="I74" i="20"/>
  <c r="I73" i="20"/>
  <c r="I72" i="20"/>
  <c r="I71" i="20"/>
  <c r="I70" i="20"/>
  <c r="I69" i="20"/>
  <c r="I68" i="20"/>
  <c r="I65" i="20"/>
  <c r="I64" i="20"/>
  <c r="I63" i="20"/>
  <c r="I62" i="20"/>
  <c r="I61" i="20"/>
  <c r="I60" i="20"/>
  <c r="I59" i="20"/>
  <c r="I58" i="20"/>
  <c r="I57" i="20"/>
  <c r="I56" i="20"/>
  <c r="I55" i="20"/>
  <c r="I54" i="20"/>
  <c r="I53" i="20"/>
  <c r="I51" i="20"/>
  <c r="I48" i="20"/>
  <c r="I46" i="20"/>
  <c r="I45" i="20"/>
  <c r="I44" i="20"/>
  <c r="I43" i="20"/>
  <c r="I42" i="20"/>
  <c r="I41" i="20"/>
  <c r="I40" i="20"/>
  <c r="I39" i="20"/>
  <c r="I38" i="20"/>
  <c r="I37" i="20"/>
  <c r="I36" i="20"/>
  <c r="I35" i="20"/>
  <c r="I34" i="20"/>
  <c r="I33" i="20"/>
  <c r="I32" i="20"/>
  <c r="I31" i="20"/>
  <c r="I29" i="20"/>
  <c r="I28" i="20"/>
  <c r="I27" i="20"/>
  <c r="I26" i="20"/>
  <c r="I25" i="20"/>
  <c r="I22" i="20"/>
  <c r="I19" i="20"/>
  <c r="I116" i="20" s="1"/>
  <c r="I18" i="20"/>
  <c r="I17" i="20"/>
  <c r="I16" i="20"/>
  <c r="I15" i="20"/>
  <c r="B9" i="20"/>
  <c r="I7" i="20"/>
  <c r="I5" i="20"/>
  <c r="A4" i="15"/>
  <c r="A5" i="15" s="1"/>
  <c r="B114" i="19"/>
  <c r="B112" i="19"/>
  <c r="B110" i="19"/>
  <c r="F104" i="19"/>
  <c r="F103" i="19"/>
  <c r="F99" i="19"/>
  <c r="D95" i="19"/>
  <c r="F95" i="19" s="1"/>
  <c r="F93" i="19"/>
  <c r="F90" i="19"/>
  <c r="F88" i="19"/>
  <c r="F81" i="19"/>
  <c r="F77" i="19"/>
  <c r="F74" i="19"/>
  <c r="F70" i="19"/>
  <c r="F66" i="19"/>
  <c r="F65" i="19"/>
  <c r="F64" i="19"/>
  <c r="F63" i="19"/>
  <c r="F62" i="19"/>
  <c r="D58" i="19"/>
  <c r="F58" i="19" s="1"/>
  <c r="F55" i="19"/>
  <c r="F54" i="19"/>
  <c r="F53" i="19"/>
  <c r="F83" i="19" s="1"/>
  <c r="F112" i="19" s="1"/>
  <c r="F45" i="19"/>
  <c r="F41" i="19"/>
  <c r="F38" i="19"/>
  <c r="F37" i="19"/>
  <c r="F33" i="19"/>
  <c r="D24" i="19"/>
  <c r="D27" i="19" s="1"/>
  <c r="F27" i="19" s="1"/>
  <c r="F21" i="19"/>
  <c r="F20" i="19"/>
  <c r="F16" i="19"/>
  <c r="F15" i="19"/>
  <c r="F14" i="19"/>
  <c r="F10" i="19"/>
  <c r="F9" i="19"/>
  <c r="F8" i="19"/>
  <c r="F7" i="19"/>
  <c r="F148" i="4"/>
  <c r="F147" i="4"/>
  <c r="F122" i="4"/>
  <c r="F121" i="4"/>
  <c r="G360" i="22" l="1"/>
  <c r="D7" i="15" s="1"/>
  <c r="I158" i="20"/>
  <c r="F106" i="19"/>
  <c r="F114" i="19" s="1"/>
  <c r="D30" i="19"/>
  <c r="F30" i="19" s="1"/>
  <c r="F24" i="19"/>
  <c r="F47" i="19" s="1"/>
  <c r="F110" i="19" s="1"/>
  <c r="F117" i="19" s="1"/>
  <c r="F71" i="4"/>
  <c r="F40" i="4"/>
  <c r="F46" i="4"/>
  <c r="B3" i="15"/>
  <c r="A200" i="4"/>
  <c r="B204" i="4"/>
  <c r="F202" i="4"/>
  <c r="F198" i="4"/>
  <c r="A179" i="4"/>
  <c r="F183" i="4"/>
  <c r="F182" i="4"/>
  <c r="F176" i="4"/>
  <c r="F175" i="4"/>
  <c r="F174" i="4"/>
  <c r="D5" i="15" l="1"/>
  <c r="F119" i="19"/>
  <c r="F120" i="19" s="1"/>
  <c r="G362" i="22"/>
  <c r="G364" i="22" s="1"/>
  <c r="G366" i="22" s="1"/>
  <c r="G368" i="22" s="1"/>
  <c r="F204" i="4"/>
  <c r="F145" i="4"/>
  <c r="F146" i="4"/>
  <c r="F91" i="4"/>
  <c r="F90" i="4"/>
  <c r="F100" i="4"/>
  <c r="F53" i="4"/>
  <c r="F33" i="4"/>
  <c r="F29" i="4"/>
  <c r="F18" i="9"/>
  <c r="F51" i="9"/>
  <c r="F41" i="9"/>
  <c r="F40" i="9"/>
  <c r="F104" i="4" l="1"/>
  <c r="F223" i="4"/>
  <c r="A185" i="4"/>
  <c r="F13" i="9"/>
  <c r="F116" i="4" l="1"/>
  <c r="A114" i="4"/>
  <c r="A118" i="4" s="1"/>
  <c r="A124" i="4" s="1"/>
  <c r="F28" i="4"/>
  <c r="F45" i="4"/>
  <c r="F44" i="4"/>
  <c r="A31" i="4" l="1"/>
  <c r="A36" i="4" s="1"/>
  <c r="F29" i="9"/>
  <c r="F50" i="9"/>
  <c r="F23" i="9"/>
  <c r="F24" i="9"/>
  <c r="F51" i="4" l="1"/>
  <c r="B9" i="15"/>
  <c r="F126" i="4" l="1"/>
  <c r="A10" i="4" l="1"/>
  <c r="F45" i="9" l="1"/>
  <c r="F35" i="9"/>
  <c r="F34" i="9"/>
  <c r="F54" i="9" s="1"/>
  <c r="F56" i="9" s="1"/>
  <c r="A10" i="9"/>
  <c r="A15" i="9" s="1"/>
  <c r="A20" i="9" s="1"/>
  <c r="D3" i="15" l="1"/>
  <c r="D9" i="15" s="1"/>
  <c r="A26" i="9"/>
  <c r="A31" i="9" s="1"/>
  <c r="A37" i="9" s="1"/>
  <c r="A43" i="9" s="1"/>
  <c r="A47" i="9" s="1"/>
  <c r="F52" i="4" l="1"/>
  <c r="A221" i="4" l="1"/>
  <c r="A219" i="4"/>
  <c r="A217" i="4"/>
  <c r="A215" i="4"/>
  <c r="B215" i="4" l="1"/>
  <c r="A86" i="4"/>
  <c r="A96" i="4" s="1"/>
  <c r="B213" i="4"/>
  <c r="A68" i="4"/>
  <c r="F70" i="4"/>
  <c r="F73" i="4" s="1"/>
  <c r="F213" i="4" l="1"/>
  <c r="F215" i="4"/>
  <c r="F57" i="4" l="1"/>
  <c r="F189" i="4" l="1"/>
  <c r="A42" i="4" l="1"/>
  <c r="A49" i="4" s="1"/>
  <c r="F39" i="4"/>
  <c r="A55" i="4" l="1"/>
  <c r="F120" i="4" l="1"/>
  <c r="F129" i="4" s="1"/>
  <c r="F155" i="4" l="1"/>
  <c r="F158" i="4" s="1"/>
  <c r="F12" i="4" l="1"/>
  <c r="F14" i="4" s="1"/>
  <c r="F38" i="4" l="1"/>
  <c r="F59" i="4" s="1"/>
  <c r="F188" i="4" l="1"/>
  <c r="F191" i="4" l="1"/>
  <c r="F206" i="4" s="1"/>
  <c r="F211" i="4"/>
  <c r="F219" i="4"/>
  <c r="F209" i="4"/>
  <c r="F217" i="4"/>
  <c r="F221" i="4" l="1"/>
  <c r="F225" i="4" s="1"/>
  <c r="D4" i="15" s="1"/>
  <c r="D11" i="15" s="1"/>
  <c r="D13" i="15" s="1"/>
  <c r="D15" i="15" s="1"/>
</calcChain>
</file>

<file path=xl/sharedStrings.xml><?xml version="1.0" encoding="utf-8"?>
<sst xmlns="http://schemas.openxmlformats.org/spreadsheetml/2006/main" count="1310" uniqueCount="797">
  <si>
    <t>BR.</t>
  </si>
  <si>
    <t>OPIS</t>
  </si>
  <si>
    <t>JEDINICA MJERE</t>
  </si>
  <si>
    <t>KOLIČINA RADOVA</t>
  </si>
  <si>
    <t>JEDINIČNA CIJENA</t>
  </si>
  <si>
    <t>UKUPNA CIJENA</t>
  </si>
  <si>
    <t>I.</t>
  </si>
  <si>
    <t>PRIPREMNI RADOVI, DEMONTAŽE I RUŠENJA</t>
  </si>
  <si>
    <t>NAPOMENA:</t>
  </si>
  <si>
    <t xml:space="preserve">• U stavke uključen sav potreban materijal i rad na pomoćnoj radnoj skeli za visine veće od 2,5 m. </t>
  </si>
  <si>
    <t>• Prije početka pripremnih radova, potrebno je obići gradilište radi utvrđivanja detaljnih činjenica o postojećem stanju instalacija elektro, vodovoda i odvodnje.</t>
  </si>
  <si>
    <t>ČIŠĆENJE</t>
  </si>
  <si>
    <t>m2</t>
  </si>
  <si>
    <t>PRIPREMNI RADOVI, DEMONTAŽE I RUŠENJA UKUPNO:</t>
  </si>
  <si>
    <t>II.</t>
  </si>
  <si>
    <t>ZIDARSKI I AB RADOVI</t>
  </si>
  <si>
    <t>• Izvođač mora izvoditi radove sukladno standardima i propisima HRN-a i Tehničkom propisu za zidane konstrukcije.</t>
  </si>
  <si>
    <t>• Prije uporabe određenih materijala treba predočiti nadzornom inženjeru, potvrdu o kvaliteti materijala a tijekom izvođenja stalno obavljati redovnu kontrolu kakvoće prispjele količine.</t>
  </si>
  <si>
    <t>• Materijali moraju odgovarati gore spomenutim standardima i HRN-u. Posebno se skreće pažnja da izvođač mora prije izvedbe izvršiti pregled podloge te građevinske prodore prema nacrtu u prisutnosti nadzornog inženjera i upisati napomenu u građevinski dnevnik, da ne bi kasnije došlo do naknadnih radova.</t>
  </si>
  <si>
    <t xml:space="preserve">ZIDARSKA OBRADA ŠLICEVA. </t>
  </si>
  <si>
    <t>zid - struja</t>
  </si>
  <si>
    <t>m'</t>
  </si>
  <si>
    <t>ZIDARSKI RADOVI UKUPNO:</t>
  </si>
  <si>
    <t>• Izvođač je dužan izraditi i predočiti uzorke prije primjene</t>
  </si>
  <si>
    <t>kom</t>
  </si>
  <si>
    <t>VI.</t>
  </si>
  <si>
    <t>GIPSKARTONSKI RADOVI</t>
  </si>
  <si>
    <t>• Stavke uljučuju sav materijal i rad potreban za ispravno postavljanje gipskartonskih zidova i stropova.</t>
  </si>
  <si>
    <t>• Izvedba svih gipskartonskih konstrukcija, te korištenje materijala i alata prema uputama proizvođača</t>
  </si>
  <si>
    <t>GIPSKARTONSKI RADOVI UKUPNO:</t>
  </si>
  <si>
    <t>VII.</t>
  </si>
  <si>
    <t>PODOVI I KERAMIKA</t>
  </si>
  <si>
    <t>• Stavke uljučuju pripremu podloga za ispravno postavljanje završnih podnih obloga</t>
  </si>
  <si>
    <t>• Stavke uljučuju sav potreban materijal i rad za izvedbu završnih podnih obloga (izrada sokla, lakiranje, brušenje, kitanje, fugiranje...)</t>
  </si>
  <si>
    <t>• Obrada i izvođenje završnih podnih obloga prema uputama proizvođača</t>
  </si>
  <si>
    <t>Obračun po m2 izvedene površine.</t>
  </si>
  <si>
    <t>PODOVI I KERAMIKA UKUPNO:</t>
  </si>
  <si>
    <t>LIČENJE</t>
  </si>
  <si>
    <t>• Stavke uključuju sav materijal i rad potreban za obradu unutarnjih zidova koji su bili izloženi oštećenjima od vode, struganje neravnina, gletanje podloge  kitom sa svim potrebnim fazama rada, temeljni premaz  impregnacijom...</t>
  </si>
  <si>
    <t>• Upotreba alata i materijala prema uputama proizvođača</t>
  </si>
  <si>
    <t>• U cijenu stavki uključena i obrada gornjeg dijela zidova iz keramičkih pločica akrilnim kitom</t>
  </si>
  <si>
    <t>• OPĆI UVJETI su sastavni dio ovog troškovnika</t>
  </si>
  <si>
    <t>Obračun po stvarno izvedenim radovim.</t>
  </si>
  <si>
    <t>Obračun po m2 obrade razvijenih površina.</t>
  </si>
  <si>
    <t>FARBANJE STROPA</t>
  </si>
  <si>
    <t>LIČENJE UKUPNO:</t>
  </si>
  <si>
    <t>REKAPITULACIJA UKUPNO:</t>
  </si>
  <si>
    <t>ZIDARSKI RADOVI</t>
  </si>
  <si>
    <t>PDV 25%</t>
  </si>
  <si>
    <t>GRAĐEVINA</t>
  </si>
  <si>
    <t>MAPA</t>
  </si>
  <si>
    <t>NARUČITELJ</t>
  </si>
  <si>
    <t>IZVRŠITELJ</t>
  </si>
  <si>
    <t>MJESTO I DATUM</t>
  </si>
  <si>
    <t xml:space="preserve">DEMONTAŽA VRATA </t>
  </si>
  <si>
    <t>a)</t>
  </si>
  <si>
    <t>kom.</t>
  </si>
  <si>
    <t>b)</t>
  </si>
  <si>
    <t xml:space="preserve">RUŠENJE POSTOJEĆIH ZIDOVA </t>
  </si>
  <si>
    <t>strop - struja</t>
  </si>
  <si>
    <t>zid</t>
  </si>
  <si>
    <t>UKLANJANJE KERAMIČKIH PLOČICA</t>
  </si>
  <si>
    <t xml:space="preserve">NIVELIRANJE </t>
  </si>
  <si>
    <t>Izravnavanje i priprema ploha za izvedbu hidroizolacije, polaganje pločica ili gletanje.
Stavka se izvodi na svim pozicijama gdje su predhodno uklonjenje pločice.
Stavka se izvodi raparaturnim mortom, laganim utiskivanjem i gletanjem sa izravnavanjem plohe; po potrebi i ovisnosti o debljini sloja ( predviđeno 3-10 mm)
Obračun po m2</t>
  </si>
  <si>
    <t>c)</t>
  </si>
  <si>
    <t xml:space="preserve">LIČENJE  STROPA </t>
  </si>
  <si>
    <t>III.</t>
  </si>
  <si>
    <t>IZOLATERSKI RADOVI</t>
  </si>
  <si>
    <r>
      <t xml:space="preserve">• Ova stavka se odnosi na izvedbu </t>
    </r>
    <r>
      <rPr>
        <b/>
        <sz val="14"/>
        <rFont val="Tahoma"/>
        <family val="2"/>
      </rPr>
      <t xml:space="preserve">hidroizolacije sanitarnih </t>
    </r>
    <r>
      <rPr>
        <sz val="14"/>
        <rFont val="Tahoma"/>
        <family val="2"/>
      </rPr>
      <t>prostora.</t>
    </r>
  </si>
  <si>
    <t>• Sve slojeve ugraditi prema uputama proizvođača.</t>
  </si>
  <si>
    <t>• Izvođač je dužan izraditi i predočiti uzorke i detalje ugradnje</t>
  </si>
  <si>
    <t>IZOLATERSKI RADOVI UKUPNO:</t>
  </si>
  <si>
    <t>Zidarska obrada šliceva u  zidovima nakon postave novih vratiju/prozora. U stavku uključeno bandažiranje spojeva i sve druge radnje da predmetni utor bude spreman za soboslikarske radove. Obračun po kom stvarno izvedene zidarske obrade sve do pune gotovosti.</t>
  </si>
  <si>
    <t>ZIDARSKA OBRADA NAKON POSTAVE NOVIH  VRATIJU/PROZORA</t>
  </si>
  <si>
    <t>V.</t>
  </si>
  <si>
    <t>STOLARSKI  RADOVI</t>
  </si>
  <si>
    <t>• Stolarski radovi odnose se na unutarnju stolariju.</t>
  </si>
  <si>
    <t>• Izvoditi prema stavkama iz projekta , a u cijenu uključiti sve potrebne radove i materijale.</t>
  </si>
  <si>
    <t>• Eventualne izmjene mogu se izvoditi samo uz odobrenje projektanta i nadzornog inžinjera.</t>
  </si>
  <si>
    <t>• PVC se odnosi na vanjsku stolariju</t>
  </si>
  <si>
    <t>STOLARSKI RADOVI UKUPNO:</t>
  </si>
  <si>
    <t>Ličenje svih unutarnjih zidova akrilnim premazom u dva sloja, u tonovima po izboru projektanta. Prethodno obaviti sve potrebne predradnje, uključujući pripremu podloge  , zaštitu, impregnaciju, rabiciranje zidova ( obradu ljepilom i mrežicom) te gletanje. Gletanje zidova izvesti u više slojeva s brušenjem svakog sloja posebno, ukupne debljine minimum 1 mm. Obrada spojeva samoljepivom mrežicom i masom mješavine gipsa i aditiva s brušenjem, posebno obratiti pažnju na spoj gipskartonskih ploča sa žbukanim zidom - obrada spoja više puta sa vremenskim odmakom.
Bojani zidovi moraju biti potpuno jednoličnoga tona. Nakon svakog ličenja potrebno je kompletno očistiti prostoriju.
Obračun po m2 obrade razvijenih površina.
NAPOMENA: STRUGANJE I GLETANJE SE IZVODI SAMO PO NALOGU INVESTITORA.</t>
  </si>
  <si>
    <t>RABICIRANJE ZIDOVA</t>
  </si>
  <si>
    <t>GLETANJE ZIDOVA</t>
  </si>
  <si>
    <t xml:space="preserve">FARBANJE ZIDOVA </t>
  </si>
  <si>
    <t>GLETANJE  STROP</t>
  </si>
  <si>
    <t>Ličenje unutarnjih stropova akrilnim premazom u dva sloja, u tonovima po izboru investitora. Prethodno obaviti impregnaciju te gletanje. Gletanje stropova izvesti u više slojeva s brušenjem svakog sloja posebno, ukupne debljine minimum 1 mm. Obrada spojeva samoljepivom mrežicom i masom mješavine gipsa i aditiva s brušenjem, posebno obratiti pažnju na spoj gipskartonskih ploča sa žbukanim zidom - obrada spoja više puta sa vremenskim odmakom Q2. Bojani stropovi moraju biti potpuno jednoličnoga tona. Nakon svakog ličenja potrebno je kompletno očistiti prostoriju.
NAPOMENA: RABICIRANJE I GLETANJE SE IZVODI SAMO PO NALOGU INVESTITORA.</t>
  </si>
  <si>
    <t>d)</t>
  </si>
  <si>
    <t>IV.</t>
  </si>
  <si>
    <t>komplet</t>
  </si>
  <si>
    <t>DEMONTAŽA NAMJEŠTAJA</t>
  </si>
  <si>
    <t>IZRAVNAVANJE ZIDA</t>
  </si>
  <si>
    <t xml:space="preserve">rubna traka uz zid h 10 cm </t>
  </si>
  <si>
    <t>niveliranje 3-4 mm</t>
  </si>
  <si>
    <t>OSB OJAČANJA</t>
  </si>
  <si>
    <t>REKAPITULACIJA</t>
  </si>
  <si>
    <t>UKUPNO  RADOVI</t>
  </si>
  <si>
    <t>SVEUKUPNO</t>
  </si>
  <si>
    <t>U K U P N O glavni radovi :</t>
  </si>
  <si>
    <t>UKLANJANJE PODNIH OBLOGA - LINOLEUM</t>
  </si>
  <si>
    <t xml:space="preserve">ZIDARSKA OBRADA NAKON RUŠENJA ZIDOVA  </t>
  </si>
  <si>
    <t>KLIZNA VRATA</t>
  </si>
  <si>
    <t>LIČENJE OŽBUKANIH ZIDOVA</t>
  </si>
  <si>
    <t>LIČENJE GIPSKARTONSKIH ZIDOVA</t>
  </si>
  <si>
    <t>Ličenje svih unutarnjih gipskartonskih zidova akrilnim premazom u dva sloja, u tonovima po izboru projektanta. Prethodno obaviti sve potrebne predradnje, uključujući pripremu podloge  , zaštitu, impregnaciju, rabiciranje zidova ( obradu ljepilom i mrežicom) te gletanje. Gletanje zidova izvesti u više slojeva s brušenjem svakog sloja posebno, ukupne debljine minimum 1 mm. Obrada spojeva samoljepivom mrežicom i masom mješavine gipsa i aditiva s brušenjem, posebno obratiti pažnju na spoj gipskartonskih ploča sa žbukanim zidom - obrada spoja više puta sa vremenskim odmakom.
Bojani zidovi moraju biti potpuno jednoličnoga tona. Nakon svakog ličenja potrebno je kompletno očistiti prostoriju.
Obračun po m2 obrade razvijenih površina.</t>
  </si>
  <si>
    <t>AO16</t>
  </si>
  <si>
    <t>Krešimirova 1, 51 000 Rijeka</t>
  </si>
  <si>
    <t>studio za arhitekturu i urbanizam</t>
  </si>
  <si>
    <t>OIB: 45953308247</t>
  </si>
  <si>
    <t xml:space="preserve">Demontaža  postojećeg namještaja  iz objekata, transport namještaja, utovar i odvoz na gradsku deponiju sa plaćanjem pristojbi za odlaganje na deponiju.
Prije nuđenja obavezno običi lokaciju.
Komplet uključuje:
PROSTOR 1
- stolove
- stolice
- ormare i ladičare
KUHINJA
- kuhinjske aparate (frižideri i ostali kuh. aparati
- kuhinjske elemente (gornji i donji)
- el. bojlere
- ostalu opremu koja se projektom ne zadržava
Obračun po kompletno demontiranom i transportitanom namještaju.
</t>
  </si>
  <si>
    <t>Demonotaža postojećih vrata u interijeru građevine uključivo sa štokovima (sukladno planu rušenja) transport nastalog materijala, utovar i odvoz na gradsku deponiju sa plaćanjem pristojbi za odlaganje na deponiju. Vrata različitih dimenzija.
Obračun po komadu.
U cijenu je uključen utovar i odvoz na deponij.</t>
  </si>
  <si>
    <t>klizna vrata (V1) , svij. dim 58 x 187 cm</t>
  </si>
  <si>
    <t>zaokretna vrata (V4) , svij. dim 90 x 200 cm</t>
  </si>
  <si>
    <t xml:space="preserve">DEMONTAŽA UNUTARNJIH VRATA </t>
  </si>
  <si>
    <t>RUŠENJE POSTOJEĆIH ZIDOVA</t>
  </si>
  <si>
    <t>Rušenje postojećih zidova obostrano ožbukanih u kuhinji  debljine 10 i 17 cm, prema projektu. Stavka uključuje sav potreban rad i materijal, rušenje, odvoz, deponiranje materijala te podupiranje stropa do izrade grede i novih zidova. Obračun po m2 uklonjenog zida.</t>
  </si>
  <si>
    <t>uklanjanje postojećeg zida h=206 cm, d=10 cm</t>
  </si>
  <si>
    <t>uklanjanje postojećeg zida h=272 cm, d= 17 cm</t>
  </si>
  <si>
    <t>Probijanje otvora u postojećim zidovima (obostrano ožbukanih) u kuhinji  debljine 15 i 17 cm, prema projektu - na pozicijama novoplaniranih otvora KV1 i KV2. Stavka uključuje sav potreban rad i materijal, rušenje, odvoz, deponiranje materijala te podupiranje stropa do izrade grede i novih zidova. Obračun po m2 uklonjenog zida.</t>
  </si>
  <si>
    <t>PROBIJANJE / ŠIRENJE OTVORA U POSTOJEĆIM ZIDOVIMA</t>
  </si>
  <si>
    <t>probijanje otvora KV1 , 80/210 cm</t>
  </si>
  <si>
    <t>širenje postojećeg otvora KV2, 90/210 cm</t>
  </si>
  <si>
    <t xml:space="preserve">DEMONTAŽA OTVORA ZA IZDAVANJE HRANE </t>
  </si>
  <si>
    <t>podna obloga</t>
  </si>
  <si>
    <t>zidna lajsna</t>
  </si>
  <si>
    <t>DEMONTAŽA RADIJATORA</t>
  </si>
  <si>
    <t>zid, hmax= 225 cm</t>
  </si>
  <si>
    <t>vrata KV1, 80/210 cm</t>
  </si>
  <si>
    <t>vrata KV2, 90/210 cm</t>
  </si>
  <si>
    <t>NADVOJI</t>
  </si>
  <si>
    <t>klizna vrata (KV1) , svij. dim 80 x 210 cm</t>
  </si>
  <si>
    <t>klizna vrata (KV2) , svij. dim 90 x 210 cm</t>
  </si>
  <si>
    <t>kuhinja pod</t>
  </si>
  <si>
    <t>zid (zatvaranje postojećih otvora)</t>
  </si>
  <si>
    <t>KUHINJA pod</t>
  </si>
  <si>
    <t>U gipskartonskim zidovima predvidjeti OSB ojačanja za sanitarije, police, opremu i slična potrebna ojačanja obračun po m2</t>
  </si>
  <si>
    <t>dobava, ker ploč 60x120 cm</t>
  </si>
  <si>
    <t>KER PLOČICE - ZIDNE</t>
  </si>
  <si>
    <t>PREMJEŠTANJE INSTALACIJA CENTRALNOG GRIJANJA</t>
  </si>
  <si>
    <t>novi razvod radijatora</t>
  </si>
  <si>
    <t>RADIJATORI</t>
  </si>
  <si>
    <t>STROJARSKI RADOVI</t>
  </si>
  <si>
    <t>IX.</t>
  </si>
  <si>
    <t>PROŠIRENJE POSTOJEĆE KUHINJE U VRTIĆU "HLOJKICA", DELNICE</t>
  </si>
  <si>
    <t>k.č. 14610/1, 14610/5, 14610/8, k.o. Delnice</t>
  </si>
  <si>
    <t>ŠETALIŠTE IVANA GORANA KOVAČIĆA 1</t>
  </si>
  <si>
    <t>51300 DELNICE</t>
  </si>
  <si>
    <t xml:space="preserve">TROŠKOVNIK GRAĐEVINSKO OBRTNIČKIH RADOVA </t>
  </si>
  <si>
    <t>DJEČJI VRTIĆ HLOJKICA</t>
  </si>
  <si>
    <t>OIB: 27292864929</t>
  </si>
  <si>
    <t>Demonotaža postojećeg otvora za izdavanje hrane u kuhinji uključivo sa okvirima i PVC roletom (sukladno planu rušenja) transport nastalog materijala, utovar i odvoz na gradsku deponiju sa plaćanjem pristojbi za odlaganje na deponiju.
Obračun po komadu.
U cijenu je uključen utovar i odvoz na deponij.</t>
  </si>
  <si>
    <t>otvor sa PVC roletom (R1), dim 97 x 70 cm</t>
  </si>
  <si>
    <t>Strojno i ručno uklanjanje podne obloge -linoleuma u pripadajućem ljepilu i pripadajućih zidnih lajsni . Ukloniti završni sloj linoleum zajedno sa slojevima ljepila do estriha. U stavci uključeno uklanjanje sokla uz zid. U stavku uključeno rušenje, ukrcaj u prijevozno sredstvo i odvoz materijala na deponiju. Obračun podne obloge po m2, lajsna m'.</t>
  </si>
  <si>
    <t>HIDROIZOLACIJE PODOVA MOKRIH PROSTORA (kuhinja)</t>
  </si>
  <si>
    <t>GK1 PREGRADNI ZID 15 - AH - prema mokrim čvorovima</t>
  </si>
  <si>
    <t>PRIPREMNI RADOVI</t>
  </si>
  <si>
    <t>Uklanjanje  podnih i zidnih keramičkih pločica zajedno s ljepilom u prostoru obuhvata; transport nastalog materijala, utovar i odvoz na gradsku deponiju sa plaćanjem pristojbi za odlaganje na deponiju.
Obračun po m2
U cijenu je uključen utovar i odvoz na deponij.</t>
  </si>
  <si>
    <t>DEMONTAŽA I SKLADIŠTENJE RADIJATORA</t>
  </si>
  <si>
    <t xml:space="preserve">Završno i periodično čišćenje pred predaju građevine na korištenje s odvozom otpadnog materijala i smeća i pranjem svih perivih površina. U cijenu je također uključena zaštita stolarija i sve ostale potrebne zaštite kod izvedbe svih radova.
Obračun po m2 čišćenja.
</t>
  </si>
  <si>
    <t>Dobava doprema i ugradnja prefabriciranih nadvoja za novoplanirane otvore u postojećim zidovima (nadvoji, dodatna AB ojačanja rubova zidova i sl.). U cijenu stavke obračunat je sav rad, štemanje otvora  i materijal potreban za ugradnju nadvoja te sva potrebna  ojačanja zidova i ispune mortom. Obračun po m' obrađenog prodora kroz postojeći zid.</t>
  </si>
  <si>
    <t>Zidarska obrada otvora i utora (šliceva) u podovima, stropovima i zidovima nakon položenih instalacija. U stavku uključeno bandažiranje spojeva i sve druge radnje da predmetni utor bude spreman za soboslikarske radove farbanja . Količina je predpostavljena. Obračun po m' stvarno izvedene zidarske obrade sve do pune gotovosti, uz prethodno odobrenje nadzornog inženjera ili investitora.</t>
  </si>
  <si>
    <t>Zidarska obrada šliceva u  podovima, zidovima i stropovima nakon rušenja  zidova. U stavku uključeno bandažiranje spojeva i sve druge radnje da predmetni utor bude spreman za soboslikarske radove odnosno niveliranje. Obračun po m' stvarno izvedene zidarske obrade sve do pune gotovosti.</t>
  </si>
  <si>
    <t>pod (šlic od 10 do 17 cm )</t>
  </si>
  <si>
    <t>strop (šlic od 10 do 17 cm )</t>
  </si>
  <si>
    <t>zid (šlic od 10 do 17 cm )</t>
  </si>
  <si>
    <t xml:space="preserve">zid i pod  - voda </t>
  </si>
  <si>
    <t>Dobava i postava visoko elastičnog hidroizolacijskog morta na bazi polimer cementa tip kao _____________. Mort se izvodi u minimalno  dva sloja. Polimercemntnu hidroizolaciju aplicirati vertikalno po zidu u visini od min.15,0cm, a  u kuhinjskom prostoru premaz aplicirati u visini od 2,0m. Mort potrebno izvesti u ukupnoj debljini 3mm. Potrošnja cca. 1,8 kg/mm/m2. Obračun po m2</t>
  </si>
  <si>
    <t>Izrada i ugradnja , kliznih, punih drvenih vrata. Vratno krilo – puno, glatko, završno obrađeno laminatom u bijeloj boji. Okov:  za klizna vrata ovješena s vodilicom.</t>
  </si>
  <si>
    <t>UNUTARNJA KLIZNA VRATA</t>
  </si>
  <si>
    <t>Izrada i ugradnja unutarnje drvene stolarije. Uključuje potrebni brtveni materijal, okov, dovratnike, kvake, brave i sl. do potpune uporabne završenosti. 
Sve prema shemi dvrene stolarije.
Vrata i dovratnici u bijeloj boji.</t>
  </si>
  <si>
    <t xml:space="preserve">GK2 JEDNOSTRANA ZIDNA OBLOGA ZID 12,5 - HH - </t>
  </si>
  <si>
    <t>Dobava i montaža zidne obloge  s dvostrukom oblogom iz  gips-kartonskih ploča tipa H,  na postojući zid. Izrada potkonstrukcije od  tipskih profila CW/UW 50/75/100 iz pocinčanog lima debljine 0,6 mm. Međusobni razmaci okomitih CW profila 62,5 cm. Obrada spojeva sa gipskom .  Kvaliteta završne obrade spojeva i površine prvog sloja prema kvaliteti Q1, a kvaliteta završne obrade drugog sloja prema kvaliteti obrade površine Q2 za bojanje, a Q1 za pločice. U jediničnoj cijeni obrada prodora oko instalacija, impregnacija, potrebno akriliranje ili kitanje spojeva. Obračun po m2</t>
  </si>
  <si>
    <t>zid 12,5</t>
  </si>
  <si>
    <t xml:space="preserve">obloga zida 29x27cm </t>
  </si>
  <si>
    <t xml:space="preserve">obloga zida 29x47cm </t>
  </si>
  <si>
    <t>postava i fugiranje, ker ploč 60x120 cm</t>
  </si>
  <si>
    <t>silikon u boji fuge</t>
  </si>
  <si>
    <t xml:space="preserve">kutne alu minijske lajsne za keramiku dobava i postavljanje </t>
  </si>
  <si>
    <t>PVC PODNA OBLOGA</t>
  </si>
  <si>
    <t xml:space="preserve">Dobava i postava elastične homogene pvc podne obloge.
Podna obloga mora biti sljedećih karakteristika:
- širina role prema ISO 24341 - EN 426: min 200 cm
- dužina role prema ISO 24341 - EN 426: min 2300 cm  
- ukupna debljina prema ISO 24346: min 2,0 mm 
- debljina nosivog sloja prema ISO 24340: min 2,0 mm 
- ukupna masa prema ISO 23997: min 2800 g/m2
- zaštitni sloj
- građevinska klasa prema ISO 10874: 34 (commercial) / 43 (industrial)
- sadržaj veziva prema ISO 10581: Tip I
- protukliznost prema DIN 51130: R9
- mogućnost reparacije površinskog sloja
- otporno na kotačiće stolaca prema ISO 4918 
- kemijska otpornost prema EN ISO 26987  
- otpornost na bakterije prema ISO 846: da ne podržava rast i razvoj
- trajno antistatična prema EN 1815: &lt;2 kV
- zapaljivost: Bfl-s1 prema EN 13501-1 odnosno prema EN ISO 9239-1: ≥ 8kW/m2
</t>
  </si>
  <si>
    <t xml:space="preserve">Ugradnja postojućih radijatora na novim mikrolokacijama. 
</t>
  </si>
  <si>
    <t xml:space="preserve">Dobava materijala i rad na premještanju postojećih instalacija radijatora.
Obračun po komadu premještenog radijatora
</t>
  </si>
  <si>
    <t>OPIS RADOVA</t>
  </si>
  <si>
    <t>JED. MJERA</t>
  </si>
  <si>
    <t>KOL.</t>
  </si>
  <si>
    <t>JED.CIJENA</t>
  </si>
  <si>
    <t>UKUPNO</t>
  </si>
  <si>
    <t>A.</t>
  </si>
  <si>
    <t>SANITARNA VODA</t>
  </si>
  <si>
    <t>A.1.</t>
  </si>
  <si>
    <t>Nabava, doprema i montaža višeslojnih PE-X cijevi za sanitarnu vodu sa spajanjem ˝press˝ spojnicama iz mesinga,  za etažni razvod sanitarne hladne i tople vode te cirkulacije. Stavka obuhvaća sve potrebne spojnice, fazonske komade i potrebni pričvrsni i ovjesni materijal te izolaciju. U cijenu je uključen sav potreban rad i materijal</t>
  </si>
  <si>
    <t>Obračun se vrši po m' izvedene instalacije.</t>
  </si>
  <si>
    <t xml:space="preserve">d  16 x 2,0 mm (DN 12) </t>
  </si>
  <si>
    <t xml:space="preserve">d  20 x 2,8 mm (DN 15) </t>
  </si>
  <si>
    <t xml:space="preserve">d  25 x 3,5 mm (DN 20) </t>
  </si>
  <si>
    <t xml:space="preserve">d  32 x 4,4 mm (DN 25) </t>
  </si>
  <si>
    <t>A.2.</t>
  </si>
  <si>
    <t>Nabava, doprema i montaža podžbuknih ventila sa metalnom kromiranom kapom i metalnom kromiranom rozetom. Ugrađuje se uz sanitarne uređaje.</t>
  </si>
  <si>
    <t>Obračun po komadu.</t>
  </si>
  <si>
    <t xml:space="preserve"> - DN 15</t>
  </si>
  <si>
    <t xml:space="preserve"> - DN 20</t>
  </si>
  <si>
    <t xml:space="preserve"> - DN 25</t>
  </si>
  <si>
    <t>A.3.</t>
  </si>
  <si>
    <t>Nabava, doprema i montaža kutnih ventila za prostor kuhinje, s metalnom kromiranom rozetom.</t>
  </si>
  <si>
    <t xml:space="preserve"> - 1/2'' sa 3/8'' izlazom</t>
  </si>
  <si>
    <t xml:space="preserve"> - 1/2'' sa 3/4'' izlazom</t>
  </si>
  <si>
    <t>A.4.</t>
  </si>
  <si>
    <t>Tlačna proba instalacije dovoda vode prema važećim tehničkim propisima na probni tlak od 12 bar-a.</t>
  </si>
  <si>
    <t>Obračun po m' izvedene instalacije.</t>
  </si>
  <si>
    <t>A.5.</t>
  </si>
  <si>
    <t xml:space="preserve">Dezinfekcija montiranog i ispitanog cjevovoda. Provođenje dezinfekcije se vrši prema tehničkom opisu, odnosno po uputi nadležnog sanitarnog inspektora koji prisustvuje postupku, odobrava dezificijens, te izdaje atest po provedenom zapisniku. </t>
  </si>
  <si>
    <t>A.6.</t>
  </si>
  <si>
    <t xml:space="preserve">Ispiranje montiranog cjevovoda nakon provedene tlačne probe uz postizanje brzine vode unutar cjevovoda od minimalno 2m/s. Minimalna potrebna količina vode za ispiranje prethodno napunjenog cjevovoda je 4 volumena predmetne dionice. </t>
  </si>
  <si>
    <t>A.7.</t>
  </si>
  <si>
    <t>Uzorkovanje i bakteriološka analiza uzoraka vode iz cjevovoda nakon dezinfekcije i ponovnog ispiranja istog čistom vodom, u skladu sa važećom zakonskom regulativom uz izdavanje prateće dokumentacije.</t>
  </si>
  <si>
    <t>Obračun po izljevnom mjestu</t>
  </si>
  <si>
    <t>A.8.</t>
  </si>
  <si>
    <t>Naknadna strojna izrada šliceva, te prodora nosivih zidova i ploče. U jediničnoj cijeni i redovno svakodnevno uklanjanje otpadnog materijala nastalog štemanjem / bušenjem šliceva.</t>
  </si>
  <si>
    <t>Obračun po m' izvedenog šlica / komadu prodora.</t>
  </si>
  <si>
    <t xml:space="preserve"> - prodor Ø50</t>
  </si>
  <si>
    <t xml:space="preserve"> - šlic dim.  5 x 20 cm</t>
  </si>
  <si>
    <t>A.9.</t>
  </si>
  <si>
    <t>Strojno i ručno pažljivo šlicanje postojećih podova i zidova u svrhu pronalaženja postojećih instalacija u dubini do 30 cm. U jediničnoj cijeni i redovno svakodnevno uklanjanje otpadnog materijala nastalog štemanjem šliceva. Stavka obuhvaća i zatvaranje izvedenih šliceva reparaturnim mortom ili betonom C30/37 ovisno o dimenziji šlica.</t>
  </si>
  <si>
    <t>Obračun se vrši po m' šlica.</t>
  </si>
  <si>
    <t>A.10.</t>
  </si>
  <si>
    <t>Demontaža i zbrinjavanje postojećih vodovodnih cijevi. Stavka uključuje pažljivo ručno i strojno štemanje, demontažu i uklanjanje postojećih cijevi (pocinčane i PP-R) te zbrinjavanje nastalog otpada u skladu sa važećom zakonskom regulativom.</t>
  </si>
  <si>
    <t>Obračun se vrši po m' uklonjene instalacije.</t>
  </si>
  <si>
    <t xml:space="preserve"> - do DN 25</t>
  </si>
  <si>
    <t>UKUPNO A. :</t>
  </si>
  <si>
    <t>B.</t>
  </si>
  <si>
    <t>FEKALNA KANALIZACIJA</t>
  </si>
  <si>
    <t>B.1.</t>
  </si>
  <si>
    <t>Nabava, doprema i montaža PVC i PP kanalizacijskih cijevi i svih potrebnih fazonskih komada (uključujući i revizije) za stropni razvod u garaži, te temeljni i vanjski razvod fekalne kanalizacije, komplet sa spojnim i montažnim materijalom.</t>
  </si>
  <si>
    <t xml:space="preserve"> - PP DN 32</t>
  </si>
  <si>
    <t xml:space="preserve"> - PP DN 50</t>
  </si>
  <si>
    <t xml:space="preserve"> - PP DN 75</t>
  </si>
  <si>
    <t>B.2.</t>
  </si>
  <si>
    <t>Ispitivanje cjevovoda na protočnost i vodonepropusnost u skladu sa važećim tehničkim propisima uz izdavanje zapisnika izrađenog od strane ovlaštene osobe.</t>
  </si>
  <si>
    <t xml:space="preserve"> - m' izvedene instalacije.</t>
  </si>
  <si>
    <t>B.3.</t>
  </si>
  <si>
    <t xml:space="preserve"> - prodor Ø75</t>
  </si>
  <si>
    <t xml:space="preserve"> - prodor Ø110</t>
  </si>
  <si>
    <t xml:space="preserve"> - prodor Ø125</t>
  </si>
  <si>
    <t xml:space="preserve"> - prodor Ø160</t>
  </si>
  <si>
    <t xml:space="preserve"> - šlic dim. 7,5 x 20 cm</t>
  </si>
  <si>
    <t>B.4.</t>
  </si>
  <si>
    <t>Nabava, doprema i ugradnja dvodijelnog podnog slivnika s rešetkom dimenzija 30 x 30 cm, s horizontalnim odvodom, sifonom te košarom za prostor kuhinje. Potrebna kvaliteta materijala je AISI 316. Stavka uključuje i spajanje na cjevovod. U cijenu je uključen sav potreban rad i materijal.</t>
  </si>
  <si>
    <t xml:space="preserve"> - DN 50</t>
  </si>
  <si>
    <t>B.5.</t>
  </si>
  <si>
    <t>Nabava, doprema i ugradnja dvodijelnog podnog slivnika s rešetkom dimenzija 30 x 80 cm, s horizontalnim odvodom, sifonom te košarom za prostor kuhinje. Potrebna kvaliteta materijala je AISI 316. Stavka uključuje i spajanje na cjevovod. U cijenu je uključen sav potreban rad i materijal.</t>
  </si>
  <si>
    <t>B.6.</t>
  </si>
  <si>
    <t>B.7.</t>
  </si>
  <si>
    <t>Demontaža i zbrinjavanje postojećih kanalizacijskih cijevi. Stavka uključuje pažljivo ručno i strojno štemanje, demontažu i uklanjanje postojećih cijevi (PP) te zbrinjavanje nastalog otpada u skladu sa važećom zakonskom regulativom.</t>
  </si>
  <si>
    <t xml:space="preserve"> - do DN 110</t>
  </si>
  <si>
    <t>UKUPNO B. :</t>
  </si>
  <si>
    <t>C.</t>
  </si>
  <si>
    <t>SANITARNA OPREMA I UREĐAJI</t>
  </si>
  <si>
    <t>C.1.1.</t>
  </si>
  <si>
    <t>Nabava i doprema samostojećeg keramičkog umivaonika minimalnih dimenzija 50 x 40 cm, komplet sa slavinom, čepom i sifonom (tip prema izboru glavnog projektanta).</t>
  </si>
  <si>
    <t xml:space="preserve">Obračun po komadu.   </t>
  </si>
  <si>
    <t>C.1.2.</t>
  </si>
  <si>
    <t>Ugradnja keramičkog umivaonika sa slavinom u zid od opeke i armiranog betona. Stavka uključuje kutne ventile te sav pričvrsni, brtveni i spojni materijal potreban za ugradnju do pune gotovosti prema uputama proizvođača.</t>
  </si>
  <si>
    <t>C.2.1.</t>
  </si>
  <si>
    <t>Nabava i doprema konzolne keramičke wc školjke s zidnim odvodom i s pripadajućim wc sjedalom s poklopcem (tip prema izboru glavnog projektanta).</t>
  </si>
  <si>
    <t>C.2.2.</t>
  </si>
  <si>
    <t>Ugradnja keramičke wc školjke. Stavka uključuje nabavu, dopremu i ugradnju montažnog instalacijskog elementa za WC školjku s ugradbenim vodokotlićem  s  dvokoličinskom tipkom (tip prema izboru glavnog projektanta), komplet s integriranim kutnim ventilom, niskošumnim uljevnim ventilom, odvodnim koljenom, spojnim komadom za WC školjku s brtvenim manžetama, vijcima za učvršćenje elementa i svim ostalim pričvrsnim, brtvenim i spojnim materijalom potrebnim za ugradnju do pune gotovosti prema uputama proizvođača.</t>
  </si>
  <si>
    <t>C.3.</t>
  </si>
  <si>
    <t>Nabava, doprema i montaža visokotlačnog električnog grijača vode, komplet sa svim potrebnim pomoćnim materijalom za montažu prema uputama proizvođača, te sa pripadajućom nepovratnim sigurnosnim ventilom i fleksibilnim cijevima. U cijenu je uključen sav potreban rad i materijal do pune gotovosti.</t>
  </si>
  <si>
    <t xml:space="preserve"> - visokotlačni, niskomontažni - volumen 10 l</t>
  </si>
  <si>
    <t>C.4.</t>
  </si>
  <si>
    <t>Nabava, doprema i montaža visokotlačnog električnog grijača vode, snage 2kW, komplet sa svim potrebnim pomoćnim materijalom za montažu prema uputama proizvođača, te sa pripadajućom nepovratnim sigurnosnim ventilom. U cijenu je uključen sav potreban rad i materijal do pune gotovosti.</t>
  </si>
  <si>
    <t xml:space="preserve"> - visokotlačni, vertikalni - volumen 80 l</t>
  </si>
  <si>
    <t xml:space="preserve"> - visokotlačni, vertikalni - volumen 100 l</t>
  </si>
  <si>
    <t>UKUPNO C. :</t>
  </si>
  <si>
    <t>REKAPITULACIJA - HIDROINSTALACIJE</t>
  </si>
  <si>
    <t>PDV (25%)</t>
  </si>
  <si>
    <t>SVEUKUPNO S PDV-om (25%)</t>
  </si>
  <si>
    <t>HIDROINSTALACIJE</t>
  </si>
  <si>
    <t>GRAĐEVINSKO OBRTNIČKI RADOVI</t>
  </si>
  <si>
    <t>ELEKTROINSTALACIJE</t>
  </si>
  <si>
    <t>Red.br.</t>
  </si>
  <si>
    <t xml:space="preserve">OPIS </t>
  </si>
  <si>
    <t>Jed.mj.</t>
  </si>
  <si>
    <t>Količina</t>
  </si>
  <si>
    <t>Jed.cij.</t>
  </si>
  <si>
    <t>Cijena</t>
  </si>
  <si>
    <t>1.</t>
  </si>
  <si>
    <t>SNIMANJE POSTOJEĆEG STANJA I DEMONTAŽA POSTOJEĆIH INSTALACIJA</t>
  </si>
  <si>
    <t>1.1.</t>
  </si>
  <si>
    <t>Upoznavanje s dokumentacijom i snimanje postojećeg stanja.</t>
  </si>
  <si>
    <t>kpl.</t>
  </si>
  <si>
    <t>1.2.</t>
  </si>
  <si>
    <t>Demontaža svih strujnih krugova i elektroinstalacijskog materijala koji nije više u funkciji, uklanjanje svih nepotrebnih postojećih kabela, utičnica, sklopki i ostalog elektromaterijala na građevini, odvoz otpada na ovlašteni deponij u krugu od 15 km u dogovoru s investitorom. Stavka uključuje i demontažu postojećih razvodnih ormara.</t>
  </si>
  <si>
    <t>SNIMANJE POSTOJEĆEG STANJA I DEMONTAŽA POSTOJEĆIH INSTALACIJA - UKUPNO</t>
  </si>
  <si>
    <t>2.</t>
  </si>
  <si>
    <t>ELEKTROINSTALACIJA ENERGETSKOG RAZVODA, SNAGE I UTIČNICA</t>
  </si>
  <si>
    <t>2.1.</t>
  </si>
  <si>
    <t>Postojeći priključni ormar (niša HEP-a).</t>
  </si>
  <si>
    <t>U postojeći ormar se ugrađuju sljedeći novi elementi:</t>
  </si>
  <si>
    <t>2.1.1.</t>
  </si>
  <si>
    <t>NV rastavna sklopka, veličina 1/250A, 3P</t>
  </si>
  <si>
    <t>2.1.2.</t>
  </si>
  <si>
    <t>NV uložak, vel. 1, 160A, gG</t>
  </si>
  <si>
    <t>2.1.3.</t>
  </si>
  <si>
    <t xml:space="preserve">Elektromontažni radovi na ormaru, uključujući demontažu postojećih elemenata koji više nisu u funkciji, pripremu ormara za ugradnju novih elemenata, eventualno prespajanje postojećih strujnih krugova, njihovo označavanje i zaštita unutar razdjelnika, sve prema jednopolnoj shemi iz elektrotehničkog projekta. </t>
  </si>
  <si>
    <t>2.1.4.</t>
  </si>
  <si>
    <t>Spajanje dolaznih i odlaznih kabela u ormaru.</t>
  </si>
  <si>
    <r>
      <rPr>
        <b/>
        <sz val="10"/>
        <rFont val="Arial"/>
        <family val="2"/>
        <charset val="238"/>
      </rPr>
      <t xml:space="preserve"> </t>
    </r>
    <r>
      <rPr>
        <b/>
        <sz val="12"/>
        <rFont val="Tahoma"/>
        <family val="2"/>
        <charset val="238"/>
      </rPr>
      <t>UKUPNO</t>
    </r>
  </si>
  <si>
    <t>2.2.</t>
  </si>
  <si>
    <r>
      <t xml:space="preserve">Glavni razvodno mjerni ormar, oznake </t>
    </r>
    <r>
      <rPr>
        <b/>
        <sz val="12"/>
        <rFont val="Tahoma"/>
        <family val="2"/>
        <charset val="238"/>
      </rPr>
      <t>GRMO.</t>
    </r>
  </si>
  <si>
    <t>2.2.1.</t>
  </si>
  <si>
    <t>Dobava i doprema zidnog ugradnog metalnog ormara. Ormar se sastoji od dva odvojena polja (mjernog i razvodnog) sa zasebnim vratima, bravom i ključem, montažnom pločom, te džepom za dokumentaciju. Na vratima mjernog polja se nalazi ostakljeni prozorčić za očitavanje stanja brojila. Stavka uključuje sav potreban montažni materijal za potpunu funkcionalnost.</t>
  </si>
  <si>
    <t>U ormar se ugrađuju sljedeći elementi:</t>
  </si>
  <si>
    <t>Mjerno polje</t>
  </si>
  <si>
    <t>2.2.2.</t>
  </si>
  <si>
    <t>2.2.3.</t>
  </si>
  <si>
    <t>NV kratkospojnik, vel. 1, 250A</t>
  </si>
  <si>
    <t>2.2.4.</t>
  </si>
  <si>
    <t>Trofazno indirektno brojilo radne i jalove električne energije (isporučuje HEP)</t>
  </si>
  <si>
    <t>2.2.5.</t>
  </si>
  <si>
    <t>Strujni mjerni transformator, 200/5A</t>
  </si>
  <si>
    <t>2.2.6.</t>
  </si>
  <si>
    <t>Automatski prekidač, B6A, 3P</t>
  </si>
  <si>
    <t>Razvodno polje</t>
  </si>
  <si>
    <t>2.2.7.</t>
  </si>
  <si>
    <t>Kompaktni prekidač snage, In=160A, 3P, s regulacijom termičke zaštite Ir=(0,7-1)xIn i magnetskom zaštitom Im=1250A.</t>
  </si>
  <si>
    <t>2.2.8.</t>
  </si>
  <si>
    <t>Naponski okidač kompaktnog prekidača, upr. napon 230V AC</t>
  </si>
  <si>
    <t>2.2.9.</t>
  </si>
  <si>
    <t>Odvodnik prenapona, Tip 1+2, Iimp=12,5kA, Up&lt;1,5kV, 3P+N</t>
  </si>
  <si>
    <t>2.2.10.</t>
  </si>
  <si>
    <t xml:space="preserve">Automatski prekidač, C80A, 4P, za odvodnik prenapona. 
Karakteristike prekidača moraju biti usklađene s ponuđenim tipom odvodnika prenapona iz prethodne stavke, što je definirano preporukama proizvođača odvodnika prenapona.  </t>
  </si>
  <si>
    <t>2.2.11.</t>
  </si>
  <si>
    <t>Diferencijalna zaštitna sklopka (RCD), 40A/30mA/4P</t>
  </si>
  <si>
    <t>2.2.12.</t>
  </si>
  <si>
    <t>Kombinirana zaštitna sklopka (KZS), C16A/30mA/3P+N</t>
  </si>
  <si>
    <t>2.2.13.</t>
  </si>
  <si>
    <t>Automatski prekidač, B6A, 1P</t>
  </si>
  <si>
    <t>2.2.14.</t>
  </si>
  <si>
    <t>Automatski prekidač, B10A, 1P (ugrađuje se postojeći prekidač demontiran s postojećeg ormara GRMO)</t>
  </si>
  <si>
    <t>2.2.15.</t>
  </si>
  <si>
    <t>Automatski prekidač, B16A, 1P (ugrađuje se postojeći prekidač demontiran s postojećeg ormara GRMO)</t>
  </si>
  <si>
    <t>2.2.16.</t>
  </si>
  <si>
    <t>Automatski prekidač, B25A, 1P (ugrađuje se postojeći prekidač demontiran s postojećeg ormara GRMO)</t>
  </si>
  <si>
    <t>2.2.17.</t>
  </si>
  <si>
    <t>Automatski prekidač, C10A, 1P</t>
  </si>
  <si>
    <t>2.2.18.</t>
  </si>
  <si>
    <t>Automatski prekidač, C16A, 1P</t>
  </si>
  <si>
    <t>2.2.19.</t>
  </si>
  <si>
    <t>Automatski prekidač, C125A, 3P</t>
  </si>
  <si>
    <t>2.2.20.</t>
  </si>
  <si>
    <t>Sabirnice, redne stezaljke, DIN šine, ožičenje, oznake elemenata, natpisne pločice, jednopolna shema i dr.</t>
  </si>
  <si>
    <t>2.2.21.</t>
  </si>
  <si>
    <t xml:space="preserve">Elektromontažni radovi na ormaru. </t>
  </si>
  <si>
    <t>2.2.22.</t>
  </si>
  <si>
    <t>Ugradnja ormara u zid, uključujući izradu otvora u zidu, te spajanje dolaznih i odlaznih kabela u ormaru.</t>
  </si>
  <si>
    <r>
      <rPr>
        <b/>
        <sz val="12"/>
        <rFont val="Tahoma"/>
        <family val="2"/>
      </rPr>
      <t xml:space="preserve">NAPOMENA: </t>
    </r>
    <r>
      <rPr>
        <sz val="12"/>
        <rFont val="Tahoma"/>
        <family val="2"/>
      </rPr>
      <t>Ormar se ugrađuje na mjesto postojećeg ormara GRMO, koji se demontira i uklanja. U ormar se ugrađuje i postojeća jedinica napajanja (ispravljač) iz postojećeg ormara GRMO (DVC PC9 Power combo).</t>
    </r>
  </si>
  <si>
    <t xml:space="preserve"> UKUPNO</t>
  </si>
  <si>
    <t>2.3.</t>
  </si>
  <si>
    <r>
      <t xml:space="preserve">Razvodni ormar kuhinje, oznake </t>
    </r>
    <r>
      <rPr>
        <b/>
        <sz val="12"/>
        <rFont val="Tahoma"/>
        <family val="2"/>
        <charset val="238"/>
      </rPr>
      <t>ROK.</t>
    </r>
  </si>
  <si>
    <t>2.3.1.</t>
  </si>
  <si>
    <t>Dobava i doprema zidnog ugradnog metalnog ormara, s metalnim vratima. Stavka uključuje sav potreban montažni materijal za potpunu funkcionalnost.</t>
  </si>
  <si>
    <t>2.3.2.</t>
  </si>
  <si>
    <t>Rastavna sklopka, modularna, 125A, 4P</t>
  </si>
  <si>
    <t>2.3.3.</t>
  </si>
  <si>
    <t>Diferencijalna zaštitna sklopka (RCD), 25A/30mA/4P</t>
  </si>
  <si>
    <t>2.3.4.</t>
  </si>
  <si>
    <t>Kombinirana zaštitna sklopka (KZS), C16A/30mA/1P+N</t>
  </si>
  <si>
    <t>2.3.5.</t>
  </si>
  <si>
    <t>2.3.6.</t>
  </si>
  <si>
    <t>2.3.7.</t>
  </si>
  <si>
    <t>2.3.8.</t>
  </si>
  <si>
    <t>Automatski prekidač, C16A, 3P</t>
  </si>
  <si>
    <t>2.3.9.</t>
  </si>
  <si>
    <t>Automatski prekidač, C32A, 3P</t>
  </si>
  <si>
    <t>2.3.10.</t>
  </si>
  <si>
    <t>Automatski prekidač, C40A, 3P</t>
  </si>
  <si>
    <t>2.3.11.</t>
  </si>
  <si>
    <t>2.3.12.</t>
  </si>
  <si>
    <t>2.3.13.</t>
  </si>
  <si>
    <t>Ugradnja ormarića u zid, uključujući izradu otvora u zidu, te spajanje dolaznih i odlaznih kabela u ormaru.</t>
  </si>
  <si>
    <t>2.4.</t>
  </si>
  <si>
    <t>Dobava i doprema energetskih kabela tipa FG16OR16, njihovo polaganje na kabelske police, te uvlačenje u prethodno položene instalacijske cijevi.</t>
  </si>
  <si>
    <t>2.4.1.</t>
  </si>
  <si>
    <t>FG16OR16 3x1,5mm2</t>
  </si>
  <si>
    <t>m</t>
  </si>
  <si>
    <t>2.4.2.</t>
  </si>
  <si>
    <t>FG16OR16 3x2,5mm2</t>
  </si>
  <si>
    <t>2.4.3.</t>
  </si>
  <si>
    <t>FG16OR16 4x70mm2</t>
  </si>
  <si>
    <t>2.4.4.</t>
  </si>
  <si>
    <t xml:space="preserve">FG16OR16 5x2,5mm2 </t>
  </si>
  <si>
    <t>2.4.5.</t>
  </si>
  <si>
    <t xml:space="preserve">FG16OR16 5x6mm2 </t>
  </si>
  <si>
    <t>2.4.6.</t>
  </si>
  <si>
    <t xml:space="preserve">FG16OR16 5x10mm2 </t>
  </si>
  <si>
    <t>2.4.7.</t>
  </si>
  <si>
    <t xml:space="preserve">FG16OR16 5x35mm2 </t>
  </si>
  <si>
    <t>2.8.</t>
  </si>
  <si>
    <t>Dobava i doprema bezhalogenih energetskih kabela s očuvanom električnom funkcionalnošću 90 minuta u slučaju požara, tipa NHXH FE180/E90, uključujući obujmice vatrootpornosti E90, polaganje na kabelske police i manjim dijelom pričvršćenje kabela na obujmice, a sve do potpune funkcionalnosti stavke.</t>
  </si>
  <si>
    <t>2.8.1.</t>
  </si>
  <si>
    <t>NHXH-J FE180/E90 3x1,5mm2</t>
  </si>
  <si>
    <t>2.9.</t>
  </si>
  <si>
    <t xml:space="preserve">Dobava i doprema telekomunikacijskog kabela J-Y(St)Y 2x2x0,6mm, za vezu između brojila u razdjelniku GRMO i modula za daljinsko očitanje brojila, te njegovo uvlačenje u prethodno položene instalacijske cijevi. </t>
  </si>
  <si>
    <t>2.10.</t>
  </si>
  <si>
    <t>Dobava, doprema i polaganje perforirane kabelske police s poklopcem za polaganje energetskih i signalno upravljačkih vodova. U cijeni su predviđeni nosači, konzole za montažu na zid, ovjesni pribor za vješanje na strop ili montažu na zid, spojnice, vijci, obujmice i sav ostali potrebni materijal kao i uzemljenje polica spajanjem vodičem H07V-K 6mm2 na dilatacijskim mjestima.</t>
  </si>
  <si>
    <t>2.10.1.</t>
  </si>
  <si>
    <t>PK 100x60mm</t>
  </si>
  <si>
    <t>2.11.</t>
  </si>
  <si>
    <t>Dobava, doprema i polaganje savitljivih elektroinstalacijskih cijevi, uključujući potrebni instalacijski spojni i montažni pribor i materijal (razvodne kutije, uvodnice, gips, tiple, vijci, spojnice, koljena, nosači), te izradu proboja i šliceva u cigli i betonu i utora za razvodne kutije.</t>
  </si>
  <si>
    <t>2.11.1.</t>
  </si>
  <si>
    <t>CS 25mm</t>
  </si>
  <si>
    <t>2.11.2.</t>
  </si>
  <si>
    <t>CS 32mm</t>
  </si>
  <si>
    <t>2.11.3.</t>
  </si>
  <si>
    <t>CS 40mm</t>
  </si>
  <si>
    <t>2.12.</t>
  </si>
  <si>
    <t>Dobava, doprema i polaganje krutih elektroinstalacijskih cijevi, uključujući potrebni instalacijski spojni i montažni pribor i materijal (razvodne kutije, uvodnice, gips, tiple, vijci, spojnice, koljena, nosači), te izradu proboja.</t>
  </si>
  <si>
    <t>2.12.1.</t>
  </si>
  <si>
    <t>PNT 20mm</t>
  </si>
  <si>
    <t>2.13.</t>
  </si>
  <si>
    <t>Dobava, doprema, ugradnja i ožičenje (spajanje) podžbuknog instalacijskog materijala, komplet s instalacijskim kutijama, nosivim i ukrasnim okvirima, uključujući izradu utora za kutije u zidu.</t>
  </si>
  <si>
    <t>2.13.1.</t>
  </si>
  <si>
    <t>Utičnica 2P+PE, 16A, 250V, u stupnju zaštite IP44</t>
  </si>
  <si>
    <t>2.13.2.</t>
  </si>
  <si>
    <t>Sklopka 16A, 250V, 2P, s indikatorskom lampicom, u stupnju zaštite IP44</t>
  </si>
  <si>
    <t>2.14.</t>
  </si>
  <si>
    <t>Dobava, doprema, montaža i ožičenje (spajanje) zidnih nadgradnih industrijskih utičnica, u stupnju zaštite IP44.</t>
  </si>
  <si>
    <t>2.14.1.</t>
  </si>
  <si>
    <t>Utičnica 3P+N+PE, 16A, 380-415V</t>
  </si>
  <si>
    <t>14€ + montaža i spajanje</t>
  </si>
  <si>
    <t>2.15.</t>
  </si>
  <si>
    <t>Dobava, doprema, montaža i ožičenje (spajanje) nadžbukne razvodne kutije (kutija fiksnog spoja) u stupnju zaštite IP44, zajedno s uvodnicama i stezaljkama za priključak kabela. Stavkom je predviđeno spajanje dolaznog kabela s razvodnog ormara, kao i kabela pripadajućeg trošila kuhinje.</t>
  </si>
  <si>
    <t>2.15.1.</t>
  </si>
  <si>
    <t>Kutija za priključak kabela 3x2,5mm2</t>
  </si>
  <si>
    <t>2.15.2.</t>
  </si>
  <si>
    <t>Kutija za priključak kabela 5x2,5mm2</t>
  </si>
  <si>
    <t>2.15.3.</t>
  </si>
  <si>
    <t>Kutija za priključak kabela 5x6mm2</t>
  </si>
  <si>
    <t>2.15.4.</t>
  </si>
  <si>
    <t>Kutija za priključak kabela 5x10mm2</t>
  </si>
  <si>
    <t>2.16.</t>
  </si>
  <si>
    <t>Dobava, doprema, montaža i ožičenje (spajanje) tipkala daljinskog isklopa napajanja u slučaju požara, s 1 C/O kontaktom, 10A, 250V, u kućištu crvene boje, u stupnju zaštite IP65, nadžbukna izvedba.</t>
  </si>
  <si>
    <t>2.17.</t>
  </si>
  <si>
    <t>Montaža i ožičenje modula za daljinsko očitanje brojila (modul isporučuje HEP).</t>
  </si>
  <si>
    <t>2.18.</t>
  </si>
  <si>
    <t>Izvedba spoja kabela na strojarsku opremu.
NAPOMENA: Postojeća instalacija 2 odsisna ventilatora s regulatorom se zadržava.</t>
  </si>
  <si>
    <t>2.18.1.</t>
  </si>
  <si>
    <t>kabel FG16OR16 3x1,5mm2 - ventilator nape (izmješteni postojeći)</t>
  </si>
  <si>
    <t>2.18.2.</t>
  </si>
  <si>
    <t>kabel FG16OR16 3x1,5mm2 - regulator ventilatora nape (izmješteni postojeći)</t>
  </si>
  <si>
    <t>2.19.</t>
  </si>
  <si>
    <t>Izvedba spoja kabela na ostalu fiksnu opremu.</t>
  </si>
  <si>
    <t>2.19.1.</t>
  </si>
  <si>
    <t>kabel FG16OR16 3x2,5mm2 - el. bojler</t>
  </si>
  <si>
    <t>ELEKTROINSTALACIJA ENERGETSKOG RAZVODA, SNAGE I UTIČNICA - UKUPNO</t>
  </si>
  <si>
    <t>3.</t>
  </si>
  <si>
    <t>ELEKTROINSTALACIJA RASVJETE</t>
  </si>
  <si>
    <t>3.1.</t>
  </si>
  <si>
    <t xml:space="preserve">Vodotijesna nadgradna svjetiljka s LED izvorima svjetlosti, širokosnopna distribucija svjetlosti. Kućište svjetiljke izrađeno od polikarbonata, difuzor od opalnog polikarbonata s prizmatičnom strukturom, montaža/demontaža difuzora bez kopči. ENEC certifikat. Svjetiljka se isporučuje kompletno sa priborom za nagradnu montažu. 
Svjetiljka mora zadovoljiti sljedeće tehničke parametre:
Napajanje: integrirano, 220-240V, 50/60Hz
Maksimalna nazivna snaga: 52,3 W +/- 5%
Minimalni svjetlosni tok svjetiljke: 7670 lm +/- 5%
Minimalna učinkovitost: 147 lm/W +/- 5%
Minimalni faktor snage: 0,97
Temperatura boje: 4000 K
Minimalni indeks uzvrata boje (CRI): 80
Minimalna kromatska tolerancija (inicijalni MacAdam): 3
Klasa zaštite: CL1
Minimalna IP zaštita: IP66
Minimalna mehanička (IK) zaštita: IK08
Temperaturno područje rada svjetiljke: od -20⁰C do +30⁰C
Minimalni vijek trajanja LED modula: L80 100000 sati pri 25 °C
Kategorija održavanja: E
Dimenzije svjetiljke: 1600x92x90 mm +/- 5%
Maksimalna masa svjetiljke: 2,5 kg +/- 5%
Jamstvo u trajanju od minimalno: 5 godina
Oznaka u projektu: S01
</t>
  </si>
  <si>
    <t>3.1.1.</t>
  </si>
  <si>
    <t>Dobava i doprema svjetiljke</t>
  </si>
  <si>
    <t>3.1.2.</t>
  </si>
  <si>
    <t>Montaža i ožičenje (spajanje) svjetiljke</t>
  </si>
  <si>
    <t>3.2.</t>
  </si>
  <si>
    <t xml:space="preserve">Nadgradna vodotijesna svjetiljka s LED izvorima izvorima svjetlosti. Tijelo svjetiljke izrađeno je od polikarbonata, a difuzor od opalnog polikarbonata. ENEC certifikat. Svjetiljka se isporučuje kompletno s priborom za nagradnu montažu.
Svjetiljka mora zadovoljiti sljedeće tehničke parametre:
Napajanje: integrirano, 220-240V, 50/60Hz
Maksimalna nazivna snaga: 18 W +/- 5%
Minimalni svjetlosni tok svjetiljke: 2200 lm +/- 5%
Minimalna učinkovitost: 122 lm/W +/- 5%
Minimalni faktor snage: 0,9
Temperatura boje: 4000 K
Minimalni indeks uzvrata boje (CRI): 80
Minimalna kromatska tolerancija (inicijalni MacAdam): 4
Klasa zaštite: CL1
Minimalna IP zaštita: IP65
Minimalna mehanička (IK) zaštita: IK08
Temperaturno područje rada svjetiljke: od -20⁰C do +40⁰C
Minimalni vijek trajanja LED modula: L80 50 000 sati pri 25 °C
Kategorija održavanja: E
Dimenzije svjetiljke: 635 x 94 x 76 mm +/- 5%
Maksimalna masa svjetiljke: 0,8 kg +/- 5%
Jamstvo u trajanju od minimalno: 5 godina
Oznaka u projektu: S02
</t>
  </si>
  <si>
    <t>3.2.1.</t>
  </si>
  <si>
    <t>3.2.2.</t>
  </si>
  <si>
    <t>3.3.</t>
  </si>
  <si>
    <t>Nadgradna sigurnosna svjetiljka s osvjetljenjem od minimalno 1 lux prema EN 1838. Svjetiljka s LED izvorima svjetlosti snage maksimalno 4,7 W, ukupnog svjetlosnog toka minimalno 167 lm, efikasnosti minimalno 36 lm/W, polikarbonatna leća, optimalna odvodnja temperature putem pasivnog hladnjaka. Temperatura boje je 4000 K. Klasa zaštite svjetiljke CL1, IP65, mehanička zaštita IK04. D kategorija održavanja svjetiljke. Svjetiljka je pogodna za osvjetljenje evakuacijskih puteva. Svjetiljka je opremljena baterijskim modulom autonomije trajanja minimalno 3 sata, auto-test. Pokrovni prsten izrađen je od lijevanog aluminija, crne boje.  Svjetiljka je ožičena vodičima bez halogena i silikona. Temperaturno područje rada svjetiljke je od +5⁰C do +35⁰C. Namijenjeno za prostorije visine 2,2 do 7 m. Dimenzije: 200x145x64 mm ±5%, masa: 0,99 kg ±5%. Jamstvo 5 godina.
Oznaka u projektu: P01</t>
  </si>
  <si>
    <t>3.3.1.</t>
  </si>
  <si>
    <t>3.3.2.</t>
  </si>
  <si>
    <t>3.4.</t>
  </si>
  <si>
    <t>Nadgradna stropna/zidna sigurnosna svjetiljka s odgovarajućim oznakama smjera evakuacije, vidljiva s maksimalne udaljenosti od minimalno 23 metra. Svjetiljka je opremljena baterijskim modulom autonomije trajanja minimalno 3 sata. Kućište svjetiljke izrađeno je od polikarbonata, u crnoj boji. Svjetiljka ima LED izvore svjetlosti snage maksimalno 4 W. Stupanj zaštite IP65, IK03, CL2. Dimenzije: 336x54x59 mm ±5%, masa 0,5 kg ±5%. Svjetiljka dolazi u kompletu s priborom za montažu. Jamstvo 5 godina.
Oznaka u projektu: P02</t>
  </si>
  <si>
    <t>3.4.1.</t>
  </si>
  <si>
    <t>3.4.2.</t>
  </si>
  <si>
    <t>3.5.</t>
  </si>
  <si>
    <t>Dobava i doprema energetskih kabela tipa FG16OR16, te njihovo uvlačenje u prethodno položene instalacijske cijevi.</t>
  </si>
  <si>
    <t>3.5.1.</t>
  </si>
  <si>
    <t xml:space="preserve">FG16OR16 3x1,5mm2 </t>
  </si>
  <si>
    <t>3.6.</t>
  </si>
  <si>
    <t>3.6.1.</t>
  </si>
  <si>
    <t>3.7.</t>
  </si>
  <si>
    <t>3.7.1.</t>
  </si>
  <si>
    <t>Sklopka 10A, 250V, 1P, u stupnju zaštite IP44</t>
  </si>
  <si>
    <t>ELEKTROINSTALACIJA RASVJETE - UKUPNO</t>
  </si>
  <si>
    <t>4.</t>
  </si>
  <si>
    <t>INSTALACIJA IZJEDNAČENJA POTENCIJALA</t>
  </si>
  <si>
    <t>4.1.</t>
  </si>
  <si>
    <t>Dobava i doprema izoliranih vodiča za izjednačenje potencijala tipa H07V-K (žuto-zeleni), i njihovo polaganje na kabelske police, te uvlačenje u prethodno položene instalacijske cijevi.</t>
  </si>
  <si>
    <t>4.1.1.</t>
  </si>
  <si>
    <t>6mm2</t>
  </si>
  <si>
    <t>4.2.</t>
  </si>
  <si>
    <t>Dobava, doprema i polaganje savitljivih elektroinstalacijskih cijevi, uključujući potrebni instalacijski spojni i montažni pribor i materijal (razvodne kutije, uvodnice, gips, tiple, vijci, spojnice, koljena, nosači), te izradu šliceva u cigli i betonu i utora za razvodne kutije.</t>
  </si>
  <si>
    <t xml:space="preserve"> </t>
  </si>
  <si>
    <t>4.2.1.</t>
  </si>
  <si>
    <t>CS 20mm</t>
  </si>
  <si>
    <t>4.3.</t>
  </si>
  <si>
    <t>Izvedba spoja izoliranih vodiča za izjednačenje potencijala na metalne mase, uključujući stopice, pocinčane obujmice i vijke.</t>
  </si>
  <si>
    <t>4.3.1.</t>
  </si>
  <si>
    <t>vodič 6mm2 - metalna masa</t>
  </si>
  <si>
    <t>INSTALACIJA UZEMLJENJA I IZJEDNAČENJA POTENCIJALA - UKUPNO</t>
  </si>
  <si>
    <t>5.</t>
  </si>
  <si>
    <t>OSTALI TROŠKOVI</t>
  </si>
  <si>
    <t>5.1.</t>
  </si>
  <si>
    <t>Svi potrebni kontakti s nadležnim službama HEP-a, prijava instalacije, ormarić za gradilišni priključak, ishodovanje dokumentacije za gradilišni priključak. Izrada gradilišnog priključka nije predmet nuđenja i ugovara se nakon dogovora s HEP-om o mjestu priključenja i načinu izvedbe priključka.</t>
  </si>
  <si>
    <t>5.2.</t>
  </si>
  <si>
    <t>Ispitivanje niskonaponske instalacije, uključujući ispitivanje zaštite od električnog udara, otpora izolacije i otpora uzemljenja, te izdavanje potrebne dokumentacije o izvršenom ispitivanju. Ispitivanje se vrši u skladu s normom HRN HD 60364-6:2016 ili jednakovrijedno, od strane ovlaštene tvrtke (osobe). Dokumentacija se predaje u tiskanom obliku u dva primjerka.</t>
  </si>
  <si>
    <t>5.3.</t>
  </si>
  <si>
    <t>Izrada izjave izvođača o izvedenim radovima, priprema i kompletiranje atestne dokumentacije, ispitivanja i ostale potrebne dokumentacije za tehnički pregled, te puštanje u pogon instalacije i izrada zapisnika o primopredaji.</t>
  </si>
  <si>
    <t>5.4.</t>
  </si>
  <si>
    <t xml:space="preserve">Izrada elektrotehničkog projekta izvedenog stanja. Projekt se predaje u tiskanom obliku (3x) i kao elektronički zapis na digitalnom mediju.
</t>
  </si>
  <si>
    <t>OSTALI TROŠKOVI - UKUPNO</t>
  </si>
  <si>
    <t>REKAPITULACIJA:</t>
  </si>
  <si>
    <t>UKUPNO:</t>
  </si>
  <si>
    <t>UKUPNO A. - C.</t>
  </si>
  <si>
    <t xml:space="preserve">Demontaža postojećih radijatora iz zone obuhvata, radijatore je potrebno skladištiti u zoni vrtića prema uputi investitora te nakon radova vratiti na nove mikro lokacije ( vraćanje radijatora opisano u drugoj stavci ) 
Prije nuđenja obavezno običi lokaciju.
Obračun po kom demontiranih  radijatora.
</t>
  </si>
  <si>
    <t>OPĆI UVJETI - GRAĐEVINSKO OBRTNIČKIH RADOVA</t>
  </si>
  <si>
    <t xml:space="preserve">Nacrti, tehnički opis i ovaj  troškovnik čine cijelinu projekta. </t>
  </si>
  <si>
    <t xml:space="preserve">Svi radovi obuhvaćeni ovim troškovnikom moraju se izvesti u svemu po općim i pojedinačnim opisima iz troškovnika, po nacrtima, detaljima,  pravilima zanata a po važećim tehničkim propisima.
</t>
  </si>
  <si>
    <t xml:space="preserve">Sve mjere i kote iz projekta provjeriti u naravi.  Ukoliko se nakon izmjere ukažu eventualne nejednakosti između projekta i stanja na gradilištu, izvođač radova dužan je o tome obavijestiti nadzornog inženjera, investitora i projektanta i zatražiti pojedina objašnjenja.
</t>
  </si>
  <si>
    <t xml:space="preserve">Izvođač je dužan pridržavati se svih važećih zakona, propisa i normi.
</t>
  </si>
  <si>
    <t xml:space="preserve">Izvođač je dužan, u okviru ugovorene cijene, ugraditi propisani adekvatan i prema važećim normama atestiran materijal.
</t>
  </si>
  <si>
    <t xml:space="preserve">Za instalacijske sustave izvođač je dužan, u okviru ugovorene cijene, osim atesta o kvaliteti ugrađenih materijala, dati ateste za instalacijske sustave.
</t>
  </si>
  <si>
    <t>Jediničnom cijenom treba obuhvatiti sve elemente navedene kako slijedi:</t>
  </si>
  <si>
    <t>a) Materijal</t>
  </si>
  <si>
    <t xml:space="preserve">Pod materijalom podrazumijevaju se  materijali koji sudjeluju u radnom procesu: kako osnovni materijali, tako i materijali koji ne spadaju u finalni produkt već su samo kao pomoćni. U cijenu je uključena i cijena transportnih troškova bez obzira na prijevozno sredstvo, sa  prijenosima, utovarima i istovarima, te podizanjima na mjesto ugradbe, kao i skladištenje i čuvanje na gradilištu od uništenja (prebacivanje, zaštita ). U cijenu je također uključeno i davanje potrebnih uzoraka kod nekih materijala (prema zahtjevu investitora), te svi potrebni certifikati (atesti). Uzorke materijala završnih obrada dostaviti investitoru na pismeno odobrenje (odabir i prihvaćanje) najmanje 40 dana prije ugradbe.
</t>
  </si>
  <si>
    <t>b) Rad</t>
  </si>
  <si>
    <t xml:space="preserve">U kalkulaciju treba uključiti sav rad, kako glavni, tako i pomoćni, te sav unutrašnji transport (kako horizontalni tako i vertikalni). Ujedno treba uključiti i rad oko zaštite gotovih konstrukcija i dijelova objekta od štetnog utjecaja atmosferskih prilika. 
</t>
  </si>
  <si>
    <t>c) Izmjere</t>
  </si>
  <si>
    <t>d) Zimski i ljetni rad</t>
  </si>
  <si>
    <t xml:space="preserve">Ukoliko je u ugovoreni termin izvršenja radova uključen i zimski, odnosno ljetni period, za to se neće izvođaču priznati nikakve naknade za rad pri niskoj, odnosno visokoj temperaturi, te zaštita konstrukcija od smrzavanja, vrućine i amosferskih nepogoda: sve to mora biti uključeno u jediničnu cijenu.
</t>
  </si>
  <si>
    <t xml:space="preserve">Za vrijeme zimskih, odnosno ljetnih razdoblja izvođač ima štititi objekt od smrzavanja, odnosno od prebrzog sušenja uslijed visokih ljetnih temperatura.
</t>
  </si>
  <si>
    <t xml:space="preserve">U slučaju eventualno nastalih šteta (smrzavanja dijelova) izvođač ih mora otkloniti bez bilo kakve naplate. Ukoliko je temperatura niža od temperature pri kojoj je dozvoljen dotični rad, izvođač snosi punu odgovornost za ispravnost i kvalitetu rada.
</t>
  </si>
  <si>
    <t xml:space="preserve">Analogno vrijedi i za zaštitu radova tokom ljeta od prebrzog sušenja uslijed visoke temperature.
</t>
  </si>
  <si>
    <t>e) Cijene</t>
  </si>
  <si>
    <t>U jediničnu cijenu rada izvođač treba obuhvatiti i slijedeće radove, koji se neće zasebno platiti kao naknadni rad, i to:</t>
  </si>
  <si>
    <t xml:space="preserve">- kompletne režije gradilišta </t>
  </si>
  <si>
    <t>- organizaciju prostorija i uvjeta zaštite na radu, zaštite od požara, te komfora i  higijene zaposlenih</t>
  </si>
  <si>
    <t>- najamne troškove za posuđenu mehanizaciju, koju izvođač sam ne posjeduje, a potrebna je pri izvođenju radova.</t>
  </si>
  <si>
    <t>- sve troškove priključivanja i utroška vode, električne energije i svih drugih energenata</t>
  </si>
  <si>
    <t>- osiguranje neometanog prolaza i prometa</t>
  </si>
  <si>
    <t>- čišćenje ugrađenih elemenata od žbuke ;</t>
  </si>
  <si>
    <t>- sva ispitivanja materijala i ishođenje atesta (certifikata);</t>
  </si>
  <si>
    <t>- čuvanje radilišta i gradilišta;</t>
  </si>
  <si>
    <t>- navedene cijene moraju biti fiksne i nepromjenjive;</t>
  </si>
  <si>
    <t>Nikakvi režijski sati niti posebne naplate po navedenim radovima neće se posebno priznati, jer sve ovo ima biti uključeno u jediničnu cijenu. Prema ovom uvodu, opisu stavaka i grupi radova treba sastaviti jediničnu cijenu za svaku stavku troškovnika.</t>
  </si>
  <si>
    <t>f) Skele</t>
  </si>
  <si>
    <t xml:space="preserve">Sve vrste radnih skela, bez obzira na visinu, ulaze u jediničnu cijenu dotičnog rada.
</t>
  </si>
  <si>
    <t>g) Ponude</t>
  </si>
  <si>
    <t>h) Ostalo</t>
  </si>
  <si>
    <t xml:space="preserve">Po završetku svih radova na objektu izvođač je dužan privremene objekte ukloniti zajedno sa svim alatom, inventarom i skelama, očistiti gradilište i sva ostala prekopavanja dovesti u prvobitno stanje. </t>
  </si>
  <si>
    <t>Sav otpadni materijal od čišćenja mora se odvesti sa gradilišta na deponiju za prihvat i uporabu inertnog građevinskog otpada.</t>
  </si>
  <si>
    <t>Obračun količina radova vrši se na način opisan u svakoj poziciji ovog troškovnika, predviđen za taj rad u prosječnim građevinskim i obrtničkim normama.</t>
  </si>
  <si>
    <t>Sve obaveze i izdatke, te troškove po odredbama ovih uvjeta dužan je izvođač ukalkulirati u ponuđene jedinične cijene za sve radove na objektu i ne može zahtjevati da se ti radovi posebno naplaćuju.</t>
  </si>
  <si>
    <t xml:space="preserve">Sva oštećenja nastala tokom gradnje otkloniti će izvođač o svom trošku. </t>
  </si>
  <si>
    <t xml:space="preserve">Pripremni  radovi odnose se na pripremu gradilišta za izvođenje ostalih grupa radova, demontaže i rušenje postojećih pregrada, obloga i ostalih elemenata, zaštite, čišćenje i održavanje gradilišta do primopredaje radova. </t>
  </si>
  <si>
    <t>Ukoliko pri izvođenju radova dođe do oštećenja komunalnih instalacija koje prolaze obuhvatom, Izvođač je dužan bez odlaganja oštećenje prijaviti nadležnom poduzeću i sanirati instalaciju.</t>
  </si>
  <si>
    <t xml:space="preserve">ZBRINJAVANJE GRAĐEVINSKOG OTPADA
Građevinski otpad se privremeno deponira na gradilištu, selektira i odvozi na deponij. 
</t>
  </si>
  <si>
    <t xml:space="preserve">Zidarski radovi odnose se na prilagodbu otvora zazidavanjem, žbukanje zidova i stropova i popravke žbuke, popravke profilacija, izvedbu i popravke zidova, stropova i maski od GK ploča, krpanja i zidarske pripomoći. </t>
  </si>
  <si>
    <t xml:space="preserve">Zidarski radovi moraju se izvesti u skladu sa Pravilnikom o tehničkim mjerama i uvjetima za izvođenje zidova zgrade i važećim normama.
</t>
  </si>
  <si>
    <t>Mort za pojedine namjene mora imati slijedeće omjere, ako stavkom troškovnika nije drugačije određeno :
- produžni cementni mort 1:2:5 - za žbukanje zidova, zidanje zidova ispune i pregradnih zidova 1/2 opeke na dalje.
- cementni mort 1:3 - za cementnu glazuru podova i ugradbu željeznih predmeta.
Vapno za žbukanje mora biti odležano barem 3 mjeseca. Pijesak mora biti oštar i čist. Cementno mlijeko za prskanje zidova mora sadržavati 10% oštrog čistog pijeska.
Fina žbuka izvodi se u pravilu na već potpuno osušenu grubu žbuku, a izrađuje se od finog prosijanog pijeska. Ukupna debljina žbuke je 1,5 do 2 cm. Ne smiju se vidjeti tragovi glačalice niti pukotine od naglog sušenja.</t>
  </si>
  <si>
    <t>KVALITETA MATERIJALA I UGRADNJE - ŽBUKANJE</t>
  </si>
  <si>
    <t xml:space="preserve">Sve plohe nakon žbukanja trebaju biti čvrste, postojane i potpuno ravne. Bridovi trebaju biti oštri i potpuno ravni.				</t>
  </si>
  <si>
    <t xml:space="preserve">Pijesak za žbukanje mora biti čist, bez organskih primjesa, oštar i prosijan, a vapno hidratizirano. Za produženi mort i špric upotrebiti portland cement PC-350. Žbukanje zidova vršiti u pogodno vrijeme. Površina zida treba biti suha i ne smije biti smrznuta. Temperatura jedan dan prije žbukanja, za vrijeme žbukanja i dva dana nakon žbukanja, ne smije pasti ispod 5 °C. Također treba izbjegavati žbukanje po velikoj vrućini da ne dođe do pucanja usljed prebrzog sušenja. Ako se ipak radovi izvode pri niskim ili visokim temperaturama, izvođač je dužan osigurati njegovanje žbuke, grijanjem odnosno vlaženjem. 				</t>
  </si>
  <si>
    <t xml:space="preserve">Prije žbukanja plohe dobro navlažiti i nanjeti cementni špric u debljini 0,3 cm. Kod žbukanja u dva sloja, drugi sloj se nabacuje tek kad je drugi sloj potpuno suh. Kod strojnog žbukanja prskanjem, nanosi se samo jedan sloj žbuke ukupne debljine cca 1,5 cm. Žbukanje vršiti obvezno sa vodilicama pričvršćenim na zid, a na sve bridove ugrađuju se kutni profili od pocinčanog lima. Vodilice i kutni profili uključeni su u jediničnu cijenu.				</t>
  </si>
  <si>
    <t>ZVUČNA IZOLACIJA</t>
  </si>
  <si>
    <t xml:space="preserve">Izolacije koje se ugrađuju imaju ulogu sniženja udarnog zvuka.
Kod izvedbe plivajućih podova postavlja se uz zidove i instalacije traka polistirena debljine 1 cm najmanje 2 cm viša od predviđene razine estriha, navedeno je uključeno u jediničnu cijenu izvedbe estriha. Ploče polistirena debljine 20 mm slobodno se polažu na podlogu poda. Na postavljene ploče polaže se PE folija debljine 0.2 mm s preklopima 20 cm koja se podiže uz vertikalne trake najmanje 2 cm iznad predviđene razine estriha.
</t>
  </si>
  <si>
    <t>Ispod plivajućeg cementnog estriha izvodi se zvučna izolacija od elastificiranih izolacijskih ploča ekspandiranog polistirena (EPS/EPS-T) debljine 2 cm koje moraju biti u skladu s HRN EN 13163:2015 ili jednakovrijedna  ______________________</t>
  </si>
  <si>
    <t>HIDROIZOLACIJE</t>
  </si>
  <si>
    <t>Hidroizoalcijski premazi podova i zidova  u sanitarnim prostorima.
Visoko elastični hidroizolacijski premaz – sastoji se od inertnog cementnog veziva i akrilnih polimera koji, nakon miješanja, omogućuju izvođenje kontinuirane vodonepropusne hidroizolacije.
Prije postave visoko elastičnog hidroizolacijskog premaza izvršiti pripremu podloge prema uputama proizvođača hidroizolacijskog premaza.</t>
  </si>
  <si>
    <t xml:space="preserve">Karakteristike hidroizolacijskog premaza:
- Modul elastičnosti: 20,0  N/mm2 
- Vodonepropusnost preko pukotine od 1.0 mm: 120 kPa 
- Prionjivost na podlogu / početna vrijednost i vrijednost nakon sazrijevanja u skladu s normom: 0,7 N/mm2, HRN EN 14891:2017 ili jednakovrijedna  ______________________
- Vodonepropusnost:  250 kPa, HRN EN 14891:2017 ili jednakovrijedna  ______________________
- Vodonepropusnost na pozitivni hidrostatski pritisak: 300 kPa, HRN EN 14891:2017
Metoda CESI (prolazi ne prolazi) ili jednakovrijedna  ______________________
</t>
  </si>
  <si>
    <t xml:space="preserve">Suhomontažne stijene, obloge i spuštene stropove izvoditi prema tehničkim listovima i uputama proizvođača. </t>
  </si>
  <si>
    <t>OTVORI VRATA I INSTALACIJE</t>
  </si>
  <si>
    <t xml:space="preserve">Radovi za prilagodbu na instalacijske i ugradbene dijelove koji su ugrađeni prije oblaganja se ne obračunavaju a prekidi rada ukalkulirani su u jed. cijene.
</t>
  </si>
  <si>
    <t xml:space="preserve">Izrezivanje za ugradbenu rasvjetu, ventilacije, strojarske elemente. uključeno je u jedinične cijene obloge tj. ne iskazuju se posebno.
</t>
  </si>
  <si>
    <t xml:space="preserve">Otvori za vrata do vel. 2,5 m2 ne odbijaju se a ojačanje rubova otvora CW odnosno UA profilima i opšav špalete uključen je u jed. Cijenu.
</t>
  </si>
  <si>
    <t xml:space="preserve">ZAVRŠNA OBRADA SPOJEVA GIPSANIH PLOČA
GK ploče koje se završno bojaju
Ukoliko nije pojedinom stavkom troškovnika drugačije definirano obrada spojeva završnog sloja gipsanih ploča i zaglađivanje površine moraju odgovarati kvaliteti K3 (Q3) – „perfektna površina“, tj. potrebno je predvidjeti obradu spojeva i okolne površine prema K2 (Q2) i dodatno tankoslojno zaglađivanje cijele površine u debljini prosječno 2 mm. Obrada spojeva donjeg sloja gipsanih ploča mora odgovarati kvaliteti K1 (Q1) – tehnički neophodna kvaliteta.
</t>
  </si>
  <si>
    <t>PODOPOLAGAČKI RADOVI</t>
  </si>
  <si>
    <t>OPĆI UVJETI UZ PODOPOLAGAČKE RADOVE</t>
  </si>
  <si>
    <t xml:space="preserve">Podopolagačke radove izvesti prema opisu u troškovniku, iz prvoklasnog materijala, u svemu prema tehničkim uvjetima za podopolagačke radove i  važećim hrvatskim normama.
</t>
  </si>
  <si>
    <t xml:space="preserve">Izvođač treba prije polaganja ispitati horizontalnost i ispravnost izvedene podloge. Ukoliko je podloga neispravna ima se izvesti nova, odnosno u dogovoru sa nadzornim inženjerom sanirati, što ide na teret izvođača građevinskih radova.
</t>
  </si>
  <si>
    <t>U slučaju pojave neispravnosti na položenom podu treba se prvo ustanoviti razlog iste, tj. da li je zbog lošeg materijala, loše izrade ili lošeg rukovanja. Po ustanovljenju razloga, podove treba popraviti na račun krivca.</t>
  </si>
  <si>
    <t xml:space="preserve">Ljepila moraju biti takva da se njima postiže čvrsta i trajna veza. Ne smiju štetno utjecati na podlogu, oblogu ni zdravlje ljudi koji s njima rade. 
</t>
  </si>
  <si>
    <t xml:space="preserve">Masa za izravnanje neravnina podloge ili za dobijanje neutralnog međusloja (u slučaju da se ljepilo ne podnosi sa podlogom) mora se čvrsto i trajno vezati za podlogu i mora biti prionjiva za ljepila. Ne smije štetno utjecati na podlogu, ljepilo i podnu oblogu.
</t>
  </si>
  <si>
    <t xml:space="preserve">Dilatacione spojnice objekta nesmiju se zatvarati podnom oblogom osim ako izvoditelj podne obloge ne daje garanciju za prekrivenu rešku. 
</t>
  </si>
  <si>
    <t xml:space="preserve">Ukoliko je potrebno, podloge za polaganje podnih obloga se mogu izravnati sa masom za izravnanje. Ovo je uključeno u cijenu postave obloge poda.
</t>
  </si>
  <si>
    <t>Radovi na polaganju podova mogu se izvoditi nakon što su provjereni svi potrebni uvjeti, kao što su kvaliteta podloge, vlažnost, temperatura u prostorijama, kao i svi ostali uvjeti koje traži izvođač pojedinih vrsta radova.</t>
  </si>
  <si>
    <t xml:space="preserve">Jedinična cijena sadrži sav potreban materijal i pribor, sav potreban rad, transport do gradilišta i na gradilištu, kao i sva sredstva zaštite na radu radnika na gradilištu.
</t>
  </si>
  <si>
    <t xml:space="preserve">Prije nabave podnih obloga na gradilište, izvođač je dužan dostaviti investitoru na pregled i izbor uzorke.
</t>
  </si>
  <si>
    <t>Jedinična cijena treba obuhvatiti:</t>
  </si>
  <si>
    <t>* sav materijal, dobavu, izradu i dopremu alata, mehanizaciju i uskladištenje</t>
  </si>
  <si>
    <t>* uzimanje potrebnih izmjera na objektu,</t>
  </si>
  <si>
    <t>* krojenje prema izmjerama</t>
  </si>
  <si>
    <t>* troškove radne snage za kompletan rad opisan u troškovniku,</t>
  </si>
  <si>
    <t>* sve horizontalne i vertikalne transporte do mjesta montaže,</t>
  </si>
  <si>
    <t>STOLARSKI I BRAVARSKI RADOVI</t>
  </si>
  <si>
    <t>Stolarski i bravarski radovi odnose se na prozore i vrata, unutrašnje i vanjske, različitih oblika, vrsta obrade i materijala. Uključuje i obnovu metalnih rešetki.</t>
  </si>
  <si>
    <t>Svi radovi moraju biti izvedeni prema opisu troškovnika i shemama.</t>
  </si>
  <si>
    <t>Izvedeni radovi moraju u svemu odgovarati ponudbenoj dokumentaciji odnosno nacrtima.</t>
  </si>
  <si>
    <t>Izvođač je dužan izraditi ili priložiti radioničke nacrte za svu stolariju i bravariju i dati je na odobrenje investitoru. Izvođač je dužan kod izrade radioničkih nacrta uskladiti i dimenzionirati sav okov i dimenzije drva prema veličini i vrsti otvora, te da snosi svu odgovornost za neprilagođene detalje ukoliko iste ne podnese na ovjeru.</t>
  </si>
  <si>
    <t xml:space="preserve">Stolarija se mora okovati u radionici, a vanjski okov pažljivo postaviti nakon montaže. Odabir ručki, kvaka, brava i ostalih okova treba potvrditi investitor prije dobave i ugradnje. </t>
  </si>
  <si>
    <t xml:space="preserve">Ugradba građevne stolarije izvodi se po sistemu suhe montaže, ukoliko opisom stavke troškovnika nije drugačije određeno. </t>
  </si>
  <si>
    <t>Vanjska stolarija se ugrađuje, koristeći samoljepive izolacijske trake, zabrtvljene na spojevima, na spoju stolarije i bravarije s građevinskim otvorima.</t>
  </si>
  <si>
    <t>Prije izrade sve mjere kontrolirati na mjestu ugradnje.</t>
  </si>
  <si>
    <t>Jedinična cijena treba sadržavati :				
_sva snimanja i kontrolu izmjere na gradilištu,
_izradu radioničkih nacrta,
_izradu uzorka,
_svu nabavu glavnog i pomoćnog materijala,
_svu izradu u radionici,   
_antikorozivnu zaštitu, 
_impregnaciju drveta,
_bojanje,
_kompletan okov,
_gumene brtve,
_brtvene trake za spojeve s građevinskim otvorom,
_odbojnike,
_sidra i svi pričvrsne elemente,
_montažu i privremeno učvršćenje izvedbenih elemenata,
_sav potreban sitni materijal (zakovice, vijci, kitovi, brtve),
_transport, prijenos i uskladištenje,
_radnu skelu,
_ugradnju
 _popravak štete učinjene na ostalim radovima,
_posredni i neposredni troškovi do pune gotovosti i funkcionalnosti.</t>
  </si>
  <si>
    <t>Zaštita bravarije od korozije</t>
  </si>
  <si>
    <t xml:space="preserve">Antikorozivna zaštita i kompletna površinska obrada materijala mora biti u skladu sa važećim propisima i uputama proizvođača primjenjenog materijala (sredstva).
</t>
  </si>
  <si>
    <t>Prije početka radova izvoditelj je dužan predočiti:</t>
  </si>
  <si>
    <t>* podatke o sredstvima za čiščenje površina i zaštitu</t>
  </si>
  <si>
    <t>* tehnologiju čiščenja i zaštite</t>
  </si>
  <si>
    <t xml:space="preserve">Bravarija mora u radionici biti pjeskarena i ličena temeljnim slojem ili pocinčana. Temeljni sloj se na gradilištu na ev. oštećenim mjestima obnavlja a cijela površina prije slijedećeg naliča čisti-odmaščuje.
</t>
  </si>
  <si>
    <t>SOBOSLIKARSKO-LIČILAČKI RADOVI</t>
  </si>
  <si>
    <t xml:space="preserve">Jedinična cijena treba obuhvatiti:
- sav materijal, dobavu, izradu i dopremi alata, i uskladištenje,
- troškove radne snage za kompletan rad opisan u troškovniku,
- sve horizontalne i vertikalne transporte do mjesta montaže,
- potrebne radne i pomoćne skele,
- svu štetu kao i troškovi popravka kao posljedica nepažnje u toku izvedbe,
- zaštitu okolnih konstrukcija od prljanja,
</t>
  </si>
  <si>
    <t>HIDROINSTALATERSKI  RADOVI</t>
  </si>
  <si>
    <t>Sve odredbe ovih uvjeta smatraju se sastavnim dijelom opisa svake stavke ovog troškovnika. Svaki ponuđač će podnijeti svoju ponudu  na primjerku troškovnika dobijenom i ovjerenom od Investitora i dužan je da pored svake količine upiše svoju jediničnu cijenu za svaku vrstu radova, ukupnu cijenu i ukupnu cijenu u rekapitulaciji za cijeli objekt.</t>
  </si>
  <si>
    <t>Opći uvjeti na početku pojedinih grupa radova odnose se na sve stavke radova te grupe, osim ako u opisu stavke nije drugačije opisano.</t>
  </si>
  <si>
    <t>Ukoliko materijal u pojedinim stavkama nije naznačen ili dovoljno jasno preciziran u pogledu kvalitete, izvođač je dužan upotrijebiti prvoklasan materijal.</t>
  </si>
  <si>
    <t>Prije unošenja cijena ponuđač je dužan da se detaljno upozna sa projektom i lokacijom objekta radi dobivanja potpunog uvida o veličini i vrsti glavnih i pripremnih radova.</t>
  </si>
  <si>
    <t>Svi radovi obuhvaćeni ovim troškovnikom moraju se ponuditi, ugovoriti i izvesti u svemu po općim i pojedinačnim opisima iz troškovnika, po nacrtima, detaljima, statičkom računu.</t>
  </si>
  <si>
    <t>Svi radovi obuhvaćeni troškovnikom predviđeni su kao potpuno gotovi, sa svim potrebnim pripremnim i završnim radovima.</t>
  </si>
  <si>
    <t>Jediničnom cijenom za svaki rad predviđen ovim troškovnikom obuhvaćeno je:</t>
  </si>
  <si>
    <t>a) tehnička priprema</t>
  </si>
  <si>
    <t>b) potpuno dovršenje sa svim predradnjama, transportom i ostalim radnim operacijama</t>
  </si>
  <si>
    <t>c) sav rad, alat, materijal, amortizacija i svi ostali troškovi koji se odnose na ovaj objekt</t>
  </si>
  <si>
    <t>d) troškovi i takse privremenih priključaka potrebnih instalacija</t>
  </si>
  <si>
    <t>e) sve potrebne pokretne i nepokretne radne, transportne i pomoćne skele, sa izradom, postavljanjem, skidanjem i odvozom. Isto važi za privremene pomoćne objekte ( kancelarije, priručna skladišta i sl.) te normalni rastur i otpatke materijala.</t>
  </si>
  <si>
    <t>f) iskolčenje prema potrebnoj situaciji sa određivanjem stalnih točaka, te geodetsko praćenje tokom cijelog izvođenja</t>
  </si>
  <si>
    <t>g) čišćenje i održavanje objekta koji je u gradnji i gradilišta za svo vrijeme gradnje</t>
  </si>
  <si>
    <t>h) osiguranje neometanog prolaza i prometa vozilima</t>
  </si>
  <si>
    <t>i) sve higijensko tehničke zaštitne mjere za sve zaposlene radnike</t>
  </si>
  <si>
    <t>j) sva potrebna ispitivanja u svrhu dokazivanja kvalitete i funkcije</t>
  </si>
  <si>
    <t>k) izrada nacrta izvedenog stanja i predaja atestne i druge dokumentacije kojom  se dokazuje svojstva ugrađene opreme i gotovih proizvoda</t>
  </si>
  <si>
    <t>l) sve direktne i indirektne troškove nastale zahtjevom za ispunjavanje propisanih i ovim projektom zahtjevanih normi i Program osiguranja i kontrola kvalitete</t>
  </si>
  <si>
    <t>m) izvođač je dužan obratiti posebnu pažnju na potrebu osiguranja snižene razine zrakopropusnosti objekta i svih samostalnih uporabnih cjelina te u izvedbi osigurati sve potrebne mjere, materijale i radove za osiguranje propisanih razina snižene zrakopropusnosti.</t>
  </si>
  <si>
    <t>ELEKTROINSTALATERSKI  RADOVI</t>
  </si>
  <si>
    <t>OPĆI PROJEKTNI UVJETI</t>
  </si>
  <si>
    <t>1. Sve radove potrebno je izvesti u potpunosti prema projektu, troškovniku, svim važećim tehničkim propisima, hrvatskim normama, uputama proizvođača opreme i pravilima struke.</t>
  </si>
  <si>
    <t>2. Dinamika izvođenja radova mora se prilagoditi roku završetka radova.</t>
  </si>
  <si>
    <t>3. Prilikom izrade ponude, ponuditelj mora provjeriti rokove dobave materijala i opreme, da bi radove dovršio u ugovorenome roku bez kašnjenja uzrokovanih rokovima isporuke.</t>
  </si>
  <si>
    <t>4. U jediničnim cijenama svih stavki troškovnika prilikom izrade ponude moraju biti obuhvaćeni ukupni troškovi materijala, opreme i rada za potpuno dovršenje cjelokupnog posla i potpuno funkcioniranje stavke uključujući:</t>
  </si>
  <si>
    <r>
      <t>-</t>
    </r>
    <r>
      <rPr>
        <sz val="7"/>
        <rFont val="Times New Roman"/>
        <family val="1"/>
        <charset val="238"/>
      </rPr>
      <t xml:space="preserve">       </t>
    </r>
    <r>
      <rPr>
        <sz val="11"/>
        <rFont val="Arial"/>
        <family val="2"/>
        <charset val="238"/>
      </rPr>
      <t>nabavu i transport na gradilište</t>
    </r>
  </si>
  <si>
    <r>
      <t>-</t>
    </r>
    <r>
      <rPr>
        <sz val="7"/>
        <rFont val="Times New Roman"/>
        <family val="1"/>
        <charset val="238"/>
      </rPr>
      <t xml:space="preserve">       </t>
    </r>
    <r>
      <rPr>
        <sz val="11"/>
        <rFont val="Arial"/>
        <family val="2"/>
        <charset val="238"/>
      </rPr>
      <t>spajanje i montažu opreme prema priloženoj tehničkoj dokumentaciji s ugradnjom kvalitetnog elektroinstalacijskog materijala pomoću kvalificirane i stručne radne snage u skladu s važećim tehničkim propisima i pravilima struke</t>
    </r>
  </si>
  <si>
    <r>
      <t>-</t>
    </r>
    <r>
      <rPr>
        <sz val="7"/>
        <rFont val="Times New Roman"/>
        <family val="1"/>
        <charset val="238"/>
      </rPr>
      <t xml:space="preserve">       </t>
    </r>
    <r>
      <rPr>
        <sz val="11"/>
        <rFont val="Arial"/>
        <family val="2"/>
        <charset val="238"/>
      </rPr>
      <t>građevinsku pripomoć u vidu izrade i zatvaranja šliceva za polaganje kabela, izradu niša, obzidavanje razvodnih ploča, te svih građevinskih radova koji se odnose na elektroinstalaterske radove</t>
    </r>
  </si>
  <si>
    <r>
      <t>-</t>
    </r>
    <r>
      <rPr>
        <sz val="7"/>
        <rFont val="Times New Roman"/>
        <family val="1"/>
        <charset val="238"/>
      </rPr>
      <t xml:space="preserve">       </t>
    </r>
    <r>
      <rPr>
        <sz val="11"/>
        <rFont val="Arial"/>
        <family val="2"/>
        <charset val="238"/>
      </rPr>
      <t>ispitivanja električnih instalacija i izdavanja potrebnih atesta</t>
    </r>
  </si>
  <si>
    <r>
      <t>-</t>
    </r>
    <r>
      <rPr>
        <sz val="7"/>
        <rFont val="Times New Roman"/>
        <family val="1"/>
        <charset val="238"/>
      </rPr>
      <t xml:space="preserve">       </t>
    </r>
    <r>
      <rPr>
        <sz val="11"/>
        <rFont val="Arial"/>
        <family val="2"/>
        <charset val="238"/>
      </rPr>
      <t xml:space="preserve">puštanje sustava u rad, pribavljanje potrebne dokumentacije za teh. pregled, </t>
    </r>
  </si>
  <si>
    <r>
      <t>-</t>
    </r>
    <r>
      <rPr>
        <sz val="7"/>
        <rFont val="Times New Roman"/>
        <family val="1"/>
        <charset val="238"/>
      </rPr>
      <t xml:space="preserve">       </t>
    </r>
    <r>
      <rPr>
        <sz val="11"/>
        <rFont val="Arial"/>
        <family val="2"/>
        <charset val="238"/>
      </rPr>
      <t>čišćenja prostora itd.</t>
    </r>
  </si>
  <si>
    <t>5.   Zakonom propisani atesti i certifikati za dokaz kvalitete ugrađene opreme i izvedenih radova moraju biti uračunati u jediničnim cijenama i neće se posebno plaćati, osim ako je to stavkom troškovnika traženo.</t>
  </si>
  <si>
    <r>
      <t>6.</t>
    </r>
    <r>
      <rPr>
        <sz val="7"/>
        <rFont val="Times New Roman"/>
        <family val="1"/>
        <charset val="238"/>
      </rPr>
      <t xml:space="preserve">    </t>
    </r>
    <r>
      <rPr>
        <sz val="11"/>
        <rFont val="Arial"/>
        <family val="2"/>
        <charset val="238"/>
      </rPr>
      <t>Ako se ukaže potreba za izvođenjem radova koji nisu predviđeni troškovnikom, izvođač radova mora za izvedbu istih dobiti suglasnost nadzornog inženjera i obavijestiti Investitora, sastaviti ponudu i naknadne radove ugovoriti s Investitorom.</t>
    </r>
  </si>
  <si>
    <t>7.   Svi radovi se moraju izvoditi sa stručno osposobljenom radnom snagom za svaku vrstu radova.</t>
  </si>
  <si>
    <t>8.   Svu štetu koju izvođač nanese okolnim prostorima, zgradama, infrastrukturi i okolišu dužan je o svom trošku popraviti i dovesti u prvobitno stanje.</t>
  </si>
  <si>
    <t>9.   Izvođač je odgovoran za izvedene radove i opremu do primopredaje radova.</t>
  </si>
  <si>
    <t>10. Prije početka radova izvođač radova dužan je u skladu s važećim propisima osigurati gradilište.</t>
  </si>
  <si>
    <t>11.  Izvoditelj radova dužan je voditi građevinski dnevnik i građevinsku knjigu.</t>
  </si>
  <si>
    <t>12.  Prije davanja ponude potrebno je proučiti tehnički opis i nacrte.</t>
  </si>
  <si>
    <t>13.  Prije predaje ponude potrebno je provjeriti sve formule da je sve dobro zbrojeno.</t>
  </si>
  <si>
    <t>14.  Sve mikrolokacije opreme i izvode (rasvjeta, utičnice, ventilokonvektori) utvrditi s projektantom interijera i nadzornim inženjerem elektroinstalacija.</t>
  </si>
  <si>
    <t>15.  Nije dozvoljena bilo kakva zamjena opreme navedene u troškovniku bez prethodne suglasnosti projektanta i investitora.</t>
  </si>
  <si>
    <t>16.  Tip instalacijskog materijala i boju ukrasnih okvira mora prije narudžbe definirati i potvrditi arhitekt.</t>
  </si>
  <si>
    <t>17.  Tipove svih svjetiljki moraju prije narudžbe potvrditi arhitekt i investitor, a o kvaliteti ponuđene opreme mora se očitovati projektant.</t>
  </si>
  <si>
    <t xml:space="preserve">Radovi i elementi obuhvaćeni ovim troškovnikom odnose se na proširenje kuhinje u DJEČJEM VRTIĆU "HLOJKICA" U DELNICAMA. . Ovim radovima demontiraju se i ruše postojeći dijelovi kuhinje, obnavlja se i reorganizira prostor, obnavljaju se ili zamjenjuju instalacijski sustavi i unosi nova  kuhinjska oprema i namještaj. </t>
  </si>
  <si>
    <t>Predmetna kuhinja nalazi se u prizemlju građevine. Najveća visina prostora Kuhinje je 314 cm.</t>
  </si>
  <si>
    <t>Građevinska knjiga, za sve izvedene radove, treba prilikom izrade situacija biti priložena. Građevinska knjiga sadrži sve nacrte, skice i dokaznice za izvedene radove, koji su ujedno i prilog situaciji. Samo potpisana građevinska knjiga, ovjerena od strane nadzorne službe naručitelja, bit će podloga za izradu situacije.</t>
  </si>
  <si>
    <t>Ponuđač jediničnu cijenu stavke nudi kompletnu, dobavu i ugradnju do pune funkcionalnosti uz sav pomoćni materijal i rad.</t>
  </si>
  <si>
    <t>R. Br.</t>
  </si>
  <si>
    <t>Opis</t>
  </si>
  <si>
    <t>JM</t>
  </si>
  <si>
    <t>kol</t>
  </si>
  <si>
    <t>jed.cijena</t>
  </si>
  <si>
    <t>ukupno</t>
  </si>
  <si>
    <t>1. GOMOLJASTO POVRĆE I RASHLADNI ORMARI</t>
  </si>
  <si>
    <r>
      <rPr>
        <b/>
        <sz val="9"/>
        <rFont val="Arial"/>
        <family val="2"/>
      </rPr>
      <t>SANITARNI UMIVAONIK, ZIDNI</t>
    </r>
    <r>
      <rPr>
        <sz val="9"/>
        <rFont val="Arial"/>
        <family val="2"/>
        <charset val="238"/>
      </rPr>
      <t xml:space="preserve">
Dobava doprema i montaža zidnog sanitarnog umivaonika </t>
    </r>
    <r>
      <rPr>
        <u/>
        <sz val="9"/>
        <rFont val="Arial"/>
        <family val="2"/>
      </rPr>
      <t xml:space="preserve">Tip kao: </t>
    </r>
    <r>
      <rPr>
        <i/>
        <u/>
        <sz val="9"/>
        <rFont val="Arial"/>
        <family val="2"/>
      </rPr>
      <t>GASTRO-TIM model: IP0029</t>
    </r>
    <r>
      <rPr>
        <u/>
        <sz val="9"/>
        <rFont val="Arial"/>
        <family val="2"/>
      </rPr>
      <t xml:space="preserve"> ili jednakovrijedan.</t>
    </r>
    <r>
      <rPr>
        <sz val="9"/>
        <rFont val="Arial"/>
        <family val="2"/>
        <charset val="238"/>
      </rPr>
      <t xml:space="preserve">
Umivaonik s visokom zaštitom zida i štancanim zaobljenim 
koritom, komplet izvedba od nehrđajućeg čelika
Pogon na koljeno i slavina za vodu 
dim.480x360x520mm</t>
    </r>
  </si>
  <si>
    <t>NUDI SE:</t>
  </si>
  <si>
    <t>Naziv/Model/Tip: ….............................</t>
  </si>
  <si>
    <t>Proizvođač: ….......................</t>
  </si>
  <si>
    <t>1.1.1.</t>
  </si>
  <si>
    <r>
      <rPr>
        <b/>
        <sz val="9"/>
        <rFont val="Arial"/>
        <family val="2"/>
      </rPr>
      <t>JEDNODJELNI PVC SIFON</t>
    </r>
    <r>
      <rPr>
        <sz val="9"/>
        <rFont val="Arial"/>
        <family val="2"/>
        <charset val="238"/>
      </rPr>
      <t xml:space="preserve">
Dobava doprema i montaža jednodjelnog PVC sifona.</t>
    </r>
  </si>
  <si>
    <r>
      <rPr>
        <b/>
        <sz val="9"/>
        <rFont val="Arial"/>
        <family val="2"/>
      </rPr>
      <t>STERILIZATOR NOŽEVA</t>
    </r>
    <r>
      <rPr>
        <sz val="9"/>
        <rFont val="Arial"/>
        <family val="2"/>
        <charset val="238"/>
      </rPr>
      <t xml:space="preserve">
Dobava doprema i montaža sterilizatora noževa</t>
    </r>
    <r>
      <rPr>
        <u/>
        <sz val="9"/>
        <rFont val="Arial"/>
        <family val="2"/>
      </rPr>
      <t xml:space="preserve"> tip kao: LA FELSINEA model: STER UV SMALL CE; šifra: STER UVA S ili jednakovrijedan. </t>
    </r>
    <r>
      <rPr>
        <sz val="9"/>
        <rFont val="Arial"/>
        <family val="2"/>
        <charset val="238"/>
      </rPr>
      <t xml:space="preserve">
Tehničke značajke:
Način sterilizacije: UV lampa
Programator: 0-120min
Broj noževa: 15; max duljine oštrice 310mm
Kućište od nehrđajućeg čelika, s plexiglas vratima
Nosači noževa od transparentnog pleksiglasa 
skidljivi za kompletno čišćenje i sterilizaciju 
noževa bez njihovog okretanja
Mikroprekidač zaustavlja rad prilikom otvaranja
vratiju, a nastavlja rad nakon zatvaranja vratiju;
Težina: 9 kg
Priključni napon: 230 V 50 Hz
Priključna snaga: 1x16Watt 
dim. 400x140x620  mm</t>
    </r>
  </si>
  <si>
    <t>1.3.</t>
  </si>
  <si>
    <r>
      <rPr>
        <b/>
        <sz val="9"/>
        <rFont val="Arial"/>
        <family val="2"/>
      </rPr>
      <t xml:space="preserve">KOLICA ZA OTPATKE </t>
    </r>
    <r>
      <rPr>
        <sz val="9"/>
        <rFont val="Arial"/>
        <family val="2"/>
        <charset val="238"/>
      </rPr>
      <t xml:space="preserve">
Dobava doprema i montaža kolica za otpatke </t>
    </r>
    <r>
      <rPr>
        <u/>
        <sz val="9"/>
        <rFont val="Arial"/>
        <family val="2"/>
      </rPr>
      <t>tip kao: GASTRO TIM model: IP0004 ili jednakovrijedan.</t>
    </r>
    <r>
      <rPr>
        <sz val="9"/>
        <rFont val="Arial"/>
        <family val="2"/>
        <charset val="238"/>
      </rPr>
      <t xml:space="preserve"> 
</t>
    </r>
    <r>
      <rPr>
        <u/>
        <sz val="9"/>
        <rFont val="Arial"/>
        <family val="2"/>
      </rPr>
      <t>Tehničke značajke:</t>
    </r>
    <r>
      <rPr>
        <sz val="9"/>
        <rFont val="Arial"/>
        <family val="2"/>
        <charset val="238"/>
      </rPr>
      <t xml:space="preserve">
Kapacitet: 50lt.
Korito sa zaobljenim štancanim rubovima za lakše 
čišćenje i poklopac od nehrđajućeg čelika s 
otvaranjem putem nožne pedale
2 okretna kotača i nožna pedala za podizanje poklopca 
dim. Ø380X605mm</t>
    </r>
  </si>
  <si>
    <t>1.4.</t>
  </si>
  <si>
    <r>
      <rPr>
        <b/>
        <sz val="9"/>
        <rFont val="Arial"/>
        <family val="2"/>
      </rPr>
      <t>REGAL S 5 PUNIH POLICA</t>
    </r>
    <r>
      <rPr>
        <sz val="9"/>
        <rFont val="Arial"/>
        <family val="2"/>
        <charset val="238"/>
      </rPr>
      <t xml:space="preserve">
Dobava doprema i montaža regala s 5 punih polica </t>
    </r>
    <r>
      <rPr>
        <u/>
        <sz val="9"/>
        <rFont val="Arial"/>
        <family val="2"/>
      </rPr>
      <t>Tip kao: GASTRO-TIM ili jednakovrijedan</t>
    </r>
    <r>
      <rPr>
        <sz val="9"/>
        <rFont val="Arial"/>
        <family val="2"/>
        <charset val="238"/>
      </rPr>
      <t>. 
Otvoreni regal, regulirajuće pune police debljine 1 mm; sve police imaju ugrađena omega pojačanja debljine 1,5mm; ukupna nosivost 200 kg po polici ravnomjerno raspoređenog tereta.
Police mogu biti fiksirane na različitim visinama.
Noge uvučene i izvedene od kvadratne cijevi 40x40x1,2mm, s regulacijom visine.
Komplet izvedba od nehrđajućeg čelika AISI304
dim. 1080x600x1920mm</t>
    </r>
  </si>
  <si>
    <t>1.5.</t>
  </si>
  <si>
    <r>
      <rPr>
        <b/>
        <sz val="9"/>
        <rFont val="Arial"/>
        <family val="2"/>
      </rPr>
      <t xml:space="preserve">RASHLADNI ORMAR S VENTILIRANIM 
HLAĐENJEM, INOX, 700L
</t>
    </r>
    <r>
      <rPr>
        <sz val="9"/>
        <rFont val="Arial"/>
        <family val="2"/>
        <charset val="238"/>
      </rPr>
      <t xml:space="preserve">
Dobava, doprema i montaža inox rashladnog ormara s ventiliranim hlađenjem </t>
    </r>
    <r>
      <rPr>
        <u/>
        <sz val="9"/>
        <rFont val="Arial"/>
        <family val="2"/>
      </rPr>
      <t>tip kao: GASTRO-TIM by GEMM, Model: EFN/01 R290, Šifra: 45001880 ili jednakovrijedan.</t>
    </r>
    <r>
      <rPr>
        <sz val="9"/>
        <rFont val="Arial"/>
        <family val="2"/>
        <charset val="238"/>
      </rPr>
      <t xml:space="preserve">
</t>
    </r>
    <r>
      <rPr>
        <u/>
        <sz val="9"/>
        <rFont val="Arial"/>
        <family val="2"/>
      </rPr>
      <t>tehničke karakteristike:</t>
    </r>
    <r>
      <rPr>
        <sz val="9"/>
        <rFont val="Arial"/>
        <family val="2"/>
        <charset val="238"/>
      </rPr>
      <t xml:space="preserve">
temperaturno područje: -2/+8°C
kondenzacijska jedinica punjena plinom R290 
prilagođena za uvjete rada do +40°C u prostoru, 
do 65% vlažnosti
Sistem rashlada putem monobloka bez isparivača
u prostoru za odlaganje namirnica;
Distribucija hladnog zraka prisilnom kružnom
cirkulacijom uz unutarnje bokove ormara;
Uređaj je opremljen 2.8-inčnom dodirnom upravljačkom pločom  s digitalnim zaslonom koji omogućuje jednostavno podešavanje temperature i nadzor nad radom uređaja.
Digitalni prikaz temperature i termostatska
regulacija putem 2 NTC sonde;
Automatsko odmrzavanje i isparavanje kondenzirane vode;
Debljina izolacije 60 mm punjeno sa poliuretanom 
bez HCFC spojeva ubrizganim pod visokim 
pritiskom;
Zaobljeni unutarnji kutevi;
Vrata s automatskim zatvaranjem pomoću lako
skidljive magnetne brtve; otvaranje u desno;
Bravica s ključem;
Nožice inox podešavajuće po visini;</t>
    </r>
  </si>
  <si>
    <t>Unutarnja struktura: 19 pozicija s razmakom od 65 mm između vodilica
Serijski opremljen sa 6 "C" vodilica i 
3 plastificirane rešetke za GN 2/1 650x530mm
Tijelo i unutrašnjost od nehrđajućeg 
čelika AISI304;
snaga hlađenja: 425W
priključna snaga: 180W, napon: 230V/50Hz         
dim. 720x810x2090mm</t>
  </si>
  <si>
    <t>1.6.</t>
  </si>
  <si>
    <r>
      <rPr>
        <b/>
        <sz val="9"/>
        <rFont val="Arial"/>
        <family val="2"/>
      </rPr>
      <t xml:space="preserve">ZAMRZAVAJUĆI ORMAR S VENTILIRANIM 
HLAĐENJEM, INOX, 700L
</t>
    </r>
    <r>
      <rPr>
        <sz val="9"/>
        <rFont val="Arial"/>
        <family val="2"/>
        <charset val="238"/>
      </rPr>
      <t xml:space="preserve">
Dobava, doprema i montaža inox zamrzavajućeg ormara s ventiliranim hlađenjem </t>
    </r>
    <r>
      <rPr>
        <u/>
        <sz val="9"/>
        <rFont val="Arial"/>
        <family val="2"/>
      </rPr>
      <t>tip kao: GASTRO-TIM by GEMM, Model: EFB/01 R290; Šifra: 45001910 ili jednkovrijedan.</t>
    </r>
    <r>
      <rPr>
        <sz val="9"/>
        <rFont val="Arial"/>
        <family val="2"/>
        <charset val="238"/>
      </rPr>
      <t xml:space="preserve">
</t>
    </r>
    <r>
      <rPr>
        <u/>
        <sz val="9"/>
        <rFont val="Arial"/>
        <family val="2"/>
      </rPr>
      <t>tehničke karakteristike:</t>
    </r>
    <r>
      <rPr>
        <sz val="9"/>
        <rFont val="Arial"/>
        <family val="2"/>
        <charset val="238"/>
      </rPr>
      <t xml:space="preserve">
temperaturno područje: -18/-21°C
kondenzacijska jedinica punjena plinom R290 
prilagođena za uvjete rada do +40°C u prostoru, 
do 65% vlažnosti;
Sistem rashlada putem monobloka bez isparivača
u prostoru za odlaganje namirnica;
Distribucija hladnog zraka prisilnom kružnom
cirkulacijom uz unutarnje bokove ormara;
Uređaj je opremljen 2.8-inčnom dodirnom upravljačkom pločom  s digitalnim zaslonom koji omogućuje jednostavno podešavanje temperature i nadzor nad radom uređaja.
Digitalni prikaz temperature i termostatska
regulacija putem 2 NTC sonde;
Automatsko odmrzavanje i isparavanje kondenzirane vode;
Debljina izolacije 60 mm punjeno sa poliuretanom 
bez HCFC spojeva ubrizganim pod visokim pritiskom;
Zaobljeni unutarnji kutevi;
Vrata s automatskim zatvaranjem pomoću lako
skidljive magnetne brtve; otvaranje u desno;
Bravica s ključem;
Nožice inox podešavajuće po visini</t>
    </r>
  </si>
  <si>
    <t>Unutarnja struktura: 19 pozicija s razmakom od 65 mm između vodilica
Serijski opremljen sa 6 "C" vodilica i 
3 plastificirane rešetke za GN 2/1 650x530mm
Tijelo i unutrašnjost od nehrđajućeg 
čelika AISI304;
snaga hlađenja: 655W
priključna snaga: 605W, napon: 230V/50Hz         
dim. 720x810x2090mm</t>
  </si>
  <si>
    <t>1.7.</t>
  </si>
  <si>
    <r>
      <rPr>
        <b/>
        <sz val="9"/>
        <rFont val="Arial"/>
        <family val="2"/>
      </rPr>
      <t>REGAL S 5 PUNIH POLICA</t>
    </r>
    <r>
      <rPr>
        <sz val="9"/>
        <rFont val="Arial"/>
        <family val="2"/>
        <charset val="238"/>
      </rPr>
      <t xml:space="preserve">
Dobava doprema i montaža regala s 5 polica</t>
    </r>
    <r>
      <rPr>
        <u/>
        <sz val="9"/>
        <rFont val="Arial"/>
        <family val="2"/>
      </rPr>
      <t xml:space="preserve"> tip kao: GASTRO-TIM ili jednakovrijedan</t>
    </r>
    <r>
      <rPr>
        <i/>
        <sz val="9"/>
        <rFont val="Arial"/>
        <family val="2"/>
      </rPr>
      <t>.</t>
    </r>
    <r>
      <rPr>
        <sz val="9"/>
        <rFont val="Arial"/>
        <family val="2"/>
        <charset val="238"/>
      </rPr>
      <t xml:space="preserve"> Otvoreni, regulirajuće pune police debljine 1 mm; sve police imaju ugrađena omega pojačanja debljine 1,5mm; ukupna nosivost 200 kg po polici ravnomjerno raspoređenog tereta.
Police mogu biti fiksirane na različitim visinama.
Noge uvučene i izvedene od kvadratne cijevi 40x40x1,2mm, s regulacijom visine.
Komplet izvedba od nehrđajućeg čelika AISI304
dim. 530x600x1920mm</t>
    </r>
  </si>
  <si>
    <t>1.8.</t>
  </si>
  <si>
    <r>
      <rPr>
        <b/>
        <sz val="9"/>
        <rFont val="Arial"/>
        <family val="2"/>
      </rPr>
      <t xml:space="preserve">INSECT KILLER SA UV ŠTEDNIM ŽARULJAMA </t>
    </r>
    <r>
      <rPr>
        <sz val="9"/>
        <rFont val="Arial"/>
        <family val="2"/>
        <charset val="238"/>
      </rPr>
      <t xml:space="preserve">
Dobava doprema i montaža uređaja - insect killer sa UV štednim žaruljama </t>
    </r>
    <r>
      <rPr>
        <u/>
        <sz val="9"/>
        <rFont val="Arial"/>
        <family val="2"/>
      </rPr>
      <t>tip kao: MECHLINE, Model/Šifra: CZPEPAT20S ili jednakovrijedan.</t>
    </r>
    <r>
      <rPr>
        <sz val="9"/>
        <rFont val="Arial"/>
        <family val="2"/>
        <charset val="238"/>
      </rPr>
      <t xml:space="preserve">
Uređaj koristi UV-B, koji je dokazano najučinkovitiji mamac za leteće insekte osjetljive na svjetlost, kao što su muhe, moljci, komarci, itd. Kukce ubija električna struja metalne rešetke, bez kemikalija, bez neugodnih mirisa i bez nereda. Uređaj je bezopasan za ljude.
Kućište od nehrđajućeg čelika, lagan i čvrste izvedbe; 
Snažne i učinkovite električne mreže ubijaju leteće insekte; Lagana, uklonjiva ladica za prikupljanje insekata;
Štedne žarulje, ne lomljive, dugovječne i ekološki prihvatljive - koriste 30% manje energije od običnih UV žarulja; Žarulju potrebno mijenjati svake 2 godine kako bi uređaj zadržao optimalne performanse;
</t>
    </r>
    <r>
      <rPr>
        <u/>
        <sz val="9"/>
        <rFont val="Arial"/>
        <family val="2"/>
      </rPr>
      <t xml:space="preserve">
tehničke karakteristike:</t>
    </r>
    <r>
      <rPr>
        <sz val="9"/>
        <rFont val="Arial"/>
        <family val="2"/>
        <charset val="238"/>
      </rPr>
      <t xml:space="preserve">
Pokriva površinu od 40 do 60 kvadratnih metara;
Napajanje: 220-240V/50Hz;
Priključna snaga: 16W;
Dimenzije: 288x105x256mm 
</t>
    </r>
  </si>
  <si>
    <t>2.PRIPREMA POVRĆA I VOĆA</t>
  </si>
  <si>
    <r>
      <rPr>
        <b/>
        <sz val="9"/>
        <rFont val="Arial"/>
        <family val="2"/>
      </rPr>
      <t xml:space="preserve">PULTNA ELEKTRONIČKA VAGA </t>
    </r>
    <r>
      <rPr>
        <sz val="9"/>
        <rFont val="Arial"/>
        <family val="2"/>
        <charset val="238"/>
      </rPr>
      <t xml:space="preserve">
Dobava doprema i montaža električne pultne vage </t>
    </r>
    <r>
      <rPr>
        <u/>
        <sz val="9"/>
        <rFont val="Arial"/>
        <family val="2"/>
      </rPr>
      <t>tip kao: DIGITRON, Model: S300FM ili jednakovrijedna.</t>
    </r>
    <r>
      <rPr>
        <sz val="9"/>
        <rFont val="Arial"/>
        <family val="2"/>
        <charset val="238"/>
      </rPr>
      <t xml:space="preserve">
</t>
    </r>
    <r>
      <rPr>
        <u/>
        <sz val="9"/>
        <rFont val="Arial"/>
        <family val="2"/>
      </rPr>
      <t>tehničke karakteristike:</t>
    </r>
    <r>
      <rPr>
        <sz val="9"/>
        <rFont val="Arial"/>
        <family val="2"/>
        <charset val="238"/>
      </rPr>
      <t xml:space="preserve">
Kapacitet - podjeljak: 15/30kg - 5/10g
Pokazivač: plavi prednji i stražnji, za masu, cijenu i iznos. Moguć unos 1800 artikala putem međusklopa RS232. Pozadinsko osvjetljenje, folijska tipkovnica, baterija, adapter. 
Mjerna ploča: 290x221 mm, bijele ili crne boje. </t>
    </r>
  </si>
  <si>
    <t>2.5.</t>
  </si>
  <si>
    <r>
      <rPr>
        <b/>
        <sz val="9"/>
        <color theme="1"/>
        <rFont val="Arial"/>
        <family val="2"/>
      </rPr>
      <t>POLIETILEN</t>
    </r>
    <r>
      <rPr>
        <b/>
        <sz val="9"/>
        <rFont val="Arial"/>
        <family val="2"/>
      </rPr>
      <t xml:space="preserve"> PLOČA ZA OBRADU POVRĆA</t>
    </r>
    <r>
      <rPr>
        <sz val="9"/>
        <rFont val="Arial"/>
        <family val="2"/>
        <charset val="238"/>
      </rPr>
      <t xml:space="preserve">
Dobava doprema i montaža polietilen ploče za obradu povrća.
boja: ZELENA
dim. 655x530x20 mm</t>
    </r>
  </si>
  <si>
    <t>2.6.</t>
  </si>
  <si>
    <r>
      <rPr>
        <b/>
        <sz val="9"/>
        <color theme="1"/>
        <rFont val="Arial"/>
        <family val="2"/>
      </rPr>
      <t xml:space="preserve">UNIVERZALNI KUHINJSKI STROJ ZA REZANJE, SJECKANJE, PASIRANJE, RIBANJE S CUTTER MIXEROM; </t>
    </r>
    <r>
      <rPr>
        <sz val="9"/>
        <color theme="1"/>
        <rFont val="Arial"/>
        <family val="2"/>
      </rPr>
      <t xml:space="preserve">
Dobava doprema i montaža univerzalnog kuhinjskog stroja za rezanje, sjeckanje, pasiranje, ribanje s cutter mixerom tip kao: </t>
    </r>
    <r>
      <rPr>
        <u/>
        <sz val="9"/>
        <color theme="1"/>
        <rFont val="Arial"/>
        <family val="2"/>
      </rPr>
      <t>ROBOT COUPE, Tip: R 402 V.V, Šifra: 2444 ili jednakovrijedan.</t>
    </r>
    <r>
      <rPr>
        <sz val="9"/>
        <color theme="1"/>
        <rFont val="Arial"/>
        <family val="2"/>
      </rPr>
      <t xml:space="preserve">
Kuhinjski stroj sa "S" oštricom od nehrđajućeg čelika sa posudom za rezanje od nehrđajućeg čelika kapaciteta 4,5 Ltr. Uređaj s dva lijevka  za punjenje, promjera Ø 58 mm i lijevkom Ø 64 mm x 158mm za dodavanja hrane (kapaciteta 1,56 ltr) - odvojivi poklopac i zdjela od nehrđajućeg čelika. Metalno kućište motora. Automatska stop/start funkcija. Mogućnost rezanja na kockice i rezanja krompira za pomfrit. Stroj s mogučnošću rezanja, ribanja, blendanja, miješanja, te gnječenja.
FUNKCIJE:
Dolazi u kompletu sa "S" glatkim nožem za Cutter i posudom za rezanje(kapacitet posude 4.5 litara), indukcijskim motorom s kućištem, i funkcijom obrade povrća kapaciteta za ubacivanje 1.56 litara.
Mogućnost pripreme 20 - 100 porcija / 1 sat
Masa: 22 kg ; Brzina okretaja: 300/3500rpm (Cutter) , 300/1000 rpm (Funkcija obrade/pripreme povrća)
Napon: 230V/50Hz; Priključna snaga: 1000 W
Dim: 320x304x590mm</t>
    </r>
  </si>
  <si>
    <t>2.6.1.</t>
  </si>
  <si>
    <r>
      <rPr>
        <b/>
        <sz val="9"/>
        <rFont val="Arial"/>
        <family val="2"/>
      </rPr>
      <t xml:space="preserve">SET DISKOVA </t>
    </r>
    <r>
      <rPr>
        <sz val="9"/>
        <rFont val="Arial"/>
        <family val="2"/>
      </rPr>
      <t xml:space="preserve">
Dobava i doprema seta diskova za univerzalni kuhinjski stroj za rezanj, sjeckanje i sl </t>
    </r>
    <r>
      <rPr>
        <u/>
        <sz val="9"/>
        <rFont val="Arial"/>
        <family val="2"/>
      </rPr>
      <t>tip kao: SET ASIA; Šifra: 2195
Samo za modele R402 i R402 V.V. ili jednakovrijedan.</t>
    </r>
    <r>
      <rPr>
        <sz val="9"/>
        <rFont val="Arial"/>
        <family val="2"/>
      </rPr>
      <t xml:space="preserve">
- za rezanje 2mm
- za rezanje 4mm
- za ribanje 2mm
- julienne  za rezanje na tanke trakice 4x4mm
- dva diska za rezanje na kockice 10x10x10mm</t>
    </r>
  </si>
  <si>
    <t>2.7.</t>
  </si>
  <si>
    <r>
      <rPr>
        <b/>
        <sz val="9"/>
        <color theme="1"/>
        <rFont val="Arial"/>
        <family val="2"/>
      </rPr>
      <t>LJUŠTILICA KRUMPIRA</t>
    </r>
    <r>
      <rPr>
        <sz val="9"/>
        <color theme="1"/>
        <rFont val="Arial"/>
        <family val="2"/>
        <charset val="238"/>
      </rPr>
      <t xml:space="preserve">
</t>
    </r>
    <r>
      <rPr>
        <sz val="9"/>
        <color theme="1"/>
        <rFont val="Arial"/>
        <family val="2"/>
      </rPr>
      <t xml:space="preserve">
Dobava doprema i montaža ljuštilice krumpira </t>
    </r>
    <r>
      <rPr>
        <u/>
        <sz val="9"/>
        <color theme="1"/>
        <rFont val="Arial"/>
        <family val="2"/>
      </rPr>
      <t>tip kao: KOGAST, Model: LP-350, Šifra: 48385 ili jednakovrijedna.
tehničke karakteristike:</t>
    </r>
    <r>
      <rPr>
        <sz val="9"/>
        <color theme="1"/>
        <rFont val="Arial"/>
        <family val="2"/>
        <charset val="238"/>
      </rPr>
      <t xml:space="preserve">
Kapacitet: 350 kg/h
- posuda za zadržavanje ljuski od krumpira
Priključna snaga: 0,75kW
Priključni napon: 400V 3N AC
dim: 440x495x1000mm</t>
    </r>
  </si>
  <si>
    <t>3. POMOĆNA LINIJA / PRIPREMA MESA</t>
  </si>
  <si>
    <r>
      <rPr>
        <b/>
        <sz val="9"/>
        <color theme="1"/>
        <rFont val="Arial"/>
        <family val="2"/>
      </rPr>
      <t>PLANETARNA MJEŠALICA - SAMOSTOJEĆA</t>
    </r>
    <r>
      <rPr>
        <sz val="9"/>
        <color theme="1"/>
        <rFont val="Arial"/>
        <family val="2"/>
        <charset val="238"/>
      </rPr>
      <t xml:space="preserve">
Dobava doprema i montaža samostojeće planetarne mješalice </t>
    </r>
    <r>
      <rPr>
        <u/>
        <sz val="9"/>
        <color theme="1"/>
        <rFont val="Arial"/>
        <family val="2"/>
      </rPr>
      <t>tip kao: MORETTI, Model: MP40X Šifra:0I000060. ili jednakovrijedna</t>
    </r>
    <r>
      <rPr>
        <sz val="9"/>
        <color theme="1"/>
        <rFont val="Arial"/>
        <family val="2"/>
        <charset val="238"/>
      </rPr>
      <t xml:space="preserve">
Kapacitet posude inox: 40 litara
Bijela praškasto bojana robusna metalna konstrukcija koja ne oksidira.
Planetarna mješalica pruža kvalitetno miješanje raznovrsnih sastojaka i homogenu konzistenciju, bez prisutnosti grudica.
Posuda i zaštitna mrežica od nehrđajućeg čelika.
U seriji s pjenjačom s tankom žicom, spiralnom kukom za čvrsta tijesta, lopaticom i digitalnim varijabilnim regulatorom brzine. Mogućnost programiranja; numerirane tipke
Ručni ili automatski programski ciklusi - do 99 programa po 3 postavke brzine u jednom ciklusu;
2 zaslona za prikaz podešenih postavka;
Elektroničko kontrolirano podizanje/spuštanje posude.
Gumb l/0 za uključivanje/isključivanje uređaja.
Unutarnja dimenzije posude: Ø380x400mm
Težina: 260 kg
Priključna snaga: 2,2 Kw
Priključni napon: 400V/50Hz, 3N
dim. 650x910x h1520mm </t>
    </r>
  </si>
  <si>
    <r>
      <rPr>
        <b/>
        <sz val="9"/>
        <rFont val="Arial"/>
        <family val="2"/>
      </rPr>
      <t>SALAMOREZNICA</t>
    </r>
    <r>
      <rPr>
        <sz val="9"/>
        <rFont val="Arial"/>
        <family val="2"/>
        <charset val="238"/>
      </rPr>
      <t xml:space="preserve">
</t>
    </r>
    <r>
      <rPr>
        <sz val="9"/>
        <rFont val="Arial"/>
        <family val="2"/>
      </rPr>
      <t xml:space="preserve">
Dobava doprema i montaža salamoreznice </t>
    </r>
    <r>
      <rPr>
        <u/>
        <sz val="9"/>
        <rFont val="Arial"/>
        <family val="2"/>
      </rPr>
      <t xml:space="preserve">tip kao: LA FELSINEA model: AGS 300 Y09 CE; šifra: 15303502W ili jednakovrijedna.
tehničke karakteristike:
</t>
    </r>
    <r>
      <rPr>
        <sz val="9"/>
        <rFont val="Arial"/>
        <family val="2"/>
        <charset val="238"/>
      </rPr>
      <t>Promjer noža Ø300mm; korisna dužina hoda 
285mm
Regulacija debljina reza do 13mm; nagibni kut 
rezanja 25 °; dimenzija platforme 250x275mm
Zaštita za ruke od plexiglasa, sadrži oštrilo noža
Razmak između noža i motora za lako čišćenje
Ventilirani motor za kontinuirani rad
Aluminijska konstrukcija tijela salamoreznice
S mikroprekidačem na nožu za siguran rad
Težina: 20,5kg
priključni napon: 230V 50Hz 
Priključna snaga: 210Watt
dim. 640x610x510mm</t>
    </r>
  </si>
  <si>
    <r>
      <rPr>
        <b/>
        <sz val="9"/>
        <rFont val="Arial"/>
        <family val="2"/>
      </rPr>
      <t xml:space="preserve">RASHLADNI STOL S 3 X BOX VRATA, UVARENIM KORITOM 340x400mm desno, RADNOM PLOČOM BEZ ZAŠTITE ZIDA </t>
    </r>
    <r>
      <rPr>
        <sz val="9"/>
        <rFont val="Arial"/>
        <family val="2"/>
        <charset val="238"/>
      </rPr>
      <t xml:space="preserve">
Dobava doprema i ugradnja rashladnog stola s 3x box vrata, uvarenima koritom i radnom pločom bez zaštite zida </t>
    </r>
    <r>
      <rPr>
        <u/>
        <sz val="9"/>
        <rFont val="Arial"/>
        <family val="2"/>
      </rPr>
      <t xml:space="preserve">tip kao: GASTRO-TIM by GEMM; Model: TG7D/170S; 
Šifra: 40202432-RP+17/00468.01-PK + KK3440 ili jednakovrijedan.
</t>
    </r>
    <r>
      <rPr>
        <sz val="9"/>
        <rFont val="Arial"/>
        <family val="2"/>
        <charset val="238"/>
      </rPr>
      <t xml:space="preserve">
</t>
    </r>
    <r>
      <rPr>
        <u/>
        <sz val="9"/>
        <rFont val="Arial"/>
        <family val="2"/>
      </rPr>
      <t>tehničke karakteristike:</t>
    </r>
    <r>
      <rPr>
        <sz val="9"/>
        <rFont val="Arial"/>
        <family val="2"/>
        <charset val="238"/>
      </rPr>
      <t xml:space="preserve">
obujam: 345L, 
temperaturno područje: -2/+8°C; agregat desno;
Radna površina debljine 60mm sa zaobljenim 
prednjim</t>
    </r>
    <r>
      <rPr>
        <sz val="9"/>
        <rFont val="Arial"/>
        <family val="2"/>
      </rPr>
      <t xml:space="preserve"> i kvadratnim stražnj</t>
    </r>
    <r>
      <rPr>
        <sz val="9"/>
        <rFont val="Arial"/>
        <family val="2"/>
        <charset val="238"/>
      </rPr>
      <t>m rubom r=30, bez drvene građe, 
Tijelo i unutrašnjost pulta od nehrđajućeg čelika AISI304;
ventilirajuće hlađenje;
Rashladni agregat sa odvojenim isparivačem koji 
se nalazi u sredini rashladne komore; 
kondenzacijska jedinica punjena plinom R290 
prilagođena za uvjete rada od 16 do +32°C u prostoru.
Uređaj je opremljen 2.8-inčnom dodirnom upravljačkom pločom s digitalnim zaslonom koji omogućuje jednostavno podešavanje temperature i nadzor nad radom uređaja.Digitalni prikaz temperature i termostatska regulacija putem 2 NTC sonde;
Automatsko odmrzavanje i isparavanje 
kondenzirane vode;
Debljina izolacije 60 mm punjeno sa poliuretanom 
bez CFC spojeva ubrizganim pod visokim 
pritiskom;
vrata sa automatskim zatvaranjem pomoću 
magnetne brtve;
Serijski opremljen s jednim parom vodilica i 
jednom policom GN 1/1 po boksu;
nožice inox podešavajuće po visini 
max.apsorbirana snaga: 274W, snaga hlađenja: 320W, napon: 230V/50Hz
dim. 1860x720x850 mm</t>
    </r>
  </si>
  <si>
    <r>
      <rPr>
        <b/>
        <sz val="9"/>
        <rFont val="Arial"/>
        <family val="2"/>
      </rPr>
      <t xml:space="preserve">PROFESIONALNA SLAVINA SA MJEŠALICOM      </t>
    </r>
    <r>
      <rPr>
        <sz val="9"/>
        <rFont val="Arial"/>
        <family val="2"/>
        <charset val="238"/>
      </rPr>
      <t xml:space="preserve">              
Dobava doprema i ugradnja profesionalne slavine sa miješalicom. Mješalica za toplu i hladnu vodu izvedena sa 
keramičkom glavom.
Sa PVC ručkom L=310 mm pogon lakat.
Dužina slavine 250 mm.
Visina slavine 250 mm.
Prihvat cijevi za vodu 1/2"
Protočnost 18 lit./min. kod pritiska od 4 bara
Materijal izvedbe kromirani mesing.</t>
    </r>
  </si>
  <si>
    <t>3.6.2.</t>
  </si>
  <si>
    <r>
      <t xml:space="preserve">JEDNODJELNI PVC SIFON
</t>
    </r>
    <r>
      <rPr>
        <sz val="9"/>
        <rFont val="Arial"/>
        <family val="2"/>
      </rPr>
      <t xml:space="preserve">
Dobava doprema i ugradnja jednodijelnog  PVC sifona.</t>
    </r>
  </si>
  <si>
    <r>
      <rPr>
        <b/>
        <sz val="9"/>
        <rFont val="Arial"/>
        <family val="2"/>
      </rPr>
      <t xml:space="preserve">MOSTNA JEDNOETAŽNA POLICA 400 ZA 
IZDAVANJE HRANE
</t>
    </r>
    <r>
      <rPr>
        <sz val="9"/>
        <rFont val="Arial"/>
        <family val="2"/>
        <charset val="238"/>
      </rPr>
      <t xml:space="preserve">
Dobava doprema i ugradnja mostne jednoetažne police za izdavanje hrane </t>
    </r>
    <r>
      <rPr>
        <u/>
        <sz val="9"/>
        <rFont val="Arial"/>
        <family val="2"/>
      </rPr>
      <t>tip kao: GASTRO-TIM ili jednakovrijedna.</t>
    </r>
    <r>
      <rPr>
        <sz val="9"/>
        <rFont val="Arial"/>
        <family val="2"/>
        <charset val="238"/>
      </rPr>
      <t xml:space="preserve">
Jednoetažna polica debljine 40mm, izvedena iz inox lima debljine 1 mm.
Podkonstrukcija izvedena od kvadratnih cijevi 40x40mm sa sistemom prihvata na radnu površinu stola.
Jednostavno čišćenje i održavanje.
Izvedba komplet od nehrđajućeg čelika AISI304.</t>
    </r>
  </si>
  <si>
    <t>dim. 1440x400x400mm</t>
  </si>
  <si>
    <t>4. TERMO BLOK</t>
  </si>
  <si>
    <r>
      <rPr>
        <b/>
        <sz val="9"/>
        <color theme="1"/>
        <rFont val="Arial"/>
        <family val="2"/>
      </rPr>
      <t>PARNOKONVEKCIJSKA PEĆ, ELEKTRIČNA</t>
    </r>
    <r>
      <rPr>
        <sz val="9"/>
        <color theme="1"/>
        <rFont val="Arial"/>
        <family val="2"/>
      </rPr>
      <t xml:space="preserve">
</t>
    </r>
    <r>
      <rPr>
        <b/>
        <sz val="9"/>
        <color theme="1"/>
        <rFont val="Arial"/>
        <family val="2"/>
      </rPr>
      <t xml:space="preserve">OTVARANJE VRATA U DESNO
</t>
    </r>
    <r>
      <rPr>
        <sz val="9"/>
        <color theme="1"/>
        <rFont val="Arial"/>
        <family val="2"/>
      </rPr>
      <t xml:space="preserve">
Dobava doprema i ugradnja parnokonvekcijske peći</t>
    </r>
    <r>
      <rPr>
        <b/>
        <sz val="9"/>
        <color theme="1"/>
        <rFont val="Arial"/>
        <family val="2"/>
      </rPr>
      <t xml:space="preserve"> </t>
    </r>
    <r>
      <rPr>
        <u/>
        <sz val="9"/>
        <color theme="1"/>
        <rFont val="Arial"/>
        <family val="2"/>
      </rPr>
      <t xml:space="preserve">tip kao: UNOX; Šifra: XECC-1013-EPLM
Model: XECC-1013-EPLM 10 GN 1/1 ili jendakovrijedna.
</t>
    </r>
    <r>
      <rPr>
        <sz val="9"/>
        <color theme="1"/>
        <rFont val="Arial"/>
        <family val="2"/>
      </rPr>
      <t xml:space="preserve">
</t>
    </r>
    <r>
      <rPr>
        <u/>
        <sz val="9"/>
        <color theme="1"/>
        <rFont val="Arial"/>
        <family val="2"/>
      </rPr>
      <t>tehničke karakteristike:</t>
    </r>
    <r>
      <rPr>
        <sz val="9"/>
        <color theme="1"/>
        <rFont val="Arial"/>
        <family val="2"/>
      </rPr>
      <t xml:space="preserve">
-automatska regulacija parametara kuhanja
-kontrola vlage u komori za kuhanje
-automatsko postavljanjetemperature i trajanja predgrijavanja
-automatsko upravljanje porastom topline 
-automatski pregled čistoće peći i mogućnost predlaganja odgovarajućeg automatskog čišćenja</t>
    </r>
  </si>
  <si>
    <t>INTENZIVNO KUHANJE
Brzo izvlačenje vlage iz pećnice -stvaranje idealnih uvjeta za hranu koja treba biti kuhana u potpuno suhoj okolini
Proizvodnja pare od 35 ° C
iznimne preciznosti i minimalne potrošnje vode, s postotkom vlažnosti od 10% do 100%.
Dvosmjerni ventilatori s 4 brzine strujanja zraka  za ujednačeno kuhanje  u svim posudama: od onih na dnu pećnice do onih na vrhu.
ENERGY STAR certifikat</t>
  </si>
  <si>
    <t>KUHANJE SA OBRADOM PODATAKA
Wi-Fi veza
Mogućnost kontroliranja upotrebe pećnice u stvarnom vremenu sa mogućnosti kreiranja i slanja recepata s računala
Mogućnost analiziranja, usporedbe i poboljšanja podataka o korisniku i potrošnji vaše pećnice.
Mogućnost nadgledavanja svih povezanih pećnica u stvarnom vremenu sa svog pametnog telefona
Mogućnost analize načina na koji koristite pećnicu i mogućnost prijedloga personaliziranih recepata.</t>
  </si>
  <si>
    <t>ANALOGNI NAČIN KUHANJA
Konvekcijsko kuhanje 30 ° C - 260 ° C
Uz tehnologiju omogućeno je mješovito kuhanje na paru i konvekciju  35 ° C - 260 ° C, sa vlagom od 30% do 90%; 
Mješoviito ovlaživanje sa konvekcijom 48 ° C - 260 ° C, sa vlagom od 10% do 20%; 
Kuhanje na paru 48 ° C - 130 ° C sa vlagom od  100%; 
Kuhanje na suhi zrak  30 ° C - 260 ° C uz tehnologiju - prisilno vađenje vlage od 10% do 100%
Kuhanje s glavnom sondom i funkcijom
NAPREDNO I AUTOMATSKO KUHANJE
grafički prikaz tijeka kuhanja na zaslonu, do 384 programa koji se mogu spremiti s imenom, slikom ili potpisom
sinkronizira umetanje posuda tako da su sva jela istodobno spremna</t>
  </si>
  <si>
    <t>AUTOMATSKO ČIŠĆENJE
4 automatska programa čišćenja, detektor razine vode i deterdženta, integrirana posuda za deterdžent
POMOĆNE FUNKCIJE
Korisnik može postaviti zagrijavanje na 260 ° C za svaki program
Prikaz preostalog vremena kuhanja
Prikaz nominalne vrijednosti parametara kuhanja
Jedinice temperature u ° C ili ° F
IZVEDBA I SIGURNOST
tehnologija maksimalne toplinske 
učinkovitosti  i radne sigurnosti (hladna staklena 
vrata i vanjske površine), trostruko ostakljena vrata,  automatsko zaustavljanje ventilatora radi sprječavanja gubitka energije kod otvaranja vrata</t>
  </si>
  <si>
    <t>TEHNIČKI DETALJI
Zaobljeni kutovi komore izvedene od nehrđajućeg 
čelika (AISI 304) radi higijene i jednostavnosti 
čišćenja, opremljena C vodilicama za pladnjeve
Komora je osvjetljena LED rasvjetom
9,5” upravljačka ploča osjetljiva na dodir s certifikatom vodonepropusnosti - IPX5
Sustav za prikupljanje kapi integriran u vrata i funkcionalan čak i kad su vrata otvorena
Heavy-duty konstrukcija 
Šarke za vrata izrađene su od visokootpornog, samopodmazujućeg tehno-polimera
Odvojiva unutarnja staklena vrata za lakše čišćenje
Sustav za samodijagnozu problema i kvarova
Sirurnosni prekidač u slučaju prekoračenja 
temperature</t>
  </si>
  <si>
    <t>Kapacitet: 10 GN 1/1
Razmak vodilica: 67 mm
Vanjske dimenzije: 535x862x984 mm
Težina: 90 kg
Snaga/napon: 18,5kW, 400V ~ 3N, 50/60 Hz</t>
  </si>
  <si>
    <t>Napomena: Uređaj je potrebno spojiti na omekšanu vodu.</t>
  </si>
  <si>
    <r>
      <rPr>
        <b/>
        <sz val="9"/>
        <color theme="1"/>
        <rFont val="Arial"/>
        <family val="2"/>
      </rPr>
      <t>OTVORENO POSTOLJE S VODILICAMA</t>
    </r>
    <r>
      <rPr>
        <sz val="9"/>
        <color theme="1"/>
        <rFont val="Arial"/>
        <family val="2"/>
        <charset val="238"/>
      </rPr>
      <t xml:space="preserve">
Dobava doprema i ugradnja otvorenog postolja s vodilicama </t>
    </r>
    <r>
      <rPr>
        <u/>
        <sz val="9"/>
        <color theme="1"/>
        <rFont val="Arial"/>
        <family val="2"/>
      </rPr>
      <t xml:space="preserve">tip kao:  UNOX Model/Šifra:  XWCRC-0613-H
Za modele: XECC-1013-EPRM, XECC-0513-EPR ili jednakovrijedno.
</t>
    </r>
    <r>
      <rPr>
        <sz val="9"/>
        <color theme="1"/>
        <rFont val="Arial"/>
        <family val="2"/>
        <charset val="238"/>
      </rPr>
      <t xml:space="preserve">
Komplet od nehrđajućeg čelika AISI304
Kapacitet: 6 GN 1/1 - udaljenost: 60 mm
težina. 24kg
Dimenzije: 518x779x744 mm</t>
    </r>
  </si>
  <si>
    <t>4.1.2.</t>
  </si>
  <si>
    <r>
      <rPr>
        <b/>
        <sz val="9"/>
        <color theme="1"/>
        <rFont val="Arial"/>
        <family val="2"/>
      </rPr>
      <t xml:space="preserve">SET ZA KOMPLETNU INSTALACIJU PEĆI </t>
    </r>
    <r>
      <rPr>
        <sz val="9"/>
        <color theme="1"/>
        <rFont val="Arial"/>
        <family val="2"/>
        <charset val="238"/>
      </rPr>
      <t xml:space="preserve">
Dobava i doprema seta za kompletnu instalaciju peći </t>
    </r>
    <r>
      <rPr>
        <u/>
        <sz val="9"/>
        <color theme="1"/>
        <rFont val="Arial"/>
        <family val="2"/>
      </rPr>
      <t>tip kao: Model/Šifra: XUC001-DRU + DB1075 ili jednakovrijedno</t>
    </r>
    <r>
      <rPr>
        <sz val="9"/>
        <color theme="1"/>
        <rFont val="Arial"/>
        <family val="2"/>
        <charset val="238"/>
      </rPr>
      <t xml:space="preserve"> s uključenih 11 x 1 litra detrđenta za pranje peći 
</t>
    </r>
  </si>
  <si>
    <r>
      <rPr>
        <b/>
        <sz val="9"/>
        <rFont val="Arial"/>
        <family val="2"/>
      </rPr>
      <t>RADNI BLOK STOL</t>
    </r>
    <r>
      <rPr>
        <sz val="9"/>
        <rFont val="Arial"/>
        <family val="2"/>
      </rPr>
      <t xml:space="preserve">
Dobava doprema i ugradnja radnog blok stola </t>
    </r>
    <r>
      <rPr>
        <u/>
        <sz val="9"/>
        <rFont val="Arial"/>
        <family val="2"/>
      </rPr>
      <t xml:space="preserve">tip kao: OFFCAR, Model: M7EN40, Šifra: 11070001 ili jednakovrijedan
</t>
    </r>
    <r>
      <rPr>
        <sz val="9"/>
        <rFont val="Arial"/>
        <family val="2"/>
      </rPr>
      <t xml:space="preserve">
Sa prednjom maskom u liniji termičkih uređaja.
Kompletna izrada od nehrđajućeg čelika AISI 304, radna površina debljine lima 2mm. Zakošena stražnja zaštita, s ugrađenom ispušnom rešetkom i uklonjivom čeličnom rešetkom za zatvaranje.
Standardno se isporučuju nosači od nehrđajućeg čelika, koji omogućuju učinkovitu upotrebu uređaja
pričvršćeni jedan pored drugog.
Uvučena maska u donjoj zoni sa stražnje strane za lakše i brže spajanje na instalacije priključaka - efikasnije čišćenje ispod uređaja;
Bočne stranice debljine lima 1mm, s višestrukim pojačanjima;
Demontažna stražnja stijenka; 
Noge s regulacijom visine;
dim. 400x730x900mm              </t>
    </r>
  </si>
  <si>
    <r>
      <rPr>
        <b/>
        <sz val="9"/>
        <rFont val="Arial"/>
        <family val="2"/>
      </rPr>
      <t>KRILNA VRATA  - otvaranje u desno</t>
    </r>
    <r>
      <rPr>
        <sz val="9"/>
        <rFont val="Arial"/>
        <family val="2"/>
        <charset val="238"/>
      </rPr>
      <t xml:space="preserve">
Dobava doprema i ugradnja krilnih vrata blok stola - otvaranje u desno.
izvedba: nehrđajući čelik
dim. 496x388x40mm</t>
    </r>
  </si>
  <si>
    <t>4.4.</t>
  </si>
  <si>
    <r>
      <rPr>
        <b/>
        <sz val="9"/>
        <rFont val="Arial"/>
        <family val="2"/>
      </rPr>
      <t xml:space="preserve">ELEKTRIČNI ROŠTILJ </t>
    </r>
    <r>
      <rPr>
        <sz val="9"/>
        <rFont val="Arial"/>
        <family val="2"/>
        <charset val="238"/>
      </rPr>
      <t xml:space="preserve">
Dobava doprema i ugradnja električnog roštilja </t>
    </r>
    <r>
      <rPr>
        <u/>
        <sz val="9"/>
        <rFont val="Arial"/>
        <family val="2"/>
      </rPr>
      <t>tip kao: OFFCAR, Model: M7FTE80LC, Šifra: 10371004 ili jednakovrijedan.</t>
    </r>
    <r>
      <rPr>
        <sz val="9"/>
        <rFont val="Arial"/>
        <family val="2"/>
        <charset val="238"/>
      </rPr>
      <t xml:space="preserve">
Glatka kromirana ploča dim.700x500mm s odvodnim rubom sa sve 4 strane koji osigurava čistu površinu za pečenje;
Kompletna izrada od nehrđajućeg čelika AISI 304, radna površina debljine lima 2mm;
Standardno se isporučuju nosači od nehrđajućeg čelika, koji omogućuju učinkovitu upotrebu uređaja
pričvršćeni jedan pored drugog.
Uvučena maska u donjoj zoni sa stražnje strane za lakše i brže spajanje na instalacije priključaka - efikasnije čišćenje ispod uređaja;
Bočne stranice debljine lima 1mm, s višestrukim pojačanjima;
Demontažna stražnja stijenka; 
Noge s regulacijom visine;
Komandna ploča s ergonomski oblikovanim i termootpornim gumbima IPX4 zaštite s LED indikatorima rada;
Stražnja zaštita od prskanja s kosim vrhom, ugrađenim dimnjakom za odvod topline, te uklonjivom čeličnom rešetkom za zatvaranje.
Spremnik za izljevne masnoće dimenzije GN 1/3, kapaciteta 8 lit., skidljiv i periv u perilici;
Regulacija temperature do 300°C 
Električna snaga: 10,2 kW
Broj zona za kuhanje: 2x5,1 kW
Priključni napon: 400V
dim. 800x730x900mm  </t>
    </r>
  </si>
  <si>
    <t>4.4.1.</t>
  </si>
  <si>
    <r>
      <rPr>
        <b/>
        <sz val="9"/>
        <color theme="1"/>
        <rFont val="Arial"/>
        <family val="2"/>
      </rPr>
      <t>ZAŠTITA OD PRSKANJA ZA ROŠTILJ</t>
    </r>
    <r>
      <rPr>
        <sz val="9"/>
        <rFont val="Arial"/>
        <family val="2"/>
        <charset val="238"/>
      </rPr>
      <t xml:space="preserve">
Dobava doprema i ugradnja zaštite od prskanja za roštilj </t>
    </r>
    <r>
      <rPr>
        <u/>
        <sz val="9"/>
        <rFont val="Arial"/>
        <family val="2"/>
      </rPr>
      <t>tip kao: OFFCAR, Model: PARA80, Šifra: 60201563 ili jednakovrijedna.</t>
    </r>
    <r>
      <rPr>
        <sz val="9"/>
        <rFont val="Arial"/>
        <family val="2"/>
        <charset val="238"/>
      </rPr>
      <t xml:space="preserve">
Stražnja i bočna zaštita od prskanja
Izvedba od nehrđajućeg čelika
Dim. 350x790x90mm</t>
    </r>
  </si>
  <si>
    <t>4.4.2.</t>
  </si>
  <si>
    <r>
      <rPr>
        <b/>
        <sz val="9"/>
        <rFont val="Arial"/>
        <family val="2"/>
      </rPr>
      <t xml:space="preserve">KRILNA VRATA  </t>
    </r>
    <r>
      <rPr>
        <sz val="9"/>
        <rFont val="Arial"/>
        <family val="2"/>
        <charset val="238"/>
      </rPr>
      <t xml:space="preserve">
Dobava doprema i ugradnja krilnih vrata </t>
    </r>
    <r>
      <rPr>
        <u/>
        <sz val="9"/>
        <rFont val="Arial"/>
        <family val="2"/>
      </rPr>
      <t xml:space="preserve">tip kao: MILO 800
Tip: OFFCAR, Model: PRM80, Šifra: 20100612 ili jedankovrijedna.
</t>
    </r>
    <r>
      <rPr>
        <sz val="9"/>
        <rFont val="Arial"/>
        <family val="2"/>
        <charset val="238"/>
      </rPr>
      <t xml:space="preserve">
izvedba: nehrđajući čelik
dim. 788x496x40mm</t>
    </r>
  </si>
  <si>
    <t>4.4.3.</t>
  </si>
  <si>
    <r>
      <rPr>
        <b/>
        <sz val="9"/>
        <rFont val="Arial"/>
        <family val="2"/>
      </rPr>
      <t>VODONEPROPUSNA BRTVA ZA SPAJANJE ELEMENATA</t>
    </r>
    <r>
      <rPr>
        <sz val="9"/>
        <rFont val="Arial"/>
        <family val="2"/>
        <charset val="238"/>
      </rPr>
      <t xml:space="preserve"> 
Dobava doprema i ugradnja vodonepropusne brtve za spajanje elemenata </t>
    </r>
    <r>
      <rPr>
        <u/>
        <sz val="9"/>
        <rFont val="Arial"/>
        <family val="2"/>
      </rPr>
      <t>tip kao: OFFCAR, Model: GASK-S7, Šifra: 80300269 ili jednakovrijedna.</t>
    </r>
    <r>
      <rPr>
        <sz val="9"/>
        <rFont val="Arial"/>
        <family val="2"/>
        <charset val="238"/>
      </rPr>
      <t xml:space="preserve">
Dim.713x53x2mm</t>
    </r>
  </si>
  <si>
    <t>4.5.</t>
  </si>
  <si>
    <r>
      <rPr>
        <b/>
        <sz val="9"/>
        <rFont val="Arial"/>
        <family val="2"/>
      </rPr>
      <t xml:space="preserve">ELEKTRIČNA NAGIBNA PEČENJARA 50L S RUČNIM, PODIZANJEM POSUDE
</t>
    </r>
    <r>
      <rPr>
        <sz val="9"/>
        <rFont val="Arial"/>
        <family val="2"/>
      </rPr>
      <t>Dobava doprema i ugradnja električne nagibne pečenjare s ručnim podizanjem posude tip kao:</t>
    </r>
    <r>
      <rPr>
        <u/>
        <sz val="9"/>
        <rFont val="Arial"/>
        <family val="2"/>
      </rPr>
      <t xml:space="preserve"> tip kao: OFFCAR, Model: M7BRE50I, Šifra: 10971001 ili jednakovrijedna</t>
    </r>
    <r>
      <rPr>
        <sz val="9"/>
        <rFont val="Arial"/>
        <family val="2"/>
        <charset val="238"/>
      </rPr>
      <t xml:space="preserve">
</t>
    </r>
    <r>
      <rPr>
        <b/>
        <sz val="9"/>
        <rFont val="Arial"/>
        <family val="2"/>
        <charset val="238"/>
      </rPr>
      <t xml:space="preserve">
Kapacitet bazena: 50 lt. </t>
    </r>
    <r>
      <rPr>
        <sz val="9"/>
        <rFont val="Arial"/>
        <family val="2"/>
        <charset val="238"/>
      </rPr>
      <t xml:space="preserve">
Upravljačka ploča, bočne stranice i stražnja ploča debljine 1 mm izrađene su od nehrđajućeg čelika AISI 304.
Standardno se isporučuju nosači od nehrđajućeg čelika, koji omogućuju učinkovitu upotrebu uređaja pričvršćeni jedan pored drugog.
Uvučena maska u donjoj zoni sa stražnje strane za lakše i brže spajanje na instalacije priključaka - efikasnije čišćenje ispod uređaja;
Noge s regulacijom visine;
Stražnja zaštita od prskanja s kosim vrhom, ugrađenim dimnjakom za odvod topline, te uklonjivom čeličnom rešetkom za zatvaranje.</t>
    </r>
  </si>
  <si>
    <t xml:space="preserve">Korito od nehrđajućeg čelika AISI 304 s dnom debljine 10 mm i stijenkama debljine 20/10. 
Ručno naginjanje spremnika postiže se nazubljenim gumbom od atermičkog materijala i pužnim vijkom.
Poklopac za zatvaranje od nehrđajućeg čelika AISI 304, sa stražnje strane balansiran oprugom. 
Slavina za punjenje vode s okretnim izljevom.
Grijanje se postiže oklopnim grijaćim elementima s geometrijom i rasporedom koji osigurava maksimalnu ujednačenost temperature na ploči. 
Termostat za podešavanje temperature kuhanja od 100°C do 300°C. 
Sigurnosni termostat s ručnim resetiranjem. Ergonomski, atermički upravljački gumbi s ugrađenom radnom LED diodom.
Električna snaga: 8,7 kW
Priključni napon: 400V
dim. 800x730x900mm </t>
  </si>
  <si>
    <t>4.6.</t>
  </si>
  <si>
    <r>
      <rPr>
        <b/>
        <sz val="9"/>
        <color theme="1"/>
        <rFont val="Arial"/>
        <family val="2"/>
      </rPr>
      <t xml:space="preserve">STROPNA NAPA
</t>
    </r>
    <r>
      <rPr>
        <sz val="9"/>
        <color theme="1"/>
        <rFont val="Arial"/>
        <family val="2"/>
      </rPr>
      <t>Dobava doprema i ugradnja stropne nape zadjedno sa svim pripadajućim veznim materijalom i cijevima.
dim. 3550x1100mm</t>
    </r>
  </si>
  <si>
    <t>5. PRIPREMA ZA IZDAVANJE HRANE</t>
  </si>
  <si>
    <r>
      <rPr>
        <b/>
        <sz val="9"/>
        <rFont val="Arial"/>
        <family val="2"/>
      </rPr>
      <t>RASHLADNI STOL S 3 X BOX VRATA, S RADNOM PLOČOM I ZZ ZIDA DESNO BOČNO</t>
    </r>
    <r>
      <rPr>
        <sz val="9"/>
        <rFont val="Arial"/>
        <family val="2"/>
        <charset val="238"/>
      </rPr>
      <t xml:space="preserve">
Dobava doprema i ugradnja rashladnog stola s 3x box vrata, s radnom pločom i zz zida desno bočno </t>
    </r>
    <r>
      <rPr>
        <u/>
        <sz val="9"/>
        <rFont val="Arial"/>
        <family val="2"/>
      </rPr>
      <t>tip kao: GASTRO-TIM by GEMM; Model: TG7D/170S; Šifra: 40202432-RP ili jednakovrijedan.</t>
    </r>
    <r>
      <rPr>
        <sz val="9"/>
        <rFont val="Arial"/>
        <family val="2"/>
        <charset val="238"/>
      </rPr>
      <t xml:space="preserve">
obujam: 345L, 
temperaturno područje: -2/+8°C; agregat desno;
Radna površina debljine 60mm sa zaobljenim 
prednjim i</t>
    </r>
    <r>
      <rPr>
        <b/>
        <sz val="9"/>
        <rFont val="Arial"/>
        <family val="2"/>
      </rPr>
      <t xml:space="preserve"> kvardratnim</t>
    </r>
    <r>
      <rPr>
        <sz val="9"/>
        <rFont val="Arial"/>
        <family val="2"/>
        <charset val="238"/>
      </rPr>
      <t xml:space="preserve"> stražnjm rubom r=30, bez drvene građe, 
Tijelo i unutrašnjost pulta od nehrđajućeg čelika AISI304;
ventilirajuće hlađenje;
Rashladni agregat sa odvojenim isparivačem koji 
se nalazi u sredini rashladne komore; 
kondenzacijska jedinica punjena plinom R290 
prilagođena za uvjete rada od 16 do +32°C u prostoru.
Uređaj je opremljen 2.8-inčnom dodirnom upravljačkom pločom s digitalnim zaslonom koji omogućuje jednostavno podešavanje temperature i nadzor nad radom uređaja. Digitalni prikaz temperature i termostatska regulacija putem 2 NTC sonde;
Automatsko odmrzavanje i isparavanje 
kondenzirane vode;
Debljina izolacije 60 mm punjeno sa poliuretanom 
bez CFC spojeva ubrizganim pod visokim 
pritiskom;
vrata sa automatskim zatvaranjem pomoću 
magnetne brtve;
Serijski opremljen s jednim parom vodilica i 
jednom policom GN 1/1 po boksu;
nožice inox podešavajuće po visini 
max.apsorbirana snaga: 274W, snaga hlađenja: 320W, napon: 230V/50Hz
dim. 1760x720x850 mm</t>
    </r>
  </si>
  <si>
    <t>5.1.1.</t>
  </si>
  <si>
    <r>
      <rPr>
        <b/>
        <sz val="9"/>
        <rFont val="Arial"/>
        <family val="2"/>
      </rPr>
      <t xml:space="preserve">SET OD DVIJE LADICE </t>
    </r>
    <r>
      <rPr>
        <sz val="9"/>
        <rFont val="Arial"/>
        <family val="2"/>
        <charset val="238"/>
      </rPr>
      <t xml:space="preserve">
Dobava doprema i ugradnja seta od dvije ladice montirane u rashladni stol (2x1/2) </t>
    </r>
    <r>
      <rPr>
        <u/>
        <sz val="9"/>
        <rFont val="Arial"/>
        <family val="2"/>
      </rPr>
      <t>tip kao: GASTRO-TIM by GEMM, Model: CR7/2 Šifra:40202300 ili jednakovrijedne</t>
    </r>
    <r>
      <rPr>
        <sz val="9"/>
        <rFont val="Arial"/>
        <family val="2"/>
      </rPr>
      <t>.</t>
    </r>
  </si>
  <si>
    <r>
      <rPr>
        <b/>
        <sz val="9"/>
        <rFont val="Arial"/>
        <family val="2"/>
      </rPr>
      <t xml:space="preserve">PROLAZNI GRIJANI STOL S OBOSTRANO KLIZNIM
VRATIMA SA DONJOM I SREDIŠNJOM POLICOM
</t>
    </r>
    <r>
      <rPr>
        <sz val="9"/>
        <rFont val="Arial"/>
        <family val="2"/>
        <charset val="238"/>
      </rPr>
      <t xml:space="preserve">
Dobava doprema i ugradnja prolaznog grijanog stola s obostrano kliznim vratima sa donjom i središnjom policom </t>
    </r>
    <r>
      <rPr>
        <u/>
        <sz val="9"/>
        <rFont val="Arial"/>
        <family val="2"/>
      </rPr>
      <t xml:space="preserve">tip kao: GASTRO-TIM ili jednakovrijedan.
</t>
    </r>
    <r>
      <rPr>
        <sz val="9"/>
        <rFont val="Arial"/>
        <family val="2"/>
        <charset val="238"/>
      </rPr>
      <t xml:space="preserve">
Radna površina debljine 60mm s obostrano 
zaobljenim prednjim rubom R=30mm pojačana s aluminiziranim čeličnim limom 2mm, te omega 
profilima spojenih zavarivanjem TIG tehnnologijom.
Inox lim kvalitete AiSi 304 debljine 1,2mm.
Podkonstrukcija izvedena iz vertikalnih inox cijevi
međusobno varenih TIG tehnologijom, uključujući i prečke te pojačanja koje povezuju strukturu.
U kompletu s nogama za regulaciju visine.
Bočne stranice izrađene iz dvostrukog lima radi 
zatvaranja nepristupačnih uglova zbog lakšeg 
održavanja higijenskih uvjeta;
Kompletna konstrukcija i vrata su izrađeni od dvostrukog lima sa ispunom od poliuretanske mase kako bi se osigurala toplinska izolacija.
Kontrolna jedinica u ravnini sa prednjim panelom presvučena vodoperivom folijom radi sprečavanja
ulaska vode prilikom čišćenja. Digitalni prikaz temperature.
Distribucija toplog zraka se radi veće učinkovitosti bazira na " sistemu turbine". Radna temperatura od 0°C do 60°C
Priključna snaga 2000W, napon 220-240V 50Hz;</t>
    </r>
  </si>
  <si>
    <t xml:space="preserve">dim. 1000x720x875 mm </t>
  </si>
  <si>
    <r>
      <rPr>
        <b/>
        <sz val="9"/>
        <rFont val="Arial"/>
        <family val="2"/>
      </rPr>
      <t>GRIJANA MOSTNA JEDNOETAŽNA POLICA ZA IZDAVANJE HRANE DUBINE 300 mm</t>
    </r>
    <r>
      <rPr>
        <sz val="9"/>
        <rFont val="Arial"/>
        <family val="2"/>
        <charset val="238"/>
      </rPr>
      <t xml:space="preserve">
Dobava doprema i ugradnja grijane mostne jednoetažne police  za izdavanje hrane</t>
    </r>
    <r>
      <rPr>
        <u/>
        <sz val="9"/>
        <rFont val="Arial"/>
        <family val="2"/>
      </rPr>
      <t xml:space="preserve"> tip kao: GASTRO-TIM ili jednakovrijedno.</t>
    </r>
    <r>
      <rPr>
        <sz val="9"/>
        <rFont val="Arial"/>
        <family val="2"/>
        <charset val="238"/>
      </rPr>
      <t xml:space="preserve">
Grijana jednoetažna polica debljine 40mm, izvedena iz inox lima debljine 1 mm.
Podkonstrukcija izvedena od kvadratnih cijevi 40x40mm sa sistemom prihvata na radnu površinu stola.
Jednostavno čišćenje i održavanje.
Izvedba komplet od nehrđajućeg čelika AISI304.
Radna temperatura do 60°C </t>
    </r>
  </si>
  <si>
    <t>Priključna snaga 5x300W; napon 220-240V 50Hz
dim. 2735x300x400mm</t>
  </si>
  <si>
    <r>
      <rPr>
        <b/>
        <sz val="9"/>
        <rFont val="Arial"/>
        <family val="2"/>
      </rPr>
      <t>KONOBARSKA  KOLICA - TROETAŽNA</t>
    </r>
    <r>
      <rPr>
        <sz val="9"/>
        <rFont val="Arial"/>
        <family val="2"/>
        <charset val="238"/>
      </rPr>
      <t xml:space="preserve">
Dobava doprema i ugradnja konobarskih kolica - troetažna </t>
    </r>
    <r>
      <rPr>
        <u/>
        <sz val="9"/>
        <rFont val="Arial"/>
        <family val="2"/>
      </rPr>
      <t xml:space="preserve">tip kao: GASTRO-TIM ili jednakovrijedna.
</t>
    </r>
    <r>
      <rPr>
        <sz val="9"/>
        <rFont val="Arial"/>
        <family val="2"/>
        <charset val="238"/>
      </rPr>
      <t xml:space="preserve">
Okvir robusne konstrukcije napravljen iz cijevi od nehrđajućeg čelika dim. 60x20mm.
Tri etaže s podignutim rubom od 19mm, a na najdonjoj montirana dodatna zaštita od ispadanja. Police napravljene od mediapana furniranih rubova u wenge uzorku.
Izvlačne police zbog lakšeg i potpunog čišćenja čime se zadovoljavaju svi higjenski preduvjeti. 
Četiri kotača promjera 125mm od kojih su dva okretna, a dva okretna s kočnicom.
Dim. 1065x535x893mm</t>
    </r>
  </si>
  <si>
    <t>5.5.</t>
  </si>
  <si>
    <r>
      <rPr>
        <b/>
        <sz val="9"/>
        <rFont val="Arial"/>
        <family val="2"/>
      </rPr>
      <t>SANITARNI UMIVAONIK, ZIDNI</t>
    </r>
    <r>
      <rPr>
        <sz val="9"/>
        <rFont val="Arial"/>
        <family val="2"/>
        <charset val="238"/>
      </rPr>
      <t xml:space="preserve">
Dobava doprema i ugradnja sanitarnih zidnih umivaonika </t>
    </r>
    <r>
      <rPr>
        <u/>
        <sz val="9"/>
        <rFont val="Arial"/>
        <family val="2"/>
      </rPr>
      <t>tip kao: Tip: GASTRO-TIM model: IP0029 ili jednakovrijedan</t>
    </r>
    <r>
      <rPr>
        <sz val="9"/>
        <rFont val="Arial"/>
        <family val="2"/>
        <charset val="238"/>
      </rPr>
      <t xml:space="preserve">
S visokom zaštitom zida i štancanim zaobljenim 
koritom, komplet izvedba od nehrđajućeg čelika
Pogon na koljeno i slavina za vodu 
dim.480x360x520mm</t>
    </r>
  </si>
  <si>
    <t>5.5.1.</t>
  </si>
  <si>
    <r>
      <rPr>
        <b/>
        <sz val="9"/>
        <rFont val="Arial"/>
        <family val="2"/>
      </rPr>
      <t xml:space="preserve">JEDNODJELNI PVC SIFON
</t>
    </r>
    <r>
      <rPr>
        <sz val="9"/>
        <rFont val="Arial"/>
        <family val="2"/>
      </rPr>
      <t>Dobava doprema i ugradnja jednodijelnog PVC sifona.</t>
    </r>
  </si>
  <si>
    <t>5.6.</t>
  </si>
  <si>
    <r>
      <rPr>
        <b/>
        <sz val="9"/>
        <rFont val="Arial"/>
        <family val="2"/>
      </rPr>
      <t xml:space="preserve">KOLICA ZA OTPATKE </t>
    </r>
    <r>
      <rPr>
        <sz val="9"/>
        <rFont val="Arial"/>
        <family val="2"/>
        <charset val="238"/>
      </rPr>
      <t xml:space="preserve">
Dobava doprema i ugradnja kolica za otpatke </t>
    </r>
    <r>
      <rPr>
        <u/>
        <sz val="9"/>
        <rFont val="Arial"/>
        <family val="2"/>
      </rPr>
      <t>tip kao: GASTRO TIM model: IP0004 ili jednakovrijedno.</t>
    </r>
    <r>
      <rPr>
        <sz val="9"/>
        <rFont val="Arial"/>
        <family val="2"/>
        <charset val="238"/>
      </rPr>
      <t xml:space="preserve">
Kapacitet: 50lt.
Korito sa zaobljenim štancanim rubovima za lakše 
čišćenje i poklopac od nehrđajućeg čelika s 
otvaranjem putem nožne pedale
2 okretna kotača i nožna pedala za podizanje poklopca 
dim. Ø380X605mm</t>
    </r>
  </si>
  <si>
    <t>5.7.</t>
  </si>
  <si>
    <r>
      <rPr>
        <b/>
        <sz val="9"/>
        <color theme="1"/>
        <rFont val="Arial"/>
        <family val="2"/>
      </rPr>
      <t>INSECT KILLER SA UV ŠTEDNIM ŽARULJAMA</t>
    </r>
    <r>
      <rPr>
        <sz val="9"/>
        <color theme="1"/>
        <rFont val="Arial"/>
        <family val="2"/>
        <charset val="238"/>
      </rPr>
      <t xml:space="preserve">
Dobava doprema i montaža uređaja - insect killer sa UV štednim žaruljama </t>
    </r>
    <r>
      <rPr>
        <u/>
        <sz val="9"/>
        <color theme="1"/>
        <rFont val="Arial"/>
        <family val="2"/>
      </rPr>
      <t>tip kao: MECHLINE, Model/Šifra: CZPEPAT20S ili jednakovrijedan.</t>
    </r>
    <r>
      <rPr>
        <sz val="9"/>
        <color theme="1"/>
        <rFont val="Arial"/>
        <family val="2"/>
        <charset val="238"/>
      </rPr>
      <t xml:space="preserve">
Uređaj sa UV-B, koji je dokazano najučinkovitiji mamac za leteće insekte osjetljive na svjetlost, kao što su muhe, moljci, komarci, itd. Kukce ubija električna struja metalne rešetke, bez kemikalija, bez neugodnih mirisa i bez nereda. Uređaj je bezopasan za ljude.
Kućište od nehrđajućeg čelika, lagan i čvrste izvedbe; 
Snažne i učinkovite električne mreže ubijaju leteće insekte; Lagana, uklonjiva ladica za prikupljanje insekata;
Štedne žarulje, ne lomljive, dugovječne i ekološki prihvatljive - koriste 30% manje energije od običnih UV žarulja; Žarulju potrebno mijenjati svake 2 godine kako bi uređaj zadržao optimalne performanse;
Pokriva površinu od 40 do 60 kvadratnih metara;
Napajanje: 220-240V/50Hz;
Priključna snaga: 16W;
Dimenzije: 288x105x256mm </t>
    </r>
  </si>
  <si>
    <t>5.8.</t>
  </si>
  <si>
    <r>
      <rPr>
        <b/>
        <sz val="9"/>
        <rFont val="Arial"/>
        <family val="2"/>
      </rPr>
      <t xml:space="preserve">ŠTAPNI MIKSER 
</t>
    </r>
    <r>
      <rPr>
        <sz val="9"/>
        <rFont val="Arial"/>
        <family val="2"/>
      </rPr>
      <t xml:space="preserve">Dobava doprema i ugradnja štapnog miksera </t>
    </r>
    <r>
      <rPr>
        <u/>
        <sz val="9"/>
        <rFont val="Arial"/>
        <family val="2"/>
      </rPr>
      <t xml:space="preserve">tip kao: ROBOT COUPE, Model: MP 450 V.V. Ultra, Šifra: 34850L ili jednakovrijedan.
</t>
    </r>
    <r>
      <rPr>
        <sz val="9"/>
        <rFont val="Arial"/>
        <family val="2"/>
      </rPr>
      <t xml:space="preserve">
Broj okretaja noževa: 1.500-9.000 o/minuti
Kapacitet rada : za srednje i velike doze
Tijelo izrađeno od ABS fiberglasa, s ergonomskom ručkom.
Sigurnosni sistem protiv slučajnog pokretanja
Štap dužine 450mm.
Metalni prijenos
Zidni nosač od nehrđajućeg čelika.
Težina: 6,5 kg
Priključna snaga: 500Watt; 
Napon: 230V/50Hz
dim. h825mm, Ø125mm</t>
    </r>
  </si>
  <si>
    <t>6.PRANJE BIJELOG SUĐA</t>
  </si>
  <si>
    <t>6.1.</t>
  </si>
  <si>
    <r>
      <rPr>
        <b/>
        <sz val="9"/>
        <rFont val="Arial"/>
        <family val="2"/>
      </rPr>
      <t xml:space="preserve">DESNI ULAZNI STOL SA UVARENIM KORITOM 
dim. 500x400x250mm LIJEVO, MASKOM ISPRED 
KORITA, VODENIM RUBOM 20mm ZA VOĐENJE 
KOŠARA, DONJOM POLICOM I VISOKOM ZAŠTITOM ZIDA 
</t>
    </r>
    <r>
      <rPr>
        <sz val="9"/>
        <rFont val="Arial"/>
        <family val="2"/>
        <charset val="238"/>
      </rPr>
      <t xml:space="preserve">
Dobava doprema i ugradnja ulaznog stroja </t>
    </r>
    <r>
      <rPr>
        <u/>
        <sz val="9"/>
        <rFont val="Arial"/>
        <family val="2"/>
      </rPr>
      <t>tip kao: GASTRO-TIM ili jednakovrijedan.</t>
    </r>
    <r>
      <rPr>
        <sz val="9"/>
        <rFont val="Arial"/>
        <family val="2"/>
        <charset val="238"/>
      </rPr>
      <t xml:space="preserve">
Radne površine realizirane su od nehrđajućeg čelika AISI 304 debljine 60mm sa kvadratnim bridovima, zaštitom zida visine 180mm i debljine 35mm, a izvedena je bez drvene građe. 
Pojačana je aluminiziranim čeličnim limom 2mm, te omega profilima spojenih zavarivanjem TIG 
tehnnologijom. 
Inox lim kvalitete AiSi 304 debljine 1,2mm, donja polica izvedena je od inox lima AISI 304 1,0mm.
Podkonstrukcija izvedena iz vertikalnih inox cijevi
međusobno varenih TIG tehnologijom, uključujući i prečke te pojačanja koje povezuju strukturu.
U kompletu s nogama za regulaciju visine.
dim. 1200x700x1040 mm</t>
    </r>
  </si>
  <si>
    <t>6.1.1.</t>
  </si>
  <si>
    <r>
      <t xml:space="preserve">JEDNODJELNI PVC SIFON
</t>
    </r>
    <r>
      <rPr>
        <sz val="9"/>
        <rFont val="Arial"/>
        <family val="2"/>
      </rPr>
      <t>Dobava doprema i ugradnja jednodijelnog PVC sifona.</t>
    </r>
  </si>
  <si>
    <t>6.1.2.</t>
  </si>
  <si>
    <r>
      <rPr>
        <b/>
        <sz val="9"/>
        <rFont val="Arial"/>
        <family val="2"/>
      </rPr>
      <t xml:space="preserve">TUŠ S JEDNORUČNOM MJEŠALICOM I 
POMIČNOM SLAVINOM
</t>
    </r>
    <r>
      <rPr>
        <sz val="9"/>
        <rFont val="Arial"/>
        <family val="2"/>
      </rPr>
      <t>Dobava doprema i ugradnja tuša s jednoručnom miješalicom i pomičnom slavinom.</t>
    </r>
    <r>
      <rPr>
        <b/>
        <sz val="9"/>
        <rFont val="Arial"/>
        <family val="2"/>
      </rPr>
      <t xml:space="preserve">
</t>
    </r>
    <r>
      <rPr>
        <sz val="9"/>
        <rFont val="Arial"/>
        <family val="2"/>
        <charset val="238"/>
      </rPr>
      <t>Mješalica za toplu i hladnu vodu izvedena sa 
keramičkom glavom.
Neovisan ventil za odabir protočnosti vode kroz 
slavinu i/ili glavu tuša.
Glava tuša sa svojim neovisnim ventilom za 
otvaranje i zatvaranje protoka vode s mogućnošću 
fiksiranja ventila u otvorenom položaju.
Crijevo i glava tuša fiksirani na elestičnoj opruzi.
Stolna izvedba sa fiksiranjem u zid.
Prihvat cijevi za vodu 1/2"
Dužina slavine 200 mm, Ø 25 mm
Ukupna visina 950 mm.
Protočnost 18 lit./min. kod pritiska od 4 bara
Materijal izvedbe kromirani mesing.</t>
    </r>
  </si>
  <si>
    <t>6.2.</t>
  </si>
  <si>
    <r>
      <rPr>
        <b/>
        <sz val="9"/>
        <color theme="1"/>
        <rFont val="Arial"/>
        <family val="2"/>
      </rPr>
      <t>PERILICA SUĐA S REKUPERACIJOM I ELEKTRIČNIM DOZATOROM SJAJILA</t>
    </r>
    <r>
      <rPr>
        <sz val="9"/>
        <color theme="1"/>
        <rFont val="Arial"/>
        <family val="2"/>
      </rPr>
      <t xml:space="preserve">
Dobava doprema i montaža perilice suđa s rekuperacijom i električnim dozatorom sjajila </t>
    </r>
    <r>
      <rPr>
        <u/>
        <sz val="9"/>
        <color theme="1"/>
        <rFont val="Arial"/>
        <family val="2"/>
      </rPr>
      <t>tip kao: MACH; Model: HT504.23RV; Šifra: 01050423400 ili jednakovrijedno</t>
    </r>
    <r>
      <rPr>
        <sz val="9"/>
        <color theme="1"/>
        <rFont val="Arial"/>
        <family val="2"/>
      </rPr>
      <t xml:space="preserve">
Prolazna perilica idealna za pranje većih količina suđa sa ulaznom visinom od 440mm. 
• Integrirani sustav kondenzacije pare.
• Ciklus samočišćenja (CLN).
• Izolirana nadstrešnica.
Proces ekstrakcije pare u samo 20min, bez zasićene pare i bez vanjskog sustava ekstrakcije.
Smanjena potrošnja energije za 39%.
Prilagođena za linijsko pranje ili kutno između ulazno - izlaznih stolova. Perilica visokih performansi sa dvostrukom stijenkom i zaobljenim kutevima spremnika za jednostavnije održavanje. Kompletna izvedba perilica je iz inoxa AISI 304 uključujući i neovisne "ruke" za pranje i ispiranje, prelivnog filtera i unutarnjih cijevi. Vrata iz dvostrukug lima sa ugrađenim amortizerima - SOFTCLOSING. Schot - Brite vanjska završna obrada. Ugradbeni izolirani boiler izveden iz inoxa AISI 304. Grijanje korita i bojlera putem grijača s termostatskom zaštitom. Vremensko ispiranje može se provesti na kraju ciklusa pranja na temperaturi vode iz mreže. Opremljene sa kontrolnom tablom osjetljivom na dodir, sa mogućnošću postavljanja 5 različitih vremena pranja.</t>
    </r>
  </si>
  <si>
    <t xml:space="preserve">Sigurnosni prekidač zaustavlja stroj kada se podigne hauba uslijed procesa pranja; Elektro ventil na dovodu vode u perilicu. Prikaz temperature u bojleru i spremniku. Tijekom rada prikaz odbrojavanja ciklusa pranja u tijeku/min i sec. </t>
  </si>
  <si>
    <r>
      <rPr>
        <i/>
        <sz val="9"/>
        <rFont val="Arial"/>
        <family val="2"/>
      </rPr>
      <t xml:space="preserve">Tehnički podaci </t>
    </r>
    <r>
      <rPr>
        <b/>
        <i/>
        <sz val="9"/>
        <rFont val="Arial"/>
        <family val="2"/>
      </rPr>
      <t xml:space="preserve"> (400 V)</t>
    </r>
    <r>
      <rPr>
        <sz val="9"/>
        <rFont val="Arial"/>
        <family val="2"/>
      </rPr>
      <t xml:space="preserve">
• 5 programa pranja (60-90-120-150-180 sec.)
• Kapacitet spremnika: 25lt, 
• Kapacitet bojlera: 13lt
• Potrošnja vode po ciklusu: 3.5lt
• Ulazni pritisak vode: 2,0 - 3,0 bar
• Max.temp.vode: 50°C 
• Grijač spremnika: 3,0 kW
• Grijač bojlera: 6,0 kW
• Snaga pumpe: 0,9 kW
• Ukupna potrošnja: 9,90 kW
• Napon: 230 1N/50
• Buka: &lt;70dbA. 
• Ulazna visina: </t>
    </r>
    <r>
      <rPr>
        <b/>
        <sz val="9"/>
        <rFont val="Arial"/>
        <family val="2"/>
      </rPr>
      <t>440mm</t>
    </r>
    <r>
      <rPr>
        <sz val="9"/>
        <rFont val="Arial"/>
        <family val="2"/>
      </rPr>
      <t xml:space="preserve">
• Dim.635x735x1460(+215 REC.)/1940mm
• Dim.košare: 500x500mm
• Dodaci: 50x50 cm (isporučene su 2 ravne košare, 1
košara za razne predmete, 2 posude za pribor za jelo).</t>
    </r>
  </si>
  <si>
    <t>Napomena:Uređaj je potrebno spojiti na omekšanu vodu.</t>
  </si>
  <si>
    <t>6.3.</t>
  </si>
  <si>
    <r>
      <rPr>
        <b/>
        <sz val="9"/>
        <color theme="1"/>
        <rFont val="Arial"/>
        <family val="2"/>
      </rPr>
      <t>ZIDNA NAPA</t>
    </r>
    <r>
      <rPr>
        <sz val="9"/>
        <color theme="1"/>
        <rFont val="Arial"/>
        <family val="2"/>
      </rPr>
      <t xml:space="preserve">
Dobava doprema i ugradnja stropne nape zadjedno sa svim pripadajućim veznim materijalom i cijevima.
dim. 1000x1000mm</t>
    </r>
  </si>
  <si>
    <t>6.4.</t>
  </si>
  <si>
    <r>
      <rPr>
        <b/>
        <sz val="9"/>
        <rFont val="Arial"/>
        <family val="2"/>
      </rPr>
      <t xml:space="preserve">LIJEVI IZLAZNI STOL SA VODENIM RUBOM 20mm 
ZA VOĐENJE KOŠARA, DONJOM POLICOM I VISOKOM ZAŠTITOM ZIDA 
</t>
    </r>
    <r>
      <rPr>
        <sz val="9"/>
        <rFont val="Arial"/>
        <family val="2"/>
        <charset val="238"/>
      </rPr>
      <t xml:space="preserve">
Dobava doprema i ugradnja izlaznog stola </t>
    </r>
    <r>
      <rPr>
        <u/>
        <sz val="9"/>
        <rFont val="Arial"/>
        <family val="2"/>
      </rPr>
      <t xml:space="preserve">tip kao: GASTRO-TIM ili jednakovrijedan.
</t>
    </r>
    <r>
      <rPr>
        <sz val="9"/>
        <rFont val="Arial"/>
        <family val="2"/>
        <charset val="238"/>
      </rPr>
      <t xml:space="preserve">
Radne površine realizirane su od nehrđajućeg 
čelika AISI 304 debljine 60mm sa kvadratnim 
bridovima, zaštitom zida visine 180mm i 
debljine 35mm, a izvedena je bez drvene građe. 
Pojačana je aluminiziranim čeličnim limom 2mm, 
te omega profilima spojenih zavarivanjem TIG 
tehnnologijom. 
Inox lim kvalitete AiSi 304 debljine 1,2mm, 
donja polica izvedena je od inox lima AISI 304 1,0mm 
Podkonstrukcija izvedena iz vertikalnih inox cijevi
međusobno varenih TIG tehnologijom, uključujući i prečke te pojačanja koje povezuju strukturu.
U kompletu s nogama za regulaciju visine.
dim. 1200x700x1040 mm</t>
    </r>
  </si>
  <si>
    <t>6.5.</t>
  </si>
  <si>
    <r>
      <rPr>
        <b/>
        <sz val="9"/>
        <rFont val="Arial"/>
        <family val="2"/>
      </rPr>
      <t xml:space="preserve">KINETIČKI UREĐAJ ZA OMEKŠAVANJE VODE,
AUTOMATSKI
</t>
    </r>
    <r>
      <rPr>
        <sz val="9"/>
        <rFont val="Arial"/>
        <family val="2"/>
        <charset val="238"/>
      </rPr>
      <t xml:space="preserve">
Dobava doprema i ugradnja izlaznog stola </t>
    </r>
    <r>
      <rPr>
        <u/>
        <sz val="9"/>
        <rFont val="Arial"/>
        <family val="2"/>
      </rPr>
      <t xml:space="preserve">tip kao: model/šifra: ASKL60 ili jednakovrijedan.
</t>
    </r>
    <r>
      <rPr>
        <sz val="9"/>
        <rFont val="Arial"/>
        <family val="2"/>
        <charset val="238"/>
      </rPr>
      <t xml:space="preserve">
</t>
    </r>
    <r>
      <rPr>
        <b/>
        <sz val="9"/>
        <rFont val="Arial"/>
        <family val="2"/>
        <charset val="238"/>
      </rPr>
      <t>U kompletu s fleksibilnim cijevima</t>
    </r>
    <r>
      <rPr>
        <sz val="9"/>
        <rFont val="Arial"/>
        <family val="2"/>
        <charset val="238"/>
      </rPr>
      <t xml:space="preserve">
Uređaj koji ne treba priključak na električnu energiju. Zahvaljujući patentiranoj turbini koristi kinetičku energiju vode za svoj rad. Tehnološki dizajn uređaja sa dvostrukim spremnikom omogućava omekšavanje vode neprekidno 24 h na dan. Mjerenje potrošnje vode u ovom uređaju je vrlo precizno, čime se dobiva optimalan trenutak za regeneraciju. U samom postupku regeneracije koristi se omekšana voda. Zbog toga ovaj uređaj ima veći kapacitet, manju potrošnju i produljena trajnost.
Ulaz/Izlaz: 3/4" M
Pozicija priključaka: odostraga
Protok radni: 34,5 L/min
Protok maksimalni: 57,5 L/min
Temperatura vode: 2 - 50 °C
Pritisak: 2,5 - 8,5 bar
Tvrdoća vode, maksimalno: do 29 °d
Soli po regeneraciji: 0,23 / 0.45 kg
Trajanje regeneracije: 11 min
Voda za regeneraciju: 19 L
Veličina spremnika soli: 18 kg
Efikasnost regeneracije: 498/361 g/kg
Dimenzije: 356x356x559mm</t>
    </r>
  </si>
  <si>
    <t>6.5.1.</t>
  </si>
  <si>
    <r>
      <rPr>
        <b/>
        <sz val="9"/>
        <rFont val="Arial"/>
        <family val="2"/>
      </rPr>
      <t>SET ZA SPAJANJE I PUŠTANJE U RAD OMEKŠIVAČA VODE</t>
    </r>
    <r>
      <rPr>
        <sz val="9"/>
        <rFont val="Arial"/>
        <family val="2"/>
        <charset val="238"/>
      </rPr>
      <t xml:space="preserve">
Dobava doprema i ugradnja seta za spajanjei puštanje u rad omekšivača vode.
Stavka uključuje: montažu i obuku za sigurno i ispravno rukovanje sa uređajem, spojni materijal,  kontrolu tvrdoće vode, te tabletiranu sol za depuraciju (pakirano u vreći od 25 kg)</t>
    </r>
  </si>
  <si>
    <t>7.PRANJE CRNOG SUĐA</t>
  </si>
  <si>
    <t>7.1.</t>
  </si>
  <si>
    <r>
      <rPr>
        <b/>
        <sz val="9"/>
        <rFont val="Arial"/>
        <family val="2"/>
      </rPr>
      <t>REGAL S 5 PUNIH POLICA</t>
    </r>
    <r>
      <rPr>
        <sz val="9"/>
        <rFont val="Arial"/>
        <family val="2"/>
        <charset val="238"/>
      </rPr>
      <t xml:space="preserve">
Dobava doprema i ugradnja regala s 5 punih polica</t>
    </r>
    <r>
      <rPr>
        <u/>
        <sz val="9"/>
        <rFont val="Arial"/>
        <family val="2"/>
      </rPr>
      <t xml:space="preserve"> tip kao: GASTRO-TIM ili jednakovrijedna.</t>
    </r>
    <r>
      <rPr>
        <sz val="9"/>
        <rFont val="Arial"/>
        <family val="2"/>
        <charset val="238"/>
      </rPr>
      <t xml:space="preserve">
Otvoreni, regulirajuće pune police debljine 1 mm; sve police imaju ugrađena omega pojačanja debljine 1,5mm; ukupna nosivost 200 kg po polici ravnomjerno raspoređenog tereta.
Police mogu biti fiksirane na različitim visinama.
Noge uvučene i izvedene od kvadratne cijevi 40x40x1,2mm, s regulacijom visine.
Komplet izvedba od nehrđajućeg čelika AISI304
</t>
    </r>
  </si>
  <si>
    <t>dim. 560x700x1920mm</t>
  </si>
  <si>
    <t xml:space="preserve">UKUPNO (EUR): </t>
  </si>
  <si>
    <t>RABAT:</t>
  </si>
  <si>
    <t xml:space="preserve">OSNOVICA (EUR): </t>
  </si>
  <si>
    <t>PDV:</t>
  </si>
  <si>
    <t xml:space="preserve">SVEUKUPNO (EUR): </t>
  </si>
  <si>
    <t>KUHINJSKA OPREMA</t>
  </si>
  <si>
    <t xml:space="preserve">
 emisija čestica u zraku prema ISO 14644-1: ISO Class 4
- toplinska otpornost prema EN 12667 Approx. 0.01 m2 K/W
- utisak prema EN ISO 24343-1: 0,02 mm (traženo: &lt;0,10 mm)
vodonepropusnost prema EN 13553  - nepropusno
- pogodan za recikliranje
___________________________________________
- boja i shema polaganja prema izboru projektanta
Uključivo dobava i postava materijala, pribor,  te upotreba svih potrebnih alata i uređaja.
elastična podna obloga u roli</t>
  </si>
  <si>
    <t>PREGRADNI ZID  15,0 cm (zatvaranje postojećih otvora) : Dobava i montaža ne nosive gipskartonske pregrade  s dvostrukom oblogom iz vlagootpornih ploča s jedne strane i dvostrukim gipskartonskim pločama tip A te ispunom iz mineralne kamene vune  debljine min. 100 mm. Ukupna debljina pregrade 15,0 cm, visina pregrade do 5,00 m. Izrada dvostruke  potkonstrukcije od tipskih profila CW/UW 75 + 75  iz pocinčanog lima debljine 0,6 mm. Međusobni razmaci okomitih CW profila 62,5 cm. Obrada spojeva sa vezivnim gipsom s bandažnom trakom. Kvaliteta završne obrade spojeva i površine prvog sloja prema kvaliteti Q2, a kvaliteta završne obrade drugog sloja prema kvaliteti obrade površine Q2 za bojanje, a Q1 za pločice. U jediničnoj cijeni obrada prodora oko instalacija, impregnacija, potrebno akriliranje ili kitanje spojeva. Obračun po m2 stvarno izvedenog zida do pune gotovosti.</t>
  </si>
  <si>
    <t>Dobava doprema i polaganje zidnih keramičkih kvalitetnih pločica I klase veličine i boje po izboru projektanta u prostoru kuhinje. Pločice se polažu u sloju vodootpornog fleksibilnog građevinskog ljepila. Polaganje se vrši reška na rešku, a širinu reške prethodno dogovoriti s investitorom. Fugiranje kvalitetnom vodonepropusnom masom za fugiranje. Sve kompletno stručno i kvalitetno izvedeno po pravcima u svim smjerovima, uključen rad i materijal komplet s fugiranjem te pranjem i čišćenjem.  Pločice dobavlja investitor.</t>
  </si>
  <si>
    <t xml:space="preserve">Nabava, doprema i ugradnja mase za niveliranje na pod sukladno uputama proizvođača mase. Sve podove u zoni obuhvata očistiti, usisati, grundirati i nanesti samonivelirajuću masu za ravnanje podova. 
debljina sloja: 5 mm;
Obračun po m2.
NIVELIR MASA SE IZVODI NA STARI ESTIH NAKON UKLANJANJA KERAMIKE I PARKETRA AKO NIJE POTREBNO IZVODITI NOVI SLOJ ESTRIHA
</t>
  </si>
  <si>
    <t>Rijeka, ožujak 2026.</t>
  </si>
  <si>
    <t>Radovi rušenja i demontaže  trebaju se izvoditi na način da se ne oštećuju ili prljaju druge konstrukcije i površine. Kako se radi o prostoru unutar zgrade koji se koristi tijekom gradnje i uređenja, gradilište treba stalno biti ograđeno i uredno. Sva radna oprema i materijal trebaju biti zaštićeni. Sav potreban rad i materijal je uključen u stavku pripreme gradilišta.</t>
  </si>
  <si>
    <t xml:space="preserve">Podloga, slojevi, uvjeti i načini nanošenja u svemu trebaju odgovarati uputama proizvođača boje.				
Pri izvođenju radova strogo se pridržavati temperaturnih uvjeta za ugradnju, vlažnosti podloge i zraka u prostoru, kao i sigurnosno- zaštitnih mjera. Radovi mogu izvoditi samo specijalizirane tvrtke koristeći isključivo pribor i alate koje propisuje proizvođač.				
Materijali moraju odgovarati važećim normama za kvalitetu, ovim tehničkim uvjetima i eventualnim drugim relevantnim propisima. Materijali koji nisu obuhvaćeni važećim normama moraju biti na tržištu najbolje kvalitete. Za ove materijale Izvođač je dužan podnijeti nadzornom inženjeru ateste o ispitivanju.				
nadzorni inženjer ima pravo na kontrolu kvalitete materijala kojima se radovi izvode. Ustanovi li da taj materijal ne odgovara propisanoj kvaliteti izvođač radova dužan je odstraniti lošu izvedbu i na vlastiti trošak izvesti radove kvalitetnim materijalom.				
Prije početka ličilačkih radova izvođač je dužan zaštititi sve površine od oštećenja i prljanja, a nakon završetka radova očistiti sve uprljane površine. 				
Ton boje određuje projektant na uzorku, osim za stavke u kojima je drugačije navedeno.				
Visina prostora čiji se zidovi i stropovi bojaju je najviše 314 cm. Radne pokretne skele su uključene u cijenu 	</t>
  </si>
  <si>
    <t xml:space="preserve">Završne površine moraju biti potpuno glatke i ravne, a kutevi i bridovi, te spojevi zida i stropa oštro izvedeni. 
Izvođač odgovara za kvalitetu žbuke, a u slučaju neispravnosti, svi troškovi padaju na teret istog.
Uzorke žbuke: boju, vrstu agregata, teksturu i način obrade završne plohe prije ugradnje treba potvrditi Projektant.			</t>
  </si>
  <si>
    <t xml:space="preserve">Žbukaju se unutrašnji zidovi od betona, kamena i opeke.
Žbuka koja se popravlja je vapnena, vapneno-pješćana i vapeno- cementna. Odabir žbuke i materijala za popravak profilacija prilagoditi mjestu ugradnje tako da nova žbuka odgovara i bude kompatibilna postojećoj. Spojevi se rabiciraju. </t>
  </si>
  <si>
    <t xml:space="preserve">Ovim radovima obuhvaćeno je gletanje i bojanje unutrašnjih žbukanih i GK zidova i stropova te bojanje pojedinačnih postojećih metalnih elemenata. Zidovi će se bojati bojom koju je lako održavati laganom otopinom deterdženata, stropovi se bojanju disperzivnom bojom. Materijal za izvedbu ličilačkih radova treba biti prvorazredan. Na oličenim površinama ne smiju se poznati tragovi četke ili valjka, ne smije biti mrlja, a ton boje treba biti ujednačen.
Zidovi kuhinje bojaju se dispezivnom perivom bojom. Stropovi se bojaju poludisperzivnom bojom. Sve plohe bojaju se u svijetlom  tonu.				
Metalni elementi bojaju se namjenskom bojom za određene vrste površina.			
Odabir gleta ovisno o vrsti podloge, vapneni ili gipsani. Gleta se tako da površine budu ravne i glatke. Gletanje se vrši u dvije radne operacije s brušenjem.				
Sve podloge moraju biti očišćene od prašine i ostalih prljavština. Bojati je dozvoljeno samo suhu
 i pripremljenu podlogu.
Osnovni premazi moraju se tako odabrati da odgovaraju za sljedeće premaze koji se predviđaju.
Probni premaz moraju se izvesti za sve premaze.
Zidove i stropove treba bojati kada su potpuno suhi, a prije bojanja treba zakrpati sve eventualne rupe, pukotine ili krhotine, a podlogu impregnirati i pripremiti prema tehnologiji proizvođača boja i lakova. 
O ispravnosti izvedenih površina mjerodavna je izjava nadzornog inženjera."				
Ukoliko na zidovima i ostalim površinama koje se boje ima nekih značajnih pogrešaka, koje bi kvarile kvalitetu nakon izvršenog ličilačkog rada, izvođač ih je dužan odstraniti prije bojenja, jer se naknadni prigovori neće uzeti u obzir.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</si>
</sst>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5">
    <numFmt numFmtId="43" formatCode="_-* #,##0.00_-;\-* #,##0.00_-;_-* &quot;-&quot;??_-;_-@_-"/>
    <numFmt numFmtId="164" formatCode="_-* #,##0.00_-;\-* #,##0.00_-;_-* \-??_-;_-@_-"/>
    <numFmt numFmtId="165" formatCode="_-* #,##0.00\ _k_n_-;\-* #,##0.00\ _k_n_-;_-* \-??\ _k_n_-;_-@_-"/>
    <numFmt numFmtId="166" formatCode="#,##0.00&quot; kn&quot;"/>
    <numFmt numFmtId="167" formatCode="#,##0.00\ [$EUR]"/>
    <numFmt numFmtId="168" formatCode="0.0"/>
    <numFmt numFmtId="169" formatCode="#,##0.00\ [$€-1]"/>
    <numFmt numFmtId="170" formatCode="#,##0.00\ &quot;kn&quot;"/>
    <numFmt numFmtId="171" formatCode="_-* #,##0.00\ [$€-1]_-;\-* #,##0.00\ [$€-1]_-;_-* &quot;-&quot;??\ [$€-1]_-;_-@_-"/>
    <numFmt numFmtId="172" formatCode="_-* #,##0.00\ _k_n_-;\-* #,##0.00\ _k_n_-;_-* &quot;-&quot;??\ _k_n_-;_-@_-"/>
    <numFmt numFmtId="173" formatCode="#,##0.00;#,##0.00;&quot;&quot;"/>
    <numFmt numFmtId="174" formatCode="#,##0\ [$€-1];[Red]\-#,##0\ [$€-1]"/>
    <numFmt numFmtId="175" formatCode="[$€-2]\ #,##0.00"/>
    <numFmt numFmtId="176" formatCode="#,##0.00;[Red]#,##0.00"/>
    <numFmt numFmtId="177" formatCode="#,##0.00\ _k_n;[Red]#,##0.00\ _k_n"/>
  </numFmts>
  <fonts count="107">
    <font>
      <sz val="12"/>
      <color rgb="FF000000"/>
      <name val="Calibri"/>
      <family val="2"/>
      <charset val="1"/>
    </font>
    <font>
      <sz val="12"/>
      <color theme="1"/>
      <name val="Calibri"/>
      <family val="2"/>
      <scheme val="minor"/>
    </font>
    <font>
      <sz val="12"/>
      <color theme="1"/>
      <name val="Calibri"/>
      <family val="2"/>
      <scheme val="minor"/>
    </font>
    <font>
      <sz val="12"/>
      <color theme="1"/>
      <name val="Calibri"/>
      <family val="2"/>
      <scheme val="minor"/>
    </font>
    <font>
      <sz val="12"/>
      <color theme="1"/>
      <name val="Calibri"/>
      <family val="2"/>
      <scheme val="minor"/>
    </font>
    <font>
      <u/>
      <sz val="10"/>
      <color rgb="FF0000FF"/>
      <name val="Arial"/>
      <family val="2"/>
      <charset val="238"/>
    </font>
    <font>
      <u/>
      <sz val="10"/>
      <color rgb="FF800080"/>
      <name val="Arial"/>
      <family val="2"/>
      <charset val="238"/>
    </font>
    <font>
      <sz val="10"/>
      <name val="Arial"/>
      <family val="2"/>
      <charset val="1"/>
    </font>
    <font>
      <sz val="10"/>
      <name val="Arial"/>
      <family val="2"/>
      <charset val="238"/>
    </font>
    <font>
      <sz val="11"/>
      <name val="Arial"/>
      <family val="1"/>
      <charset val="1"/>
    </font>
    <font>
      <sz val="10"/>
      <name val="AvantArt_PP"/>
      <charset val="238"/>
    </font>
    <font>
      <b/>
      <sz val="11"/>
      <name val="Arial"/>
      <family val="2"/>
      <charset val="238"/>
    </font>
    <font>
      <sz val="12"/>
      <color rgb="FF000000"/>
      <name val="Calibri"/>
      <family val="2"/>
      <charset val="1"/>
    </font>
    <font>
      <sz val="10"/>
      <name val="Arial"/>
      <family val="2"/>
    </font>
    <font>
      <sz val="14"/>
      <name val="Tahoma"/>
      <family val="2"/>
    </font>
    <font>
      <sz val="14"/>
      <color rgb="FF000000"/>
      <name val="Tahoma"/>
      <family val="2"/>
    </font>
    <font>
      <b/>
      <sz val="14"/>
      <name val="Tahoma"/>
      <family val="2"/>
    </font>
    <font>
      <sz val="14"/>
      <color rgb="FFFF0000"/>
      <name val="Tahoma"/>
      <family val="2"/>
    </font>
    <font>
      <b/>
      <sz val="14"/>
      <color rgb="FF000000"/>
      <name val="Tahoma"/>
      <family val="2"/>
    </font>
    <font>
      <sz val="10"/>
      <name val="Helv"/>
      <charset val="238"/>
    </font>
    <font>
      <sz val="11"/>
      <name val="Arial"/>
      <family val="2"/>
    </font>
    <font>
      <sz val="14"/>
      <name val="Arial"/>
      <family val="2"/>
      <charset val="1"/>
    </font>
    <font>
      <sz val="14"/>
      <color rgb="FF000000"/>
      <name val="Calibri"/>
      <family val="2"/>
      <charset val="1"/>
    </font>
    <font>
      <sz val="11"/>
      <color indexed="8"/>
      <name val="Calibri"/>
      <family val="2"/>
      <charset val="238"/>
    </font>
    <font>
      <sz val="12"/>
      <name val="Arial"/>
      <family val="2"/>
      <charset val="238"/>
    </font>
    <font>
      <b/>
      <sz val="14"/>
      <color theme="1"/>
      <name val="Tahoma"/>
      <family val="2"/>
    </font>
    <font>
      <b/>
      <i/>
      <sz val="14"/>
      <color theme="1"/>
      <name val="Tahoma"/>
      <family val="2"/>
    </font>
    <font>
      <i/>
      <sz val="14"/>
      <color theme="1"/>
      <name val="Tahoma"/>
      <family val="2"/>
    </font>
    <font>
      <sz val="14"/>
      <color theme="1"/>
      <name val="Tahoma"/>
      <family val="2"/>
    </font>
    <font>
      <sz val="12"/>
      <color indexed="8"/>
      <name val="Arial Narrow"/>
      <family val="2"/>
      <charset val="238"/>
    </font>
    <font>
      <sz val="14"/>
      <color theme="1"/>
      <name val="Calibri"/>
      <family val="2"/>
      <charset val="238"/>
    </font>
    <font>
      <b/>
      <sz val="12"/>
      <color indexed="8"/>
      <name val="Arial Narrow"/>
      <family val="2"/>
    </font>
    <font>
      <sz val="14"/>
      <name val="Arial Narrow"/>
      <family val="2"/>
    </font>
    <font>
      <sz val="14"/>
      <color rgb="FF00B0F0"/>
      <name val="Arial Narrow"/>
      <family val="2"/>
    </font>
    <font>
      <b/>
      <sz val="14"/>
      <color rgb="FFFF0000"/>
      <name val="Tahoma"/>
      <family val="2"/>
    </font>
    <font>
      <b/>
      <sz val="10"/>
      <name val="Tahoma"/>
      <family val="2"/>
    </font>
    <font>
      <sz val="10"/>
      <name val="Tahoma"/>
      <family val="2"/>
    </font>
    <font>
      <b/>
      <sz val="11"/>
      <color rgb="FF0070C0"/>
      <name val="Calibri"/>
      <family val="2"/>
      <charset val="238"/>
    </font>
    <font>
      <b/>
      <sz val="11"/>
      <color indexed="8"/>
      <name val="Calibri"/>
      <family val="2"/>
      <charset val="238"/>
    </font>
    <font>
      <sz val="11"/>
      <color rgb="FF0070C0"/>
      <name val="Calibri"/>
      <family val="2"/>
      <charset val="238"/>
    </font>
    <font>
      <sz val="14"/>
      <color rgb="FF00B0F0"/>
      <name val="Tahoma"/>
      <family val="2"/>
    </font>
    <font>
      <u/>
      <sz val="14"/>
      <color rgb="FF92D050"/>
      <name val="Tahoma"/>
      <family val="2"/>
    </font>
    <font>
      <sz val="12"/>
      <color theme="1"/>
      <name val="Calibri"/>
      <family val="2"/>
      <charset val="1"/>
    </font>
    <font>
      <sz val="10"/>
      <color theme="1"/>
      <name val="Arial"/>
      <family val="2"/>
      <charset val="1"/>
    </font>
    <font>
      <sz val="12"/>
      <name val="Tahoma"/>
      <family val="2"/>
    </font>
    <font>
      <b/>
      <i/>
      <sz val="14"/>
      <name val="Tahoma"/>
      <family val="2"/>
    </font>
    <font>
      <i/>
      <sz val="14"/>
      <name val="Tahoma"/>
      <family val="2"/>
    </font>
    <font>
      <sz val="12"/>
      <name val="Calibri"/>
      <family val="2"/>
      <charset val="1"/>
    </font>
    <font>
      <sz val="11"/>
      <name val="Arial"/>
      <family val="2"/>
      <charset val="238"/>
    </font>
    <font>
      <b/>
      <sz val="11"/>
      <name val="Arial"/>
      <family val="2"/>
    </font>
    <font>
      <b/>
      <sz val="10"/>
      <name val="Arial"/>
      <family val="2"/>
    </font>
    <font>
      <sz val="11"/>
      <color rgb="FFFF0000"/>
      <name val="Arial"/>
      <family val="2"/>
    </font>
    <font>
      <sz val="11"/>
      <color rgb="FFFF0000"/>
      <name val="Arial"/>
      <family val="2"/>
      <charset val="238"/>
    </font>
    <font>
      <sz val="11"/>
      <name val="Tahoma"/>
      <family val="2"/>
      <charset val="238"/>
    </font>
    <font>
      <sz val="10"/>
      <name val="Tahoma"/>
      <family val="2"/>
      <charset val="238"/>
    </font>
    <font>
      <b/>
      <sz val="11"/>
      <name val="Tahoma"/>
      <family val="2"/>
      <charset val="238"/>
    </font>
    <font>
      <b/>
      <sz val="10"/>
      <name val="Tahoma"/>
      <family val="2"/>
      <charset val="238"/>
    </font>
    <font>
      <sz val="12"/>
      <name val="Tahoma"/>
      <family val="2"/>
      <charset val="238"/>
    </font>
    <font>
      <b/>
      <sz val="11"/>
      <color rgb="FFFF0000"/>
      <name val="Tahoma"/>
      <family val="2"/>
      <charset val="238"/>
    </font>
    <font>
      <b/>
      <sz val="13"/>
      <name val="Tahoma"/>
      <family val="2"/>
      <charset val="238"/>
    </font>
    <font>
      <b/>
      <sz val="12"/>
      <color rgb="FFFF0000"/>
      <name val="Tahoma"/>
      <family val="2"/>
      <charset val="238"/>
    </font>
    <font>
      <b/>
      <sz val="12"/>
      <name val="Tahoma"/>
      <family val="2"/>
      <charset val="238"/>
    </font>
    <font>
      <sz val="11"/>
      <color rgb="FFFF0000"/>
      <name val="Tahoma"/>
      <family val="2"/>
      <charset val="238"/>
    </font>
    <font>
      <sz val="12"/>
      <color rgb="FFFF0000"/>
      <name val="Tahoma"/>
      <family val="2"/>
      <charset val="238"/>
    </font>
    <font>
      <sz val="10"/>
      <color rgb="FFFF0000"/>
      <name val="Arial"/>
      <family val="2"/>
      <charset val="238"/>
    </font>
    <font>
      <b/>
      <sz val="13"/>
      <color rgb="FFFF0000"/>
      <name val="Tahoma"/>
      <family val="2"/>
      <charset val="238"/>
    </font>
    <font>
      <b/>
      <sz val="10"/>
      <name val="Arial"/>
      <family val="2"/>
      <charset val="238"/>
    </font>
    <font>
      <sz val="10"/>
      <color rgb="FFFF0000"/>
      <name val="Tahoma"/>
      <family val="2"/>
      <charset val="238"/>
    </font>
    <font>
      <sz val="11"/>
      <color rgb="FFFF0000"/>
      <name val="Tahoma"/>
      <family val="2"/>
    </font>
    <font>
      <sz val="11"/>
      <name val="Tahoma"/>
      <family val="2"/>
    </font>
    <font>
      <b/>
      <sz val="12"/>
      <name val="Tahoma"/>
      <family val="2"/>
    </font>
    <font>
      <sz val="13"/>
      <name val="Tahoma"/>
      <family val="2"/>
      <charset val="238"/>
    </font>
    <font>
      <b/>
      <sz val="16"/>
      <name val="Tahoma"/>
      <family val="2"/>
      <charset val="238"/>
    </font>
    <font>
      <b/>
      <sz val="28"/>
      <name val="Tahoma"/>
      <family val="2"/>
      <charset val="238"/>
    </font>
    <font>
      <b/>
      <sz val="9"/>
      <name val="Tahoma"/>
      <family val="2"/>
      <charset val="238"/>
    </font>
    <font>
      <sz val="16"/>
      <name val="Tahoma"/>
      <family val="2"/>
      <charset val="238"/>
    </font>
    <font>
      <sz val="15"/>
      <name val="Tahoma"/>
      <family val="2"/>
      <charset val="238"/>
    </font>
    <font>
      <b/>
      <sz val="18"/>
      <name val="Tahoma"/>
      <family val="2"/>
      <charset val="238"/>
    </font>
    <font>
      <b/>
      <sz val="15"/>
      <name val="Tahoma"/>
      <family val="2"/>
      <charset val="238"/>
    </font>
    <font>
      <b/>
      <sz val="10"/>
      <color rgb="FFFF0000"/>
      <name val="Tahoma"/>
      <family val="2"/>
      <charset val="238"/>
    </font>
    <font>
      <sz val="10"/>
      <color indexed="8"/>
      <name val="Calibri"/>
      <family val="2"/>
      <charset val="238"/>
      <scheme val="minor"/>
    </font>
    <font>
      <sz val="11"/>
      <color theme="1"/>
      <name val="Calibri"/>
      <family val="2"/>
      <charset val="238"/>
      <scheme val="minor"/>
    </font>
    <font>
      <sz val="10"/>
      <color indexed="8"/>
      <name val="Tahoma"/>
      <family val="2"/>
    </font>
    <font>
      <sz val="7"/>
      <name val="Times New Roman"/>
      <family val="1"/>
      <charset val="238"/>
    </font>
    <font>
      <b/>
      <sz val="10"/>
      <color theme="1"/>
      <name val="Tahoma"/>
      <family val="2"/>
    </font>
    <font>
      <sz val="10"/>
      <color theme="1"/>
      <name val="Tahoma"/>
      <family val="2"/>
    </font>
    <font>
      <sz val="10"/>
      <color theme="1"/>
      <name val="Calibri"/>
      <family val="2"/>
      <charset val="238"/>
      <scheme val="minor"/>
    </font>
    <font>
      <b/>
      <sz val="9"/>
      <name val="Arial"/>
      <family val="2"/>
      <charset val="238"/>
    </font>
    <font>
      <sz val="9"/>
      <name val="Arial"/>
      <family val="2"/>
      <charset val="238"/>
    </font>
    <font>
      <sz val="9"/>
      <name val="Arial"/>
      <family val="2"/>
    </font>
    <font>
      <b/>
      <sz val="9"/>
      <name val="Arial"/>
      <family val="2"/>
    </font>
    <font>
      <u/>
      <sz val="9"/>
      <name val="Arial"/>
      <family val="2"/>
    </font>
    <font>
      <i/>
      <u/>
      <sz val="9"/>
      <name val="Arial"/>
      <family val="2"/>
    </font>
    <font>
      <sz val="10"/>
      <color theme="1"/>
      <name val="Arial"/>
      <family val="2"/>
    </font>
    <font>
      <sz val="10"/>
      <name val="Arial CE"/>
      <charset val="238"/>
    </font>
    <font>
      <i/>
      <sz val="9"/>
      <name val="Arial"/>
      <family val="2"/>
    </font>
    <font>
      <sz val="9"/>
      <color theme="1"/>
      <name val="Arial"/>
      <family val="2"/>
      <charset val="238"/>
    </font>
    <font>
      <b/>
      <sz val="9"/>
      <color theme="1"/>
      <name val="Arial"/>
      <family val="2"/>
    </font>
    <font>
      <sz val="9"/>
      <color theme="1"/>
      <name val="Arial"/>
      <family val="2"/>
    </font>
    <font>
      <u/>
      <sz val="9"/>
      <color theme="1"/>
      <name val="Arial"/>
      <family val="2"/>
    </font>
    <font>
      <sz val="9"/>
      <color rgb="FF0070C0"/>
      <name val="Arial"/>
      <family val="2"/>
    </font>
    <font>
      <b/>
      <i/>
      <sz val="9"/>
      <name val="Arial"/>
      <family val="2"/>
    </font>
    <font>
      <i/>
      <sz val="9"/>
      <color theme="1"/>
      <name val="Arial"/>
      <family val="2"/>
    </font>
    <font>
      <sz val="9"/>
      <color rgb="FFFF0000"/>
      <name val="Arial"/>
      <family val="2"/>
    </font>
    <font>
      <i/>
      <sz val="9"/>
      <color rgb="FFFF0000"/>
      <name val="Arial"/>
      <family val="2"/>
    </font>
    <font>
      <b/>
      <i/>
      <sz val="9"/>
      <color theme="1"/>
      <name val="Arial"/>
      <family val="2"/>
    </font>
    <font>
      <sz val="9"/>
      <name val="Arial CE"/>
      <charset val="238"/>
    </font>
  </fonts>
  <fills count="12">
    <fill>
      <patternFill patternType="none"/>
    </fill>
    <fill>
      <patternFill patternType="gray125"/>
    </fill>
    <fill>
      <patternFill patternType="solid">
        <fgColor rgb="FFC0C0C0"/>
        <bgColor rgb="FFCCCCFF"/>
      </patternFill>
    </fill>
    <fill>
      <patternFill patternType="solid">
        <fgColor rgb="FF8FAADC"/>
        <bgColor rgb="FF969696"/>
      </patternFill>
    </fill>
    <fill>
      <patternFill patternType="solid">
        <fgColor indexed="22"/>
        <bgColor indexed="31"/>
      </patternFill>
    </fill>
    <fill>
      <patternFill patternType="solid">
        <fgColor theme="0" tint="-0.34998626667073579"/>
        <bgColor indexed="64"/>
      </patternFill>
    </fill>
    <fill>
      <patternFill patternType="solid">
        <fgColor indexed="22"/>
        <bgColor indexed="64"/>
      </patternFill>
    </fill>
    <fill>
      <patternFill patternType="solid">
        <fgColor rgb="FFB9DCFF"/>
        <bgColor indexed="64"/>
      </patternFill>
    </fill>
    <fill>
      <patternFill patternType="solid">
        <fgColor indexed="44"/>
        <bgColor indexed="64"/>
      </patternFill>
    </fill>
    <fill>
      <patternFill patternType="solid">
        <fgColor indexed="43"/>
        <bgColor indexed="64"/>
      </patternFill>
    </fill>
    <fill>
      <patternFill patternType="solid">
        <fgColor indexed="41"/>
        <bgColor indexed="64"/>
      </patternFill>
    </fill>
    <fill>
      <patternFill patternType="solid">
        <fgColor theme="0" tint="-0.249977111117893"/>
        <bgColor indexed="64"/>
      </patternFill>
    </fill>
  </fills>
  <borders count="70">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top style="thin">
        <color auto="1"/>
      </top>
      <bottom/>
      <diagonal/>
    </border>
    <border>
      <left style="thin">
        <color indexed="8"/>
      </left>
      <right/>
      <top style="thin">
        <color indexed="8"/>
      </top>
      <bottom style="thin">
        <color indexed="8"/>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right style="thin">
        <color indexed="64"/>
      </right>
      <top/>
      <bottom/>
      <diagonal/>
    </border>
    <border>
      <left style="thin">
        <color indexed="64"/>
      </left>
      <right style="thin">
        <color indexed="64"/>
      </right>
      <top/>
      <bottom style="thin">
        <color indexed="64"/>
      </bottom>
      <diagonal/>
    </border>
    <border>
      <left style="thin">
        <color indexed="64"/>
      </left>
      <right/>
      <top/>
      <bottom/>
      <diagonal/>
    </border>
    <border>
      <left style="thin">
        <color indexed="64"/>
      </left>
      <right/>
      <top/>
      <bottom style="thin">
        <color indexed="64"/>
      </bottom>
      <diagonal/>
    </border>
    <border>
      <left/>
      <right/>
      <top style="thin">
        <color indexed="64"/>
      </top>
      <bottom/>
      <diagonal/>
    </border>
    <border>
      <left/>
      <right style="thin">
        <color indexed="64"/>
      </right>
      <top/>
      <bottom style="thin">
        <color indexed="64"/>
      </bottom>
      <diagonal/>
    </border>
    <border>
      <left style="thin">
        <color indexed="64"/>
      </left>
      <right/>
      <top style="thin">
        <color indexed="64"/>
      </top>
      <bottom/>
      <diagonal/>
    </border>
    <border>
      <left style="thin">
        <color indexed="64"/>
      </left>
      <right/>
      <top/>
      <bottom style="double">
        <color indexed="64"/>
      </bottom>
      <diagonal/>
    </border>
    <border>
      <left/>
      <right/>
      <top/>
      <bottom style="double">
        <color indexed="64"/>
      </bottom>
      <diagonal/>
    </border>
    <border>
      <left/>
      <right style="thin">
        <color indexed="64"/>
      </right>
      <top/>
      <bottom style="double">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style="dashed">
        <color indexed="64"/>
      </bottom>
      <diagonal/>
    </border>
    <border>
      <left/>
      <right style="thin">
        <color indexed="64"/>
      </right>
      <top style="thin">
        <color indexed="64"/>
      </top>
      <bottom style="dashed">
        <color indexed="64"/>
      </bottom>
      <diagonal/>
    </border>
    <border>
      <left style="thin">
        <color indexed="64"/>
      </left>
      <right/>
      <top style="dashed">
        <color indexed="64"/>
      </top>
      <bottom style="dashed">
        <color indexed="64"/>
      </bottom>
      <diagonal/>
    </border>
    <border>
      <left/>
      <right/>
      <top style="dashed">
        <color indexed="64"/>
      </top>
      <bottom style="dashed">
        <color indexed="64"/>
      </bottom>
      <diagonal/>
    </border>
    <border>
      <left/>
      <right style="thin">
        <color indexed="64"/>
      </right>
      <top style="dashed">
        <color indexed="64"/>
      </top>
      <bottom style="dashed">
        <color indexed="64"/>
      </bottom>
      <diagonal/>
    </border>
    <border>
      <left style="thin">
        <color indexed="64"/>
      </left>
      <right style="thin">
        <color indexed="64"/>
      </right>
      <top style="dashed">
        <color indexed="64"/>
      </top>
      <bottom style="dashed">
        <color indexed="64"/>
      </bottom>
      <diagonal/>
    </border>
    <border>
      <left/>
      <right/>
      <top style="dashed">
        <color indexed="64"/>
      </top>
      <bottom/>
      <diagonal/>
    </border>
    <border>
      <left style="thin">
        <color indexed="64"/>
      </left>
      <right style="thin">
        <color indexed="64"/>
      </right>
      <top style="dashed">
        <color indexed="64"/>
      </top>
      <bottom style="thin">
        <color indexed="64"/>
      </bottom>
      <diagonal/>
    </border>
    <border>
      <left style="thin">
        <color indexed="64"/>
      </left>
      <right/>
      <top style="dashed">
        <color indexed="64"/>
      </top>
      <bottom/>
      <diagonal/>
    </border>
    <border>
      <left/>
      <right style="thin">
        <color indexed="64"/>
      </right>
      <top style="dashed">
        <color indexed="64"/>
      </top>
      <bottom/>
      <diagonal/>
    </border>
    <border>
      <left style="thin">
        <color indexed="64"/>
      </left>
      <right/>
      <top/>
      <bottom style="dashed">
        <color indexed="64"/>
      </bottom>
      <diagonal/>
    </border>
    <border>
      <left/>
      <right style="thin">
        <color indexed="64"/>
      </right>
      <top/>
      <bottom style="dashed">
        <color indexed="64"/>
      </bottom>
      <diagonal/>
    </border>
    <border>
      <left style="thin">
        <color indexed="64"/>
      </left>
      <right/>
      <top style="dashed">
        <color indexed="64"/>
      </top>
      <bottom style="thin">
        <color indexed="64"/>
      </bottom>
      <diagonal/>
    </border>
    <border>
      <left/>
      <right style="thin">
        <color indexed="64"/>
      </right>
      <top style="dashed">
        <color indexed="64"/>
      </top>
      <bottom style="thin">
        <color indexed="64"/>
      </bottom>
      <diagonal/>
    </border>
    <border>
      <left/>
      <right/>
      <top/>
      <bottom style="dashed">
        <color indexed="64"/>
      </bottom>
      <diagonal/>
    </border>
    <border>
      <left/>
      <right/>
      <top style="thin">
        <color indexed="64"/>
      </top>
      <bottom style="dashed">
        <color indexed="64"/>
      </bottom>
      <diagonal/>
    </border>
    <border>
      <left style="thin">
        <color indexed="64"/>
      </left>
      <right style="thin">
        <color indexed="64"/>
      </right>
      <top style="thin">
        <color indexed="64"/>
      </top>
      <bottom style="dashed">
        <color indexed="64"/>
      </bottom>
      <diagonal/>
    </border>
    <border>
      <left/>
      <right/>
      <top style="dashed">
        <color indexed="64"/>
      </top>
      <bottom style="thin">
        <color indexed="64"/>
      </bottom>
      <diagonal/>
    </border>
    <border>
      <left style="thin">
        <color indexed="64"/>
      </left>
      <right style="thin">
        <color indexed="64"/>
      </right>
      <top style="dashed">
        <color indexed="64"/>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right style="thin">
        <color indexed="64"/>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bottom style="thin">
        <color indexed="64"/>
      </bottom>
      <diagonal/>
    </border>
    <border>
      <left/>
      <right style="medium">
        <color indexed="64"/>
      </right>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right/>
      <top style="thin">
        <color indexed="64"/>
      </top>
      <bottom style="double">
        <color indexed="64"/>
      </bottom>
      <diagonal/>
    </border>
  </borders>
  <cellStyleXfs count="90">
    <xf numFmtId="0" fontId="0" fillId="0" borderId="0"/>
    <xf numFmtId="0" fontId="5" fillId="0" borderId="0" applyBorder="0" applyProtection="0"/>
    <xf numFmtId="0" fontId="6" fillId="0" borderId="0" applyBorder="0" applyProtection="0"/>
    <xf numFmtId="164" fontId="12" fillId="0" borderId="0" applyBorder="0" applyProtection="0"/>
    <xf numFmtId="165" fontId="12" fillId="0" borderId="0" applyBorder="0" applyProtection="0"/>
    <xf numFmtId="0" fontId="7" fillId="0" borderId="0">
      <alignment horizontal="justify" vertical="top" wrapText="1"/>
    </xf>
    <xf numFmtId="0" fontId="8" fillId="0" borderId="0">
      <alignment horizontal="justify" vertical="top" wrapText="1"/>
    </xf>
    <xf numFmtId="0" fontId="8" fillId="0" borderId="0">
      <alignment horizontal="justify" vertical="top" wrapText="1"/>
    </xf>
    <xf numFmtId="0" fontId="8" fillId="0" borderId="0">
      <alignment horizontal="justify" vertical="top" wrapText="1"/>
    </xf>
    <xf numFmtId="0" fontId="7" fillId="0" borderId="0">
      <alignment horizontal="justify" vertical="top" wrapText="1"/>
    </xf>
    <xf numFmtId="0" fontId="8" fillId="0" borderId="0">
      <alignment horizontal="justify" vertical="top" wrapText="1"/>
    </xf>
    <xf numFmtId="0" fontId="8" fillId="0" borderId="0">
      <alignment horizontal="justify" vertical="top" wrapText="1"/>
    </xf>
    <xf numFmtId="0" fontId="8" fillId="0" borderId="0">
      <alignment horizontal="justify" vertical="top" wrapText="1"/>
    </xf>
    <xf numFmtId="0" fontId="8" fillId="0" borderId="0">
      <alignment horizontal="justify" vertical="top" wrapText="1"/>
    </xf>
    <xf numFmtId="0" fontId="8" fillId="0" borderId="0">
      <alignment horizontal="justify" vertical="top" wrapText="1"/>
    </xf>
    <xf numFmtId="0" fontId="8" fillId="0" borderId="0">
      <alignment horizontal="justify" vertical="top" wrapText="1"/>
    </xf>
    <xf numFmtId="0" fontId="8" fillId="0" borderId="0">
      <alignment horizontal="justify" vertical="top" wrapText="1"/>
    </xf>
    <xf numFmtId="0" fontId="8" fillId="0" borderId="0">
      <alignment horizontal="justify" vertical="top" wrapText="1"/>
    </xf>
    <xf numFmtId="0" fontId="9" fillId="0" borderId="0"/>
    <xf numFmtId="0" fontId="9" fillId="0" borderId="0"/>
    <xf numFmtId="0" fontId="9" fillId="0" borderId="0"/>
    <xf numFmtId="0" fontId="9" fillId="0" borderId="0"/>
    <xf numFmtId="0" fontId="12" fillId="0" borderId="0" applyBorder="0" applyProtection="0"/>
    <xf numFmtId="0" fontId="12" fillId="0" borderId="0" applyBorder="0" applyProtection="0"/>
    <xf numFmtId="0" fontId="12" fillId="0" borderId="0" applyBorder="0" applyProtection="0"/>
    <xf numFmtId="0" fontId="12" fillId="0" borderId="0" applyBorder="0" applyProtection="0"/>
    <xf numFmtId="0" fontId="7" fillId="0" borderId="0"/>
    <xf numFmtId="0" fontId="8" fillId="0" borderId="0">
      <alignment vertical="center"/>
    </xf>
    <xf numFmtId="0" fontId="8" fillId="0" borderId="0">
      <alignment horizontal="left" vertical="top" wrapText="1"/>
    </xf>
    <xf numFmtId="0" fontId="9" fillId="0" borderId="0"/>
    <xf numFmtId="0" fontId="8" fillId="0" borderId="0"/>
    <xf numFmtId="0" fontId="7" fillId="0" borderId="0"/>
    <xf numFmtId="0" fontId="7" fillId="0" borderId="0"/>
    <xf numFmtId="0" fontId="7" fillId="0" borderId="0"/>
    <xf numFmtId="0" fontId="8" fillId="0" borderId="0">
      <alignment vertical="center"/>
    </xf>
    <xf numFmtId="0" fontId="12" fillId="0" borderId="0" applyBorder="0" applyProtection="0"/>
    <xf numFmtId="0" fontId="8" fillId="0" borderId="0"/>
    <xf numFmtId="0" fontId="10" fillId="0" borderId="0"/>
    <xf numFmtId="0" fontId="8" fillId="0" borderId="0"/>
    <xf numFmtId="0" fontId="8" fillId="0" borderId="0"/>
    <xf numFmtId="0" fontId="9" fillId="0" borderId="0"/>
    <xf numFmtId="0" fontId="9" fillId="0" borderId="0"/>
    <xf numFmtId="0" fontId="8" fillId="0" borderId="0"/>
    <xf numFmtId="0" fontId="8" fillId="0" borderId="0"/>
    <xf numFmtId="0" fontId="7" fillId="0" borderId="0" applyProtection="0">
      <alignment horizontal="justify" vertical="top" wrapText="1"/>
    </xf>
    <xf numFmtId="0" fontId="8" fillId="0" borderId="0" applyProtection="0">
      <alignment horizontal="justify" vertical="top" wrapText="1"/>
    </xf>
    <xf numFmtId="0" fontId="7" fillId="0" borderId="0" applyProtection="0">
      <alignment horizontal="justify" vertical="top" wrapText="1"/>
    </xf>
    <xf numFmtId="0" fontId="8" fillId="0" borderId="0" applyProtection="0">
      <alignment horizontal="justify" vertical="top" wrapText="1"/>
    </xf>
    <xf numFmtId="0" fontId="8" fillId="0" borderId="0" applyProtection="0">
      <alignment horizontal="justify" vertical="top" wrapText="1"/>
    </xf>
    <xf numFmtId="0" fontId="8" fillId="0" borderId="0" applyProtection="0">
      <alignment horizontal="justify" vertical="top" wrapText="1"/>
    </xf>
    <xf numFmtId="0" fontId="8" fillId="0" borderId="0" applyProtection="0">
      <alignment horizontal="justify" vertical="top" wrapText="1"/>
    </xf>
    <xf numFmtId="0" fontId="8" fillId="0" borderId="0" applyProtection="0">
      <alignment horizontal="justify" vertical="top" wrapText="1"/>
    </xf>
    <xf numFmtId="0" fontId="8" fillId="0" borderId="0" applyProtection="0">
      <alignment horizontal="justify" vertical="top" wrapText="1"/>
    </xf>
    <xf numFmtId="0" fontId="8" fillId="0" borderId="0" applyProtection="0">
      <alignment horizontal="justify" vertical="top" wrapText="1"/>
    </xf>
    <xf numFmtId="0" fontId="8" fillId="0" borderId="0" applyProtection="0">
      <alignment horizontal="justify" vertical="top" wrapText="1"/>
    </xf>
    <xf numFmtId="0" fontId="4" fillId="0" borderId="0"/>
    <xf numFmtId="0" fontId="3" fillId="0" borderId="0"/>
    <xf numFmtId="0" fontId="13" fillId="0" borderId="0"/>
    <xf numFmtId="0" fontId="2" fillId="0" borderId="0"/>
    <xf numFmtId="0" fontId="19" fillId="0" borderId="0" applyNumberFormat="0" applyBorder="0" applyAlignment="0" applyProtection="0">
      <alignment vertical="center"/>
    </xf>
    <xf numFmtId="0" fontId="13" fillId="0" borderId="0">
      <alignment vertical="center"/>
    </xf>
    <xf numFmtId="43" fontId="20" fillId="0" borderId="0" applyFont="0" applyFill="0" applyBorder="0" applyAlignment="0" applyProtection="0"/>
    <xf numFmtId="0" fontId="23" fillId="0" borderId="0"/>
    <xf numFmtId="0" fontId="24" fillId="0" borderId="0"/>
    <xf numFmtId="168" fontId="29" fillId="0" borderId="0">
      <alignment horizontal="left" vertical="top" wrapText="1" shrinkToFit="1"/>
    </xf>
    <xf numFmtId="168" fontId="31" fillId="4" borderId="6">
      <alignment horizontal="center" vertical="center" wrapText="1" shrinkToFit="1"/>
    </xf>
    <xf numFmtId="0" fontId="1" fillId="0" borderId="0"/>
    <xf numFmtId="43" fontId="48" fillId="0" borderId="0" applyFont="0" applyFill="0" applyBorder="0" applyAlignment="0" applyProtection="0"/>
    <xf numFmtId="0" fontId="20" fillId="0" borderId="0"/>
    <xf numFmtId="0" fontId="48" fillId="0" borderId="0"/>
    <xf numFmtId="0" fontId="48" fillId="0" borderId="0"/>
    <xf numFmtId="0" fontId="13" fillId="0" borderId="0"/>
    <xf numFmtId="0" fontId="8" fillId="0" borderId="0"/>
    <xf numFmtId="0" fontId="23" fillId="0" borderId="0"/>
    <xf numFmtId="0" fontId="8" fillId="0" borderId="0"/>
    <xf numFmtId="0" fontId="23" fillId="0" borderId="0"/>
    <xf numFmtId="0" fontId="81" fillId="0" borderId="0"/>
    <xf numFmtId="0" fontId="20" fillId="0" borderId="0"/>
    <xf numFmtId="0" fontId="13" fillId="0" borderId="0"/>
    <xf numFmtId="0" fontId="8" fillId="0" borderId="0"/>
    <xf numFmtId="0" fontId="94" fillId="0" borderId="0"/>
    <xf numFmtId="0" fontId="8" fillId="0" borderId="0"/>
    <xf numFmtId="0" fontId="81" fillId="0" borderId="0"/>
    <xf numFmtId="0" fontId="13" fillId="0" borderId="0"/>
    <xf numFmtId="0" fontId="81" fillId="0" borderId="0"/>
    <xf numFmtId="0" fontId="81" fillId="0" borderId="0"/>
    <xf numFmtId="0" fontId="81" fillId="0" borderId="0"/>
    <xf numFmtId="0" fontId="81" fillId="0" borderId="0"/>
    <xf numFmtId="0" fontId="94" fillId="0" borderId="0"/>
    <xf numFmtId="0" fontId="8" fillId="0" borderId="0"/>
  </cellStyleXfs>
  <cellXfs count="1034">
    <xf numFmtId="0" fontId="0" fillId="0" borderId="0" xfId="0"/>
    <xf numFmtId="0" fontId="7" fillId="0" borderId="0" xfId="26"/>
    <xf numFmtId="0" fontId="13" fillId="0" borderId="0" xfId="57"/>
    <xf numFmtId="0" fontId="13" fillId="0" borderId="0" xfId="57" applyAlignment="1">
      <alignment vertical="top"/>
    </xf>
    <xf numFmtId="0" fontId="13" fillId="0" borderId="1" xfId="57" applyBorder="1"/>
    <xf numFmtId="0" fontId="13" fillId="0" borderId="0" xfId="57" applyAlignment="1">
      <alignment horizontal="left" vertical="top"/>
    </xf>
    <xf numFmtId="0" fontId="14" fillId="0" borderId="0" xfId="38" applyFont="1"/>
    <xf numFmtId="0" fontId="14" fillId="0" borderId="0" xfId="26" applyFont="1" applyAlignment="1">
      <alignment horizontal="center"/>
    </xf>
    <xf numFmtId="4" fontId="14" fillId="0" borderId="0" xfId="26" applyNumberFormat="1" applyFont="1" applyAlignment="1">
      <alignment horizontal="center"/>
    </xf>
    <xf numFmtId="0" fontId="14" fillId="0" borderId="0" xfId="26" applyFont="1" applyAlignment="1">
      <alignment horizontal="center" vertical="center" wrapText="1"/>
    </xf>
    <xf numFmtId="0" fontId="14" fillId="0" borderId="0" xfId="26" applyFont="1"/>
    <xf numFmtId="0" fontId="15" fillId="0" borderId="0" xfId="26" applyFont="1" applyAlignment="1">
      <alignment horizontal="left" vertical="top" wrapText="1"/>
    </xf>
    <xf numFmtId="0" fontId="14" fillId="0" borderId="1" xfId="26" applyFont="1" applyBorder="1" applyAlignment="1">
      <alignment horizontal="right" vertical="top" wrapText="1"/>
    </xf>
    <xf numFmtId="0" fontId="14" fillId="0" borderId="1" xfId="26" applyFont="1" applyBorder="1" applyAlignment="1">
      <alignment horizontal="center"/>
    </xf>
    <xf numFmtId="4" fontId="14" fillId="0" borderId="1" xfId="26" applyNumberFormat="1" applyFont="1" applyBorder="1" applyAlignment="1">
      <alignment horizontal="center"/>
    </xf>
    <xf numFmtId="0" fontId="14" fillId="0" borderId="5" xfId="26" applyFont="1" applyBorder="1" applyAlignment="1">
      <alignment horizontal="left" vertical="top" wrapText="1"/>
    </xf>
    <xf numFmtId="0" fontId="14" fillId="0" borderId="5" xfId="26" applyFont="1" applyBorder="1" applyAlignment="1">
      <alignment horizontal="left"/>
    </xf>
    <xf numFmtId="0" fontId="14" fillId="0" borderId="0" xfId="38" applyFont="1" applyAlignment="1">
      <alignment horizontal="left" vertical="center" wrapText="1"/>
    </xf>
    <xf numFmtId="0" fontId="14" fillId="0" borderId="0" xfId="38" applyFont="1" applyAlignment="1">
      <alignment horizontal="left" vertical="top" wrapText="1"/>
    </xf>
    <xf numFmtId="0" fontId="14" fillId="0" borderId="1" xfId="38" applyFont="1" applyBorder="1" applyAlignment="1">
      <alignment horizontal="right" vertical="center" wrapText="1"/>
    </xf>
    <xf numFmtId="0" fontId="14" fillId="0" borderId="1" xfId="38" applyFont="1" applyBorder="1" applyAlignment="1">
      <alignment horizontal="center" vertical="center" wrapText="1"/>
    </xf>
    <xf numFmtId="0" fontId="14" fillId="0" borderId="2" xfId="26" applyFont="1" applyBorder="1" applyAlignment="1">
      <alignment horizontal="center" vertical="center" wrapText="1"/>
    </xf>
    <xf numFmtId="0" fontId="16" fillId="3" borderId="0" xfId="26" applyFont="1" applyFill="1"/>
    <xf numFmtId="0" fontId="16" fillId="3" borderId="0" xfId="26" applyFont="1" applyFill="1" applyAlignment="1">
      <alignment horizontal="center"/>
    </xf>
    <xf numFmtId="4" fontId="16" fillId="3" borderId="0" xfId="26" applyNumberFormat="1" applyFont="1" applyFill="1" applyAlignment="1">
      <alignment horizontal="center"/>
    </xf>
    <xf numFmtId="0" fontId="16" fillId="0" borderId="0" xfId="26" applyFont="1"/>
    <xf numFmtId="0" fontId="14" fillId="0" borderId="0" xfId="26" applyFont="1" applyAlignment="1">
      <alignment vertical="top" wrapText="1"/>
    </xf>
    <xf numFmtId="0" fontId="14" fillId="0" borderId="1" xfId="26" applyFont="1" applyBorder="1" applyAlignment="1">
      <alignment vertical="top" wrapText="1"/>
    </xf>
    <xf numFmtId="0" fontId="14" fillId="0" borderId="0" xfId="43" applyFont="1" applyAlignment="1">
      <alignment horizontal="left" vertical="top" wrapText="1"/>
    </xf>
    <xf numFmtId="0" fontId="16" fillId="0" borderId="0" xfId="26" applyFont="1" applyAlignment="1">
      <alignment vertical="top" wrapText="1"/>
    </xf>
    <xf numFmtId="0" fontId="16" fillId="2" borderId="4" xfId="26" applyFont="1" applyFill="1" applyBorder="1" applyAlignment="1">
      <alignment vertical="top" wrapText="1"/>
    </xf>
    <xf numFmtId="0" fontId="16" fillId="2" borderId="4" xfId="26" applyFont="1" applyFill="1" applyBorder="1" applyAlignment="1">
      <alignment horizontal="center"/>
    </xf>
    <xf numFmtId="4" fontId="16" fillId="2" borderId="4" xfId="26" applyNumberFormat="1" applyFont="1" applyFill="1" applyBorder="1" applyAlignment="1">
      <alignment horizontal="center"/>
    </xf>
    <xf numFmtId="0" fontId="14" fillId="0" borderId="4" xfId="26" applyFont="1" applyBorder="1" applyAlignment="1">
      <alignment vertical="top" wrapText="1"/>
    </xf>
    <xf numFmtId="0" fontId="14" fillId="0" borderId="4" xfId="26" applyFont="1" applyBorder="1" applyAlignment="1">
      <alignment horizontal="center"/>
    </xf>
    <xf numFmtId="4" fontId="14" fillId="0" borderId="4" xfId="26" applyNumberFormat="1" applyFont="1" applyBorder="1" applyAlignment="1">
      <alignment horizontal="center"/>
    </xf>
    <xf numFmtId="0" fontId="16" fillId="3" borderId="0" xfId="26" applyFont="1" applyFill="1" applyAlignment="1">
      <alignment vertical="top" wrapText="1"/>
    </xf>
    <xf numFmtId="0" fontId="14" fillId="0" borderId="0" xfId="38" applyFont="1" applyAlignment="1">
      <alignment horizontal="center" vertical="center" wrapText="1"/>
    </xf>
    <xf numFmtId="2" fontId="14" fillId="0" borderId="0" xfId="3" applyNumberFormat="1" applyFont="1" applyBorder="1" applyAlignment="1" applyProtection="1">
      <alignment horizontal="center" vertical="top"/>
    </xf>
    <xf numFmtId="0" fontId="16" fillId="0" borderId="0" xfId="38" applyFont="1" applyAlignment="1">
      <alignment vertical="top"/>
    </xf>
    <xf numFmtId="0" fontId="14" fillId="0" borderId="0" xfId="26" applyFont="1" applyAlignment="1">
      <alignment horizontal="left" vertical="top" wrapText="1"/>
    </xf>
    <xf numFmtId="0" fontId="14" fillId="0" borderId="1" xfId="26" applyFont="1" applyBorder="1" applyAlignment="1">
      <alignment horizontal="right" vertical="center" wrapText="1"/>
    </xf>
    <xf numFmtId="0" fontId="16" fillId="0" borderId="0" xfId="26" applyFont="1" applyAlignment="1">
      <alignment horizontal="center"/>
    </xf>
    <xf numFmtId="4" fontId="16" fillId="0" borderId="0" xfId="26" applyNumberFormat="1" applyFont="1" applyAlignment="1">
      <alignment horizontal="center"/>
    </xf>
    <xf numFmtId="0" fontId="16" fillId="0" borderId="0" xfId="38" applyFont="1"/>
    <xf numFmtId="0" fontId="14" fillId="0" borderId="0" xfId="38" applyFont="1" applyAlignment="1">
      <alignment wrapText="1"/>
    </xf>
    <xf numFmtId="0" fontId="14" fillId="0" borderId="1" xfId="38" applyFont="1" applyBorder="1"/>
    <xf numFmtId="0" fontId="14" fillId="0" borderId="0" xfId="26" applyFont="1" applyAlignment="1">
      <alignment horizontal="right" vertical="top" wrapText="1"/>
    </xf>
    <xf numFmtId="0" fontId="16" fillId="0" borderId="0" xfId="38" applyFont="1" applyAlignment="1">
      <alignment horizontal="center"/>
    </xf>
    <xf numFmtId="4" fontId="16" fillId="0" borderId="0" xfId="38" applyNumberFormat="1" applyFont="1" applyAlignment="1">
      <alignment horizontal="center"/>
    </xf>
    <xf numFmtId="0" fontId="14" fillId="0" borderId="1" xfId="26" applyFont="1" applyBorder="1" applyAlignment="1">
      <alignment horizontal="right" vertical="top"/>
    </xf>
    <xf numFmtId="0" fontId="14" fillId="0" borderId="1" xfId="26" applyFont="1" applyBorder="1" applyAlignment="1">
      <alignment horizontal="center" wrapText="1"/>
    </xf>
    <xf numFmtId="0" fontId="15" fillId="0" borderId="0" xfId="26" applyFont="1" applyAlignment="1">
      <alignment wrapText="1"/>
    </xf>
    <xf numFmtId="0" fontId="15" fillId="0" borderId="0" xfId="28" applyFont="1" applyAlignment="1">
      <alignment horizontal="left" wrapText="1"/>
    </xf>
    <xf numFmtId="0" fontId="15" fillId="0" borderId="0" xfId="26" applyFont="1" applyAlignment="1">
      <alignment vertical="top" wrapText="1"/>
    </xf>
    <xf numFmtId="166" fontId="14" fillId="0" borderId="0" xfId="26" applyNumberFormat="1" applyFont="1" applyAlignment="1">
      <alignment horizontal="center"/>
    </xf>
    <xf numFmtId="166" fontId="16" fillId="3" borderId="0" xfId="26" applyNumberFormat="1" applyFont="1" applyFill="1" applyAlignment="1">
      <alignment horizontal="center"/>
    </xf>
    <xf numFmtId="0" fontId="14" fillId="0" borderId="0" xfId="26" applyFont="1" applyAlignment="1">
      <alignment wrapText="1"/>
    </xf>
    <xf numFmtId="4" fontId="16" fillId="0" borderId="1" xfId="26" applyNumberFormat="1" applyFont="1" applyBorder="1" applyAlignment="1">
      <alignment horizontal="center"/>
    </xf>
    <xf numFmtId="167" fontId="14" fillId="0" borderId="2" xfId="26" applyNumberFormat="1" applyFont="1" applyBorder="1" applyAlignment="1" applyProtection="1">
      <alignment horizontal="center" vertical="center" wrapText="1"/>
      <protection locked="0"/>
    </xf>
    <xf numFmtId="167" fontId="14" fillId="0" borderId="0" xfId="26" applyNumberFormat="1" applyFont="1" applyAlignment="1" applyProtection="1">
      <alignment horizontal="center" vertical="center" wrapText="1"/>
      <protection locked="0"/>
    </xf>
    <xf numFmtId="167" fontId="14" fillId="0" borderId="0" xfId="26" applyNumberFormat="1" applyFont="1" applyAlignment="1">
      <alignment horizontal="center" vertical="center" wrapText="1"/>
    </xf>
    <xf numFmtId="167" fontId="14" fillId="0" borderId="0" xfId="26" applyNumberFormat="1" applyFont="1" applyProtection="1">
      <protection locked="0"/>
    </xf>
    <xf numFmtId="167" fontId="14" fillId="0" borderId="0" xfId="26" applyNumberFormat="1" applyFont="1"/>
    <xf numFmtId="167" fontId="16" fillId="3" borderId="0" xfId="26" applyNumberFormat="1" applyFont="1" applyFill="1" applyProtection="1">
      <protection locked="0"/>
    </xf>
    <xf numFmtId="167" fontId="16" fillId="3" borderId="0" xfId="26" applyNumberFormat="1" applyFont="1" applyFill="1"/>
    <xf numFmtId="167" fontId="14" fillId="0" borderId="1" xfId="26" applyNumberFormat="1" applyFont="1" applyBorder="1" applyProtection="1">
      <protection locked="0"/>
    </xf>
    <xf numFmtId="167" fontId="14" fillId="0" borderId="1" xfId="26" applyNumberFormat="1" applyFont="1" applyBorder="1"/>
    <xf numFmtId="167" fontId="16" fillId="2" borderId="4" xfId="26" applyNumberFormat="1" applyFont="1" applyFill="1" applyBorder="1" applyProtection="1">
      <protection locked="0"/>
    </xf>
    <xf numFmtId="167" fontId="14" fillId="0" borderId="4" xfId="26" applyNumberFormat="1" applyFont="1" applyBorder="1" applyProtection="1">
      <protection locked="0"/>
    </xf>
    <xf numFmtId="167" fontId="14" fillId="0" borderId="4" xfId="26" applyNumberFormat="1" applyFont="1" applyBorder="1"/>
    <xf numFmtId="167" fontId="14" fillId="0" borderId="5" xfId="26" applyNumberFormat="1" applyFont="1" applyBorder="1" applyAlignment="1" applyProtection="1">
      <alignment horizontal="left"/>
      <protection locked="0"/>
    </xf>
    <xf numFmtId="167" fontId="14" fillId="0" borderId="0" xfId="26" applyNumberFormat="1" applyFont="1" applyAlignment="1" applyProtection="1">
      <alignment horizontal="left"/>
      <protection locked="0"/>
    </xf>
    <xf numFmtId="167" fontId="14" fillId="0" borderId="1" xfId="26" applyNumberFormat="1" applyFont="1" applyBorder="1" applyAlignment="1" applyProtection="1">
      <alignment horizontal="right"/>
      <protection locked="0"/>
    </xf>
    <xf numFmtId="167" fontId="14" fillId="0" borderId="0" xfId="26" applyNumberFormat="1" applyFont="1" applyAlignment="1" applyProtection="1">
      <alignment horizontal="right"/>
      <protection locked="0"/>
    </xf>
    <xf numFmtId="167" fontId="16" fillId="0" borderId="0" xfId="26" applyNumberFormat="1" applyFont="1" applyProtection="1">
      <protection locked="0"/>
    </xf>
    <xf numFmtId="167" fontId="16" fillId="0" borderId="0" xfId="26" applyNumberFormat="1" applyFont="1"/>
    <xf numFmtId="167" fontId="17" fillId="0" borderId="0" xfId="38" applyNumberFormat="1" applyFont="1" applyAlignment="1" applyProtection="1">
      <alignment horizontal="right"/>
      <protection locked="0"/>
    </xf>
    <xf numFmtId="167" fontId="16" fillId="0" borderId="1" xfId="26" applyNumberFormat="1" applyFont="1" applyBorder="1"/>
    <xf numFmtId="2" fontId="16" fillId="0" borderId="0" xfId="3" applyNumberFormat="1" applyFont="1" applyBorder="1" applyAlignment="1" applyProtection="1">
      <alignment horizontal="left" vertical="top"/>
    </xf>
    <xf numFmtId="2" fontId="16" fillId="0" borderId="1" xfId="3" applyNumberFormat="1" applyFont="1" applyBorder="1" applyAlignment="1" applyProtection="1">
      <alignment horizontal="center" vertical="top"/>
    </xf>
    <xf numFmtId="4" fontId="16" fillId="0" borderId="5" xfId="26" applyNumberFormat="1" applyFont="1" applyBorder="1" applyAlignment="1">
      <alignment horizontal="left"/>
    </xf>
    <xf numFmtId="167" fontId="16" fillId="0" borderId="5" xfId="26" applyNumberFormat="1" applyFont="1" applyBorder="1" applyAlignment="1">
      <alignment horizontal="left"/>
    </xf>
    <xf numFmtId="167" fontId="16" fillId="0" borderId="0" xfId="26" applyNumberFormat="1" applyFont="1" applyAlignment="1">
      <alignment horizontal="left"/>
    </xf>
    <xf numFmtId="167" fontId="16" fillId="0" borderId="1" xfId="26" applyNumberFormat="1" applyFont="1" applyBorder="1" applyAlignment="1">
      <alignment horizontal="right"/>
    </xf>
    <xf numFmtId="167" fontId="16" fillId="0" borderId="0" xfId="26" applyNumberFormat="1" applyFont="1" applyAlignment="1">
      <alignment horizontal="right"/>
    </xf>
    <xf numFmtId="2" fontId="16" fillId="0" borderId="1" xfId="26" applyNumberFormat="1" applyFont="1" applyBorder="1" applyAlignment="1">
      <alignment horizontal="center" wrapText="1"/>
    </xf>
    <xf numFmtId="2" fontId="18" fillId="0" borderId="0" xfId="38" applyNumberFormat="1" applyFont="1" applyAlignment="1">
      <alignment horizontal="center" vertical="top" wrapText="1"/>
    </xf>
    <xf numFmtId="2" fontId="16" fillId="0" borderId="1" xfId="38" applyNumberFormat="1" applyFont="1" applyBorder="1" applyAlignment="1">
      <alignment horizontal="center" vertical="top" wrapText="1"/>
    </xf>
    <xf numFmtId="167" fontId="16" fillId="0" borderId="0" xfId="38" applyNumberFormat="1" applyFont="1"/>
    <xf numFmtId="0" fontId="21" fillId="0" borderId="0" xfId="26" applyFont="1"/>
    <xf numFmtId="0" fontId="22" fillId="0" borderId="0" xfId="0" applyFont="1"/>
    <xf numFmtId="167" fontId="16" fillId="0" borderId="4" xfId="26" applyNumberFormat="1" applyFont="1" applyBorder="1"/>
    <xf numFmtId="4" fontId="16" fillId="0" borderId="4" xfId="26" applyNumberFormat="1" applyFont="1" applyBorder="1" applyAlignment="1">
      <alignment horizontal="center"/>
    </xf>
    <xf numFmtId="0" fontId="26" fillId="0" borderId="0" xfId="0" applyFont="1" applyAlignment="1">
      <alignment horizontal="center" vertical="center" wrapText="1"/>
    </xf>
    <xf numFmtId="0" fontId="27" fillId="0" borderId="0" xfId="0" applyFont="1" applyAlignment="1">
      <alignment horizontal="right" vertical="top" wrapText="1"/>
    </xf>
    <xf numFmtId="0" fontId="28" fillId="0" borderId="0" xfId="0" applyFont="1" applyAlignment="1">
      <alignment horizontal="center" vertical="top" wrapText="1"/>
    </xf>
    <xf numFmtId="2" fontId="25" fillId="0" borderId="0" xfId="0" applyNumberFormat="1" applyFont="1" applyAlignment="1">
      <alignment horizontal="center" vertical="top" wrapText="1"/>
    </xf>
    <xf numFmtId="167" fontId="25" fillId="0" borderId="0" xfId="0" applyNumberFormat="1" applyFont="1" applyAlignment="1">
      <alignment horizontal="right" vertical="center" wrapText="1"/>
    </xf>
    <xf numFmtId="0" fontId="28" fillId="0" borderId="0" xfId="0" applyFont="1"/>
    <xf numFmtId="1" fontId="25" fillId="0" borderId="0" xfId="0" applyNumberFormat="1" applyFont="1" applyAlignment="1">
      <alignment horizontal="center" vertical="center" wrapText="1"/>
    </xf>
    <xf numFmtId="0" fontId="25" fillId="0" borderId="0" xfId="0" applyFont="1" applyAlignment="1">
      <alignment horizontal="center" vertical="center" wrapText="1"/>
    </xf>
    <xf numFmtId="0" fontId="16" fillId="0" borderId="0" xfId="43" applyFont="1" applyAlignment="1">
      <alignment horizontal="left" vertical="top" wrapText="1"/>
    </xf>
    <xf numFmtId="0" fontId="30" fillId="0" borderId="0" xfId="0" applyFont="1"/>
    <xf numFmtId="166" fontId="14" fillId="0" borderId="0" xfId="26" applyNumberFormat="1" applyFont="1" applyAlignment="1" applyProtection="1">
      <alignment wrapText="1"/>
      <protection locked="0"/>
    </xf>
    <xf numFmtId="1" fontId="18" fillId="0" borderId="0" xfId="0" applyNumberFormat="1" applyFont="1" applyAlignment="1">
      <alignment horizontal="center" vertical="center" wrapText="1"/>
    </xf>
    <xf numFmtId="168" fontId="33" fillId="0" borderId="0" xfId="64" applyFont="1">
      <alignment horizontal="left" vertical="top" wrapText="1" shrinkToFit="1"/>
    </xf>
    <xf numFmtId="168" fontId="14" fillId="0" borderId="0" xfId="65" applyFont="1" applyFill="1" applyBorder="1" applyAlignment="1">
      <alignment horizontal="left" vertical="top" wrapText="1" shrinkToFit="1"/>
    </xf>
    <xf numFmtId="168" fontId="16" fillId="0" borderId="0" xfId="65" applyFont="1" applyFill="1" applyBorder="1" applyAlignment="1">
      <alignment horizontal="center" vertical="top" wrapText="1" shrinkToFit="1"/>
    </xf>
    <xf numFmtId="167" fontId="14" fillId="0" borderId="0" xfId="65" applyNumberFormat="1" applyFont="1" applyFill="1" applyBorder="1" applyProtection="1">
      <alignment horizontal="center" vertical="center" wrapText="1" shrinkToFit="1"/>
      <protection locked="0"/>
    </xf>
    <xf numFmtId="167" fontId="16" fillId="0" borderId="0" xfId="65" applyNumberFormat="1" applyFont="1" applyFill="1" applyBorder="1" applyProtection="1">
      <alignment horizontal="center" vertical="center" wrapText="1" shrinkToFit="1"/>
      <protection locked="0"/>
    </xf>
    <xf numFmtId="1" fontId="16" fillId="0" borderId="0" xfId="64" applyNumberFormat="1" applyFont="1" applyAlignment="1">
      <alignment horizontal="center" vertical="center" wrapText="1" shrinkToFit="1"/>
    </xf>
    <xf numFmtId="168" fontId="16" fillId="0" borderId="0" xfId="64" applyFont="1">
      <alignment horizontal="left" vertical="top" wrapText="1" shrinkToFit="1"/>
    </xf>
    <xf numFmtId="2" fontId="14" fillId="0" borderId="0" xfId="3" applyNumberFormat="1" applyFont="1" applyBorder="1" applyAlignment="1" applyProtection="1">
      <alignment horizontal="left" vertical="top"/>
    </xf>
    <xf numFmtId="167" fontId="16" fillId="2" borderId="4" xfId="26" applyNumberFormat="1" applyFont="1" applyFill="1" applyBorder="1"/>
    <xf numFmtId="166" fontId="16" fillId="3" borderId="0" xfId="26" applyNumberFormat="1" applyFont="1" applyFill="1" applyAlignment="1" applyProtection="1">
      <alignment wrapText="1"/>
      <protection locked="0"/>
    </xf>
    <xf numFmtId="0" fontId="14" fillId="0" borderId="0" xfId="28" applyFont="1">
      <alignment horizontal="left" vertical="top" wrapText="1"/>
    </xf>
    <xf numFmtId="0" fontId="14" fillId="0" borderId="0" xfId="26" applyFont="1" applyAlignment="1">
      <alignment horizontal="right" vertical="center" wrapText="1"/>
    </xf>
    <xf numFmtId="0" fontId="16" fillId="0" borderId="2" xfId="26" applyFont="1" applyBorder="1" applyAlignment="1">
      <alignment horizontal="center" vertical="center" wrapText="1"/>
    </xf>
    <xf numFmtId="0" fontId="16" fillId="0" borderId="0" xfId="26" applyFont="1" applyAlignment="1">
      <alignment horizontal="center" vertical="center" wrapText="1"/>
    </xf>
    <xf numFmtId="0" fontId="16" fillId="3" borderId="0" xfId="26" applyFont="1" applyFill="1" applyAlignment="1">
      <alignment horizontal="center" vertical="top"/>
    </xf>
    <xf numFmtId="0" fontId="16" fillId="0" borderId="0" xfId="26" applyFont="1" applyAlignment="1">
      <alignment horizontal="center" vertical="top"/>
    </xf>
    <xf numFmtId="0" fontId="16" fillId="0" borderId="1" xfId="26" applyFont="1" applyBorder="1" applyAlignment="1">
      <alignment horizontal="center" vertical="top"/>
    </xf>
    <xf numFmtId="0" fontId="16" fillId="2" borderId="3" xfId="26" applyFont="1" applyFill="1" applyBorder="1" applyAlignment="1">
      <alignment horizontal="center" vertical="top"/>
    </xf>
    <xf numFmtId="0" fontId="16" fillId="0" borderId="4" xfId="26" applyFont="1" applyBorder="1" applyAlignment="1">
      <alignment horizontal="center" vertical="top"/>
    </xf>
    <xf numFmtId="0" fontId="16" fillId="0" borderId="0" xfId="38" applyFont="1" applyAlignment="1">
      <alignment horizontal="center" vertical="top"/>
    </xf>
    <xf numFmtId="0" fontId="16" fillId="0" borderId="5" xfId="26" applyFont="1" applyBorder="1" applyAlignment="1">
      <alignment horizontal="center" vertical="top"/>
    </xf>
    <xf numFmtId="0" fontId="34" fillId="0" borderId="0" xfId="38" applyFont="1" applyAlignment="1">
      <alignment horizontal="center" vertical="top"/>
    </xf>
    <xf numFmtId="49" fontId="16" fillId="0" borderId="0" xfId="26" applyNumberFormat="1" applyFont="1" applyAlignment="1">
      <alignment horizontal="center" vertical="top" wrapText="1"/>
    </xf>
    <xf numFmtId="0" fontId="15" fillId="0" borderId="1" xfId="26" applyFont="1" applyBorder="1" applyAlignment="1">
      <alignment horizontal="right" vertical="top" wrapText="1"/>
    </xf>
    <xf numFmtId="167" fontId="14" fillId="0" borderId="3" xfId="26" applyNumberFormat="1" applyFont="1" applyBorder="1" applyAlignment="1">
      <alignment horizontal="center" vertical="center" wrapText="1"/>
    </xf>
    <xf numFmtId="168" fontId="32" fillId="0" borderId="0" xfId="64" applyFont="1">
      <alignment horizontal="left" vertical="top" wrapText="1" shrinkToFit="1"/>
    </xf>
    <xf numFmtId="166" fontId="14" fillId="0" borderId="0" xfId="26" applyNumberFormat="1" applyFont="1" applyAlignment="1" applyProtection="1">
      <alignment horizontal="left" wrapText="1"/>
      <protection locked="0"/>
    </xf>
    <xf numFmtId="166" fontId="14" fillId="0" borderId="0" xfId="26" applyNumberFormat="1" applyFont="1" applyAlignment="1" applyProtection="1">
      <alignment horizontal="right" wrapText="1"/>
      <protection locked="0"/>
    </xf>
    <xf numFmtId="0" fontId="7" fillId="0" borderId="0" xfId="26" applyAlignment="1">
      <alignment horizontal="center" vertical="center" wrapText="1"/>
    </xf>
    <xf numFmtId="166" fontId="16" fillId="2" borderId="0" xfId="26" applyNumberFormat="1" applyFont="1" applyFill="1" applyAlignment="1" applyProtection="1">
      <alignment wrapText="1"/>
      <protection locked="0"/>
    </xf>
    <xf numFmtId="0" fontId="26" fillId="0" borderId="1" xfId="0" applyFont="1" applyBorder="1" applyAlignment="1">
      <alignment horizontal="center" vertical="center" wrapText="1"/>
    </xf>
    <xf numFmtId="0" fontId="27" fillId="0" borderId="1" xfId="0" applyFont="1" applyBorder="1" applyAlignment="1">
      <alignment horizontal="right" vertical="top" wrapText="1"/>
    </xf>
    <xf numFmtId="0" fontId="28" fillId="0" borderId="1" xfId="0" applyFont="1" applyBorder="1" applyAlignment="1">
      <alignment horizontal="center" vertical="top" wrapText="1"/>
    </xf>
    <xf numFmtId="2" fontId="25" fillId="0" borderId="1" xfId="0" applyNumberFormat="1" applyFont="1" applyBorder="1" applyAlignment="1">
      <alignment horizontal="center" vertical="top" wrapText="1"/>
    </xf>
    <xf numFmtId="167" fontId="25" fillId="0" borderId="1" xfId="0" applyNumberFormat="1" applyFont="1" applyBorder="1" applyAlignment="1">
      <alignment horizontal="right" vertical="center" wrapText="1"/>
    </xf>
    <xf numFmtId="168" fontId="14" fillId="0" borderId="1" xfId="65" applyFont="1" applyFill="1" applyBorder="1" applyAlignment="1">
      <alignment horizontal="left" vertical="top" wrapText="1" shrinkToFit="1"/>
    </xf>
    <xf numFmtId="168" fontId="14" fillId="0" borderId="4" xfId="65" applyFont="1" applyFill="1" applyBorder="1" applyAlignment="1">
      <alignment horizontal="left" vertical="top" wrapText="1" shrinkToFit="1"/>
    </xf>
    <xf numFmtId="168" fontId="16" fillId="0" borderId="4" xfId="65" applyFont="1" applyFill="1" applyBorder="1" applyAlignment="1">
      <alignment horizontal="center" vertical="top" wrapText="1" shrinkToFit="1"/>
    </xf>
    <xf numFmtId="166" fontId="16" fillId="0" borderId="0" xfId="26" applyNumberFormat="1" applyFont="1" applyAlignment="1" applyProtection="1">
      <alignment wrapText="1"/>
      <protection locked="0"/>
    </xf>
    <xf numFmtId="0" fontId="14" fillId="0" borderId="0" xfId="26" applyFont="1" applyAlignment="1">
      <alignment horizontal="center" vertical="top"/>
    </xf>
    <xf numFmtId="0" fontId="14" fillId="0" borderId="1" xfId="26" applyFont="1" applyBorder="1" applyAlignment="1">
      <alignment horizontal="center" vertical="top"/>
    </xf>
    <xf numFmtId="0" fontId="14" fillId="0" borderId="4" xfId="26" applyFont="1" applyBorder="1" applyAlignment="1">
      <alignment horizontal="center" vertical="top"/>
    </xf>
    <xf numFmtId="0" fontId="14" fillId="0" borderId="0" xfId="26" applyFont="1" applyAlignment="1">
      <alignment vertical="top"/>
    </xf>
    <xf numFmtId="0" fontId="16" fillId="0" borderId="1" xfId="38" applyFont="1" applyBorder="1" applyAlignment="1">
      <alignment vertical="top"/>
    </xf>
    <xf numFmtId="0" fontId="35" fillId="5" borderId="0" xfId="62" applyFont="1" applyFill="1" applyAlignment="1">
      <alignment vertical="center"/>
    </xf>
    <xf numFmtId="167" fontId="35" fillId="5" borderId="0" xfId="62" applyNumberFormat="1" applyFont="1" applyFill="1" applyAlignment="1">
      <alignment vertical="center"/>
    </xf>
    <xf numFmtId="0" fontId="37" fillId="5" borderId="0" xfId="62" applyFont="1" applyFill="1"/>
    <xf numFmtId="0" fontId="38" fillId="5" borderId="0" xfId="62" applyFont="1" applyFill="1"/>
    <xf numFmtId="0" fontId="36" fillId="0" borderId="0" xfId="62" applyFont="1" applyAlignment="1">
      <alignment vertical="center"/>
    </xf>
    <xf numFmtId="167" fontId="36" fillId="0" borderId="0" xfId="62" applyNumberFormat="1" applyFont="1" applyAlignment="1">
      <alignment vertical="center"/>
    </xf>
    <xf numFmtId="0" fontId="39" fillId="0" borderId="0" xfId="62" applyFont="1"/>
    <xf numFmtId="0" fontId="23" fillId="0" borderId="0" xfId="62"/>
    <xf numFmtId="167" fontId="16" fillId="0" borderId="4" xfId="64" applyNumberFormat="1" applyFont="1" applyBorder="1" applyAlignment="1">
      <alignment horizontal="center" vertical="center" wrapText="1" shrinkToFit="1"/>
    </xf>
    <xf numFmtId="2" fontId="16" fillId="0" borderId="1" xfId="3" applyNumberFormat="1" applyFont="1" applyBorder="1" applyAlignment="1" applyProtection="1">
      <alignment horizontal="right" vertical="top"/>
    </xf>
    <xf numFmtId="0" fontId="14" fillId="0" borderId="0" xfId="38" applyFont="1" applyAlignment="1">
      <alignment horizontal="right" vertical="center" wrapText="1"/>
    </xf>
    <xf numFmtId="2" fontId="16" fillId="0" borderId="0" xfId="3" applyNumberFormat="1" applyFont="1" applyBorder="1" applyAlignment="1" applyProtection="1">
      <alignment horizontal="center" vertical="top"/>
    </xf>
    <xf numFmtId="0" fontId="14" fillId="0" borderId="0" xfId="26" applyFont="1" applyAlignment="1">
      <alignment horizontal="left"/>
    </xf>
    <xf numFmtId="4" fontId="16" fillId="0" borderId="0" xfId="26" applyNumberFormat="1" applyFont="1" applyAlignment="1">
      <alignment horizontal="left"/>
    </xf>
    <xf numFmtId="167" fontId="40" fillId="0" borderId="0" xfId="26" applyNumberFormat="1" applyFont="1" applyAlignment="1" applyProtection="1">
      <alignment horizontal="right"/>
      <protection locked="0"/>
    </xf>
    <xf numFmtId="0" fontId="28" fillId="0" borderId="1" xfId="38" applyFont="1" applyBorder="1" applyAlignment="1">
      <alignment horizontal="center" vertical="center" wrapText="1"/>
    </xf>
    <xf numFmtId="2" fontId="25" fillId="0" borderId="1" xfId="3" applyNumberFormat="1" applyFont="1" applyBorder="1" applyAlignment="1" applyProtection="1">
      <alignment horizontal="center" vertical="top"/>
    </xf>
    <xf numFmtId="167" fontId="40" fillId="0" borderId="0" xfId="26" applyNumberFormat="1" applyFont="1" applyProtection="1">
      <protection locked="0"/>
    </xf>
    <xf numFmtId="0" fontId="16" fillId="0" borderId="0" xfId="38" applyFont="1" applyAlignment="1">
      <alignment horizontal="left" vertical="top" wrapText="1"/>
    </xf>
    <xf numFmtId="0" fontId="16" fillId="0" borderId="0" xfId="26" applyFont="1" applyAlignment="1">
      <alignment horizontal="left" vertical="top" wrapText="1"/>
    </xf>
    <xf numFmtId="0" fontId="18" fillId="0" borderId="0" xfId="26" applyFont="1" applyAlignment="1">
      <alignment horizontal="left" vertical="top" wrapText="1"/>
    </xf>
    <xf numFmtId="0" fontId="18" fillId="0" borderId="0" xfId="26" applyFont="1" applyAlignment="1">
      <alignment vertical="top" wrapText="1"/>
    </xf>
    <xf numFmtId="0" fontId="28" fillId="0" borderId="0" xfId="38" applyFont="1" applyAlignment="1">
      <alignment horizontal="left" vertical="top" wrapText="1"/>
    </xf>
    <xf numFmtId="0" fontId="25" fillId="0" borderId="0" xfId="38" applyFont="1" applyAlignment="1">
      <alignment horizontal="left" vertical="top" wrapText="1"/>
    </xf>
    <xf numFmtId="0" fontId="25" fillId="0" borderId="0" xfId="26" applyFont="1" applyAlignment="1">
      <alignment horizontal="left" vertical="top" wrapText="1"/>
    </xf>
    <xf numFmtId="0" fontId="28" fillId="0" borderId="0" xfId="26" applyFont="1" applyAlignment="1">
      <alignment horizontal="left" vertical="top" wrapText="1"/>
    </xf>
    <xf numFmtId="0" fontId="28" fillId="0" borderId="1" xfId="26" applyFont="1" applyBorder="1" applyAlignment="1">
      <alignment horizontal="center" wrapText="1"/>
    </xf>
    <xf numFmtId="2" fontId="16" fillId="0" borderId="0" xfId="38" applyNumberFormat="1" applyFont="1" applyAlignment="1">
      <alignment horizontal="center" vertical="top" wrapText="1"/>
    </xf>
    <xf numFmtId="0" fontId="25" fillId="0" borderId="0" xfId="26" applyFont="1" applyAlignment="1">
      <alignment vertical="top" wrapText="1"/>
    </xf>
    <xf numFmtId="0" fontId="28" fillId="0" borderId="0" xfId="26" applyFont="1" applyAlignment="1">
      <alignment vertical="top" wrapText="1"/>
    </xf>
    <xf numFmtId="0" fontId="25" fillId="3" borderId="0" xfId="26" applyFont="1" applyFill="1" applyAlignment="1">
      <alignment horizontal="center" vertical="top"/>
    </xf>
    <xf numFmtId="0" fontId="25" fillId="3" borderId="0" xfId="26" applyFont="1" applyFill="1" applyAlignment="1">
      <alignment vertical="top" wrapText="1"/>
    </xf>
    <xf numFmtId="0" fontId="25" fillId="3" borderId="0" xfId="26" applyFont="1" applyFill="1" applyAlignment="1">
      <alignment horizontal="center"/>
    </xf>
    <xf numFmtId="4" fontId="25" fillId="3" borderId="0" xfId="26" applyNumberFormat="1" applyFont="1" applyFill="1" applyAlignment="1">
      <alignment horizontal="center"/>
    </xf>
    <xf numFmtId="167" fontId="25" fillId="3" borderId="0" xfId="26" applyNumberFormat="1" applyFont="1" applyFill="1" applyProtection="1">
      <protection locked="0"/>
    </xf>
    <xf numFmtId="167" fontId="25" fillId="3" borderId="0" xfId="26" applyNumberFormat="1" applyFont="1" applyFill="1"/>
    <xf numFmtId="0" fontId="43" fillId="0" borderId="0" xfId="26" applyFont="1"/>
    <xf numFmtId="0" fontId="42" fillId="0" borderId="0" xfId="0" applyFont="1"/>
    <xf numFmtId="0" fontId="25" fillId="0" borderId="0" xfId="26" applyFont="1" applyAlignment="1">
      <alignment horizontal="center" vertical="top"/>
    </xf>
    <xf numFmtId="0" fontId="25" fillId="0" borderId="0" xfId="26" applyFont="1" applyAlignment="1">
      <alignment horizontal="center"/>
    </xf>
    <xf numFmtId="4" fontId="25" fillId="0" borderId="0" xfId="26" applyNumberFormat="1" applyFont="1" applyAlignment="1">
      <alignment horizontal="center"/>
    </xf>
    <xf numFmtId="167" fontId="25" fillId="0" borderId="0" xfId="26" applyNumberFormat="1" applyFont="1" applyProtection="1">
      <protection locked="0"/>
    </xf>
    <xf numFmtId="167" fontId="25" fillId="0" borderId="0" xfId="26" applyNumberFormat="1" applyFont="1"/>
    <xf numFmtId="0" fontId="44" fillId="0" borderId="2" xfId="26" applyFont="1" applyBorder="1" applyAlignment="1">
      <alignment horizontal="center" vertical="center" wrapText="1"/>
    </xf>
    <xf numFmtId="0" fontId="28" fillId="0" borderId="0" xfId="38" applyFont="1" applyAlignment="1">
      <alignment horizontal="left" vertical="center" wrapText="1"/>
    </xf>
    <xf numFmtId="167" fontId="28" fillId="0" borderId="0" xfId="26" applyNumberFormat="1" applyFont="1" applyAlignment="1" applyProtection="1">
      <alignment horizontal="left"/>
      <protection locked="0"/>
    </xf>
    <xf numFmtId="167" fontId="25" fillId="0" borderId="0" xfId="26" applyNumberFormat="1" applyFont="1" applyAlignment="1">
      <alignment horizontal="left"/>
    </xf>
    <xf numFmtId="2" fontId="25" fillId="0" borderId="0" xfId="3" applyNumberFormat="1" applyFont="1" applyBorder="1" applyAlignment="1" applyProtection="1">
      <alignment horizontal="left" vertical="top"/>
    </xf>
    <xf numFmtId="0" fontId="25" fillId="0" borderId="0" xfId="38" applyFont="1" applyAlignment="1">
      <alignment horizontal="center" vertical="top"/>
    </xf>
    <xf numFmtId="0" fontId="28" fillId="0" borderId="1" xfId="38" applyFont="1" applyBorder="1" applyAlignment="1">
      <alignment horizontal="right" vertical="center" wrapText="1"/>
    </xf>
    <xf numFmtId="167" fontId="28" fillId="0" borderId="1" xfId="26" applyNumberFormat="1" applyFont="1" applyBorder="1" applyAlignment="1" applyProtection="1">
      <alignment horizontal="right"/>
      <protection locked="0"/>
    </xf>
    <xf numFmtId="167" fontId="25" fillId="0" borderId="1" xfId="26" applyNumberFormat="1" applyFont="1" applyBorder="1" applyAlignment="1">
      <alignment horizontal="right"/>
    </xf>
    <xf numFmtId="166" fontId="28" fillId="0" borderId="0" xfId="26" applyNumberFormat="1" applyFont="1" applyAlignment="1" applyProtection="1">
      <alignment wrapText="1"/>
      <protection locked="0"/>
    </xf>
    <xf numFmtId="0" fontId="25" fillId="0" borderId="1" xfId="0" applyFont="1" applyBorder="1" applyAlignment="1">
      <alignment horizontal="center" vertical="center" wrapText="1"/>
    </xf>
    <xf numFmtId="0" fontId="45" fillId="0" borderId="0" xfId="0" applyFont="1" applyAlignment="1">
      <alignment horizontal="center" vertical="center" wrapText="1"/>
    </xf>
    <xf numFmtId="0" fontId="46" fillId="0" borderId="0" xfId="0" applyFont="1" applyAlignment="1">
      <alignment horizontal="right" vertical="top" wrapText="1"/>
    </xf>
    <xf numFmtId="0" fontId="14" fillId="0" borderId="0" xfId="0" applyFont="1" applyAlignment="1">
      <alignment horizontal="center" vertical="top" wrapText="1"/>
    </xf>
    <xf numFmtId="2" fontId="16" fillId="0" borderId="0" xfId="0" applyNumberFormat="1" applyFont="1" applyAlignment="1">
      <alignment horizontal="center" vertical="top" wrapText="1"/>
    </xf>
    <xf numFmtId="167" fontId="14" fillId="0" borderId="0" xfId="0" applyNumberFormat="1" applyFont="1" applyAlignment="1">
      <alignment horizontal="center" vertical="center" wrapText="1"/>
    </xf>
    <xf numFmtId="167" fontId="16" fillId="0" borderId="0" xfId="0" applyNumberFormat="1" applyFont="1" applyAlignment="1">
      <alignment horizontal="right" vertical="center" wrapText="1"/>
    </xf>
    <xf numFmtId="1" fontId="16" fillId="0" borderId="0" xfId="0" applyNumberFormat="1" applyFont="1" applyAlignment="1">
      <alignment horizontal="center" vertical="center" wrapText="1"/>
    </xf>
    <xf numFmtId="0" fontId="16" fillId="0" borderId="0" xfId="0" applyFont="1" applyAlignment="1">
      <alignment vertical="top" wrapText="1"/>
    </xf>
    <xf numFmtId="0" fontId="16" fillId="0" borderId="0" xfId="0" applyFont="1" applyAlignment="1">
      <alignment horizontal="center" vertical="top" wrapText="1"/>
    </xf>
    <xf numFmtId="167" fontId="16" fillId="0" borderId="0" xfId="0" applyNumberFormat="1" applyFont="1" applyAlignment="1">
      <alignment horizontal="center" vertical="center" wrapText="1"/>
    </xf>
    <xf numFmtId="0" fontId="16" fillId="0" borderId="0" xfId="0" applyFont="1" applyAlignment="1">
      <alignment horizontal="center" vertical="center" wrapText="1"/>
    </xf>
    <xf numFmtId="0" fontId="14" fillId="0" borderId="0" xfId="0" applyFont="1" applyAlignment="1">
      <alignment vertical="top" wrapText="1"/>
    </xf>
    <xf numFmtId="0" fontId="45" fillId="0" borderId="0" xfId="0" applyFont="1" applyAlignment="1">
      <alignment vertical="top" wrapText="1"/>
    </xf>
    <xf numFmtId="0" fontId="45" fillId="0" borderId="1" xfId="0" applyFont="1" applyBorder="1" applyAlignment="1">
      <alignment horizontal="center" vertical="center" wrapText="1"/>
    </xf>
    <xf numFmtId="0" fontId="46" fillId="0" borderId="1" xfId="0" applyFont="1" applyBorder="1" applyAlignment="1">
      <alignment horizontal="right" vertical="top" wrapText="1"/>
    </xf>
    <xf numFmtId="0" fontId="14" fillId="0" borderId="1" xfId="0" applyFont="1" applyBorder="1" applyAlignment="1">
      <alignment horizontal="center" vertical="top" wrapText="1"/>
    </xf>
    <xf numFmtId="2" fontId="16" fillId="0" borderId="1" xfId="0" applyNumberFormat="1" applyFont="1" applyBorder="1" applyAlignment="1">
      <alignment horizontal="center" vertical="top" wrapText="1"/>
    </xf>
    <xf numFmtId="167" fontId="14" fillId="0" borderId="1" xfId="0" applyNumberFormat="1" applyFont="1" applyBorder="1" applyAlignment="1">
      <alignment horizontal="center" vertical="center" wrapText="1"/>
    </xf>
    <xf numFmtId="167" fontId="16" fillId="0" borderId="1" xfId="0" applyNumberFormat="1" applyFont="1" applyBorder="1" applyAlignment="1">
      <alignment horizontal="right" vertical="center" wrapText="1"/>
    </xf>
    <xf numFmtId="0" fontId="16" fillId="0" borderId="1" xfId="0" applyFont="1" applyBorder="1" applyAlignment="1">
      <alignment horizontal="center" vertical="center" wrapText="1"/>
    </xf>
    <xf numFmtId="0" fontId="45" fillId="0" borderId="0" xfId="0" applyFont="1" applyAlignment="1">
      <alignment horizontal="right" vertical="top" wrapText="1"/>
    </xf>
    <xf numFmtId="0" fontId="46" fillId="0" borderId="4" xfId="0" applyFont="1" applyBorder="1" applyAlignment="1">
      <alignment horizontal="right" vertical="top" wrapText="1"/>
    </xf>
    <xf numFmtId="167" fontId="14" fillId="0" borderId="4" xfId="65" applyNumberFormat="1" applyFont="1" applyFill="1" applyBorder="1" applyProtection="1">
      <alignment horizontal="center" vertical="center" wrapText="1" shrinkToFit="1"/>
      <protection locked="0"/>
    </xf>
    <xf numFmtId="0" fontId="47" fillId="0" borderId="0" xfId="0" applyFont="1"/>
    <xf numFmtId="0" fontId="15" fillId="0" borderId="0" xfId="0" applyFont="1"/>
    <xf numFmtId="0" fontId="49" fillId="6" borderId="8" xfId="61" applyNumberFormat="1" applyFont="1" applyFill="1" applyBorder="1" applyAlignment="1" applyProtection="1">
      <alignment horizontal="left" vertical="center" wrapText="1"/>
    </xf>
    <xf numFmtId="43" fontId="50" fillId="6" borderId="9" xfId="61" applyFont="1" applyFill="1" applyBorder="1" applyAlignment="1" applyProtection="1">
      <alignment horizontal="center" vertical="center" wrapText="1"/>
    </xf>
    <xf numFmtId="43" fontId="50" fillId="6" borderId="9" xfId="61" applyFont="1" applyFill="1" applyBorder="1" applyAlignment="1" applyProtection="1">
      <alignment horizontal="center" vertical="center"/>
      <protection locked="0"/>
    </xf>
    <xf numFmtId="43" fontId="50" fillId="6" borderId="9" xfId="61" applyFont="1" applyFill="1" applyBorder="1" applyAlignment="1" applyProtection="1">
      <alignment horizontal="center" vertical="center"/>
      <protection hidden="1"/>
    </xf>
    <xf numFmtId="0" fontId="20" fillId="0" borderId="10" xfId="61" applyNumberFormat="1" applyFont="1" applyBorder="1" applyAlignment="1" applyProtection="1">
      <alignment horizontal="left" vertical="center" wrapText="1"/>
    </xf>
    <xf numFmtId="43" fontId="20" fillId="0" borderId="10" xfId="61" applyFont="1" applyBorder="1" applyAlignment="1" applyProtection="1">
      <alignment horizontal="center" vertical="center" wrapText="1"/>
    </xf>
    <xf numFmtId="43" fontId="20" fillId="0" borderId="10" xfId="61" applyFont="1" applyFill="1" applyBorder="1" applyAlignment="1" applyProtection="1">
      <alignment horizontal="center" wrapText="1"/>
    </xf>
    <xf numFmtId="43" fontId="20" fillId="0" borderId="10" xfId="61" applyFont="1" applyFill="1" applyBorder="1" applyProtection="1">
      <protection locked="0"/>
    </xf>
    <xf numFmtId="43" fontId="20" fillId="0" borderId="10" xfId="61" applyFont="1" applyFill="1" applyBorder="1" applyProtection="1">
      <protection hidden="1"/>
    </xf>
    <xf numFmtId="0" fontId="49" fillId="8" borderId="10" xfId="61" applyNumberFormat="1" applyFont="1" applyFill="1" applyBorder="1" applyAlignment="1" applyProtection="1">
      <alignment vertical="center"/>
    </xf>
    <xf numFmtId="43" fontId="20" fillId="8" borderId="10" xfId="61" applyFont="1" applyFill="1" applyBorder="1" applyProtection="1"/>
    <xf numFmtId="2" fontId="20" fillId="8" borderId="10" xfId="61" applyNumberFormat="1" applyFont="1" applyFill="1" applyBorder="1" applyProtection="1">
      <protection locked="0"/>
    </xf>
    <xf numFmtId="43" fontId="20" fillId="8" borderId="8" xfId="61" applyFont="1" applyFill="1" applyBorder="1" applyProtection="1">
      <protection hidden="1"/>
    </xf>
    <xf numFmtId="0" fontId="20" fillId="0" borderId="0" xfId="61" applyNumberFormat="1" applyFont="1" applyFill="1" applyBorder="1" applyAlignment="1" applyProtection="1">
      <alignment vertical="top" wrapText="1"/>
    </xf>
    <xf numFmtId="43" fontId="20" fillId="0" borderId="0" xfId="61" applyFont="1" applyFill="1" applyBorder="1" applyAlignment="1" applyProtection="1">
      <alignment horizontal="right"/>
    </xf>
    <xf numFmtId="43" fontId="20" fillId="0" borderId="12" xfId="61" applyFont="1" applyFill="1" applyBorder="1" applyAlignment="1" applyProtection="1">
      <alignment horizontal="right"/>
    </xf>
    <xf numFmtId="0" fontId="20" fillId="0" borderId="13" xfId="61" applyNumberFormat="1" applyFont="1" applyFill="1" applyBorder="1" applyAlignment="1" applyProtection="1">
      <alignment vertical="top" wrapText="1"/>
    </xf>
    <xf numFmtId="43" fontId="20" fillId="0" borderId="14" xfId="61" applyFont="1" applyFill="1" applyBorder="1" applyAlignment="1" applyProtection="1">
      <alignment horizontal="right"/>
    </xf>
    <xf numFmtId="43" fontId="20" fillId="0" borderId="1" xfId="61" applyFont="1" applyFill="1" applyBorder="1" applyAlignment="1" applyProtection="1">
      <alignment horizontal="right"/>
    </xf>
    <xf numFmtId="43" fontId="20" fillId="0" borderId="0" xfId="61" applyFont="1" applyFill="1" applyBorder="1" applyAlignment="1" applyProtection="1">
      <alignment horizontal="left"/>
    </xf>
    <xf numFmtId="43" fontId="20" fillId="0" borderId="0" xfId="61" applyFont="1" applyFill="1" applyBorder="1" applyProtection="1"/>
    <xf numFmtId="169" fontId="20" fillId="0" borderId="0" xfId="61" applyNumberFormat="1" applyFont="1" applyFill="1" applyBorder="1" applyProtection="1">
      <protection locked="0"/>
    </xf>
    <xf numFmtId="169" fontId="20" fillId="0" borderId="0" xfId="61" applyNumberFormat="1" applyFont="1" applyFill="1" applyBorder="1" applyProtection="1">
      <protection hidden="1"/>
    </xf>
    <xf numFmtId="0" fontId="20" fillId="0" borderId="11" xfId="61" applyNumberFormat="1" applyFont="1" applyFill="1" applyBorder="1" applyAlignment="1" applyProtection="1">
      <alignment vertical="top" wrapText="1"/>
    </xf>
    <xf numFmtId="43" fontId="20" fillId="0" borderId="11" xfId="61" applyFont="1" applyFill="1" applyBorder="1" applyAlignment="1" applyProtection="1">
      <alignment horizontal="center"/>
    </xf>
    <xf numFmtId="0" fontId="20" fillId="0" borderId="15" xfId="61" applyNumberFormat="1" applyFont="1" applyFill="1" applyBorder="1" applyAlignment="1" applyProtection="1">
      <alignment vertical="top" wrapText="1"/>
    </xf>
    <xf numFmtId="43" fontId="20" fillId="0" borderId="15" xfId="61" applyFont="1" applyFill="1" applyBorder="1" applyAlignment="1" applyProtection="1">
      <alignment horizontal="center"/>
    </xf>
    <xf numFmtId="43" fontId="20" fillId="0" borderId="0" xfId="61" applyFont="1" applyFill="1" applyBorder="1" applyAlignment="1" applyProtection="1">
      <alignment horizontal="center"/>
    </xf>
    <xf numFmtId="0" fontId="20" fillId="0" borderId="0" xfId="61" applyNumberFormat="1" applyFont="1" applyFill="1" applyBorder="1" applyAlignment="1" applyProtection="1">
      <alignment vertical="top"/>
    </xf>
    <xf numFmtId="0" fontId="20" fillId="0" borderId="11" xfId="61" applyNumberFormat="1" applyFont="1" applyBorder="1" applyAlignment="1" applyProtection="1">
      <alignment vertical="top" wrapText="1"/>
      <protection hidden="1"/>
    </xf>
    <xf numFmtId="43" fontId="20" fillId="0" borderId="18" xfId="61" applyFont="1" applyBorder="1" applyAlignment="1" applyProtection="1">
      <alignment horizontal="right"/>
      <protection hidden="1"/>
    </xf>
    <xf numFmtId="0" fontId="20" fillId="0" borderId="15" xfId="61" applyNumberFormat="1" applyFont="1" applyBorder="1" applyAlignment="1" applyProtection="1">
      <alignment vertical="top" wrapText="1"/>
      <protection hidden="1"/>
    </xf>
    <xf numFmtId="43" fontId="20" fillId="0" borderId="1" xfId="61" applyFont="1" applyBorder="1" applyAlignment="1" applyProtection="1">
      <alignment horizontal="right"/>
      <protection hidden="1"/>
    </xf>
    <xf numFmtId="0" fontId="20" fillId="0" borderId="13" xfId="61" applyNumberFormat="1" applyFont="1" applyBorder="1" applyAlignment="1" applyProtection="1">
      <alignment vertical="top" wrapText="1"/>
      <protection hidden="1"/>
    </xf>
    <xf numFmtId="43" fontId="20" fillId="0" borderId="0" xfId="61" applyFont="1" applyBorder="1" applyAlignment="1" applyProtection="1">
      <alignment horizontal="right"/>
      <protection hidden="1"/>
    </xf>
    <xf numFmtId="43" fontId="20" fillId="8" borderId="10" xfId="61" applyFont="1" applyFill="1" applyBorder="1" applyAlignment="1" applyProtection="1">
      <alignment horizontal="right" vertical="center"/>
    </xf>
    <xf numFmtId="0" fontId="20" fillId="0" borderId="18" xfId="61" applyNumberFormat="1" applyFont="1" applyBorder="1" applyAlignment="1" applyProtection="1">
      <alignment vertical="top"/>
    </xf>
    <xf numFmtId="43" fontId="20" fillId="0" borderId="18" xfId="61" applyFont="1" applyBorder="1" applyAlignment="1" applyProtection="1">
      <alignment horizontal="right"/>
    </xf>
    <xf numFmtId="43" fontId="20" fillId="8" borderId="10" xfId="61" applyFont="1" applyFill="1" applyBorder="1" applyAlignment="1" applyProtection="1">
      <alignment vertical="center"/>
    </xf>
    <xf numFmtId="169" fontId="20" fillId="8" borderId="10" xfId="61" applyNumberFormat="1" applyFont="1" applyFill="1" applyBorder="1" applyAlignment="1" applyProtection="1">
      <alignment vertical="center"/>
      <protection locked="0"/>
    </xf>
    <xf numFmtId="169" fontId="20" fillId="8" borderId="8" xfId="61" applyNumberFormat="1" applyFont="1" applyFill="1" applyBorder="1" applyAlignment="1" applyProtection="1">
      <alignment vertical="center"/>
      <protection hidden="1"/>
    </xf>
    <xf numFmtId="0" fontId="20" fillId="0" borderId="0" xfId="61" applyNumberFormat="1" applyFont="1" applyBorder="1" applyAlignment="1" applyProtection="1">
      <alignment vertical="top" wrapText="1"/>
    </xf>
    <xf numFmtId="43" fontId="20" fillId="0" borderId="0" xfId="61" applyFont="1" applyBorder="1" applyAlignment="1" applyProtection="1">
      <alignment horizontal="center"/>
    </xf>
    <xf numFmtId="0" fontId="20" fillId="0" borderId="11" xfId="61" applyNumberFormat="1" applyFont="1" applyBorder="1" applyAlignment="1" applyProtection="1">
      <alignment vertical="top" wrapText="1"/>
    </xf>
    <xf numFmtId="43" fontId="20" fillId="0" borderId="11" xfId="61" applyFont="1" applyBorder="1" applyAlignment="1" applyProtection="1">
      <alignment horizontal="center"/>
    </xf>
    <xf numFmtId="0" fontId="20" fillId="0" borderId="15" xfId="61" applyNumberFormat="1" applyFont="1" applyBorder="1" applyAlignment="1" applyProtection="1">
      <alignment vertical="top" wrapText="1"/>
    </xf>
    <xf numFmtId="43" fontId="20" fillId="0" borderId="15" xfId="61" applyFont="1" applyBorder="1" applyAlignment="1" applyProtection="1">
      <alignment horizontal="center"/>
    </xf>
    <xf numFmtId="0" fontId="20" fillId="0" borderId="10" xfId="61" applyNumberFormat="1" applyFont="1" applyBorder="1" applyAlignment="1" applyProtection="1">
      <alignment vertical="top" wrapText="1"/>
    </xf>
    <xf numFmtId="43" fontId="20" fillId="0" borderId="10" xfId="61" applyFont="1" applyBorder="1" applyAlignment="1" applyProtection="1">
      <alignment horizontal="right"/>
    </xf>
    <xf numFmtId="43" fontId="49" fillId="8" borderId="7" xfId="61" applyFont="1" applyFill="1" applyBorder="1" applyAlignment="1" applyProtection="1">
      <alignment horizontal="left" vertical="center"/>
    </xf>
    <xf numFmtId="169" fontId="20" fillId="8" borderId="10" xfId="61" applyNumberFormat="1" applyFont="1" applyFill="1" applyBorder="1" applyProtection="1">
      <protection locked="0"/>
    </xf>
    <xf numFmtId="169" fontId="20" fillId="8" borderId="8" xfId="61" applyNumberFormat="1" applyFont="1" applyFill="1" applyBorder="1" applyProtection="1">
      <protection hidden="1"/>
    </xf>
    <xf numFmtId="43" fontId="20" fillId="0" borderId="11" xfId="61" applyFont="1" applyBorder="1" applyProtection="1">
      <protection hidden="1"/>
    </xf>
    <xf numFmtId="0" fontId="49" fillId="0" borderId="10" xfId="61" applyNumberFormat="1" applyFont="1" applyFill="1" applyBorder="1" applyAlignment="1" applyProtection="1">
      <alignment vertical="top" wrapText="1"/>
    </xf>
    <xf numFmtId="43" fontId="20" fillId="0" borderId="10" xfId="61" applyFont="1" applyFill="1" applyBorder="1" applyAlignment="1" applyProtection="1">
      <alignment horizontal="right"/>
    </xf>
    <xf numFmtId="43" fontId="20" fillId="0" borderId="10" xfId="61" applyFont="1" applyFill="1" applyBorder="1" applyProtection="1"/>
    <xf numFmtId="169" fontId="20" fillId="0" borderId="10" xfId="61" applyNumberFormat="1" applyFont="1" applyFill="1" applyBorder="1" applyProtection="1">
      <protection hidden="1"/>
    </xf>
    <xf numFmtId="0" fontId="49" fillId="8" borderId="10" xfId="61" applyNumberFormat="1" applyFont="1" applyFill="1" applyBorder="1" applyAlignment="1" applyProtection="1">
      <alignment horizontal="left" vertical="center" wrapText="1"/>
      <protection hidden="1"/>
    </xf>
    <xf numFmtId="43" fontId="20" fillId="8" borderId="10" xfId="61" applyFont="1" applyFill="1" applyBorder="1" applyAlignment="1" applyProtection="1">
      <alignment horizontal="right"/>
      <protection hidden="1"/>
    </xf>
    <xf numFmtId="43" fontId="20" fillId="8" borderId="10" xfId="61" applyFont="1" applyFill="1" applyBorder="1" applyProtection="1">
      <protection hidden="1"/>
    </xf>
    <xf numFmtId="169" fontId="20" fillId="8" borderId="10" xfId="61" applyNumberFormat="1" applyFont="1" applyFill="1" applyBorder="1" applyProtection="1">
      <protection hidden="1"/>
    </xf>
    <xf numFmtId="0" fontId="20" fillId="0" borderId="0" xfId="61" applyNumberFormat="1" applyFont="1" applyBorder="1" applyAlignment="1" applyProtection="1">
      <alignment vertical="top" wrapText="1"/>
      <protection hidden="1"/>
    </xf>
    <xf numFmtId="43" fontId="20" fillId="0" borderId="0" xfId="61" applyFont="1" applyBorder="1" applyProtection="1">
      <protection hidden="1"/>
    </xf>
    <xf numFmtId="169" fontId="20" fillId="0" borderId="0" xfId="61" applyNumberFormat="1" applyFont="1" applyBorder="1" applyProtection="1">
      <protection hidden="1"/>
    </xf>
    <xf numFmtId="169" fontId="20" fillId="0" borderId="14" xfId="61" applyNumberFormat="1" applyFont="1" applyBorder="1" applyProtection="1">
      <protection hidden="1"/>
    </xf>
    <xf numFmtId="0" fontId="49" fillId="0" borderId="0" xfId="61" applyNumberFormat="1" applyFont="1" applyFill="1" applyBorder="1" applyAlignment="1" applyProtection="1">
      <alignment vertical="top"/>
      <protection hidden="1"/>
    </xf>
    <xf numFmtId="0" fontId="20" fillId="0" borderId="0" xfId="61" applyNumberFormat="1" applyFont="1" applyFill="1" applyBorder="1" applyAlignment="1" applyProtection="1">
      <alignment vertical="top"/>
      <protection hidden="1"/>
    </xf>
    <xf numFmtId="0" fontId="49" fillId="0" borderId="0" xfId="61" applyNumberFormat="1" applyFont="1" applyBorder="1" applyAlignment="1" applyProtection="1">
      <alignment vertical="top" wrapText="1"/>
      <protection hidden="1"/>
    </xf>
    <xf numFmtId="0" fontId="20" fillId="0" borderId="0" xfId="61" applyNumberFormat="1" applyFont="1" applyFill="1" applyBorder="1" applyAlignment="1" applyProtection="1">
      <alignment vertical="top" wrapText="1"/>
      <protection hidden="1"/>
    </xf>
    <xf numFmtId="0" fontId="49" fillId="0" borderId="0" xfId="61" applyNumberFormat="1" applyFont="1" applyBorder="1" applyAlignment="1" applyProtection="1">
      <alignment vertical="top"/>
      <protection hidden="1"/>
    </xf>
    <xf numFmtId="43" fontId="49" fillId="0" borderId="0" xfId="61" applyFont="1" applyFill="1" applyBorder="1" applyAlignment="1" applyProtection="1">
      <alignment vertical="top"/>
      <protection hidden="1"/>
    </xf>
    <xf numFmtId="0" fontId="20" fillId="0" borderId="22" xfId="61" applyNumberFormat="1" applyFont="1" applyBorder="1" applyAlignment="1" applyProtection="1">
      <alignment vertical="top" wrapText="1"/>
      <protection hidden="1"/>
    </xf>
    <xf numFmtId="43" fontId="20" fillId="0" borderId="22" xfId="61" applyFont="1" applyBorder="1" applyAlignment="1" applyProtection="1">
      <alignment horizontal="right"/>
      <protection hidden="1"/>
    </xf>
    <xf numFmtId="43" fontId="20" fillId="0" borderId="22" xfId="61" applyFont="1" applyBorder="1" applyProtection="1">
      <protection hidden="1"/>
    </xf>
    <xf numFmtId="169" fontId="20" fillId="0" borderId="22" xfId="61" applyNumberFormat="1" applyFont="1" applyBorder="1" applyProtection="1">
      <protection hidden="1"/>
    </xf>
    <xf numFmtId="169" fontId="20" fillId="0" borderId="23" xfId="61" applyNumberFormat="1" applyFont="1" applyBorder="1" applyProtection="1">
      <protection hidden="1"/>
    </xf>
    <xf numFmtId="169" fontId="49" fillId="0" borderId="14" xfId="61" applyNumberFormat="1" applyFont="1" applyBorder="1" applyProtection="1">
      <protection hidden="1"/>
    </xf>
    <xf numFmtId="0" fontId="20" fillId="0" borderId="1" xfId="61" applyNumberFormat="1" applyFont="1" applyBorder="1" applyAlignment="1" applyProtection="1">
      <alignment vertical="top" wrapText="1"/>
      <protection hidden="1"/>
    </xf>
    <xf numFmtId="43" fontId="20" fillId="0" borderId="1" xfId="61" applyFont="1" applyBorder="1" applyProtection="1">
      <protection hidden="1"/>
    </xf>
    <xf numFmtId="169" fontId="20" fillId="0" borderId="1" xfId="61" applyNumberFormat="1" applyFont="1" applyBorder="1" applyProtection="1">
      <protection hidden="1"/>
    </xf>
    <xf numFmtId="169" fontId="20" fillId="0" borderId="19" xfId="61" applyNumberFormat="1" applyFont="1" applyBorder="1" applyProtection="1">
      <protection hidden="1"/>
    </xf>
    <xf numFmtId="0" fontId="49" fillId="8" borderId="10" xfId="61" applyNumberFormat="1" applyFont="1" applyFill="1" applyBorder="1" applyAlignment="1" applyProtection="1">
      <alignment vertical="center" wrapText="1"/>
      <protection hidden="1"/>
    </xf>
    <xf numFmtId="43" fontId="20" fillId="8" borderId="10" xfId="61" applyFont="1" applyFill="1" applyBorder="1" applyAlignment="1" applyProtection="1">
      <alignment horizontal="right" vertical="center"/>
      <protection hidden="1"/>
    </xf>
    <xf numFmtId="43" fontId="20" fillId="8" borderId="10" xfId="61" applyFont="1" applyFill="1" applyBorder="1" applyAlignment="1" applyProtection="1">
      <alignment vertical="center"/>
      <protection hidden="1"/>
    </xf>
    <xf numFmtId="169" fontId="20" fillId="8" borderId="10" xfId="61" applyNumberFormat="1" applyFont="1" applyFill="1" applyBorder="1" applyAlignment="1" applyProtection="1">
      <alignment vertical="center"/>
      <protection hidden="1"/>
    </xf>
    <xf numFmtId="169" fontId="49" fillId="8" borderId="8" xfId="61" applyNumberFormat="1" applyFont="1" applyFill="1" applyBorder="1" applyAlignment="1" applyProtection="1">
      <alignment vertical="center"/>
      <protection hidden="1"/>
    </xf>
    <xf numFmtId="43" fontId="20" fillId="0" borderId="0" xfId="61" applyFont="1" applyBorder="1" applyAlignment="1" applyProtection="1">
      <alignment horizontal="left"/>
      <protection hidden="1"/>
    </xf>
    <xf numFmtId="43" fontId="20" fillId="6" borderId="7" xfId="67" applyFont="1" applyFill="1" applyBorder="1" applyAlignment="1" applyProtection="1">
      <alignment horizontal="left" vertical="top"/>
    </xf>
    <xf numFmtId="43" fontId="51" fillId="0" borderId="0" xfId="61" applyFont="1" applyBorder="1" applyProtection="1">
      <protection hidden="1"/>
    </xf>
    <xf numFmtId="43" fontId="20" fillId="0" borderId="10" xfId="67" applyFont="1" applyBorder="1" applyAlignment="1" applyProtection="1">
      <alignment horizontal="left" vertical="top"/>
    </xf>
    <xf numFmtId="43" fontId="49" fillId="7" borderId="7" xfId="67" applyFont="1" applyFill="1" applyBorder="1" applyAlignment="1" applyProtection="1">
      <alignment horizontal="left" vertical="center"/>
    </xf>
    <xf numFmtId="43" fontId="20" fillId="0" borderId="0" xfId="67" applyFont="1" applyFill="1" applyBorder="1" applyAlignment="1" applyProtection="1">
      <alignment horizontal="left" vertical="top"/>
    </xf>
    <xf numFmtId="4" fontId="20" fillId="0" borderId="0" xfId="68" applyNumberFormat="1" applyAlignment="1">
      <alignment horizontal="right"/>
    </xf>
    <xf numFmtId="169" fontId="20" fillId="0" borderId="0" xfId="68" applyNumberFormat="1" applyProtection="1">
      <protection locked="0"/>
    </xf>
    <xf numFmtId="169" fontId="20" fillId="0" borderId="0" xfId="68" applyNumberFormat="1" applyProtection="1">
      <protection hidden="1"/>
    </xf>
    <xf numFmtId="0" fontId="20" fillId="0" borderId="11" xfId="68" applyBorder="1" applyAlignment="1">
      <alignment vertical="top" wrapText="1"/>
    </xf>
    <xf numFmtId="4" fontId="20" fillId="0" borderId="11" xfId="68" applyNumberFormat="1" applyBorder="1" applyAlignment="1">
      <alignment horizontal="right"/>
    </xf>
    <xf numFmtId="169" fontId="20" fillId="0" borderId="11" xfId="68" applyNumberFormat="1" applyBorder="1" applyProtection="1">
      <protection locked="0"/>
    </xf>
    <xf numFmtId="169" fontId="20" fillId="0" borderId="11" xfId="68" applyNumberFormat="1" applyBorder="1" applyProtection="1">
      <protection hidden="1"/>
    </xf>
    <xf numFmtId="4" fontId="20" fillId="0" borderId="13" xfId="68" applyNumberFormat="1" applyBorder="1" applyAlignment="1">
      <alignment horizontal="right"/>
    </xf>
    <xf numFmtId="169" fontId="20" fillId="0" borderId="13" xfId="68" applyNumberFormat="1" applyBorder="1" applyProtection="1">
      <protection locked="0"/>
    </xf>
    <xf numFmtId="169" fontId="20" fillId="0" borderId="13" xfId="68" applyNumberFormat="1" applyBorder="1" applyProtection="1">
      <protection hidden="1"/>
    </xf>
    <xf numFmtId="0" fontId="20" fillId="0" borderId="13" xfId="68" applyBorder="1" applyAlignment="1">
      <alignment vertical="top" wrapText="1"/>
    </xf>
    <xf numFmtId="0" fontId="20" fillId="0" borderId="15" xfId="68" applyBorder="1" applyAlignment="1">
      <alignment vertical="top" wrapText="1"/>
    </xf>
    <xf numFmtId="4" fontId="20" fillId="0" borderId="15" xfId="68" applyNumberFormat="1" applyBorder="1" applyAlignment="1">
      <alignment horizontal="right"/>
    </xf>
    <xf numFmtId="169" fontId="20" fillId="0" borderId="15" xfId="68" applyNumberFormat="1" applyBorder="1" applyProtection="1">
      <protection locked="0"/>
    </xf>
    <xf numFmtId="169" fontId="20" fillId="0" borderId="1" xfId="68" applyNumberFormat="1" applyBorder="1" applyProtection="1">
      <protection locked="0"/>
    </xf>
    <xf numFmtId="0" fontId="20" fillId="0" borderId="11" xfId="67" applyNumberFormat="1" applyFont="1" applyFill="1" applyBorder="1" applyAlignment="1" applyProtection="1">
      <alignment vertical="top" wrapText="1"/>
    </xf>
    <xf numFmtId="43" fontId="20" fillId="0" borderId="11" xfId="67" applyFont="1" applyFill="1" applyBorder="1" applyAlignment="1" applyProtection="1">
      <alignment horizontal="right"/>
    </xf>
    <xf numFmtId="4" fontId="20" fillId="0" borderId="11" xfId="68" applyNumberFormat="1" applyBorder="1"/>
    <xf numFmtId="169" fontId="20" fillId="0" borderId="12" xfId="68" applyNumberFormat="1" applyBorder="1" applyProtection="1">
      <protection locked="0"/>
    </xf>
    <xf numFmtId="43" fontId="20" fillId="0" borderId="0" xfId="67" applyFont="1" applyBorder="1" applyAlignment="1" applyProtection="1">
      <alignment horizontal="left" vertical="top"/>
    </xf>
    <xf numFmtId="0" fontId="20" fillId="0" borderId="13" xfId="67" applyNumberFormat="1" applyFont="1" applyFill="1" applyBorder="1" applyAlignment="1" applyProtection="1">
      <alignment vertical="top" wrapText="1"/>
    </xf>
    <xf numFmtId="43" fontId="20" fillId="0" borderId="13" xfId="67" applyFont="1" applyBorder="1" applyAlignment="1" applyProtection="1">
      <alignment horizontal="right"/>
    </xf>
    <xf numFmtId="4" fontId="20" fillId="0" borderId="13" xfId="68" applyNumberFormat="1" applyBorder="1"/>
    <xf numFmtId="169" fontId="20" fillId="0" borderId="14" xfId="68" applyNumberFormat="1" applyBorder="1" applyProtection="1">
      <protection locked="0"/>
    </xf>
    <xf numFmtId="0" fontId="20" fillId="0" borderId="16" xfId="67" applyNumberFormat="1" applyFont="1" applyFill="1" applyBorder="1" applyAlignment="1" applyProtection="1">
      <alignment vertical="top" wrapText="1"/>
    </xf>
    <xf numFmtId="43" fontId="20" fillId="0" borderId="16" xfId="67" applyFont="1" applyBorder="1" applyAlignment="1" applyProtection="1">
      <alignment horizontal="right"/>
    </xf>
    <xf numFmtId="0" fontId="20" fillId="0" borderId="17" xfId="67" applyNumberFormat="1" applyFont="1" applyFill="1" applyBorder="1" applyAlignment="1" applyProtection="1">
      <alignment vertical="top" wrapText="1"/>
    </xf>
    <xf numFmtId="43" fontId="20" fillId="0" borderId="17" xfId="67" applyFont="1" applyBorder="1" applyAlignment="1" applyProtection="1">
      <alignment horizontal="right"/>
    </xf>
    <xf numFmtId="4" fontId="20" fillId="0" borderId="15" xfId="68" applyNumberFormat="1" applyBorder="1"/>
    <xf numFmtId="169" fontId="20" fillId="0" borderId="15" xfId="68" applyNumberFormat="1" applyBorder="1" applyProtection="1">
      <protection hidden="1"/>
    </xf>
    <xf numFmtId="0" fontId="20" fillId="0" borderId="0" xfId="67" applyNumberFormat="1" applyFont="1" applyFill="1" applyBorder="1" applyAlignment="1" applyProtection="1">
      <alignment vertical="top" wrapText="1"/>
    </xf>
    <xf numFmtId="43" fontId="20" fillId="0" borderId="0" xfId="67" applyFont="1" applyBorder="1" applyAlignment="1" applyProtection="1">
      <alignment horizontal="right"/>
    </xf>
    <xf numFmtId="4" fontId="20" fillId="0" borderId="0" xfId="68" applyNumberFormat="1"/>
    <xf numFmtId="43" fontId="20" fillId="0" borderId="0" xfId="67" applyFont="1" applyFill="1" applyBorder="1" applyAlignment="1" applyProtection="1">
      <alignment vertical="top"/>
      <protection hidden="1"/>
    </xf>
    <xf numFmtId="0" fontId="20" fillId="0" borderId="11" xfId="68" applyBorder="1" applyAlignment="1">
      <alignment horizontal="center"/>
    </xf>
    <xf numFmtId="169" fontId="20" fillId="0" borderId="11" xfId="68" applyNumberFormat="1" applyBorder="1"/>
    <xf numFmtId="0" fontId="20" fillId="0" borderId="0" xfId="68" applyAlignment="1">
      <alignment vertical="top"/>
    </xf>
    <xf numFmtId="0" fontId="20" fillId="0" borderId="13" xfId="68" applyBorder="1" applyAlignment="1">
      <alignment horizontal="center"/>
    </xf>
    <xf numFmtId="169" fontId="20" fillId="0" borderId="13" xfId="68" applyNumberFormat="1" applyBorder="1"/>
    <xf numFmtId="0" fontId="20" fillId="0" borderId="14" xfId="68" applyBorder="1" applyAlignment="1">
      <alignment horizontal="center"/>
    </xf>
    <xf numFmtId="0" fontId="20" fillId="0" borderId="15" xfId="68" applyBorder="1" applyAlignment="1">
      <alignment horizontal="center"/>
    </xf>
    <xf numFmtId="169" fontId="20" fillId="0" borderId="15" xfId="68" applyNumberFormat="1" applyBorder="1"/>
    <xf numFmtId="169" fontId="20" fillId="0" borderId="0" xfId="68" applyNumberFormat="1"/>
    <xf numFmtId="0" fontId="51" fillId="0" borderId="0" xfId="68" applyFont="1"/>
    <xf numFmtId="169" fontId="51" fillId="0" borderId="0" xfId="68" applyNumberFormat="1" applyFont="1"/>
    <xf numFmtId="0" fontId="20" fillId="0" borderId="0" xfId="68" applyAlignment="1">
      <alignment horizontal="left" vertical="top"/>
    </xf>
    <xf numFmtId="43" fontId="51" fillId="0" borderId="0" xfId="67" applyFont="1" applyBorder="1" applyProtection="1">
      <protection hidden="1"/>
    </xf>
    <xf numFmtId="43" fontId="20" fillId="0" borderId="18" xfId="67" applyFont="1" applyFill="1" applyBorder="1" applyAlignment="1" applyProtection="1">
      <alignment horizontal="right"/>
    </xf>
    <xf numFmtId="169" fontId="20" fillId="0" borderId="18" xfId="68" applyNumberFormat="1" applyBorder="1" applyProtection="1">
      <protection locked="0"/>
    </xf>
    <xf numFmtId="43" fontId="20" fillId="0" borderId="0" xfId="67" applyFont="1" applyFill="1" applyBorder="1" applyAlignment="1" applyProtection="1">
      <alignment horizontal="right"/>
    </xf>
    <xf numFmtId="0" fontId="20" fillId="0" borderId="13" xfId="67" applyNumberFormat="1" applyFont="1" applyFill="1" applyBorder="1" applyAlignment="1" applyProtection="1">
      <alignment vertical="top"/>
    </xf>
    <xf numFmtId="0" fontId="20" fillId="0" borderId="15" xfId="67" applyNumberFormat="1" applyFont="1" applyFill="1" applyBorder="1" applyAlignment="1" applyProtection="1">
      <alignment vertical="top"/>
    </xf>
    <xf numFmtId="43" fontId="20" fillId="0" borderId="1" xfId="67" applyFont="1" applyFill="1" applyBorder="1" applyAlignment="1" applyProtection="1">
      <alignment horizontal="right"/>
    </xf>
    <xf numFmtId="0" fontId="20" fillId="0" borderId="0" xfId="67" applyNumberFormat="1" applyFont="1" applyFill="1" applyBorder="1" applyAlignment="1" applyProtection="1">
      <alignment vertical="top" wrapText="1"/>
      <protection hidden="1"/>
    </xf>
    <xf numFmtId="0" fontId="20" fillId="0" borderId="0" xfId="68" applyAlignment="1">
      <alignment horizontal="center"/>
    </xf>
    <xf numFmtId="0" fontId="20" fillId="0" borderId="11" xfId="68" applyBorder="1" applyProtection="1">
      <protection hidden="1"/>
    </xf>
    <xf numFmtId="170" fontId="20" fillId="0" borderId="18" xfId="68" applyNumberFormat="1" applyBorder="1" applyProtection="1">
      <protection hidden="1"/>
    </xf>
    <xf numFmtId="170" fontId="20" fillId="0" borderId="11" xfId="68" applyNumberFormat="1" applyBorder="1" applyProtection="1">
      <protection hidden="1"/>
    </xf>
    <xf numFmtId="43" fontId="20" fillId="0" borderId="0" xfId="67" applyFont="1" applyBorder="1" applyAlignment="1" applyProtection="1">
      <alignment vertical="top"/>
      <protection hidden="1"/>
    </xf>
    <xf numFmtId="4" fontId="20" fillId="0" borderId="15" xfId="68" applyNumberFormat="1" applyBorder="1" applyAlignment="1" applyProtection="1">
      <alignment horizontal="right"/>
      <protection hidden="1"/>
    </xf>
    <xf numFmtId="0" fontId="20" fillId="0" borderId="13" xfId="68" applyBorder="1" applyProtection="1">
      <protection hidden="1"/>
    </xf>
    <xf numFmtId="170" fontId="20" fillId="0" borderId="0" xfId="68" applyNumberFormat="1" applyProtection="1">
      <protection hidden="1"/>
    </xf>
    <xf numFmtId="170" fontId="20" fillId="0" borderId="13" xfId="68" applyNumberFormat="1" applyBorder="1" applyProtection="1">
      <protection hidden="1"/>
    </xf>
    <xf numFmtId="0" fontId="20" fillId="0" borderId="0" xfId="68" applyAlignment="1">
      <alignment vertical="top" wrapText="1"/>
    </xf>
    <xf numFmtId="169" fontId="20" fillId="0" borderId="0" xfId="68" applyNumberFormat="1" applyAlignment="1" applyProtection="1">
      <alignment horizontal="right"/>
      <protection locked="0"/>
    </xf>
    <xf numFmtId="43" fontId="20" fillId="8" borderId="7" xfId="67" applyFont="1" applyFill="1" applyBorder="1" applyAlignment="1" applyProtection="1">
      <alignment horizontal="left" vertical="top"/>
    </xf>
    <xf numFmtId="4" fontId="20" fillId="8" borderId="10" xfId="68" applyNumberFormat="1" applyFill="1" applyBorder="1" applyAlignment="1">
      <alignment vertical="center"/>
    </xf>
    <xf numFmtId="169" fontId="20" fillId="8" borderId="10" xfId="68" applyNumberFormat="1" applyFill="1" applyBorder="1" applyAlignment="1" applyProtection="1">
      <alignment vertical="center"/>
      <protection locked="0"/>
    </xf>
    <xf numFmtId="169" fontId="49" fillId="8" borderId="8" xfId="68" applyNumberFormat="1" applyFont="1" applyFill="1" applyBorder="1" applyAlignment="1" applyProtection="1">
      <alignment horizontal="right" vertical="center"/>
      <protection hidden="1"/>
    </xf>
    <xf numFmtId="43" fontId="20" fillId="0" borderId="18" xfId="67" applyFont="1" applyBorder="1" applyAlignment="1" applyProtection="1">
      <alignment horizontal="left" vertical="top"/>
    </xf>
    <xf numFmtId="4" fontId="20" fillId="0" borderId="18" xfId="68" applyNumberFormat="1" applyBorder="1"/>
    <xf numFmtId="169" fontId="20" fillId="0" borderId="18" xfId="68" applyNumberFormat="1" applyBorder="1" applyAlignment="1" applyProtection="1">
      <alignment horizontal="center"/>
      <protection hidden="1"/>
    </xf>
    <xf numFmtId="43" fontId="20" fillId="0" borderId="11" xfId="67" applyFont="1" applyBorder="1" applyAlignment="1" applyProtection="1">
      <alignment horizontal="right"/>
    </xf>
    <xf numFmtId="0" fontId="20" fillId="0" borderId="13" xfId="67" applyNumberFormat="1" applyFont="1" applyBorder="1" applyAlignment="1" applyProtection="1">
      <alignment vertical="top" wrapText="1"/>
    </xf>
    <xf numFmtId="43" fontId="20" fillId="0" borderId="13" xfId="67" applyFont="1" applyBorder="1" applyAlignment="1" applyProtection="1">
      <alignment horizontal="center"/>
    </xf>
    <xf numFmtId="43" fontId="51" fillId="0" borderId="0" xfId="67" applyFont="1" applyBorder="1" applyAlignment="1" applyProtection="1">
      <alignment horizontal="left" vertical="top"/>
    </xf>
    <xf numFmtId="0" fontId="20" fillId="0" borderId="15" xfId="67" applyNumberFormat="1" applyFont="1" applyBorder="1" applyAlignment="1" applyProtection="1">
      <alignment vertical="top" wrapText="1"/>
    </xf>
    <xf numFmtId="43" fontId="20" fillId="0" borderId="15" xfId="67" applyFont="1" applyBorder="1" applyAlignment="1" applyProtection="1">
      <alignment horizontal="center"/>
    </xf>
    <xf numFmtId="43" fontId="20" fillId="0" borderId="0" xfId="67" applyFont="1" applyBorder="1" applyAlignment="1" applyProtection="1">
      <alignment horizontal="center"/>
    </xf>
    <xf numFmtId="170" fontId="20" fillId="0" borderId="0" xfId="68" applyNumberFormat="1" applyProtection="1">
      <protection locked="0"/>
    </xf>
    <xf numFmtId="0" fontId="20" fillId="0" borderId="11" xfId="67" applyNumberFormat="1" applyFont="1" applyBorder="1" applyAlignment="1" applyProtection="1">
      <alignment vertical="top" wrapText="1"/>
      <protection hidden="1"/>
    </xf>
    <xf numFmtId="43" fontId="20" fillId="0" borderId="13" xfId="67" applyFont="1" applyFill="1" applyBorder="1" applyAlignment="1" applyProtection="1">
      <alignment horizontal="right"/>
    </xf>
    <xf numFmtId="0" fontId="20" fillId="0" borderId="15" xfId="67" applyNumberFormat="1" applyFont="1" applyFill="1" applyBorder="1" applyAlignment="1" applyProtection="1">
      <alignment horizontal="right"/>
    </xf>
    <xf numFmtId="169" fontId="20" fillId="0" borderId="19" xfId="68" applyNumberFormat="1" applyBorder="1" applyProtection="1">
      <protection locked="0"/>
    </xf>
    <xf numFmtId="0" fontId="20" fillId="0" borderId="0" xfId="67" applyNumberFormat="1" applyFont="1" applyFill="1" applyBorder="1" applyAlignment="1" applyProtection="1">
      <alignment vertical="top"/>
    </xf>
    <xf numFmtId="43" fontId="20" fillId="0" borderId="11" xfId="67" applyFont="1" applyBorder="1" applyAlignment="1" applyProtection="1">
      <alignment horizontal="right"/>
      <protection hidden="1"/>
    </xf>
    <xf numFmtId="4" fontId="20" fillId="0" borderId="11" xfId="68" applyNumberFormat="1" applyBorder="1" applyProtection="1">
      <protection hidden="1"/>
    </xf>
    <xf numFmtId="170" fontId="20" fillId="0" borderId="11" xfId="68" applyNumberFormat="1" applyBorder="1" applyProtection="1">
      <protection locked="0" hidden="1"/>
    </xf>
    <xf numFmtId="0" fontId="20" fillId="0" borderId="13" xfId="67" applyNumberFormat="1" applyFont="1" applyBorder="1" applyAlignment="1" applyProtection="1">
      <alignment vertical="top" wrapText="1"/>
      <protection hidden="1"/>
    </xf>
    <xf numFmtId="43" fontId="20" fillId="0" borderId="13" xfId="67" applyFont="1" applyBorder="1" applyAlignment="1" applyProtection="1">
      <alignment horizontal="center"/>
      <protection hidden="1"/>
    </xf>
    <xf numFmtId="4" fontId="20" fillId="0" borderId="13" xfId="68" applyNumberFormat="1" applyBorder="1" applyProtection="1">
      <protection hidden="1"/>
    </xf>
    <xf numFmtId="170" fontId="20" fillId="0" borderId="13" xfId="68" applyNumberFormat="1" applyBorder="1" applyProtection="1">
      <protection locked="0" hidden="1"/>
    </xf>
    <xf numFmtId="0" fontId="20" fillId="0" borderId="15" xfId="67" applyNumberFormat="1" applyFont="1" applyBorder="1" applyAlignment="1" applyProtection="1">
      <alignment vertical="top" wrapText="1"/>
      <protection hidden="1"/>
    </xf>
    <xf numFmtId="43" fontId="20" fillId="0" borderId="15" xfId="67" applyFont="1" applyBorder="1" applyAlignment="1" applyProtection="1">
      <alignment horizontal="center"/>
      <protection hidden="1"/>
    </xf>
    <xf numFmtId="4" fontId="20" fillId="0" borderId="15" xfId="68" applyNumberFormat="1" applyBorder="1" applyProtection="1">
      <protection hidden="1"/>
    </xf>
    <xf numFmtId="43" fontId="20" fillId="0" borderId="18" xfId="67" applyFont="1" applyBorder="1" applyAlignment="1" applyProtection="1">
      <alignment horizontal="right"/>
      <protection hidden="1"/>
    </xf>
    <xf numFmtId="43" fontId="20" fillId="0" borderId="1" xfId="67" applyFont="1" applyBorder="1" applyAlignment="1" applyProtection="1">
      <alignment horizontal="right"/>
      <protection hidden="1"/>
    </xf>
    <xf numFmtId="0" fontId="20" fillId="0" borderId="0" xfId="69" applyFont="1" applyAlignment="1">
      <alignment vertical="top"/>
    </xf>
    <xf numFmtId="0" fontId="20" fillId="0" borderId="1" xfId="69" applyFont="1" applyBorder="1" applyAlignment="1">
      <alignment vertical="top" wrapText="1"/>
    </xf>
    <xf numFmtId="0" fontId="20" fillId="0" borderId="1" xfId="69" applyFont="1" applyBorder="1" applyAlignment="1">
      <alignment horizontal="center"/>
    </xf>
    <xf numFmtId="4" fontId="20" fillId="0" borderId="1" xfId="69" applyNumberFormat="1" applyFont="1" applyBorder="1"/>
    <xf numFmtId="169" fontId="20" fillId="0" borderId="1" xfId="69" applyNumberFormat="1" applyFont="1" applyBorder="1" applyAlignment="1" applyProtection="1">
      <alignment horizontal="right"/>
      <protection locked="0"/>
    </xf>
    <xf numFmtId="169" fontId="20" fillId="0" borderId="1" xfId="69" applyNumberFormat="1" applyFont="1" applyBorder="1" applyProtection="1">
      <protection hidden="1"/>
    </xf>
    <xf numFmtId="0" fontId="20" fillId="0" borderId="1" xfId="67" applyNumberFormat="1" applyFont="1" applyBorder="1" applyAlignment="1" applyProtection="1">
      <alignment vertical="top" wrapText="1"/>
      <protection hidden="1"/>
    </xf>
    <xf numFmtId="43" fontId="20" fillId="0" borderId="1" xfId="67" applyFont="1" applyBorder="1" applyAlignment="1" applyProtection="1">
      <alignment horizontal="center" vertical="center"/>
      <protection hidden="1"/>
    </xf>
    <xf numFmtId="4" fontId="20" fillId="0" borderId="1" xfId="69" applyNumberFormat="1" applyFont="1" applyBorder="1" applyProtection="1">
      <protection hidden="1"/>
    </xf>
    <xf numFmtId="4" fontId="20" fillId="0" borderId="10" xfId="68" applyNumberFormat="1" applyBorder="1"/>
    <xf numFmtId="169" fontId="20" fillId="0" borderId="10" xfId="68" applyNumberFormat="1" applyBorder="1" applyProtection="1">
      <protection locked="0"/>
    </xf>
    <xf numFmtId="169" fontId="20" fillId="0" borderId="10" xfId="68" applyNumberFormat="1" applyBorder="1" applyProtection="1">
      <protection hidden="1"/>
    </xf>
    <xf numFmtId="0" fontId="20" fillId="0" borderId="14" xfId="68" applyBorder="1" applyAlignment="1">
      <alignment horizontal="left" vertical="top"/>
    </xf>
    <xf numFmtId="0" fontId="52" fillId="0" borderId="0" xfId="68" applyFont="1" applyAlignment="1">
      <alignment horizontal="left" vertical="top"/>
    </xf>
    <xf numFmtId="0" fontId="52" fillId="0" borderId="0" xfId="68" applyFont="1" applyAlignment="1">
      <alignment vertical="top" wrapText="1"/>
    </xf>
    <xf numFmtId="0" fontId="52" fillId="0" borderId="0" xfId="68" applyFont="1" applyAlignment="1">
      <alignment horizontal="center"/>
    </xf>
    <xf numFmtId="4" fontId="52" fillId="0" borderId="0" xfId="68" applyNumberFormat="1" applyFont="1"/>
    <xf numFmtId="169" fontId="52" fillId="0" borderId="0" xfId="68" applyNumberFormat="1" applyFont="1" applyProtection="1">
      <protection locked="0"/>
    </xf>
    <xf numFmtId="169" fontId="52" fillId="0" borderId="0" xfId="68" applyNumberFormat="1" applyFont="1"/>
    <xf numFmtId="0" fontId="20" fillId="0" borderId="13" xfId="68" applyBorder="1" applyAlignment="1">
      <alignment vertical="center" wrapText="1"/>
    </xf>
    <xf numFmtId="0" fontId="52" fillId="0" borderId="0" xfId="68" applyFont="1" applyAlignment="1">
      <alignment vertical="top"/>
    </xf>
    <xf numFmtId="0" fontId="48" fillId="0" borderId="0" xfId="68" applyFont="1" applyAlignment="1">
      <alignment vertical="top"/>
    </xf>
    <xf numFmtId="0" fontId="48" fillId="0" borderId="11" xfId="68" applyFont="1" applyBorder="1" applyAlignment="1">
      <alignment vertical="top" wrapText="1"/>
    </xf>
    <xf numFmtId="0" fontId="48" fillId="0" borderId="11" xfId="68" applyFont="1" applyBorder="1" applyAlignment="1">
      <alignment horizontal="center"/>
    </xf>
    <xf numFmtId="4" fontId="48" fillId="0" borderId="20" xfId="68" applyNumberFormat="1" applyFont="1" applyBorder="1"/>
    <xf numFmtId="170" fontId="48" fillId="0" borderId="11" xfId="68" applyNumberFormat="1" applyFont="1" applyBorder="1"/>
    <xf numFmtId="0" fontId="48" fillId="0" borderId="13" xfId="68" applyFont="1" applyBorder="1" applyAlignment="1">
      <alignment vertical="top" wrapText="1"/>
    </xf>
    <xf numFmtId="0" fontId="48" fillId="0" borderId="13" xfId="68" applyFont="1" applyBorder="1" applyAlignment="1">
      <alignment horizontal="center"/>
    </xf>
    <xf numFmtId="4" fontId="48" fillId="0" borderId="16" xfId="68" applyNumberFormat="1" applyFont="1" applyBorder="1"/>
    <xf numFmtId="170" fontId="48" fillId="0" borderId="13" xfId="68" applyNumberFormat="1" applyFont="1" applyBorder="1"/>
    <xf numFmtId="0" fontId="48" fillId="0" borderId="17" xfId="70" applyBorder="1" applyAlignment="1">
      <alignment vertical="top" wrapText="1"/>
    </xf>
    <xf numFmtId="0" fontId="48" fillId="0" borderId="15" xfId="70" applyBorder="1" applyAlignment="1">
      <alignment horizontal="center"/>
    </xf>
    <xf numFmtId="4" fontId="48" fillId="0" borderId="1" xfId="70" applyNumberFormat="1" applyBorder="1"/>
    <xf numFmtId="171" fontId="48" fillId="0" borderId="15" xfId="68" applyNumberFormat="1" applyFont="1" applyBorder="1"/>
    <xf numFmtId="169" fontId="48" fillId="0" borderId="15" xfId="68" applyNumberFormat="1" applyFont="1" applyBorder="1"/>
    <xf numFmtId="43" fontId="20" fillId="0" borderId="0" xfId="67" applyFont="1" applyFill="1" applyBorder="1" applyAlignment="1" applyProtection="1">
      <alignment horizontal="center"/>
      <protection hidden="1"/>
    </xf>
    <xf numFmtId="4" fontId="20" fillId="0" borderId="16" xfId="68" applyNumberFormat="1" applyBorder="1"/>
    <xf numFmtId="170" fontId="20" fillId="0" borderId="11" xfId="68" applyNumberFormat="1" applyBorder="1"/>
    <xf numFmtId="170" fontId="20" fillId="0" borderId="12" xfId="68" applyNumberFormat="1" applyBorder="1"/>
    <xf numFmtId="170" fontId="20" fillId="0" borderId="13" xfId="68" applyNumberFormat="1" applyBorder="1"/>
    <xf numFmtId="170" fontId="20" fillId="0" borderId="14" xfId="68" applyNumberFormat="1" applyBorder="1"/>
    <xf numFmtId="0" fontId="20" fillId="0" borderId="16" xfId="70" applyFont="1" applyBorder="1" applyAlignment="1">
      <alignment vertical="top" wrapText="1"/>
    </xf>
    <xf numFmtId="0" fontId="20" fillId="0" borderId="13" xfId="70" applyFont="1" applyBorder="1" applyAlignment="1">
      <alignment horizontal="center"/>
    </xf>
    <xf numFmtId="4" fontId="20" fillId="0" borderId="13" xfId="70" applyNumberFormat="1" applyFont="1" applyBorder="1"/>
    <xf numFmtId="171" fontId="20" fillId="0" borderId="13" xfId="68" applyNumberFormat="1" applyBorder="1"/>
    <xf numFmtId="0" fontId="20" fillId="0" borderId="17" xfId="70" applyFont="1" applyBorder="1" applyAlignment="1">
      <alignment vertical="top" wrapText="1"/>
    </xf>
    <xf numFmtId="0" fontId="20" fillId="0" borderId="15" xfId="70" applyFont="1" applyBorder="1" applyAlignment="1">
      <alignment horizontal="center"/>
    </xf>
    <xf numFmtId="4" fontId="20" fillId="0" borderId="15" xfId="70" applyNumberFormat="1" applyFont="1" applyBorder="1"/>
    <xf numFmtId="171" fontId="20" fillId="0" borderId="15" xfId="68" applyNumberFormat="1" applyBorder="1"/>
    <xf numFmtId="43" fontId="20" fillId="0" borderId="10" xfId="67" applyFont="1" applyFill="1" applyBorder="1" applyAlignment="1" applyProtection="1">
      <alignment horizontal="left" vertical="top"/>
    </xf>
    <xf numFmtId="43" fontId="20" fillId="8" borderId="7" xfId="67" applyFont="1" applyFill="1" applyBorder="1" applyAlignment="1" applyProtection="1">
      <alignment horizontal="left" vertical="top"/>
      <protection hidden="1"/>
    </xf>
    <xf numFmtId="43" fontId="20" fillId="0" borderId="16" xfId="67" applyFont="1" applyBorder="1" applyAlignment="1" applyProtection="1">
      <alignment horizontal="left" vertical="top"/>
      <protection hidden="1"/>
    </xf>
    <xf numFmtId="43" fontId="49" fillId="0" borderId="16" xfId="67" applyFont="1" applyBorder="1" applyAlignment="1" applyProtection="1">
      <alignment horizontal="left" vertical="top"/>
      <protection hidden="1"/>
    </xf>
    <xf numFmtId="43" fontId="20" fillId="0" borderId="21" xfId="67" applyFont="1" applyBorder="1" applyAlignment="1" applyProtection="1">
      <alignment horizontal="left" vertical="top"/>
      <protection hidden="1"/>
    </xf>
    <xf numFmtId="43" fontId="20" fillId="0" borderId="17" xfId="67" applyFont="1" applyBorder="1" applyAlignment="1" applyProtection="1">
      <alignment horizontal="left" vertical="top"/>
      <protection hidden="1"/>
    </xf>
    <xf numFmtId="43" fontId="20" fillId="8" borderId="7" xfId="67" applyFont="1" applyFill="1" applyBorder="1" applyAlignment="1" applyProtection="1">
      <alignment horizontal="left"/>
      <protection hidden="1"/>
    </xf>
    <xf numFmtId="43" fontId="51" fillId="0" borderId="0" xfId="61" applyFont="1" applyBorder="1" applyAlignment="1" applyProtection="1">
      <alignment horizontal="left" vertical="top"/>
      <protection hidden="1"/>
    </xf>
    <xf numFmtId="0" fontId="51" fillId="0" borderId="0" xfId="61" applyNumberFormat="1" applyFont="1" applyBorder="1" applyAlignment="1" applyProtection="1">
      <alignment vertical="top" wrapText="1"/>
      <protection hidden="1"/>
    </xf>
    <xf numFmtId="43" fontId="51" fillId="0" borderId="0" xfId="61" applyFont="1" applyBorder="1" applyAlignment="1" applyProtection="1">
      <alignment horizontal="right"/>
      <protection hidden="1"/>
    </xf>
    <xf numFmtId="0" fontId="51" fillId="0" borderId="0" xfId="61" applyNumberFormat="1" applyFont="1" applyBorder="1" applyAlignment="1" applyProtection="1">
      <alignment wrapText="1"/>
      <protection hidden="1"/>
    </xf>
    <xf numFmtId="0" fontId="51" fillId="0" borderId="0" xfId="61" applyNumberFormat="1" applyFont="1" applyBorder="1" applyProtection="1">
      <protection hidden="1"/>
    </xf>
    <xf numFmtId="0" fontId="51" fillId="0" borderId="13" xfId="61" applyNumberFormat="1" applyFont="1" applyBorder="1" applyProtection="1">
      <protection hidden="1"/>
    </xf>
    <xf numFmtId="43" fontId="51" fillId="0" borderId="13" xfId="61" applyFont="1" applyBorder="1" applyAlignment="1" applyProtection="1">
      <alignment horizontal="right"/>
      <protection hidden="1"/>
    </xf>
    <xf numFmtId="43" fontId="51" fillId="0" borderId="13" xfId="61" applyFont="1" applyBorder="1" applyProtection="1">
      <protection hidden="1"/>
    </xf>
    <xf numFmtId="43" fontId="51" fillId="0" borderId="16" xfId="61" applyFont="1" applyBorder="1" applyProtection="1">
      <protection hidden="1"/>
    </xf>
    <xf numFmtId="43" fontId="51" fillId="0" borderId="13" xfId="61" applyFont="1" applyBorder="1" applyAlignment="1" applyProtection="1">
      <alignment horizontal="left" vertical="top"/>
      <protection hidden="1"/>
    </xf>
    <xf numFmtId="167" fontId="28" fillId="0" borderId="1" xfId="26" applyNumberFormat="1" applyFont="1" applyBorder="1" applyProtection="1">
      <protection locked="0"/>
    </xf>
    <xf numFmtId="167" fontId="28" fillId="0" borderId="0" xfId="26" applyNumberFormat="1" applyFont="1" applyAlignment="1" applyProtection="1">
      <alignment horizontal="right"/>
      <protection locked="0"/>
    </xf>
    <xf numFmtId="167" fontId="28" fillId="0" borderId="0" xfId="26" applyNumberFormat="1" applyFont="1" applyProtection="1">
      <protection locked="0"/>
    </xf>
    <xf numFmtId="0" fontId="53" fillId="0" borderId="24" xfId="57" applyFont="1" applyBorder="1"/>
    <xf numFmtId="0" fontId="54" fillId="6" borderId="25" xfId="57" applyFont="1" applyFill="1" applyBorder="1" applyAlignment="1">
      <alignment horizontal="center" vertical="center"/>
    </xf>
    <xf numFmtId="0" fontId="54" fillId="6" borderId="26" xfId="57" applyFont="1" applyFill="1" applyBorder="1" applyAlignment="1">
      <alignment horizontal="center" vertical="center" wrapText="1"/>
    </xf>
    <xf numFmtId="0" fontId="54" fillId="6" borderId="26" xfId="57" applyFont="1" applyFill="1" applyBorder="1" applyAlignment="1">
      <alignment horizontal="center" vertical="center"/>
    </xf>
    <xf numFmtId="2" fontId="54" fillId="6" borderId="28" xfId="57" applyNumberFormat="1" applyFont="1" applyFill="1" applyBorder="1" applyAlignment="1">
      <alignment horizontal="center" vertical="center"/>
    </xf>
    <xf numFmtId="2" fontId="54" fillId="6" borderId="27" xfId="57" applyNumberFormat="1" applyFont="1" applyFill="1" applyBorder="1" applyAlignment="1">
      <alignment horizontal="center" vertical="center"/>
    </xf>
    <xf numFmtId="4" fontId="56" fillId="6" borderId="29" xfId="57" applyNumberFormat="1" applyFont="1" applyFill="1" applyBorder="1" applyAlignment="1">
      <alignment horizontal="center" vertical="center"/>
    </xf>
    <xf numFmtId="0" fontId="53" fillId="0" borderId="29" xfId="57" applyFont="1" applyBorder="1"/>
    <xf numFmtId="0" fontId="53" fillId="0" borderId="0" xfId="57" applyFont="1"/>
    <xf numFmtId="0" fontId="55" fillId="0" borderId="10" xfId="57" applyFont="1" applyBorder="1" applyAlignment="1">
      <alignment horizontal="left" vertical="top"/>
    </xf>
    <xf numFmtId="14" fontId="56" fillId="0" borderId="10" xfId="57" quotePrefix="1" applyNumberFormat="1" applyFont="1" applyBorder="1" applyAlignment="1">
      <alignment horizontal="center" vertical="top" wrapText="1"/>
    </xf>
    <xf numFmtId="0" fontId="53" fillId="0" borderId="10" xfId="57" applyFont="1" applyBorder="1"/>
    <xf numFmtId="0" fontId="53" fillId="0" borderId="10" xfId="57" applyFont="1" applyBorder="1" applyAlignment="1">
      <alignment horizontal="right" wrapText="1"/>
    </xf>
    <xf numFmtId="0" fontId="53" fillId="0" borderId="10" xfId="57" applyFont="1" applyBorder="1" applyAlignment="1">
      <alignment horizontal="center"/>
    </xf>
    <xf numFmtId="2" fontId="53" fillId="0" borderId="10" xfId="57" applyNumberFormat="1" applyFont="1" applyBorder="1" applyAlignment="1">
      <alignment horizontal="right"/>
    </xf>
    <xf numFmtId="4" fontId="57" fillId="0" borderId="10" xfId="57" applyNumberFormat="1" applyFont="1" applyBorder="1" applyAlignment="1">
      <alignment horizontal="right"/>
    </xf>
    <xf numFmtId="0" fontId="53" fillId="0" borderId="30" xfId="57" applyFont="1" applyBorder="1"/>
    <xf numFmtId="0" fontId="58" fillId="0" borderId="0" xfId="57" applyFont="1"/>
    <xf numFmtId="0" fontId="59" fillId="8" borderId="7" xfId="57" quotePrefix="1" applyFont="1" applyFill="1" applyBorder="1" applyAlignment="1">
      <alignment horizontal="left" vertical="center"/>
    </xf>
    <xf numFmtId="0" fontId="59" fillId="8" borderId="8" xfId="57" quotePrefix="1" applyFont="1" applyFill="1" applyBorder="1" applyAlignment="1">
      <alignment horizontal="center" vertical="center" wrapText="1"/>
    </xf>
    <xf numFmtId="0" fontId="60" fillId="8" borderId="1" xfId="57" applyFont="1" applyFill="1" applyBorder="1" applyAlignment="1">
      <alignment horizontal="center" vertical="center"/>
    </xf>
    <xf numFmtId="2" fontId="60" fillId="8" borderId="1" xfId="57" applyNumberFormat="1" applyFont="1" applyFill="1" applyBorder="1" applyAlignment="1">
      <alignment horizontal="right" vertical="center"/>
    </xf>
    <xf numFmtId="2" fontId="61" fillId="8" borderId="10" xfId="57" applyNumberFormat="1" applyFont="1" applyFill="1" applyBorder="1" applyAlignment="1">
      <alignment horizontal="right" vertical="center"/>
    </xf>
    <xf numFmtId="4" fontId="61" fillId="8" borderId="9" xfId="57" applyNumberFormat="1" applyFont="1" applyFill="1" applyBorder="1" applyAlignment="1">
      <alignment horizontal="right" vertical="center"/>
    </xf>
    <xf numFmtId="0" fontId="58" fillId="0" borderId="30" xfId="57" applyFont="1" applyBorder="1"/>
    <xf numFmtId="0" fontId="58" fillId="0" borderId="29" xfId="57" applyFont="1" applyBorder="1"/>
    <xf numFmtId="0" fontId="58" fillId="0" borderId="24" xfId="57" applyFont="1" applyBorder="1"/>
    <xf numFmtId="0" fontId="62" fillId="0" borderId="0" xfId="57" applyFont="1"/>
    <xf numFmtId="0" fontId="57" fillId="0" borderId="10" xfId="57" quotePrefix="1" applyFont="1" applyBorder="1" applyAlignment="1">
      <alignment horizontal="left" vertical="center"/>
    </xf>
    <xf numFmtId="0" fontId="54" fillId="0" borderId="10" xfId="57" quotePrefix="1" applyFont="1" applyBorder="1" applyAlignment="1">
      <alignment horizontal="center" vertical="center" wrapText="1"/>
    </xf>
    <xf numFmtId="0" fontId="57" fillId="0" borderId="10" xfId="57" applyFont="1" applyBorder="1" applyAlignment="1">
      <alignment vertical="top" wrapText="1"/>
    </xf>
    <xf numFmtId="0" fontId="57" fillId="0" borderId="10" xfId="57" applyFont="1" applyBorder="1" applyAlignment="1">
      <alignment horizontal="right" vertical="center" wrapText="1"/>
    </xf>
    <xf numFmtId="0" fontId="63" fillId="0" borderId="10" xfId="57" applyFont="1" applyBorder="1" applyAlignment="1">
      <alignment horizontal="center" vertical="center"/>
    </xf>
    <xf numFmtId="2" fontId="63" fillId="0" borderId="10" xfId="57" applyNumberFormat="1" applyFont="1" applyBorder="1" applyAlignment="1">
      <alignment horizontal="right" vertical="center"/>
    </xf>
    <xf numFmtId="2" fontId="57" fillId="0" borderId="10" xfId="57" applyNumberFormat="1" applyFont="1" applyBorder="1" applyAlignment="1">
      <alignment horizontal="right" vertical="center"/>
    </xf>
    <xf numFmtId="4" fontId="57" fillId="0" borderId="10" xfId="57" applyNumberFormat="1" applyFont="1" applyBorder="1" applyAlignment="1">
      <alignment horizontal="right" vertical="center"/>
    </xf>
    <xf numFmtId="0" fontId="61" fillId="0" borderId="7" xfId="57" applyFont="1" applyBorder="1" applyAlignment="1">
      <alignment horizontal="left" vertical="top"/>
    </xf>
    <xf numFmtId="0" fontId="57" fillId="0" borderId="10" xfId="57" applyFont="1" applyBorder="1" applyAlignment="1" applyProtection="1">
      <alignment horizontal="center" vertical="top" wrapText="1"/>
      <protection locked="0"/>
    </xf>
    <xf numFmtId="0" fontId="57" fillId="0" borderId="10" xfId="57" applyFont="1" applyBorder="1" applyAlignment="1">
      <alignment horizontal="center"/>
    </xf>
    <xf numFmtId="2" fontId="57" fillId="0" borderId="10" xfId="57" applyNumberFormat="1" applyFont="1" applyBorder="1" applyAlignment="1">
      <alignment horizontal="right"/>
    </xf>
    <xf numFmtId="4" fontId="57" fillId="0" borderId="8" xfId="57" applyNumberFormat="1" applyFont="1" applyBorder="1" applyAlignment="1">
      <alignment horizontal="right"/>
    </xf>
    <xf numFmtId="172" fontId="57" fillId="0" borderId="9" xfId="57" applyNumberFormat="1" applyFont="1" applyBorder="1" applyAlignment="1">
      <alignment horizontal="right"/>
    </xf>
    <xf numFmtId="0" fontId="62" fillId="0" borderId="1" xfId="57" applyFont="1" applyBorder="1" applyAlignment="1">
      <alignment horizontal="center"/>
    </xf>
    <xf numFmtId="2" fontId="62" fillId="0" borderId="1" xfId="57" applyNumberFormat="1" applyFont="1" applyBorder="1" applyAlignment="1">
      <alignment horizontal="right"/>
    </xf>
    <xf numFmtId="0" fontId="64" fillId="0" borderId="0" xfId="57" applyFont="1" applyProtection="1">
      <protection locked="0"/>
    </xf>
    <xf numFmtId="0" fontId="59" fillId="9" borderId="25" xfId="57" applyFont="1" applyFill="1" applyBorder="1" applyAlignment="1">
      <alignment horizontal="left" vertical="center"/>
    </xf>
    <xf numFmtId="14" fontId="61" fillId="9" borderId="24" xfId="57" quotePrefix="1" applyNumberFormat="1" applyFont="1" applyFill="1" applyBorder="1" applyAlignment="1">
      <alignment horizontal="center" vertical="top" wrapText="1"/>
    </xf>
    <xf numFmtId="0" fontId="65" fillId="9" borderId="24" xfId="57" applyFont="1" applyFill="1" applyBorder="1" applyAlignment="1">
      <alignment horizontal="center"/>
    </xf>
    <xf numFmtId="2" fontId="65" fillId="9" borderId="24" xfId="57" applyNumberFormat="1" applyFont="1" applyFill="1" applyBorder="1" applyAlignment="1">
      <alignment horizontal="right"/>
    </xf>
    <xf numFmtId="2" fontId="59" fillId="9" borderId="24" xfId="57" applyNumberFormat="1" applyFont="1" applyFill="1" applyBorder="1" applyAlignment="1">
      <alignment horizontal="right"/>
    </xf>
    <xf numFmtId="4" fontId="59" fillId="9" borderId="29" xfId="57" applyNumberFormat="1" applyFont="1" applyFill="1" applyBorder="1" applyAlignment="1">
      <alignment horizontal="right" vertical="center"/>
    </xf>
    <xf numFmtId="0" fontId="62" fillId="0" borderId="10" xfId="57" applyFont="1" applyBorder="1"/>
    <xf numFmtId="0" fontId="62" fillId="0" borderId="10" xfId="57" applyFont="1" applyBorder="1" applyAlignment="1">
      <alignment horizontal="right" wrapText="1"/>
    </xf>
    <xf numFmtId="0" fontId="55" fillId="0" borderId="0" xfId="57" applyFont="1"/>
    <xf numFmtId="0" fontId="55" fillId="0" borderId="24" xfId="57" applyFont="1" applyBorder="1"/>
    <xf numFmtId="0" fontId="63" fillId="0" borderId="10" xfId="57" applyFont="1" applyBorder="1" applyAlignment="1">
      <alignment vertical="top" wrapText="1"/>
    </xf>
    <xf numFmtId="0" fontId="63" fillId="0" borderId="10" xfId="57" applyFont="1" applyBorder="1" applyAlignment="1">
      <alignment horizontal="right" vertical="center" wrapText="1"/>
    </xf>
    <xf numFmtId="0" fontId="61" fillId="0" borderId="20" xfId="57" applyFont="1" applyBorder="1" applyAlignment="1">
      <alignment horizontal="left" vertical="top"/>
    </xf>
    <xf numFmtId="0" fontId="54" fillId="0" borderId="5" xfId="57" applyFont="1" applyBorder="1" applyAlignment="1" applyProtection="1">
      <alignment horizontal="center" vertical="top" wrapText="1"/>
      <protection locked="0"/>
    </xf>
    <xf numFmtId="0" fontId="62" fillId="0" borderId="5" xfId="57" applyFont="1" applyBorder="1" applyAlignment="1">
      <alignment horizontal="center"/>
    </xf>
    <xf numFmtId="2" fontId="62" fillId="0" borderId="5" xfId="57" applyNumberFormat="1" applyFont="1" applyBorder="1" applyAlignment="1">
      <alignment horizontal="right"/>
    </xf>
    <xf numFmtId="4" fontId="57" fillId="0" borderId="5" xfId="57" applyNumberFormat="1" applyFont="1" applyBorder="1" applyAlignment="1">
      <alignment horizontal="right"/>
    </xf>
    <xf numFmtId="173" fontId="24" fillId="0" borderId="11" xfId="57" applyNumberFormat="1" applyFont="1" applyBorder="1" applyAlignment="1">
      <alignment horizontal="right"/>
    </xf>
    <xf numFmtId="0" fontId="61" fillId="0" borderId="33" xfId="57" applyFont="1" applyBorder="1" applyAlignment="1">
      <alignment horizontal="left" vertical="top"/>
    </xf>
    <xf numFmtId="0" fontId="57" fillId="0" borderId="34" xfId="57" applyFont="1" applyBorder="1" applyAlignment="1" applyProtection="1">
      <alignment horizontal="center" vertical="top" wrapText="1"/>
      <protection locked="0"/>
    </xf>
    <xf numFmtId="0" fontId="57" fillId="0" borderId="35" xfId="57" applyFont="1" applyBorder="1" applyAlignment="1" applyProtection="1">
      <alignment horizontal="justify" vertical="top" wrapText="1"/>
      <protection locked="0"/>
    </xf>
    <xf numFmtId="0" fontId="57" fillId="0" borderId="34" xfId="57" applyFont="1" applyBorder="1" applyAlignment="1">
      <alignment horizontal="center"/>
    </xf>
    <xf numFmtId="2" fontId="57" fillId="0" borderId="34" xfId="57" applyNumberFormat="1" applyFont="1" applyBorder="1" applyAlignment="1">
      <alignment horizontal="right"/>
    </xf>
    <xf numFmtId="4" fontId="57" fillId="0" borderId="34" xfId="57" applyNumberFormat="1" applyFont="1" applyBorder="1" applyAlignment="1">
      <alignment horizontal="right"/>
    </xf>
    <xf numFmtId="172" fontId="57" fillId="0" borderId="36" xfId="57" applyNumberFormat="1" applyFont="1" applyBorder="1" applyAlignment="1">
      <alignment horizontal="right"/>
    </xf>
    <xf numFmtId="0" fontId="57" fillId="0" borderId="33" xfId="57" applyFont="1" applyBorder="1" applyAlignment="1">
      <alignment horizontal="left" vertical="top"/>
    </xf>
    <xf numFmtId="14" fontId="57" fillId="0" borderId="34" xfId="57" applyNumberFormat="1" applyFont="1" applyBorder="1" applyAlignment="1" applyProtection="1">
      <alignment horizontal="center" vertical="top" wrapText="1"/>
      <protection locked="0"/>
    </xf>
    <xf numFmtId="0" fontId="57" fillId="0" borderId="37" xfId="57" applyFont="1" applyBorder="1" applyAlignment="1">
      <alignment horizontal="center"/>
    </xf>
    <xf numFmtId="2" fontId="57" fillId="0" borderId="37" xfId="57" applyNumberFormat="1" applyFont="1" applyBorder="1" applyAlignment="1">
      <alignment horizontal="right"/>
    </xf>
    <xf numFmtId="4" fontId="57" fillId="0" borderId="37" xfId="57" applyNumberFormat="1" applyFont="1" applyBorder="1" applyAlignment="1">
      <alignment horizontal="right"/>
    </xf>
    <xf numFmtId="172" fontId="57" fillId="0" borderId="38" xfId="57" applyNumberFormat="1" applyFont="1" applyBorder="1" applyAlignment="1">
      <alignment horizontal="right"/>
    </xf>
    <xf numFmtId="0" fontId="60" fillId="0" borderId="5" xfId="57" applyFont="1" applyBorder="1" applyAlignment="1">
      <alignment horizontal="left" vertical="top"/>
    </xf>
    <xf numFmtId="0" fontId="63" fillId="0" borderId="12" xfId="57" applyFont="1" applyBorder="1" applyAlignment="1" applyProtection="1">
      <alignment horizontal="center" vertical="top" wrapText="1"/>
      <protection locked="0"/>
    </xf>
    <xf numFmtId="0" fontId="61" fillId="0" borderId="7" xfId="57" applyFont="1" applyBorder="1" applyAlignment="1">
      <alignment horizontal="center"/>
    </xf>
    <xf numFmtId="2" fontId="61" fillId="0" borderId="10" xfId="57" applyNumberFormat="1" applyFont="1" applyBorder="1" applyAlignment="1">
      <alignment horizontal="right"/>
    </xf>
    <xf numFmtId="4" fontId="61" fillId="0" borderId="10" xfId="57" applyNumberFormat="1" applyFont="1" applyBorder="1" applyAlignment="1">
      <alignment horizontal="right"/>
    </xf>
    <xf numFmtId="173" fontId="61" fillId="0" borderId="9" xfId="57" applyNumberFormat="1" applyFont="1" applyBorder="1" applyAlignment="1">
      <alignment horizontal="right"/>
    </xf>
    <xf numFmtId="0" fontId="63" fillId="0" borderId="5" xfId="57" quotePrefix="1" applyFont="1" applyBorder="1" applyAlignment="1">
      <alignment horizontal="left" vertical="center"/>
    </xf>
    <xf numFmtId="0" fontId="67" fillId="0" borderId="5" xfId="57" quotePrefix="1" applyFont="1" applyBorder="1" applyAlignment="1">
      <alignment horizontal="center" vertical="center" wrapText="1"/>
    </xf>
    <xf numFmtId="0" fontId="63" fillId="0" borderId="5" xfId="57" applyFont="1" applyBorder="1" applyAlignment="1">
      <alignment vertical="top" wrapText="1"/>
    </xf>
    <xf numFmtId="0" fontId="63" fillId="0" borderId="5" xfId="57" applyFont="1" applyBorder="1" applyAlignment="1">
      <alignment horizontal="right" vertical="center" wrapText="1"/>
    </xf>
    <xf numFmtId="0" fontId="63" fillId="0" borderId="5" xfId="57" applyFont="1" applyBorder="1" applyAlignment="1">
      <alignment horizontal="center" vertical="center"/>
    </xf>
    <xf numFmtId="2" fontId="63" fillId="0" borderId="5" xfId="57" applyNumberFormat="1" applyFont="1" applyBorder="1" applyAlignment="1">
      <alignment horizontal="right" vertical="center"/>
    </xf>
    <xf numFmtId="2" fontId="57" fillId="0" borderId="5" xfId="57" applyNumberFormat="1" applyFont="1" applyBorder="1" applyAlignment="1">
      <alignment horizontal="right" vertical="center"/>
    </xf>
    <xf numFmtId="4" fontId="57" fillId="0" borderId="5" xfId="57" applyNumberFormat="1" applyFont="1" applyBorder="1" applyAlignment="1">
      <alignment horizontal="right" vertical="center"/>
    </xf>
    <xf numFmtId="49" fontId="57" fillId="0" borderId="33" xfId="57" applyNumberFormat="1" applyFont="1" applyBorder="1" applyAlignment="1">
      <alignment horizontal="left" vertical="top"/>
    </xf>
    <xf numFmtId="49" fontId="57" fillId="0" borderId="35" xfId="57" applyNumberFormat="1" applyFont="1" applyBorder="1" applyAlignment="1">
      <alignment horizontal="left" vertical="top"/>
    </xf>
    <xf numFmtId="49" fontId="60" fillId="0" borderId="16" xfId="57" applyNumberFormat="1" applyFont="1" applyBorder="1" applyAlignment="1">
      <alignment horizontal="left" vertical="top"/>
    </xf>
    <xf numFmtId="49" fontId="63" fillId="0" borderId="0" xfId="57" applyNumberFormat="1" applyFont="1" applyAlignment="1" applyProtection="1">
      <alignment horizontal="center" vertical="top" wrapText="1"/>
      <protection locked="0"/>
    </xf>
    <xf numFmtId="0" fontId="63" fillId="0" borderId="0" xfId="57" applyFont="1" applyAlignment="1">
      <alignment horizontal="center"/>
    </xf>
    <xf numFmtId="2" fontId="63" fillId="0" borderId="0" xfId="57" applyNumberFormat="1" applyFont="1" applyAlignment="1">
      <alignment horizontal="right"/>
    </xf>
    <xf numFmtId="4" fontId="57" fillId="0" borderId="0" xfId="57" applyNumberFormat="1" applyFont="1" applyAlignment="1">
      <alignment horizontal="right"/>
    </xf>
    <xf numFmtId="173" fontId="57" fillId="0" borderId="13" xfId="57" applyNumberFormat="1" applyFont="1" applyBorder="1" applyAlignment="1">
      <alignment horizontal="right"/>
    </xf>
    <xf numFmtId="49" fontId="61" fillId="0" borderId="33" xfId="57" applyNumberFormat="1" applyFont="1" applyBorder="1" applyAlignment="1">
      <alignment horizontal="left" vertical="top"/>
    </xf>
    <xf numFmtId="49" fontId="57" fillId="0" borderId="34" xfId="57" applyNumberFormat="1" applyFont="1" applyBorder="1" applyAlignment="1" applyProtection="1">
      <alignment horizontal="center" vertical="top" wrapText="1"/>
      <protection locked="0"/>
    </xf>
    <xf numFmtId="0" fontId="61" fillId="0" borderId="33" xfId="57" applyFont="1" applyBorder="1" applyAlignment="1" applyProtection="1">
      <alignment horizontal="justify" vertical="top" wrapText="1"/>
      <protection locked="0"/>
    </xf>
    <xf numFmtId="0" fontId="63" fillId="0" borderId="34" xfId="57" applyFont="1" applyBorder="1" applyAlignment="1">
      <alignment horizontal="center"/>
    </xf>
    <xf numFmtId="2" fontId="63" fillId="0" borderId="34" xfId="57" applyNumberFormat="1" applyFont="1" applyBorder="1" applyAlignment="1">
      <alignment horizontal="right"/>
    </xf>
    <xf numFmtId="173" fontId="57" fillId="0" borderId="36" xfId="57" applyNumberFormat="1" applyFont="1" applyBorder="1" applyAlignment="1">
      <alignment horizontal="right"/>
    </xf>
    <xf numFmtId="0" fontId="63" fillId="0" borderId="35" xfId="57" applyFont="1" applyBorder="1" applyAlignment="1" applyProtection="1">
      <alignment horizontal="justify" vertical="top" wrapText="1"/>
      <protection locked="0"/>
    </xf>
    <xf numFmtId="4" fontId="44" fillId="0" borderId="34" xfId="57" applyNumberFormat="1" applyFont="1" applyBorder="1" applyAlignment="1">
      <alignment horizontal="right"/>
    </xf>
    <xf numFmtId="173" fontId="44" fillId="0" borderId="36" xfId="57" applyNumberFormat="1" applyFont="1" applyBorder="1" applyAlignment="1">
      <alignment horizontal="right"/>
    </xf>
    <xf numFmtId="0" fontId="57" fillId="0" borderId="33" xfId="71" applyFont="1" applyBorder="1" applyAlignment="1">
      <alignment horizontal="left" vertical="top"/>
    </xf>
    <xf numFmtId="14" fontId="57" fillId="0" borderId="34" xfId="71" applyNumberFormat="1" applyFont="1" applyBorder="1" applyAlignment="1" applyProtection="1">
      <alignment horizontal="center" vertical="top" wrapText="1"/>
      <protection locked="0"/>
    </xf>
    <xf numFmtId="0" fontId="57" fillId="0" borderId="34" xfId="71" applyFont="1" applyBorder="1" applyAlignment="1">
      <alignment horizontal="center"/>
    </xf>
    <xf numFmtId="2" fontId="57" fillId="0" borderId="34" xfId="71" applyNumberFormat="1" applyFont="1" applyBorder="1" applyAlignment="1">
      <alignment horizontal="right"/>
    </xf>
    <xf numFmtId="4" fontId="57" fillId="0" borderId="34" xfId="71" applyNumberFormat="1" applyFont="1" applyBorder="1" applyAlignment="1">
      <alignment horizontal="right"/>
    </xf>
    <xf numFmtId="0" fontId="68" fillId="0" borderId="0" xfId="71" applyFont="1"/>
    <xf numFmtId="0" fontId="68" fillId="0" borderId="0" xfId="57" applyFont="1" applyAlignment="1">
      <alignment horizontal="center"/>
    </xf>
    <xf numFmtId="0" fontId="69" fillId="0" borderId="0" xfId="71" applyFont="1"/>
    <xf numFmtId="0" fontId="53" fillId="0" borderId="0" xfId="57" applyFont="1" applyAlignment="1">
      <alignment horizontal="center"/>
    </xf>
    <xf numFmtId="0" fontId="63" fillId="0" borderId="33" xfId="72" applyFont="1" applyBorder="1" applyAlignment="1">
      <alignment horizontal="left" vertical="top"/>
    </xf>
    <xf numFmtId="14" fontId="63" fillId="0" borderId="34" xfId="72" applyNumberFormat="1" applyFont="1" applyBorder="1" applyAlignment="1" applyProtection="1">
      <alignment horizontal="center" vertical="top" wrapText="1"/>
      <protection locked="0"/>
    </xf>
    <xf numFmtId="0" fontId="57" fillId="0" borderId="34" xfId="72" applyFont="1" applyBorder="1" applyAlignment="1">
      <alignment horizontal="center"/>
    </xf>
    <xf numFmtId="2" fontId="57" fillId="0" borderId="34" xfId="72" applyNumberFormat="1" applyFont="1" applyBorder="1" applyAlignment="1">
      <alignment horizontal="right"/>
    </xf>
    <xf numFmtId="4" fontId="44" fillId="0" borderId="34" xfId="72" applyNumberFormat="1" applyFont="1" applyBorder="1" applyAlignment="1">
      <alignment horizontal="right"/>
    </xf>
    <xf numFmtId="173" fontId="44" fillId="0" borderId="36" xfId="72" applyNumberFormat="1" applyFont="1" applyBorder="1" applyAlignment="1">
      <alignment horizontal="right"/>
    </xf>
    <xf numFmtId="0" fontId="8" fillId="0" borderId="0" xfId="72"/>
    <xf numFmtId="0" fontId="62" fillId="0" borderId="0" xfId="72" applyFont="1"/>
    <xf numFmtId="0" fontId="53" fillId="0" borderId="0" xfId="72" applyFont="1"/>
    <xf numFmtId="0" fontId="57" fillId="0" borderId="0" xfId="57" quotePrefix="1" applyFont="1" applyAlignment="1">
      <alignment horizontal="left" vertical="center"/>
    </xf>
    <xf numFmtId="0" fontId="54" fillId="0" borderId="0" xfId="57" quotePrefix="1" applyFont="1" applyAlignment="1">
      <alignment horizontal="center" vertical="center" wrapText="1"/>
    </xf>
    <xf numFmtId="0" fontId="57" fillId="0" borderId="0" xfId="57" applyFont="1" applyAlignment="1">
      <alignment vertical="top" wrapText="1"/>
    </xf>
    <xf numFmtId="0" fontId="57" fillId="0" borderId="0" xfId="57" applyFont="1" applyAlignment="1">
      <alignment horizontal="right" vertical="center" wrapText="1"/>
    </xf>
    <xf numFmtId="0" fontId="63" fillId="0" borderId="0" xfId="57" applyFont="1" applyAlignment="1">
      <alignment horizontal="center" vertical="center"/>
    </xf>
    <xf numFmtId="2" fontId="63" fillId="0" borderId="0" xfId="57" applyNumberFormat="1" applyFont="1" applyAlignment="1">
      <alignment horizontal="right" vertical="center"/>
    </xf>
    <xf numFmtId="4" fontId="63" fillId="0" borderId="0" xfId="57" applyNumberFormat="1" applyFont="1" applyAlignment="1">
      <alignment horizontal="right" vertical="center"/>
    </xf>
    <xf numFmtId="49" fontId="61" fillId="0" borderId="16" xfId="57" applyNumberFormat="1" applyFont="1" applyBorder="1" applyAlignment="1">
      <alignment horizontal="left" vertical="top"/>
    </xf>
    <xf numFmtId="49" fontId="57" fillId="0" borderId="0" xfId="57" applyNumberFormat="1" applyFont="1" applyAlignment="1" applyProtection="1">
      <alignment horizontal="center" vertical="top" wrapText="1"/>
      <protection locked="0"/>
    </xf>
    <xf numFmtId="0" fontId="62" fillId="0" borderId="0" xfId="71" applyFont="1"/>
    <xf numFmtId="0" fontId="62" fillId="0" borderId="0" xfId="57" applyFont="1" applyAlignment="1">
      <alignment horizontal="center"/>
    </xf>
    <xf numFmtId="0" fontId="57" fillId="0" borderId="41" xfId="57" applyFont="1" applyBorder="1" applyAlignment="1">
      <alignment horizontal="left" vertical="top"/>
    </xf>
    <xf numFmtId="14" fontId="57" fillId="0" borderId="45" xfId="57" applyNumberFormat="1" applyFont="1" applyBorder="1" applyAlignment="1" applyProtection="1">
      <alignment horizontal="center" vertical="top" wrapText="1"/>
      <protection locked="0"/>
    </xf>
    <xf numFmtId="0" fontId="57" fillId="0" borderId="45" xfId="57" applyFont="1" applyBorder="1" applyAlignment="1">
      <alignment horizontal="center"/>
    </xf>
    <xf numFmtId="2" fontId="57" fillId="0" borderId="45" xfId="57" applyNumberFormat="1" applyFont="1" applyBorder="1" applyAlignment="1">
      <alignment horizontal="right"/>
    </xf>
    <xf numFmtId="4" fontId="57" fillId="0" borderId="45" xfId="57" applyNumberFormat="1" applyFont="1" applyBorder="1" applyAlignment="1">
      <alignment horizontal="right"/>
    </xf>
    <xf numFmtId="0" fontId="63" fillId="0" borderId="0" xfId="57" quotePrefix="1" applyFont="1" applyAlignment="1">
      <alignment horizontal="left" vertical="center"/>
    </xf>
    <xf numFmtId="0" fontId="67" fillId="0" borderId="0" xfId="57" quotePrefix="1" applyFont="1" applyAlignment="1">
      <alignment horizontal="center" vertical="center" wrapText="1"/>
    </xf>
    <xf numFmtId="0" fontId="63" fillId="0" borderId="0" xfId="57" applyFont="1" applyAlignment="1">
      <alignment vertical="top" wrapText="1"/>
    </xf>
    <xf numFmtId="0" fontId="63" fillId="0" borderId="0" xfId="57" applyFont="1" applyAlignment="1">
      <alignment horizontal="right" vertical="center" wrapText="1"/>
    </xf>
    <xf numFmtId="0" fontId="61" fillId="0" borderId="31" xfId="57" applyFont="1" applyBorder="1" applyAlignment="1">
      <alignment horizontal="left" vertical="top"/>
    </xf>
    <xf numFmtId="0" fontId="54" fillId="0" borderId="46" xfId="57" quotePrefix="1" applyFont="1" applyBorder="1" applyAlignment="1">
      <alignment horizontal="center" vertical="top" wrapText="1"/>
    </xf>
    <xf numFmtId="0" fontId="62" fillId="0" borderId="46" xfId="57" applyFont="1" applyBorder="1" applyAlignment="1">
      <alignment horizontal="center"/>
    </xf>
    <xf numFmtId="2" fontId="62" fillId="0" borderId="46" xfId="57" applyNumberFormat="1" applyFont="1" applyBorder="1" applyAlignment="1">
      <alignment horizontal="right"/>
    </xf>
    <xf numFmtId="4" fontId="57" fillId="0" borderId="46" xfId="57" applyNumberFormat="1" applyFont="1" applyBorder="1" applyAlignment="1">
      <alignment horizontal="right"/>
    </xf>
    <xf numFmtId="173" fontId="24" fillId="0" borderId="47" xfId="57" applyNumberFormat="1" applyFont="1" applyBorder="1" applyAlignment="1">
      <alignment horizontal="right"/>
    </xf>
    <xf numFmtId="14" fontId="57" fillId="0" borderId="33" xfId="57" applyNumberFormat="1" applyFont="1" applyBorder="1" applyAlignment="1">
      <alignment horizontal="left" vertical="top"/>
    </xf>
    <xf numFmtId="0" fontId="62" fillId="0" borderId="0" xfId="57" applyFont="1" applyAlignment="1">
      <alignment horizontal="left"/>
    </xf>
    <xf numFmtId="0" fontId="57" fillId="0" borderId="43" xfId="57" applyFont="1" applyBorder="1" applyAlignment="1">
      <alignment horizontal="left" vertical="top"/>
    </xf>
    <xf numFmtId="14" fontId="57" fillId="0" borderId="48" xfId="57" applyNumberFormat="1" applyFont="1" applyBorder="1" applyAlignment="1" applyProtection="1">
      <alignment horizontal="center" vertical="top" wrapText="1"/>
      <protection locked="0"/>
    </xf>
    <xf numFmtId="0" fontId="57" fillId="0" borderId="48" xfId="57" applyFont="1" applyBorder="1" applyAlignment="1">
      <alignment horizontal="center"/>
    </xf>
    <xf numFmtId="2" fontId="57" fillId="0" borderId="48" xfId="57" applyNumberFormat="1" applyFont="1" applyBorder="1" applyAlignment="1">
      <alignment horizontal="right"/>
    </xf>
    <xf numFmtId="4" fontId="57" fillId="0" borderId="48" xfId="57" applyNumberFormat="1" applyFont="1" applyBorder="1" applyAlignment="1">
      <alignment horizontal="right"/>
    </xf>
    <xf numFmtId="0" fontId="53" fillId="0" borderId="46" xfId="57" applyFont="1" applyBorder="1" applyAlignment="1">
      <alignment horizontal="center"/>
    </xf>
    <xf numFmtId="14" fontId="54" fillId="0" borderId="48" xfId="57" applyNumberFormat="1" applyFont="1" applyBorder="1" applyAlignment="1" applyProtection="1">
      <alignment horizontal="center" vertical="top" wrapText="1"/>
      <protection locked="0"/>
    </xf>
    <xf numFmtId="4" fontId="63" fillId="0" borderId="10" xfId="57" applyNumberFormat="1" applyFont="1" applyBorder="1" applyAlignment="1">
      <alignment horizontal="right" vertical="center"/>
    </xf>
    <xf numFmtId="0" fontId="61" fillId="0" borderId="17" xfId="57" applyFont="1" applyBorder="1" applyAlignment="1">
      <alignment horizontal="left" vertical="top"/>
    </xf>
    <xf numFmtId="0" fontId="54" fillId="0" borderId="1" xfId="57" quotePrefix="1" applyFont="1" applyBorder="1" applyAlignment="1">
      <alignment horizontal="center" vertical="top" wrapText="1"/>
    </xf>
    <xf numFmtId="0" fontId="57" fillId="0" borderId="1" xfId="57" applyFont="1" applyBorder="1" applyAlignment="1">
      <alignment horizontal="center"/>
    </xf>
    <xf numFmtId="2" fontId="57" fillId="0" borderId="1" xfId="57" applyNumberFormat="1" applyFont="1" applyBorder="1" applyAlignment="1">
      <alignment horizontal="right"/>
    </xf>
    <xf numFmtId="4" fontId="57" fillId="0" borderId="1" xfId="57" applyNumberFormat="1" applyFont="1" applyBorder="1" applyAlignment="1">
      <alignment horizontal="right"/>
    </xf>
    <xf numFmtId="172" fontId="57" fillId="0" borderId="15" xfId="57" applyNumberFormat="1" applyFont="1" applyBorder="1" applyAlignment="1">
      <alignment horizontal="right"/>
    </xf>
    <xf numFmtId="0" fontId="61" fillId="0" borderId="20" xfId="71" applyFont="1" applyBorder="1" applyAlignment="1">
      <alignment horizontal="left" vertical="top"/>
    </xf>
    <xf numFmtId="0" fontId="57" fillId="0" borderId="5" xfId="71" quotePrefix="1" applyFont="1" applyBorder="1" applyAlignment="1">
      <alignment horizontal="center" vertical="top" wrapText="1"/>
    </xf>
    <xf numFmtId="0" fontId="53" fillId="0" borderId="5" xfId="71" applyFont="1" applyBorder="1" applyAlignment="1">
      <alignment horizontal="center"/>
    </xf>
    <xf numFmtId="2" fontId="62" fillId="0" borderId="5" xfId="71" applyNumberFormat="1" applyFont="1" applyBorder="1" applyAlignment="1">
      <alignment horizontal="right"/>
    </xf>
    <xf numFmtId="4" fontId="57" fillId="0" borderId="5" xfId="71" applyNumberFormat="1" applyFont="1" applyBorder="1" applyAlignment="1">
      <alignment horizontal="right"/>
    </xf>
    <xf numFmtId="173" fontId="24" fillId="0" borderId="11" xfId="71" applyNumberFormat="1" applyFont="1" applyBorder="1" applyAlignment="1">
      <alignment horizontal="right"/>
    </xf>
    <xf numFmtId="0" fontId="57" fillId="0" borderId="43" xfId="71" applyFont="1" applyBorder="1" applyAlignment="1">
      <alignment horizontal="left" vertical="top"/>
    </xf>
    <xf numFmtId="14" fontId="57" fillId="0" borderId="48" xfId="71" applyNumberFormat="1" applyFont="1" applyBorder="1" applyAlignment="1" applyProtection="1">
      <alignment horizontal="center" vertical="top" wrapText="1"/>
      <protection locked="0"/>
    </xf>
    <xf numFmtId="0" fontId="57" fillId="0" borderId="48" xfId="71" applyFont="1" applyBorder="1" applyAlignment="1">
      <alignment horizontal="center"/>
    </xf>
    <xf numFmtId="2" fontId="57" fillId="0" borderId="48" xfId="71" applyNumberFormat="1" applyFont="1" applyBorder="1" applyAlignment="1">
      <alignment horizontal="right"/>
    </xf>
    <xf numFmtId="4" fontId="57" fillId="0" borderId="48" xfId="71" applyNumberFormat="1" applyFont="1" applyBorder="1" applyAlignment="1">
      <alignment horizontal="right"/>
    </xf>
    <xf numFmtId="0" fontId="57" fillId="0" borderId="5" xfId="57" quotePrefix="1" applyFont="1" applyBorder="1" applyAlignment="1">
      <alignment horizontal="center" vertical="top" wrapText="1"/>
    </xf>
    <xf numFmtId="0" fontId="57" fillId="0" borderId="5" xfId="57" applyFont="1" applyBorder="1" applyAlignment="1">
      <alignment horizontal="center"/>
    </xf>
    <xf numFmtId="2" fontId="63" fillId="0" borderId="5" xfId="57" applyNumberFormat="1" applyFont="1" applyBorder="1" applyAlignment="1">
      <alignment horizontal="right"/>
    </xf>
    <xf numFmtId="4" fontId="63" fillId="0" borderId="5" xfId="57" applyNumberFormat="1" applyFont="1" applyBorder="1" applyAlignment="1">
      <alignment horizontal="right"/>
    </xf>
    <xf numFmtId="173" fontId="63" fillId="0" borderId="11" xfId="57" applyNumberFormat="1" applyFont="1" applyBorder="1" applyAlignment="1">
      <alignment horizontal="right"/>
    </xf>
    <xf numFmtId="0" fontId="57" fillId="0" borderId="33" xfId="57" applyFont="1" applyBorder="1" applyAlignment="1">
      <alignment horizontal="center"/>
    </xf>
    <xf numFmtId="2" fontId="53" fillId="0" borderId="0" xfId="57" applyNumberFormat="1" applyFont="1"/>
    <xf numFmtId="0" fontId="57" fillId="0" borderId="43" xfId="57" applyFont="1" applyBorder="1" applyAlignment="1">
      <alignment horizontal="center"/>
    </xf>
    <xf numFmtId="173" fontId="57" fillId="0" borderId="11" xfId="57" applyNumberFormat="1" applyFont="1" applyBorder="1" applyAlignment="1">
      <alignment horizontal="right"/>
    </xf>
    <xf numFmtId="2" fontId="53" fillId="0" borderId="0" xfId="57" quotePrefix="1" applyNumberFormat="1" applyFont="1"/>
    <xf numFmtId="0" fontId="57" fillId="0" borderId="39" xfId="57" applyFont="1" applyBorder="1" applyAlignment="1">
      <alignment horizontal="left" vertical="top"/>
    </xf>
    <xf numFmtId="14" fontId="54" fillId="0" borderId="37" xfId="57" applyNumberFormat="1" applyFont="1" applyBorder="1" applyAlignment="1" applyProtection="1">
      <alignment horizontal="center" vertical="top" wrapText="1"/>
      <protection locked="0"/>
    </xf>
    <xf numFmtId="0" fontId="57" fillId="0" borderId="39" xfId="57" applyFont="1" applyBorder="1" applyAlignment="1">
      <alignment horizontal="center"/>
    </xf>
    <xf numFmtId="172" fontId="57" fillId="0" borderId="49" xfId="57" applyNumberFormat="1" applyFont="1" applyBorder="1" applyAlignment="1">
      <alignment horizontal="right"/>
    </xf>
    <xf numFmtId="4" fontId="57" fillId="0" borderId="0" xfId="57" applyNumberFormat="1" applyFont="1" applyAlignment="1">
      <alignment horizontal="right" vertical="center"/>
    </xf>
    <xf numFmtId="0" fontId="53" fillId="0" borderId="5" xfId="57" applyFont="1" applyBorder="1" applyAlignment="1">
      <alignment horizontal="center"/>
    </xf>
    <xf numFmtId="2" fontId="53" fillId="0" borderId="5" xfId="57" applyNumberFormat="1" applyFont="1" applyBorder="1" applyAlignment="1">
      <alignment horizontal="right"/>
    </xf>
    <xf numFmtId="0" fontId="57" fillId="0" borderId="31" xfId="57" applyFont="1" applyBorder="1" applyAlignment="1">
      <alignment horizontal="center"/>
    </xf>
    <xf numFmtId="2" fontId="57" fillId="0" borderId="46" xfId="57" applyNumberFormat="1" applyFont="1" applyBorder="1" applyAlignment="1">
      <alignment horizontal="right"/>
    </xf>
    <xf numFmtId="173" fontId="57" fillId="0" borderId="47" xfId="57" applyNumberFormat="1" applyFont="1" applyBorder="1" applyAlignment="1">
      <alignment horizontal="right"/>
    </xf>
    <xf numFmtId="0" fontId="57" fillId="0" borderId="41" xfId="57" applyFont="1" applyBorder="1" applyAlignment="1">
      <alignment horizontal="center"/>
    </xf>
    <xf numFmtId="174" fontId="53" fillId="0" borderId="0" xfId="57" applyNumberFormat="1" applyFont="1"/>
    <xf numFmtId="0" fontId="57" fillId="0" borderId="16" xfId="57" applyFont="1" applyBorder="1" applyAlignment="1">
      <alignment horizontal="left" vertical="top"/>
    </xf>
    <xf numFmtId="14" fontId="57" fillId="0" borderId="0" xfId="57" applyNumberFormat="1" applyFont="1" applyAlignment="1" applyProtection="1">
      <alignment horizontal="center" vertical="top" wrapText="1"/>
      <protection locked="0"/>
    </xf>
    <xf numFmtId="0" fontId="57" fillId="0" borderId="16" xfId="57" applyFont="1" applyBorder="1" applyAlignment="1">
      <alignment horizontal="center"/>
    </xf>
    <xf numFmtId="2" fontId="57" fillId="0" borderId="0" xfId="57" applyNumberFormat="1" applyFont="1" applyAlignment="1">
      <alignment horizontal="right"/>
    </xf>
    <xf numFmtId="0" fontId="54" fillId="0" borderId="10" xfId="57" quotePrefix="1" applyFont="1" applyBorder="1" applyAlignment="1">
      <alignment horizontal="center" vertical="top" wrapText="1"/>
    </xf>
    <xf numFmtId="0" fontId="57" fillId="0" borderId="7" xfId="57" applyFont="1" applyBorder="1" applyAlignment="1">
      <alignment horizontal="center"/>
    </xf>
    <xf numFmtId="0" fontId="63" fillId="0" borderId="31" xfId="57" applyFont="1" applyBorder="1" applyAlignment="1">
      <alignment horizontal="center"/>
    </xf>
    <xf numFmtId="2" fontId="63" fillId="0" borderId="46" xfId="57" applyNumberFormat="1" applyFont="1" applyBorder="1" applyAlignment="1">
      <alignment horizontal="right"/>
    </xf>
    <xf numFmtId="0" fontId="57" fillId="0" borderId="17" xfId="57" applyFont="1" applyBorder="1" applyAlignment="1">
      <alignment horizontal="left" vertical="top"/>
    </xf>
    <xf numFmtId="14" fontId="57" fillId="0" borderId="1" xfId="57" applyNumberFormat="1" applyFont="1" applyBorder="1" applyAlignment="1" applyProtection="1">
      <alignment horizontal="center" vertical="top" wrapText="1"/>
      <protection locked="0"/>
    </xf>
    <xf numFmtId="0" fontId="57" fillId="0" borderId="17" xfId="57" applyFont="1" applyBorder="1" applyAlignment="1">
      <alignment horizontal="center"/>
    </xf>
    <xf numFmtId="0" fontId="57" fillId="0" borderId="0" xfId="57" applyFont="1" applyAlignment="1">
      <alignment horizontal="center" vertical="center"/>
    </xf>
    <xf numFmtId="2" fontId="57" fillId="0" borderId="0" xfId="57" applyNumberFormat="1" applyFont="1" applyAlignment="1">
      <alignment horizontal="right" vertical="center"/>
    </xf>
    <xf numFmtId="0" fontId="59" fillId="9" borderId="24" xfId="57" applyFont="1" applyFill="1" applyBorder="1" applyAlignment="1">
      <alignment horizontal="center"/>
    </xf>
    <xf numFmtId="0" fontId="61" fillId="0" borderId="0" xfId="57" applyFont="1" applyAlignment="1">
      <alignment horizontal="left" vertical="top"/>
    </xf>
    <xf numFmtId="0" fontId="55" fillId="0" borderId="5" xfId="57" applyFont="1" applyBorder="1" applyAlignment="1" applyProtection="1">
      <alignment horizontal="left" vertical="top"/>
      <protection locked="0"/>
    </xf>
    <xf numFmtId="0" fontId="57" fillId="0" borderId="5" xfId="57" applyFont="1" applyBorder="1" applyAlignment="1" applyProtection="1">
      <alignment horizontal="justify" vertical="top" wrapText="1"/>
      <protection locked="0"/>
    </xf>
    <xf numFmtId="4" fontId="54" fillId="0" borderId="5" xfId="57" applyNumberFormat="1" applyFont="1" applyBorder="1" applyAlignment="1" applyProtection="1">
      <alignment horizontal="right" wrapText="1"/>
      <protection locked="0"/>
    </xf>
    <xf numFmtId="4" fontId="54" fillId="0" borderId="5" xfId="57" applyNumberFormat="1" applyFont="1" applyBorder="1" applyAlignment="1" applyProtection="1">
      <alignment horizontal="center"/>
      <protection locked="0"/>
    </xf>
    <xf numFmtId="2" fontId="54" fillId="0" borderId="5" xfId="57" applyNumberFormat="1" applyFont="1" applyBorder="1" applyAlignment="1" applyProtection="1">
      <alignment horizontal="right"/>
      <protection locked="0"/>
    </xf>
    <xf numFmtId="0" fontId="64" fillId="0" borderId="5" xfId="57" applyFont="1" applyBorder="1" applyProtection="1">
      <protection locked="0"/>
    </xf>
    <xf numFmtId="0" fontId="61" fillId="8" borderId="10" xfId="57" quotePrefix="1" applyFont="1" applyFill="1" applyBorder="1" applyAlignment="1">
      <alignment horizontal="left" vertical="center" wrapText="1"/>
    </xf>
    <xf numFmtId="0" fontId="59" fillId="8" borderId="7" xfId="57" applyFont="1" applyFill="1" applyBorder="1" applyAlignment="1">
      <alignment horizontal="left" vertical="center" wrapText="1"/>
    </xf>
    <xf numFmtId="0" fontId="61" fillId="8" borderId="8" xfId="57" applyFont="1" applyFill="1" applyBorder="1" applyAlignment="1">
      <alignment horizontal="right" vertical="center" wrapText="1"/>
    </xf>
    <xf numFmtId="0" fontId="61" fillId="8" borderId="10" xfId="57" applyFont="1" applyFill="1" applyBorder="1" applyAlignment="1">
      <alignment horizontal="center" vertical="center"/>
    </xf>
    <xf numFmtId="0" fontId="62" fillId="0" borderId="1" xfId="57" applyFont="1" applyBorder="1"/>
    <xf numFmtId="16" fontId="54" fillId="0" borderId="46" xfId="57" applyNumberFormat="1" applyFont="1" applyBorder="1" applyAlignment="1" applyProtection="1">
      <alignment horizontal="center" vertical="top" wrapText="1"/>
      <protection locked="0"/>
    </xf>
    <xf numFmtId="0" fontId="57" fillId="0" borderId="45" xfId="57" applyFont="1" applyBorder="1" applyAlignment="1" applyProtection="1">
      <alignment horizontal="center" vertical="top" wrapText="1"/>
      <protection locked="0"/>
    </xf>
    <xf numFmtId="0" fontId="57" fillId="0" borderId="48" xfId="57" applyFont="1" applyBorder="1" applyAlignment="1" applyProtection="1">
      <alignment horizontal="center" vertical="top" wrapText="1"/>
      <protection locked="0"/>
    </xf>
    <xf numFmtId="0" fontId="57" fillId="0" borderId="0" xfId="57" applyFont="1" applyAlignment="1">
      <alignment horizontal="left" vertical="top" wrapText="1"/>
    </xf>
    <xf numFmtId="0" fontId="57" fillId="0" borderId="0" xfId="57" applyFont="1" applyAlignment="1">
      <alignment horizontal="left" vertical="center" wrapText="1"/>
    </xf>
    <xf numFmtId="0" fontId="63" fillId="0" borderId="0" xfId="57" applyFont="1" applyAlignment="1">
      <alignment horizontal="left" vertical="top" wrapText="1"/>
    </xf>
    <xf numFmtId="0" fontId="63" fillId="0" borderId="0" xfId="57" applyFont="1" applyAlignment="1">
      <alignment horizontal="left" vertical="center" wrapText="1"/>
    </xf>
    <xf numFmtId="14" fontId="57" fillId="0" borderId="43" xfId="57" applyNumberFormat="1" applyFont="1" applyBorder="1" applyAlignment="1">
      <alignment horizontal="left" vertical="top"/>
    </xf>
    <xf numFmtId="2" fontId="57" fillId="0" borderId="5" xfId="57" applyNumberFormat="1" applyFont="1" applyBorder="1" applyAlignment="1">
      <alignment horizontal="right"/>
    </xf>
    <xf numFmtId="0" fontId="57" fillId="0" borderId="46" xfId="57" quotePrefix="1" applyFont="1" applyBorder="1" applyAlignment="1">
      <alignment horizontal="center" vertical="top" wrapText="1"/>
    </xf>
    <xf numFmtId="2" fontId="53" fillId="0" borderId="46" xfId="57" applyNumberFormat="1" applyFont="1" applyBorder="1" applyAlignment="1">
      <alignment horizontal="right"/>
    </xf>
    <xf numFmtId="4" fontId="57" fillId="0" borderId="1" xfId="57" applyNumberFormat="1" applyFont="1" applyBorder="1" applyAlignment="1">
      <alignment horizontal="right" vertical="center"/>
    </xf>
    <xf numFmtId="0" fontId="61" fillId="9" borderId="24" xfId="57" quotePrefix="1" applyFont="1" applyFill="1" applyBorder="1" applyAlignment="1">
      <alignment horizontal="center" vertical="center" wrapText="1"/>
    </xf>
    <xf numFmtId="0" fontId="65" fillId="9" borderId="24" xfId="57" applyFont="1" applyFill="1" applyBorder="1" applyAlignment="1">
      <alignment horizontal="center" vertical="top" wrapText="1"/>
    </xf>
    <xf numFmtId="0" fontId="55" fillId="0" borderId="1" xfId="57" applyFont="1" applyBorder="1" applyAlignment="1">
      <alignment horizontal="center" vertical="center"/>
    </xf>
    <xf numFmtId="0" fontId="56" fillId="0" borderId="1" xfId="57" applyFont="1" applyBorder="1" applyAlignment="1">
      <alignment horizontal="center" vertical="center" wrapText="1"/>
    </xf>
    <xf numFmtId="0" fontId="55" fillId="0" borderId="1" xfId="57" applyFont="1" applyBorder="1" applyAlignment="1">
      <alignment vertical="top" wrapText="1"/>
    </xf>
    <xf numFmtId="0" fontId="55" fillId="0" borderId="1" xfId="57" applyFont="1" applyBorder="1" applyAlignment="1">
      <alignment horizontal="right" vertical="center" wrapText="1"/>
    </xf>
    <xf numFmtId="2" fontId="55" fillId="0" borderId="1" xfId="57" applyNumberFormat="1" applyFont="1" applyBorder="1" applyAlignment="1">
      <alignment horizontal="right" vertical="center"/>
    </xf>
    <xf numFmtId="4" fontId="55" fillId="0" borderId="1" xfId="57" applyNumberFormat="1" applyFont="1" applyBorder="1" applyAlignment="1">
      <alignment horizontal="right" vertical="center"/>
    </xf>
    <xf numFmtId="0" fontId="63" fillId="0" borderId="0" xfId="57" applyFont="1"/>
    <xf numFmtId="0" fontId="59" fillId="8" borderId="7" xfId="57" applyFont="1" applyFill="1" applyBorder="1" applyAlignment="1">
      <alignment horizontal="left" vertical="center"/>
    </xf>
    <xf numFmtId="0" fontId="71" fillId="8" borderId="10" xfId="57" applyFont="1" applyFill="1" applyBorder="1" applyAlignment="1">
      <alignment horizontal="center" vertical="center" wrapText="1"/>
    </xf>
    <xf numFmtId="2" fontId="71" fillId="8" borderId="10" xfId="57" applyNumberFormat="1" applyFont="1" applyFill="1" applyBorder="1" applyAlignment="1">
      <alignment horizontal="right" vertical="center"/>
    </xf>
    <xf numFmtId="2" fontId="71" fillId="8" borderId="8" xfId="57" applyNumberFormat="1" applyFont="1" applyFill="1" applyBorder="1" applyAlignment="1">
      <alignment horizontal="right" vertical="center"/>
    </xf>
    <xf numFmtId="4" fontId="71" fillId="8" borderId="9" xfId="57" applyNumberFormat="1" applyFont="1" applyFill="1" applyBorder="1" applyAlignment="1">
      <alignment horizontal="right" vertical="center"/>
    </xf>
    <xf numFmtId="0" fontId="57" fillId="0" borderId="0" xfId="57" applyFont="1"/>
    <xf numFmtId="0" fontId="57" fillId="0" borderId="5" xfId="57" applyFont="1" applyBorder="1" applyAlignment="1">
      <alignment horizontal="left" vertical="center"/>
    </xf>
    <xf numFmtId="0" fontId="54" fillId="0" borderId="5" xfId="57" applyFont="1" applyBorder="1" applyAlignment="1">
      <alignment horizontal="center" vertical="center" wrapText="1"/>
    </xf>
    <xf numFmtId="0" fontId="57" fillId="0" borderId="5" xfId="57" applyFont="1" applyBorder="1" applyAlignment="1">
      <alignment vertical="top" wrapText="1"/>
    </xf>
    <xf numFmtId="0" fontId="57" fillId="0" borderId="5" xfId="57" applyFont="1" applyBorder="1" applyAlignment="1">
      <alignment horizontal="right" vertical="center" wrapText="1"/>
    </xf>
    <xf numFmtId="0" fontId="57" fillId="0" borderId="5" xfId="57" applyFont="1" applyBorder="1" applyAlignment="1">
      <alignment horizontal="center" vertical="center"/>
    </xf>
    <xf numFmtId="0" fontId="57" fillId="0" borderId="46" xfId="57" applyFont="1" applyBorder="1" applyAlignment="1">
      <alignment horizontal="center"/>
    </xf>
    <xf numFmtId="0" fontId="57" fillId="0" borderId="0" xfId="57" quotePrefix="1" applyFont="1" applyAlignment="1">
      <alignment horizontal="center" vertical="center" wrapText="1"/>
    </xf>
    <xf numFmtId="0" fontId="59" fillId="9" borderId="24" xfId="57" applyFont="1" applyFill="1" applyBorder="1" applyAlignment="1">
      <alignment horizontal="center" vertical="center" wrapText="1"/>
    </xf>
    <xf numFmtId="0" fontId="59" fillId="9" borderId="24" xfId="57" applyFont="1" applyFill="1" applyBorder="1" applyAlignment="1">
      <alignment horizontal="center" vertical="center"/>
    </xf>
    <xf numFmtId="2" fontId="59" fillId="9" borderId="24" xfId="57" applyNumberFormat="1" applyFont="1" applyFill="1" applyBorder="1" applyAlignment="1">
      <alignment horizontal="right" vertical="center"/>
    </xf>
    <xf numFmtId="0" fontId="53" fillId="0" borderId="1" xfId="57" applyFont="1" applyBorder="1"/>
    <xf numFmtId="0" fontId="57" fillId="8" borderId="10" xfId="57" applyFont="1" applyFill="1" applyBorder="1" applyAlignment="1">
      <alignment horizontal="center" vertical="center"/>
    </xf>
    <xf numFmtId="2" fontId="57" fillId="8" borderId="10" xfId="57" applyNumberFormat="1" applyFont="1" applyFill="1" applyBorder="1" applyAlignment="1">
      <alignment horizontal="right" vertical="center"/>
    </xf>
    <xf numFmtId="2" fontId="57" fillId="8" borderId="8" xfId="57" applyNumberFormat="1" applyFont="1" applyFill="1" applyBorder="1" applyAlignment="1">
      <alignment horizontal="right" vertical="center"/>
    </xf>
    <xf numFmtId="4" fontId="57" fillId="8" borderId="9" xfId="57" applyNumberFormat="1" applyFont="1" applyFill="1" applyBorder="1" applyAlignment="1">
      <alignment horizontal="right" vertical="center"/>
    </xf>
    <xf numFmtId="0" fontId="57" fillId="0" borderId="10" xfId="57" quotePrefix="1" applyFont="1" applyBorder="1" applyAlignment="1">
      <alignment horizontal="center" vertical="center" wrapText="1"/>
    </xf>
    <xf numFmtId="0" fontId="57" fillId="0" borderId="10" xfId="57" applyFont="1" applyBorder="1" applyAlignment="1">
      <alignment horizontal="center" vertical="center"/>
    </xf>
    <xf numFmtId="0" fontId="61" fillId="0" borderId="16" xfId="57" applyFont="1" applyBorder="1" applyAlignment="1">
      <alignment horizontal="left" vertical="top"/>
    </xf>
    <xf numFmtId="4" fontId="57" fillId="0" borderId="19" xfId="57" applyNumberFormat="1" applyFont="1" applyBorder="1" applyAlignment="1">
      <alignment horizontal="right"/>
    </xf>
    <xf numFmtId="16" fontId="61" fillId="0" borderId="7" xfId="57" applyNumberFormat="1" applyFont="1" applyBorder="1" applyAlignment="1">
      <alignment horizontal="left" vertical="top"/>
    </xf>
    <xf numFmtId="49" fontId="61" fillId="0" borderId="7" xfId="57" applyNumberFormat="1" applyFont="1" applyBorder="1" applyAlignment="1">
      <alignment horizontal="left" vertical="top"/>
    </xf>
    <xf numFmtId="0" fontId="57" fillId="0" borderId="10" xfId="57" applyFont="1" applyBorder="1" applyAlignment="1">
      <alignment horizontal="center" vertical="top" wrapText="1"/>
    </xf>
    <xf numFmtId="0" fontId="55" fillId="0" borderId="0" xfId="57" applyFont="1" applyAlignment="1" applyProtection="1">
      <alignment horizontal="left" vertical="top"/>
      <protection locked="0"/>
    </xf>
    <xf numFmtId="0" fontId="54" fillId="0" borderId="0" xfId="57" applyFont="1" applyAlignment="1" applyProtection="1">
      <alignment horizontal="center" vertical="top" wrapText="1"/>
      <protection locked="0"/>
    </xf>
    <xf numFmtId="0" fontId="57" fillId="0" borderId="0" xfId="57" applyFont="1" applyAlignment="1" applyProtection="1">
      <alignment horizontal="justify" vertical="top" wrapText="1"/>
      <protection locked="0"/>
    </xf>
    <xf numFmtId="2" fontId="53" fillId="0" borderId="0" xfId="57" applyNumberFormat="1" applyFont="1" applyAlignment="1">
      <alignment horizontal="right"/>
    </xf>
    <xf numFmtId="173" fontId="57" fillId="0" borderId="0" xfId="57" applyNumberFormat="1" applyFont="1" applyAlignment="1">
      <alignment horizontal="right"/>
    </xf>
    <xf numFmtId="0" fontId="72" fillId="0" borderId="0" xfId="57" applyFont="1" applyAlignment="1">
      <alignment horizontal="center" vertical="center"/>
    </xf>
    <xf numFmtId="0" fontId="56" fillId="0" borderId="0" xfId="57" applyFont="1" applyAlignment="1">
      <alignment horizontal="center" wrapText="1"/>
    </xf>
    <xf numFmtId="0" fontId="53" fillId="0" borderId="0" xfId="57" applyFont="1" applyAlignment="1">
      <alignment horizontal="right" wrapText="1"/>
    </xf>
    <xf numFmtId="4" fontId="53" fillId="0" borderId="0" xfId="57" applyNumberFormat="1" applyFont="1" applyAlignment="1">
      <alignment horizontal="right"/>
    </xf>
    <xf numFmtId="0" fontId="56" fillId="0" borderId="24" xfId="57" applyFont="1" applyBorder="1" applyAlignment="1">
      <alignment horizontal="center" wrapText="1"/>
    </xf>
    <xf numFmtId="0" fontId="53" fillId="0" borderId="24" xfId="57" applyFont="1" applyBorder="1" applyAlignment="1">
      <alignment horizontal="right" wrapText="1"/>
    </xf>
    <xf numFmtId="0" fontId="53" fillId="0" borderId="24" xfId="57" applyFont="1" applyBorder="1" applyAlignment="1">
      <alignment horizontal="center"/>
    </xf>
    <xf numFmtId="2" fontId="53" fillId="0" borderId="24" xfId="57" applyNumberFormat="1" applyFont="1" applyBorder="1" applyAlignment="1">
      <alignment horizontal="right"/>
    </xf>
    <xf numFmtId="4" fontId="53" fillId="0" borderId="24" xfId="57" applyNumberFormat="1" applyFont="1" applyBorder="1" applyAlignment="1">
      <alignment horizontal="right"/>
    </xf>
    <xf numFmtId="0" fontId="75" fillId="0" borderId="60" xfId="57" quotePrefix="1" applyFont="1" applyBorder="1" applyAlignment="1" applyProtection="1">
      <alignment horizontal="center" vertical="center" wrapText="1"/>
      <protection hidden="1"/>
    </xf>
    <xf numFmtId="0" fontId="75" fillId="0" borderId="63" xfId="57" applyFont="1" applyBorder="1" applyAlignment="1" applyProtection="1">
      <alignment horizontal="center" vertical="center" wrapText="1"/>
      <protection hidden="1"/>
    </xf>
    <xf numFmtId="0" fontId="75" fillId="0" borderId="64" xfId="57" applyFont="1" applyBorder="1" applyAlignment="1" applyProtection="1">
      <alignment horizontal="center" vertical="center" wrapText="1"/>
      <protection hidden="1"/>
    </xf>
    <xf numFmtId="0" fontId="54" fillId="0" borderId="0" xfId="57" applyFont="1" applyAlignment="1" applyProtection="1">
      <alignment horizontal="center" wrapText="1"/>
      <protection hidden="1"/>
    </xf>
    <xf numFmtId="0" fontId="58" fillId="0" borderId="0" xfId="57" applyFont="1" applyAlignment="1">
      <alignment vertical="center"/>
    </xf>
    <xf numFmtId="0" fontId="24" fillId="0" borderId="0" xfId="57" applyFont="1"/>
    <xf numFmtId="0" fontId="24" fillId="0" borderId="0" xfId="57" applyFont="1" applyAlignment="1">
      <alignment horizontal="center"/>
    </xf>
    <xf numFmtId="2" fontId="24" fillId="0" borderId="0" xfId="57" applyNumberFormat="1" applyFont="1" applyAlignment="1">
      <alignment horizontal="right"/>
    </xf>
    <xf numFmtId="0" fontId="79" fillId="0" borderId="0" xfId="57" applyFont="1" applyAlignment="1">
      <alignment horizontal="center" wrapText="1"/>
    </xf>
    <xf numFmtId="0" fontId="62" fillId="0" borderId="0" xfId="57" applyFont="1" applyAlignment="1">
      <alignment horizontal="right" wrapText="1"/>
    </xf>
    <xf numFmtId="2" fontId="62" fillId="0" borderId="0" xfId="57" applyNumberFormat="1" applyFont="1" applyAlignment="1">
      <alignment horizontal="right"/>
    </xf>
    <xf numFmtId="2" fontId="62" fillId="0" borderId="0" xfId="57" applyNumberFormat="1" applyFont="1"/>
    <xf numFmtId="0" fontId="62" fillId="0" borderId="13" xfId="57" applyFont="1" applyBorder="1"/>
    <xf numFmtId="0" fontId="62" fillId="0" borderId="14" xfId="57" applyFont="1" applyBorder="1" applyAlignment="1">
      <alignment horizontal="right" wrapText="1"/>
    </xf>
    <xf numFmtId="175" fontId="76" fillId="0" borderId="17" xfId="57" applyNumberFormat="1" applyFont="1" applyBorder="1" applyProtection="1">
      <protection hidden="1"/>
    </xf>
    <xf numFmtId="175" fontId="76" fillId="0" borderId="1" xfId="57" applyNumberFormat="1" applyFont="1" applyBorder="1" applyProtection="1">
      <protection hidden="1"/>
    </xf>
    <xf numFmtId="175" fontId="76" fillId="0" borderId="61" xfId="57" applyNumberFormat="1" applyFont="1" applyBorder="1" applyProtection="1">
      <protection hidden="1"/>
    </xf>
    <xf numFmtId="175" fontId="76" fillId="0" borderId="7" xfId="57" applyNumberFormat="1" applyFont="1" applyBorder="1" applyProtection="1">
      <protection hidden="1"/>
    </xf>
    <xf numFmtId="175" fontId="76" fillId="0" borderId="10" xfId="57" applyNumberFormat="1" applyFont="1" applyBorder="1" applyProtection="1">
      <protection hidden="1"/>
    </xf>
    <xf numFmtId="175" fontId="76" fillId="0" borderId="62" xfId="57" applyNumberFormat="1" applyFont="1" applyBorder="1" applyProtection="1">
      <protection hidden="1"/>
    </xf>
    <xf numFmtId="175" fontId="76" fillId="0" borderId="65" xfId="57" applyNumberFormat="1" applyFont="1" applyBorder="1" applyProtection="1">
      <protection hidden="1"/>
    </xf>
    <xf numFmtId="175" fontId="76" fillId="0" borderId="67" xfId="57" applyNumberFormat="1" applyFont="1" applyBorder="1" applyProtection="1">
      <protection hidden="1"/>
    </xf>
    <xf numFmtId="175" fontId="76" fillId="0" borderId="68" xfId="57" applyNumberFormat="1" applyFont="1" applyBorder="1" applyProtection="1">
      <protection hidden="1"/>
    </xf>
    <xf numFmtId="175" fontId="78" fillId="0" borderId="27" xfId="57" applyNumberFormat="1" applyFont="1" applyBorder="1" applyProtection="1">
      <protection hidden="1"/>
    </xf>
    <xf numFmtId="175" fontId="78" fillId="0" borderId="24" xfId="57" applyNumberFormat="1" applyFont="1" applyBorder="1" applyProtection="1">
      <protection hidden="1"/>
    </xf>
    <xf numFmtId="175" fontId="78" fillId="0" borderId="30" xfId="57" applyNumberFormat="1" applyFont="1" applyBorder="1" applyProtection="1">
      <protection hidden="1"/>
    </xf>
    <xf numFmtId="0" fontId="35" fillId="0" borderId="0" xfId="73" applyFont="1" applyAlignment="1">
      <alignment horizontal="justify" vertical="top"/>
    </xf>
    <xf numFmtId="0" fontId="80" fillId="0" borderId="0" xfId="73" applyFont="1" applyAlignment="1">
      <alignment vertical="top"/>
    </xf>
    <xf numFmtId="0" fontId="35" fillId="11" borderId="0" xfId="74" applyFont="1" applyFill="1" applyAlignment="1">
      <alignment horizontal="justify" vertical="top" wrapText="1"/>
    </xf>
    <xf numFmtId="0" fontId="35" fillId="0" borderId="0" xfId="74" applyFont="1" applyAlignment="1">
      <alignment horizontal="justify" vertical="top" wrapText="1"/>
    </xf>
    <xf numFmtId="0" fontId="36" fillId="0" borderId="0" xfId="73" applyFont="1" applyAlignment="1">
      <alignment horizontal="justify" vertical="top" wrapText="1"/>
    </xf>
    <xf numFmtId="0" fontId="36" fillId="0" borderId="0" xfId="73" quotePrefix="1" applyFont="1" applyAlignment="1">
      <alignment horizontal="justify" vertical="top" wrapText="1"/>
    </xf>
    <xf numFmtId="0" fontId="36" fillId="0" borderId="0" xfId="73" applyFont="1" applyAlignment="1">
      <alignment horizontal="justify" vertical="top"/>
    </xf>
    <xf numFmtId="0" fontId="80" fillId="0" borderId="0" xfId="75" applyFont="1" applyAlignment="1">
      <alignment horizontal="left" vertical="top" wrapText="1"/>
    </xf>
    <xf numFmtId="0" fontId="35" fillId="0" borderId="0" xfId="73" applyFont="1" applyAlignment="1">
      <alignment horizontal="justify" vertical="top" wrapText="1"/>
    </xf>
    <xf numFmtId="0" fontId="36" fillId="0" borderId="0" xfId="76" applyFont="1" applyAlignment="1">
      <alignment horizontal="justify" vertical="top" wrapText="1"/>
    </xf>
    <xf numFmtId="0" fontId="35" fillId="0" borderId="0" xfId="76" applyFont="1" applyAlignment="1">
      <alignment horizontal="justify" vertical="top" wrapText="1"/>
    </xf>
    <xf numFmtId="0" fontId="82" fillId="0" borderId="0" xfId="73" applyFont="1" applyAlignment="1">
      <alignment horizontal="justify" vertical="top"/>
    </xf>
    <xf numFmtId="0" fontId="48" fillId="0" borderId="0" xfId="77" applyFont="1" applyAlignment="1">
      <alignment wrapText="1"/>
    </xf>
    <xf numFmtId="0" fontId="20" fillId="0" borderId="0" xfId="77"/>
    <xf numFmtId="0" fontId="20" fillId="0" borderId="0" xfId="77" applyAlignment="1">
      <alignment wrapText="1"/>
    </xf>
    <xf numFmtId="0" fontId="48" fillId="0" borderId="0" xfId="36" applyFont="1" applyAlignment="1">
      <alignment vertical="top" wrapText="1"/>
    </xf>
    <xf numFmtId="0" fontId="13" fillId="0" borderId="0" xfId="78"/>
    <xf numFmtId="0" fontId="48" fillId="0" borderId="0" xfId="36" applyFont="1" applyAlignment="1">
      <alignment vertical="top"/>
    </xf>
    <xf numFmtId="0" fontId="8" fillId="0" borderId="0" xfId="36"/>
    <xf numFmtId="4" fontId="8" fillId="0" borderId="0" xfId="36" applyNumberFormat="1"/>
    <xf numFmtId="0" fontId="84" fillId="11" borderId="0" xfId="74" applyFont="1" applyFill="1" applyAlignment="1">
      <alignment horizontal="justify" vertical="top" wrapText="1"/>
    </xf>
    <xf numFmtId="0" fontId="85" fillId="0" borderId="0" xfId="73" applyFont="1" applyAlignment="1">
      <alignment horizontal="justify" vertical="top" wrapText="1"/>
    </xf>
    <xf numFmtId="0" fontId="85" fillId="0" borderId="0" xfId="73" applyFont="1" applyAlignment="1">
      <alignment horizontal="justify" vertical="top"/>
    </xf>
    <xf numFmtId="0" fontId="86" fillId="0" borderId="0" xfId="73" applyFont="1" applyAlignment="1">
      <alignment vertical="top"/>
    </xf>
    <xf numFmtId="0" fontId="87" fillId="0" borderId="0" xfId="78" applyFont="1"/>
    <xf numFmtId="0" fontId="88" fillId="0" borderId="0" xfId="78" applyFont="1" applyAlignment="1">
      <alignment horizontal="left" vertical="top"/>
    </xf>
    <xf numFmtId="0" fontId="88" fillId="0" borderId="0" xfId="78" applyFont="1" applyAlignment="1">
      <alignment vertical="top" wrapText="1"/>
    </xf>
    <xf numFmtId="0" fontId="88" fillId="0" borderId="0" xfId="78" applyFont="1" applyAlignment="1">
      <alignment horizontal="center" vertical="top"/>
    </xf>
    <xf numFmtId="4" fontId="88" fillId="0" borderId="0" xfId="78" applyNumberFormat="1" applyFont="1" applyAlignment="1">
      <alignment horizontal="right" vertical="top"/>
    </xf>
    <xf numFmtId="0" fontId="88" fillId="0" borderId="0" xfId="78" applyFont="1" applyAlignment="1">
      <alignment vertical="top"/>
    </xf>
    <xf numFmtId="0" fontId="87" fillId="0" borderId="69" xfId="78" applyFont="1" applyBorder="1" applyAlignment="1">
      <alignment horizontal="center" vertical="top"/>
    </xf>
    <xf numFmtId="0" fontId="87" fillId="0" borderId="69" xfId="78" applyFont="1" applyBorder="1" applyAlignment="1">
      <alignment horizontal="center" vertical="top" wrapText="1"/>
    </xf>
    <xf numFmtId="0" fontId="87" fillId="0" borderId="69" xfId="78" applyFont="1" applyBorder="1" applyAlignment="1">
      <alignment horizontal="right" vertical="top"/>
    </xf>
    <xf numFmtId="0" fontId="88" fillId="0" borderId="0" xfId="78" applyFont="1" applyAlignment="1">
      <alignment horizontal="left" vertical="top" wrapText="1"/>
    </xf>
    <xf numFmtId="0" fontId="87" fillId="0" borderId="0" xfId="78" applyFont="1" applyAlignment="1">
      <alignment horizontal="center" vertical="top"/>
    </xf>
    <xf numFmtId="0" fontId="87" fillId="0" borderId="0" xfId="78" applyFont="1" applyAlignment="1">
      <alignment horizontal="center" vertical="top" wrapText="1"/>
    </xf>
    <xf numFmtId="0" fontId="87" fillId="0" borderId="0" xfId="78" applyFont="1" applyAlignment="1">
      <alignment horizontal="right" vertical="top"/>
    </xf>
    <xf numFmtId="4" fontId="87" fillId="0" borderId="0" xfId="78" applyNumberFormat="1" applyFont="1" applyAlignment="1">
      <alignment horizontal="right" vertical="top"/>
    </xf>
    <xf numFmtId="0" fontId="87" fillId="0" borderId="0" xfId="78" applyFont="1" applyAlignment="1">
      <alignment horizontal="left" vertical="top"/>
    </xf>
    <xf numFmtId="0" fontId="88" fillId="0" borderId="0" xfId="79" applyFont="1" applyAlignment="1">
      <alignment horizontal="left" vertical="top"/>
    </xf>
    <xf numFmtId="0" fontId="89" fillId="0" borderId="0" xfId="36" quotePrefix="1" applyFont="1" applyAlignment="1">
      <alignment horizontal="left" vertical="top" wrapText="1"/>
    </xf>
    <xf numFmtId="0" fontId="88" fillId="0" borderId="0" xfId="36" quotePrefix="1" applyFont="1" applyAlignment="1">
      <alignment horizontal="left" vertical="top" wrapText="1"/>
    </xf>
    <xf numFmtId="1" fontId="88" fillId="0" borderId="0" xfId="78" applyNumberFormat="1" applyFont="1" applyAlignment="1">
      <alignment horizontal="center" vertical="top" wrapText="1"/>
    </xf>
    <xf numFmtId="176" fontId="88" fillId="0" borderId="0" xfId="78" applyNumberFormat="1" applyFont="1" applyAlignment="1">
      <alignment horizontal="right" vertical="top" wrapText="1"/>
    </xf>
    <xf numFmtId="0" fontId="93" fillId="0" borderId="0" xfId="78" applyFont="1" applyAlignment="1">
      <alignment wrapText="1"/>
    </xf>
    <xf numFmtId="0" fontId="88" fillId="0" borderId="0" xfId="72" quotePrefix="1" applyFont="1" applyAlignment="1">
      <alignment horizontal="left" vertical="top" wrapText="1"/>
    </xf>
    <xf numFmtId="176" fontId="88" fillId="0" borderId="0" xfId="78" applyNumberFormat="1" applyFont="1" applyAlignment="1">
      <alignment horizontal="right" vertical="top"/>
    </xf>
    <xf numFmtId="0" fontId="89" fillId="0" borderId="0" xfId="78" quotePrefix="1" applyFont="1" applyAlignment="1">
      <alignment horizontal="left" vertical="top" wrapText="1"/>
    </xf>
    <xf numFmtId="0" fontId="88" fillId="0" borderId="0" xfId="78" applyFont="1" applyAlignment="1">
      <alignment horizontal="center" vertical="top" wrapText="1"/>
    </xf>
    <xf numFmtId="4" fontId="88" fillId="0" borderId="0" xfId="78" applyNumberFormat="1" applyFont="1" applyAlignment="1">
      <alignment vertical="top" wrapText="1"/>
    </xf>
    <xf numFmtId="0" fontId="89" fillId="0" borderId="0" xfId="80" applyFont="1" applyAlignment="1">
      <alignment vertical="top" wrapText="1"/>
    </xf>
    <xf numFmtId="176" fontId="88" fillId="0" borderId="0" xfId="80" applyNumberFormat="1" applyFont="1" applyAlignment="1">
      <alignment horizontal="right" vertical="top"/>
    </xf>
    <xf numFmtId="0" fontId="89" fillId="0" borderId="0" xfId="72" quotePrefix="1" applyFont="1" applyAlignment="1">
      <alignment horizontal="left" vertical="top" wrapText="1"/>
    </xf>
    <xf numFmtId="0" fontId="89" fillId="0" borderId="0" xfId="78" applyFont="1" applyAlignment="1">
      <alignment horizontal="left" vertical="top" wrapText="1"/>
    </xf>
    <xf numFmtId="0" fontId="88" fillId="0" borderId="0" xfId="80" applyFont="1" applyAlignment="1">
      <alignment horizontal="center" vertical="top" wrapText="1"/>
    </xf>
    <xf numFmtId="4" fontId="89" fillId="0" borderId="0" xfId="81" applyNumberFormat="1" applyFont="1" applyAlignment="1">
      <alignment vertical="top" wrapText="1"/>
    </xf>
    <xf numFmtId="4" fontId="88" fillId="0" borderId="0" xfId="78" applyNumberFormat="1" applyFont="1" applyAlignment="1">
      <alignment vertical="top"/>
    </xf>
    <xf numFmtId="4" fontId="88" fillId="0" borderId="0" xfId="81" applyNumberFormat="1" applyFont="1" applyAlignment="1">
      <alignment vertical="top" wrapText="1"/>
    </xf>
    <xf numFmtId="0" fontId="90" fillId="0" borderId="0" xfId="78" applyFont="1" applyAlignment="1">
      <alignment horizontal="left" vertical="top"/>
    </xf>
    <xf numFmtId="0" fontId="96" fillId="0" borderId="0" xfId="78" applyFont="1" applyAlignment="1">
      <alignment vertical="top" wrapText="1"/>
    </xf>
    <xf numFmtId="0" fontId="89" fillId="0" borderId="0" xfId="78" applyFont="1" applyAlignment="1">
      <alignment horizontal="center" vertical="top"/>
    </xf>
    <xf numFmtId="4" fontId="89" fillId="0" borderId="0" xfId="78" applyNumberFormat="1" applyFont="1" applyAlignment="1">
      <alignment vertical="top"/>
    </xf>
    <xf numFmtId="0" fontId="89" fillId="0" borderId="0" xfId="82" applyFont="1" applyAlignment="1">
      <alignment vertical="top" wrapText="1"/>
    </xf>
    <xf numFmtId="1" fontId="88" fillId="0" borderId="0" xfId="82" applyNumberFormat="1" applyFont="1" applyAlignment="1">
      <alignment horizontal="center" vertical="top" wrapText="1"/>
    </xf>
    <xf numFmtId="176" fontId="88" fillId="0" borderId="0" xfId="82" applyNumberFormat="1" applyFont="1" applyAlignment="1">
      <alignment horizontal="right" vertical="top"/>
    </xf>
    <xf numFmtId="0" fontId="88" fillId="0" borderId="0" xfId="82" applyFont="1" applyAlignment="1">
      <alignment vertical="top" wrapText="1"/>
    </xf>
    <xf numFmtId="0" fontId="89" fillId="0" borderId="0" xfId="78" applyFont="1" applyAlignment="1">
      <alignment vertical="top" wrapText="1"/>
    </xf>
    <xf numFmtId="0" fontId="98" fillId="0" borderId="0" xfId="83" applyFont="1" applyAlignment="1">
      <alignment horizontal="left" vertical="top" wrapText="1"/>
    </xf>
    <xf numFmtId="0" fontId="89" fillId="0" borderId="0" xfId="83" applyFont="1" applyAlignment="1">
      <alignment horizontal="center" vertical="top" wrapText="1"/>
    </xf>
    <xf numFmtId="176" fontId="89" fillId="0" borderId="0" xfId="83" applyNumberFormat="1" applyFont="1" applyAlignment="1">
      <alignment horizontal="right" vertical="top"/>
    </xf>
    <xf numFmtId="0" fontId="100" fillId="0" borderId="0" xfId="83" applyFont="1" applyAlignment="1">
      <alignment horizontal="left" vertical="top" wrapText="1"/>
    </xf>
    <xf numFmtId="0" fontId="89" fillId="0" borderId="0" xfId="83" applyFont="1" applyAlignment="1">
      <alignment vertical="top" wrapText="1"/>
    </xf>
    <xf numFmtId="0" fontId="98" fillId="0" borderId="0" xfId="78" applyFont="1" applyAlignment="1">
      <alignment vertical="top" wrapText="1"/>
    </xf>
    <xf numFmtId="0" fontId="98" fillId="0" borderId="0" xfId="82" applyFont="1" applyAlignment="1">
      <alignment vertical="top" wrapText="1"/>
    </xf>
    <xf numFmtId="4" fontId="96" fillId="0" borderId="0" xfId="82" applyNumberFormat="1" applyFont="1" applyAlignment="1">
      <alignment horizontal="right" vertical="top"/>
    </xf>
    <xf numFmtId="0" fontId="96" fillId="0" borderId="0" xfId="82" applyFont="1" applyAlignment="1">
      <alignment vertical="top" wrapText="1"/>
    </xf>
    <xf numFmtId="0" fontId="89" fillId="0" borderId="0" xfId="72" applyFont="1" applyAlignment="1">
      <alignment horizontal="left" vertical="top" wrapText="1"/>
    </xf>
    <xf numFmtId="4" fontId="98" fillId="0" borderId="0" xfId="78" applyNumberFormat="1" applyFont="1" applyAlignment="1">
      <alignment vertical="top"/>
    </xf>
    <xf numFmtId="4" fontId="89" fillId="0" borderId="0" xfId="79" applyNumberFormat="1" applyFont="1" applyAlignment="1">
      <alignment horizontal="left" vertical="top" wrapText="1"/>
    </xf>
    <xf numFmtId="0" fontId="88" fillId="0" borderId="0" xfId="79" applyFont="1" applyAlignment="1">
      <alignment horizontal="center" vertical="top"/>
    </xf>
    <xf numFmtId="0" fontId="90" fillId="0" borderId="0" xfId="78" quotePrefix="1" applyFont="1" applyAlignment="1">
      <alignment horizontal="left" vertical="top" wrapText="1"/>
    </xf>
    <xf numFmtId="0" fontId="88" fillId="0" borderId="0" xfId="78" quotePrefix="1" applyFont="1" applyAlignment="1">
      <alignment horizontal="left" vertical="top" wrapText="1"/>
    </xf>
    <xf numFmtId="0" fontId="98" fillId="0" borderId="0" xfId="84" applyFont="1" applyAlignment="1">
      <alignment horizontal="left" vertical="top" wrapText="1"/>
    </xf>
    <xf numFmtId="1" fontId="96" fillId="0" borderId="0" xfId="84" applyNumberFormat="1" applyFont="1" applyAlignment="1">
      <alignment horizontal="center" vertical="top"/>
    </xf>
    <xf numFmtId="4" fontId="96" fillId="0" borderId="0" xfId="84" applyNumberFormat="1" applyFont="1" applyAlignment="1">
      <alignment horizontal="right" vertical="top"/>
    </xf>
    <xf numFmtId="0" fontId="100" fillId="0" borderId="0" xfId="78" applyFont="1" applyAlignment="1">
      <alignment vertical="top" wrapText="1"/>
    </xf>
    <xf numFmtId="0" fontId="98" fillId="0" borderId="0" xfId="85" applyFont="1" applyAlignment="1">
      <alignment horizontal="left" vertical="top" wrapText="1"/>
    </xf>
    <xf numFmtId="0" fontId="100" fillId="0" borderId="0" xfId="85" applyFont="1" applyAlignment="1">
      <alignment horizontal="left" vertical="top" wrapText="1"/>
    </xf>
    <xf numFmtId="0" fontId="96" fillId="0" borderId="0" xfId="84" applyFont="1" applyAlignment="1">
      <alignment horizontal="center" vertical="top"/>
    </xf>
    <xf numFmtId="4" fontId="98" fillId="0" borderId="0" xfId="36" applyNumberFormat="1" applyFont="1" applyAlignment="1">
      <alignment horizontal="left" vertical="top" wrapText="1"/>
    </xf>
    <xf numFmtId="4" fontId="100" fillId="0" borderId="0" xfId="36" applyNumberFormat="1" applyFont="1" applyAlignment="1">
      <alignment horizontal="left" vertical="top" wrapText="1"/>
    </xf>
    <xf numFmtId="0" fontId="96" fillId="0" borderId="0" xfId="84" applyFont="1" applyAlignment="1">
      <alignment horizontal="center" vertical="top" wrapText="1"/>
    </xf>
    <xf numFmtId="4" fontId="96" fillId="0" borderId="0" xfId="84" applyNumberFormat="1" applyFont="1" applyAlignment="1">
      <alignment horizontal="right" vertical="top" wrapText="1"/>
    </xf>
    <xf numFmtId="0" fontId="100" fillId="0" borderId="0" xfId="84" applyFont="1" applyAlignment="1">
      <alignment horizontal="left" vertical="top" wrapText="1"/>
    </xf>
    <xf numFmtId="0" fontId="101" fillId="0" borderId="0" xfId="84" applyFont="1" applyAlignment="1">
      <alignment horizontal="left" vertical="top" wrapText="1"/>
    </xf>
    <xf numFmtId="0" fontId="98" fillId="0" borderId="0" xfId="86" applyFont="1" applyAlignment="1">
      <alignment vertical="top" wrapText="1"/>
    </xf>
    <xf numFmtId="0" fontId="96" fillId="0" borderId="0" xfId="85" applyFont="1" applyAlignment="1">
      <alignment horizontal="center" vertical="top"/>
    </xf>
    <xf numFmtId="1" fontId="88" fillId="0" borderId="0" xfId="78" applyNumberFormat="1" applyFont="1" applyAlignment="1">
      <alignment horizontal="center" vertical="top"/>
    </xf>
    <xf numFmtId="4" fontId="96" fillId="0" borderId="0" xfId="87" applyNumberFormat="1" applyFont="1" applyAlignment="1">
      <alignment horizontal="right" vertical="top"/>
    </xf>
    <xf numFmtId="0" fontId="96" fillId="0" borderId="0" xfId="85" applyFont="1" applyAlignment="1">
      <alignment horizontal="left" vertical="top" wrapText="1"/>
    </xf>
    <xf numFmtId="176" fontId="88" fillId="0" borderId="0" xfId="78" applyNumberFormat="1" applyFont="1" applyAlignment="1">
      <alignment vertical="top"/>
    </xf>
    <xf numFmtId="176" fontId="88" fillId="0" borderId="0" xfId="88" applyNumberFormat="1" applyFont="1" applyAlignment="1">
      <alignment vertical="top"/>
    </xf>
    <xf numFmtId="14" fontId="88" fillId="0" borderId="0" xfId="78" applyNumberFormat="1" applyFont="1" applyAlignment="1">
      <alignment horizontal="left" vertical="top"/>
    </xf>
    <xf numFmtId="0" fontId="98" fillId="0" borderId="0" xfId="78" applyFont="1" applyAlignment="1">
      <alignment horizontal="left" vertical="top"/>
    </xf>
    <xf numFmtId="0" fontId="98" fillId="0" borderId="0" xfId="79" applyFont="1" applyAlignment="1">
      <alignment horizontal="left" vertical="top"/>
    </xf>
    <xf numFmtId="0" fontId="98" fillId="0" borderId="0" xfId="36" quotePrefix="1" applyFont="1" applyAlignment="1">
      <alignment horizontal="left" vertical="top" wrapText="1"/>
    </xf>
    <xf numFmtId="0" fontId="98" fillId="0" borderId="0" xfId="78" applyFont="1" applyAlignment="1">
      <alignment horizontal="center" vertical="top"/>
    </xf>
    <xf numFmtId="4" fontId="98" fillId="0" borderId="0" xfId="78" applyNumberFormat="1" applyFont="1" applyAlignment="1">
      <alignment horizontal="right" vertical="top"/>
    </xf>
    <xf numFmtId="4" fontId="102" fillId="0" borderId="0" xfId="78" applyNumberFormat="1" applyFont="1" applyAlignment="1">
      <alignment horizontal="right" vertical="top"/>
    </xf>
    <xf numFmtId="1" fontId="98" fillId="0" borderId="0" xfId="78" applyNumberFormat="1" applyFont="1" applyAlignment="1">
      <alignment horizontal="center" vertical="top" wrapText="1"/>
    </xf>
    <xf numFmtId="176" fontId="98" fillId="0" borderId="0" xfId="78" applyNumberFormat="1" applyFont="1" applyAlignment="1">
      <alignment horizontal="right" vertical="top" wrapText="1"/>
    </xf>
    <xf numFmtId="0" fontId="103" fillId="0" borderId="0" xfId="78" applyFont="1" applyAlignment="1">
      <alignment horizontal="left" vertical="top"/>
    </xf>
    <xf numFmtId="0" fontId="103" fillId="0" borderId="0" xfId="79" applyFont="1" applyAlignment="1">
      <alignment horizontal="left" vertical="top"/>
    </xf>
    <xf numFmtId="0" fontId="103" fillId="0" borderId="0" xfId="78" applyFont="1" applyAlignment="1">
      <alignment vertical="top" wrapText="1"/>
    </xf>
    <xf numFmtId="0" fontId="103" fillId="0" borderId="0" xfId="78" applyFont="1" applyAlignment="1">
      <alignment horizontal="center" vertical="top"/>
    </xf>
    <xf numFmtId="4" fontId="103" fillId="0" borderId="0" xfId="78" applyNumberFormat="1" applyFont="1" applyAlignment="1">
      <alignment vertical="top"/>
    </xf>
    <xf numFmtId="4" fontId="104" fillId="0" borderId="0" xfId="78" applyNumberFormat="1" applyFont="1" applyAlignment="1">
      <alignment horizontal="right" vertical="top"/>
    </xf>
    <xf numFmtId="0" fontId="88" fillId="0" borderId="0" xfId="72" applyFont="1" applyAlignment="1">
      <alignment horizontal="left" vertical="top" wrapText="1"/>
    </xf>
    <xf numFmtId="177" fontId="88" fillId="0" borderId="0" xfId="78" applyNumberFormat="1" applyFont="1" applyAlignment="1">
      <alignment horizontal="right" vertical="top" wrapText="1"/>
    </xf>
    <xf numFmtId="4" fontId="89" fillId="0" borderId="0" xfId="83" applyNumberFormat="1" applyFont="1" applyAlignment="1">
      <alignment vertical="top"/>
    </xf>
    <xf numFmtId="4" fontId="89" fillId="0" borderId="0" xfId="89" applyNumberFormat="1" applyFont="1" applyAlignment="1">
      <alignment vertical="top" wrapText="1"/>
    </xf>
    <xf numFmtId="0" fontId="88" fillId="0" borderId="0" xfId="89" applyFont="1" applyAlignment="1">
      <alignment horizontal="center" vertical="top"/>
    </xf>
    <xf numFmtId="4" fontId="88" fillId="0" borderId="0" xfId="89" applyNumberFormat="1" applyFont="1" applyAlignment="1">
      <alignment vertical="top" wrapText="1"/>
    </xf>
    <xf numFmtId="4" fontId="96" fillId="0" borderId="0" xfId="78" applyNumberFormat="1" applyFont="1" applyAlignment="1">
      <alignment horizontal="right" vertical="top"/>
    </xf>
    <xf numFmtId="0" fontId="98" fillId="0" borderId="0" xfId="78" applyFont="1" applyAlignment="1">
      <alignment horizontal="left" vertical="top" wrapText="1"/>
    </xf>
    <xf numFmtId="0" fontId="96" fillId="0" borderId="0" xfId="78" applyFont="1"/>
    <xf numFmtId="0" fontId="105" fillId="0" borderId="0" xfId="78" applyFont="1" applyAlignment="1">
      <alignment vertical="top" wrapText="1"/>
    </xf>
    <xf numFmtId="0" fontId="106" fillId="0" borderId="0" xfId="78" applyFont="1" applyAlignment="1">
      <alignment horizontal="center" vertical="top"/>
    </xf>
    <xf numFmtId="4" fontId="106" fillId="0" borderId="0" xfId="78" applyNumberFormat="1" applyFont="1" applyAlignment="1">
      <alignment horizontal="right" vertical="top"/>
    </xf>
    <xf numFmtId="0" fontId="88" fillId="0" borderId="0" xfId="80" applyFont="1" applyAlignment="1">
      <alignment vertical="top" wrapText="1"/>
    </xf>
    <xf numFmtId="0" fontId="87" fillId="0" borderId="7" xfId="78" applyFont="1" applyBorder="1" applyAlignment="1">
      <alignment horizontal="left" vertical="top"/>
    </xf>
    <xf numFmtId="0" fontId="89" fillId="0" borderId="10" xfId="78" applyFont="1" applyBorder="1" applyAlignment="1">
      <alignment horizontal="left" vertical="top"/>
    </xf>
    <xf numFmtId="4" fontId="89" fillId="0" borderId="10" xfId="78" applyNumberFormat="1" applyFont="1" applyBorder="1" applyAlignment="1">
      <alignment horizontal="center" vertical="top"/>
    </xf>
    <xf numFmtId="9" fontId="87" fillId="0" borderId="10" xfId="78" applyNumberFormat="1" applyFont="1" applyBorder="1" applyAlignment="1">
      <alignment horizontal="center" vertical="top"/>
    </xf>
    <xf numFmtId="4" fontId="87" fillId="0" borderId="8" xfId="78" applyNumberFormat="1" applyFont="1" applyBorder="1" applyAlignment="1">
      <alignment vertical="top"/>
    </xf>
    <xf numFmtId="0" fontId="89" fillId="0" borderId="0" xfId="78" applyFont="1" applyAlignment="1">
      <alignment horizontal="left" vertical="top"/>
    </xf>
    <xf numFmtId="4" fontId="89" fillId="0" borderId="0" xfId="78" applyNumberFormat="1" applyFont="1" applyAlignment="1">
      <alignment horizontal="center" vertical="top"/>
    </xf>
    <xf numFmtId="9" fontId="87" fillId="0" borderId="0" xfId="78" applyNumberFormat="1" applyFont="1" applyAlignment="1">
      <alignment horizontal="center" vertical="top"/>
    </xf>
    <xf numFmtId="4" fontId="87" fillId="0" borderId="0" xfId="78" applyNumberFormat="1" applyFont="1" applyAlignment="1">
      <alignment vertical="top"/>
    </xf>
    <xf numFmtId="0" fontId="8" fillId="0" borderId="0" xfId="78" applyFont="1"/>
    <xf numFmtId="0" fontId="88" fillId="0" borderId="0" xfId="78" applyFont="1" applyAlignment="1">
      <alignment horizontal="right" vertical="top" wrapText="1"/>
    </xf>
    <xf numFmtId="0" fontId="13" fillId="0" borderId="0" xfId="57" applyAlignment="1">
      <alignment horizontal="left" wrapText="1"/>
    </xf>
    <xf numFmtId="0" fontId="13" fillId="0" borderId="0" xfId="57" applyAlignment="1">
      <alignment horizontal="left"/>
    </xf>
    <xf numFmtId="0" fontId="11" fillId="0" borderId="0" xfId="57" applyFont="1" applyAlignment="1">
      <alignment horizontal="left" vertical="top" wrapText="1"/>
    </xf>
    <xf numFmtId="0" fontId="41" fillId="0" borderId="0" xfId="38" applyFont="1" applyAlignment="1">
      <alignment horizontal="center" vertical="center" wrapText="1"/>
    </xf>
    <xf numFmtId="0" fontId="14" fillId="0" borderId="0" xfId="38" applyFont="1" applyAlignment="1">
      <alignment horizontal="center" vertical="center" wrapText="1"/>
    </xf>
    <xf numFmtId="0" fontId="75" fillId="0" borderId="17" xfId="57" applyFont="1" applyBorder="1" applyAlignment="1">
      <alignment horizontal="left" vertical="center" wrapText="1"/>
    </xf>
    <xf numFmtId="0" fontId="75" fillId="0" borderId="19" xfId="57" applyFont="1" applyBorder="1" applyAlignment="1">
      <alignment horizontal="left" vertical="center" wrapText="1"/>
    </xf>
    <xf numFmtId="0" fontId="75" fillId="0" borderId="7" xfId="57" applyFont="1" applyBorder="1" applyAlignment="1">
      <alignment horizontal="left" vertical="center"/>
    </xf>
    <xf numFmtId="0" fontId="75" fillId="0" borderId="8" xfId="57" applyFont="1" applyBorder="1" applyAlignment="1">
      <alignment horizontal="left" vertical="center"/>
    </xf>
    <xf numFmtId="0" fontId="57" fillId="0" borderId="7" xfId="57" applyFont="1" applyBorder="1" applyAlignment="1" applyProtection="1">
      <alignment horizontal="justify" vertical="top" wrapText="1"/>
      <protection locked="0"/>
    </xf>
    <xf numFmtId="0" fontId="57" fillId="0" borderId="8" xfId="57" applyFont="1" applyBorder="1" applyAlignment="1" applyProtection="1">
      <alignment horizontal="justify" vertical="top" wrapText="1"/>
      <protection locked="0"/>
    </xf>
    <xf numFmtId="0" fontId="59" fillId="9" borderId="27" xfId="57" applyFont="1" applyFill="1" applyBorder="1" applyAlignment="1">
      <alignment vertical="center" wrapText="1"/>
    </xf>
    <xf numFmtId="0" fontId="59" fillId="9" borderId="26" xfId="57" applyFont="1" applyFill="1" applyBorder="1" applyAlignment="1">
      <alignment vertical="center" wrapText="1"/>
    </xf>
    <xf numFmtId="0" fontId="73" fillId="0" borderId="0" xfId="57" applyFont="1" applyAlignment="1">
      <alignment horizontal="left" vertical="top"/>
    </xf>
    <xf numFmtId="2" fontId="24" fillId="0" borderId="0" xfId="57" applyNumberFormat="1" applyFont="1" applyAlignment="1">
      <alignment horizontal="center"/>
    </xf>
    <xf numFmtId="0" fontId="24" fillId="0" borderId="0" xfId="57" applyFont="1" applyAlignment="1">
      <alignment horizontal="center"/>
    </xf>
    <xf numFmtId="0" fontId="75" fillId="0" borderId="7" xfId="57" applyFont="1" applyBorder="1" applyAlignment="1">
      <alignment horizontal="left" vertical="center" wrapText="1"/>
    </xf>
    <xf numFmtId="0" fontId="75" fillId="0" borderId="8" xfId="57" applyFont="1" applyBorder="1" applyAlignment="1">
      <alignment horizontal="left" vertical="center" wrapText="1"/>
    </xf>
    <xf numFmtId="0" fontId="75" fillId="0" borderId="65" xfId="57" applyFont="1" applyBorder="1" applyAlignment="1">
      <alignment horizontal="left" vertical="center" wrapText="1"/>
    </xf>
    <xf numFmtId="0" fontId="75" fillId="0" borderId="66" xfId="57" applyFont="1" applyBorder="1" applyAlignment="1">
      <alignment horizontal="left" vertical="center" wrapText="1"/>
    </xf>
    <xf numFmtId="0" fontId="77" fillId="0" borderId="25" xfId="57" applyFont="1" applyBorder="1" applyProtection="1">
      <protection hidden="1"/>
    </xf>
    <xf numFmtId="0" fontId="77" fillId="0" borderId="26" xfId="57" applyFont="1" applyBorder="1" applyProtection="1">
      <protection hidden="1"/>
    </xf>
    <xf numFmtId="0" fontId="74" fillId="10" borderId="50" xfId="57" applyFont="1" applyFill="1" applyBorder="1" applyAlignment="1">
      <alignment horizontal="center" vertical="center" wrapText="1"/>
    </xf>
    <xf numFmtId="0" fontId="74" fillId="10" borderId="55" xfId="57" applyFont="1" applyFill="1" applyBorder="1" applyAlignment="1">
      <alignment horizontal="center" vertical="center" wrapText="1"/>
    </xf>
    <xf numFmtId="0" fontId="55" fillId="10" borderId="51" xfId="57" applyFont="1" applyFill="1" applyBorder="1" applyAlignment="1">
      <alignment horizontal="center" vertical="center"/>
    </xf>
    <xf numFmtId="0" fontId="55" fillId="10" borderId="52" xfId="57" applyFont="1" applyFill="1" applyBorder="1" applyAlignment="1">
      <alignment horizontal="center" vertical="center"/>
    </xf>
    <xf numFmtId="0" fontId="55" fillId="10" borderId="56" xfId="57" applyFont="1" applyFill="1" applyBorder="1" applyAlignment="1">
      <alignment horizontal="center" vertical="center"/>
    </xf>
    <xf numFmtId="0" fontId="55" fillId="10" borderId="57" xfId="57" applyFont="1" applyFill="1" applyBorder="1" applyAlignment="1">
      <alignment horizontal="center" vertical="center"/>
    </xf>
    <xf numFmtId="0" fontId="55" fillId="10" borderId="53" xfId="57" applyFont="1" applyFill="1" applyBorder="1" applyAlignment="1">
      <alignment horizontal="center" vertical="center"/>
    </xf>
    <xf numFmtId="0" fontId="55" fillId="10" borderId="54" xfId="57" applyFont="1" applyFill="1" applyBorder="1" applyAlignment="1">
      <alignment horizontal="center" vertical="center"/>
    </xf>
    <xf numFmtId="0" fontId="55" fillId="10" borderId="58" xfId="57" applyFont="1" applyFill="1" applyBorder="1" applyAlignment="1">
      <alignment horizontal="center" vertical="center"/>
    </xf>
    <xf numFmtId="0" fontId="55" fillId="10" borderId="59" xfId="57" applyFont="1" applyFill="1" applyBorder="1" applyAlignment="1">
      <alignment horizontal="center" vertical="center"/>
    </xf>
    <xf numFmtId="0" fontId="63" fillId="0" borderId="0" xfId="57" applyFont="1" applyAlignment="1">
      <alignment horizontal="justify" vertical="top" wrapText="1"/>
    </xf>
    <xf numFmtId="0" fontId="57" fillId="0" borderId="43" xfId="57" applyFont="1" applyBorder="1" applyAlignment="1" applyProtection="1">
      <alignment horizontal="justify" vertical="top" wrapText="1"/>
      <protection locked="0"/>
    </xf>
    <xf numFmtId="0" fontId="57" fillId="0" borderId="44" xfId="57" applyFont="1" applyBorder="1" applyAlignment="1" applyProtection="1">
      <alignment horizontal="justify" vertical="top" wrapText="1"/>
      <protection locked="0"/>
    </xf>
    <xf numFmtId="0" fontId="59" fillId="9" borderId="27" xfId="57" applyFont="1" applyFill="1" applyBorder="1" applyAlignment="1">
      <alignment vertical="top" wrapText="1"/>
    </xf>
    <xf numFmtId="0" fontId="59" fillId="9" borderId="26" xfId="57" applyFont="1" applyFill="1" applyBorder="1" applyAlignment="1">
      <alignment vertical="top" wrapText="1"/>
    </xf>
    <xf numFmtId="0" fontId="59" fillId="8" borderId="7" xfId="57" applyFont="1" applyFill="1" applyBorder="1" applyAlignment="1">
      <alignment vertical="center" wrapText="1"/>
    </xf>
    <xf numFmtId="0" fontId="59" fillId="8" borderId="8" xfId="57" applyFont="1" applyFill="1" applyBorder="1" applyAlignment="1">
      <alignment vertical="center" wrapText="1"/>
    </xf>
    <xf numFmtId="0" fontId="57" fillId="0" borderId="41" xfId="57" applyFont="1" applyBorder="1" applyAlignment="1" applyProtection="1">
      <alignment horizontal="justify" vertical="top" wrapText="1"/>
      <protection locked="0"/>
    </xf>
    <xf numFmtId="0" fontId="57" fillId="0" borderId="42" xfId="57" applyFont="1" applyBorder="1" applyAlignment="1" applyProtection="1">
      <alignment horizontal="justify" vertical="top" wrapText="1"/>
      <protection locked="0"/>
    </xf>
    <xf numFmtId="0" fontId="57" fillId="0" borderId="7" xfId="57" applyFont="1" applyBorder="1" applyAlignment="1">
      <alignment horizontal="justify" vertical="top" wrapText="1"/>
    </xf>
    <xf numFmtId="0" fontId="57" fillId="0" borderId="8" xfId="57" applyFont="1" applyBorder="1" applyAlignment="1">
      <alignment horizontal="justify" vertical="top" wrapText="1"/>
    </xf>
    <xf numFmtId="0" fontId="63" fillId="0" borderId="0" xfId="57" applyFont="1" applyAlignment="1" applyProtection="1">
      <alignment horizontal="justify" vertical="top" wrapText="1"/>
      <protection locked="0"/>
    </xf>
    <xf numFmtId="0" fontId="59" fillId="8" borderId="7" xfId="57" applyFont="1" applyFill="1" applyBorder="1" applyAlignment="1">
      <alignment horizontal="left" vertical="center" wrapText="1"/>
    </xf>
    <xf numFmtId="0" fontId="59" fillId="8" borderId="10" xfId="57" applyFont="1" applyFill="1" applyBorder="1" applyAlignment="1">
      <alignment horizontal="left" vertical="center" wrapText="1"/>
    </xf>
    <xf numFmtId="0" fontId="57" fillId="0" borderId="31" xfId="57" applyFont="1" applyBorder="1" applyAlignment="1">
      <alignment horizontal="justify" vertical="top" wrapText="1"/>
    </xf>
    <xf numFmtId="0" fontId="57" fillId="0" borderId="32" xfId="57" applyFont="1" applyBorder="1" applyAlignment="1">
      <alignment horizontal="justify" vertical="top" wrapText="1"/>
    </xf>
    <xf numFmtId="0" fontId="57" fillId="0" borderId="17" xfId="57" applyFont="1" applyBorder="1" applyAlignment="1" applyProtection="1">
      <alignment horizontal="justify" vertical="top" wrapText="1"/>
      <protection locked="0"/>
    </xf>
    <xf numFmtId="0" fontId="57" fillId="0" borderId="19" xfId="57" applyFont="1" applyBorder="1" applyAlignment="1" applyProtection="1">
      <alignment horizontal="justify" vertical="top" wrapText="1"/>
      <protection locked="0"/>
    </xf>
    <xf numFmtId="49" fontId="59" fillId="9" borderId="27" xfId="57" applyNumberFormat="1" applyFont="1" applyFill="1" applyBorder="1" applyAlignment="1">
      <alignment horizontal="left" vertical="center" wrapText="1"/>
    </xf>
    <xf numFmtId="49" fontId="59" fillId="9" borderId="26" xfId="57" applyNumberFormat="1" applyFont="1" applyFill="1" applyBorder="1" applyAlignment="1">
      <alignment horizontal="left" vertical="center" wrapText="1"/>
    </xf>
    <xf numFmtId="0" fontId="57" fillId="0" borderId="33" xfId="57" applyFont="1" applyBorder="1" applyAlignment="1" applyProtection="1">
      <alignment horizontal="left" vertical="top" wrapText="1"/>
      <protection locked="0"/>
    </xf>
    <xf numFmtId="0" fontId="57" fillId="0" borderId="35" xfId="57" applyFont="1" applyBorder="1" applyAlignment="1" applyProtection="1">
      <alignment horizontal="left" vertical="top" wrapText="1"/>
      <protection locked="0"/>
    </xf>
    <xf numFmtId="0" fontId="57" fillId="0" borderId="43" xfId="57" applyFont="1" applyBorder="1" applyAlignment="1" applyProtection="1">
      <alignment horizontal="left" vertical="top" wrapText="1"/>
      <protection locked="0"/>
    </xf>
    <xf numFmtId="0" fontId="57" fillId="0" borderId="44" xfId="57" applyFont="1" applyBorder="1" applyAlignment="1" applyProtection="1">
      <alignment horizontal="left" vertical="top" wrapText="1"/>
      <protection locked="0"/>
    </xf>
    <xf numFmtId="0" fontId="57" fillId="0" borderId="31" xfId="57" quotePrefix="1" applyFont="1" applyBorder="1" applyAlignment="1">
      <alignment horizontal="justify" vertical="top" wrapText="1"/>
    </xf>
    <xf numFmtId="0" fontId="57" fillId="0" borderId="33" xfId="57" applyFont="1" applyBorder="1" applyAlignment="1" applyProtection="1">
      <alignment horizontal="justify" vertical="top" wrapText="1"/>
      <protection locked="0"/>
    </xf>
    <xf numFmtId="0" fontId="57" fillId="0" borderId="35" xfId="57" applyFont="1" applyBorder="1" applyAlignment="1" applyProtection="1">
      <alignment horizontal="justify" vertical="top" wrapText="1"/>
      <protection locked="0"/>
    </xf>
    <xf numFmtId="0" fontId="59" fillId="9" borderId="27" xfId="57" applyFont="1" applyFill="1" applyBorder="1" applyAlignment="1">
      <alignment horizontal="left" vertical="top" wrapText="1"/>
    </xf>
    <xf numFmtId="0" fontId="59" fillId="9" borderId="26" xfId="57" applyFont="1" applyFill="1" applyBorder="1" applyAlignment="1">
      <alignment horizontal="left" vertical="top" wrapText="1"/>
    </xf>
    <xf numFmtId="0" fontId="57" fillId="0" borderId="16" xfId="57" applyFont="1" applyBorder="1" applyAlignment="1" applyProtection="1">
      <alignment horizontal="justify" vertical="top" wrapText="1"/>
      <protection locked="0"/>
    </xf>
    <xf numFmtId="0" fontId="57" fillId="0" borderId="14" xfId="57" applyFont="1" applyBorder="1" applyAlignment="1" applyProtection="1">
      <alignment horizontal="justify" vertical="top" wrapText="1"/>
      <protection locked="0"/>
    </xf>
    <xf numFmtId="0" fontId="57" fillId="0" borderId="39" xfId="57" applyFont="1" applyBorder="1" applyAlignment="1" applyProtection="1">
      <alignment horizontal="justify" vertical="top" wrapText="1"/>
      <protection locked="0"/>
    </xf>
    <xf numFmtId="0" fontId="57" fillId="0" borderId="40" xfId="57" applyFont="1" applyBorder="1" applyAlignment="1" applyProtection="1">
      <alignment horizontal="justify" vertical="top" wrapText="1"/>
      <protection locked="0"/>
    </xf>
    <xf numFmtId="0" fontId="57" fillId="0" borderId="31" xfId="57" applyFont="1" applyBorder="1" applyAlignment="1" applyProtection="1">
      <alignment horizontal="justify" vertical="top" wrapText="1"/>
      <protection locked="0"/>
    </xf>
    <xf numFmtId="0" fontId="57" fillId="0" borderId="32" xfId="57" applyFont="1" applyBorder="1" applyAlignment="1" applyProtection="1">
      <alignment horizontal="justify" vertical="top" wrapText="1"/>
      <protection locked="0"/>
    </xf>
    <xf numFmtId="0" fontId="57" fillId="0" borderId="17" xfId="57" applyFont="1" applyBorder="1" applyAlignment="1">
      <alignment horizontal="justify" vertical="top" wrapText="1"/>
    </xf>
    <xf numFmtId="0" fontId="57" fillId="0" borderId="19" xfId="57" applyFont="1" applyBorder="1" applyAlignment="1">
      <alignment horizontal="justify" vertical="top" wrapText="1"/>
    </xf>
    <xf numFmtId="0" fontId="57" fillId="0" borderId="31" xfId="71" applyFont="1" applyBorder="1" applyAlignment="1">
      <alignment horizontal="justify" vertical="top" wrapText="1"/>
    </xf>
    <xf numFmtId="0" fontId="57" fillId="0" borderId="32" xfId="71" applyFont="1" applyBorder="1" applyAlignment="1">
      <alignment horizontal="justify" vertical="top" wrapText="1"/>
    </xf>
    <xf numFmtId="0" fontId="57" fillId="0" borderId="43" xfId="71" applyFont="1" applyBorder="1" applyAlignment="1" applyProtection="1">
      <alignment horizontal="justify" vertical="top" wrapText="1"/>
      <protection locked="0"/>
    </xf>
    <xf numFmtId="0" fontId="57" fillId="0" borderId="44" xfId="71" applyFont="1" applyBorder="1" applyAlignment="1" applyProtection="1">
      <alignment horizontal="justify" vertical="top" wrapText="1"/>
      <protection locked="0"/>
    </xf>
    <xf numFmtId="49" fontId="57" fillId="0" borderId="33" xfId="57" applyNumberFormat="1" applyFont="1" applyBorder="1" applyAlignment="1">
      <alignment horizontal="left" vertical="top"/>
    </xf>
    <xf numFmtId="49" fontId="57" fillId="0" borderId="35" xfId="57" applyNumberFormat="1" applyFont="1" applyBorder="1" applyAlignment="1">
      <alignment horizontal="left" vertical="top"/>
    </xf>
    <xf numFmtId="49" fontId="63" fillId="0" borderId="5" xfId="57" applyNumberFormat="1" applyFont="1" applyBorder="1" applyAlignment="1">
      <alignment horizontal="left" vertical="top"/>
    </xf>
    <xf numFmtId="49" fontId="63" fillId="0" borderId="12" xfId="57" applyNumberFormat="1" applyFont="1" applyBorder="1" applyAlignment="1">
      <alignment horizontal="left" vertical="top"/>
    </xf>
    <xf numFmtId="0" fontId="61" fillId="0" borderId="7" xfId="57" applyFont="1" applyBorder="1" applyAlignment="1" applyProtection="1">
      <alignment horizontal="center" vertical="center"/>
      <protection locked="0"/>
    </xf>
    <xf numFmtId="0" fontId="57" fillId="0" borderId="8" xfId="57" applyFont="1" applyBorder="1" applyAlignment="1" applyProtection="1">
      <alignment horizontal="center" vertical="center"/>
      <protection locked="0"/>
    </xf>
    <xf numFmtId="0" fontId="57" fillId="0" borderId="33" xfId="71" applyFont="1" applyBorder="1" applyAlignment="1" applyProtection="1">
      <alignment horizontal="justify" vertical="top" wrapText="1"/>
      <protection locked="0"/>
    </xf>
    <xf numFmtId="0" fontId="57" fillId="0" borderId="35" xfId="71" applyFont="1" applyBorder="1" applyAlignment="1" applyProtection="1">
      <alignment horizontal="justify" vertical="top" wrapText="1"/>
      <protection locked="0"/>
    </xf>
    <xf numFmtId="0" fontId="44" fillId="0" borderId="43" xfId="72" applyFont="1" applyBorder="1" applyAlignment="1" applyProtection="1">
      <alignment horizontal="justify" vertical="top" wrapText="1"/>
      <protection locked="0"/>
    </xf>
    <xf numFmtId="0" fontId="69" fillId="0" borderId="44" xfId="72" applyFont="1" applyBorder="1" applyAlignment="1" applyProtection="1">
      <alignment horizontal="justify" vertical="top" wrapText="1"/>
      <protection locked="0"/>
    </xf>
    <xf numFmtId="0" fontId="70" fillId="0" borderId="7" xfId="57" applyFont="1" applyBorder="1" applyAlignment="1" applyProtection="1">
      <alignment horizontal="center" vertical="center"/>
      <protection locked="0"/>
    </xf>
    <xf numFmtId="0" fontId="44" fillId="0" borderId="8" xfId="57" applyFont="1" applyBorder="1" applyAlignment="1" applyProtection="1">
      <alignment horizontal="center" vertical="center"/>
      <protection locked="0"/>
    </xf>
    <xf numFmtId="0" fontId="55" fillId="6" borderId="27" xfId="57" applyFont="1" applyFill="1" applyBorder="1" applyAlignment="1">
      <alignment horizontal="center" vertical="center" wrapText="1"/>
    </xf>
    <xf numFmtId="0" fontId="55" fillId="6" borderId="26" xfId="57" applyFont="1" applyFill="1" applyBorder="1" applyAlignment="1">
      <alignment horizontal="center" vertical="center" wrapText="1"/>
    </xf>
    <xf numFmtId="0" fontId="59" fillId="9" borderId="27" xfId="57" applyFont="1" applyFill="1" applyBorder="1" applyAlignment="1">
      <alignment horizontal="left" vertical="center" wrapText="1"/>
    </xf>
    <xf numFmtId="0" fontId="59" fillId="9" borderId="26" xfId="57" applyFont="1" applyFill="1" applyBorder="1" applyAlignment="1">
      <alignment horizontal="left" vertical="center" wrapText="1"/>
    </xf>
    <xf numFmtId="0" fontId="61" fillId="0" borderId="7" xfId="57" applyFont="1" applyBorder="1" applyAlignment="1" applyProtection="1">
      <alignment horizontal="center" vertical="top" wrapText="1"/>
      <protection locked="0"/>
    </xf>
    <xf numFmtId="0" fontId="57" fillId="0" borderId="8" xfId="57" applyFont="1" applyBorder="1" applyAlignment="1" applyProtection="1">
      <alignment horizontal="center" vertical="top" wrapText="1"/>
      <protection locked="0"/>
    </xf>
  </cellXfs>
  <cellStyles count="90">
    <cellStyle name="Collegamento ipertestuale" xfId="1" xr:uid="{00000000-0005-0000-0000-000006000000}"/>
    <cellStyle name="Collegamento ipertestuale visitato" xfId="2" xr:uid="{00000000-0005-0000-0000-000007000000}"/>
    <cellStyle name="Comma 2" xfId="3" xr:uid="{00000000-0005-0000-0000-000008000000}"/>
    <cellStyle name="Comma 2 2" xfId="67" xr:uid="{2502E1F9-DCBE-DC44-A850-749D443910AB}"/>
    <cellStyle name="Comma 23 2" xfId="4" xr:uid="{00000000-0005-0000-0000-000009000000}"/>
    <cellStyle name="Comma 3" xfId="61" xr:uid="{7479CD51-1F7A-0F45-A01B-3186236B35A2}"/>
    <cellStyle name="Excel Built-in Normal 3" xfId="64" xr:uid="{4EF3C551-7639-B042-9742-044ED179DE92}"/>
    <cellStyle name="Excel Built-in TableStyleLight1" xfId="65" xr:uid="{6C3F80EF-C6C5-A844-A025-4C3E6886123D}"/>
    <cellStyle name="merge" xfId="5" xr:uid="{00000000-0005-0000-0000-00000A000000}"/>
    <cellStyle name="merge 10" xfId="6" xr:uid="{00000000-0005-0000-0000-00000B000000}"/>
    <cellStyle name="merge 10 2" xfId="7" xr:uid="{00000000-0005-0000-0000-00000C000000}"/>
    <cellStyle name="merge 11" xfId="8" xr:uid="{00000000-0005-0000-0000-00000D000000}"/>
    <cellStyle name="merge 12" xfId="9" xr:uid="{00000000-0005-0000-0000-00000E000000}"/>
    <cellStyle name="merge 2" xfId="10" xr:uid="{00000000-0005-0000-0000-00000F000000}"/>
    <cellStyle name="merge 3" xfId="11" xr:uid="{00000000-0005-0000-0000-000010000000}"/>
    <cellStyle name="merge 4" xfId="12" xr:uid="{00000000-0005-0000-0000-000011000000}"/>
    <cellStyle name="merge 5" xfId="13" xr:uid="{00000000-0005-0000-0000-000012000000}"/>
    <cellStyle name="merge 6" xfId="14" xr:uid="{00000000-0005-0000-0000-000013000000}"/>
    <cellStyle name="merge 7" xfId="15" xr:uid="{00000000-0005-0000-0000-000014000000}"/>
    <cellStyle name="merge 8" xfId="16" xr:uid="{00000000-0005-0000-0000-000015000000}"/>
    <cellStyle name="merge 9" xfId="17" xr:uid="{00000000-0005-0000-0000-000016000000}"/>
    <cellStyle name="Normal" xfId="0" builtinId="0"/>
    <cellStyle name="Normal 10" xfId="56" xr:uid="{8F7CC96E-7C7E-CF46-A943-D56132BDC6D4}"/>
    <cellStyle name="Normal 10 2" xfId="81" xr:uid="{151FF4C7-320E-FB4C-8983-764ED8B2779E}"/>
    <cellStyle name="Normal 11" xfId="18" xr:uid="{00000000-0005-0000-0000-000017000000}"/>
    <cellStyle name="Normal 11 2" xfId="75" xr:uid="{EC9164E4-5F04-2B4A-A7C0-8AE9E994E491}"/>
    <cellStyle name="Normal 12" xfId="58" xr:uid="{708138CD-F5B5-524C-A2CF-1D31820896AF}"/>
    <cellStyle name="Normal 12 2" xfId="60" xr:uid="{2F997490-F980-E541-82E9-A17F707444B9}"/>
    <cellStyle name="Normal 12 3" xfId="66" xr:uid="{32452EDD-1322-F94F-BAB8-8F39518CD0ED}"/>
    <cellStyle name="Normal 12 4" xfId="78" xr:uid="{D4CF8168-E872-C647-9080-51EE53B5A198}"/>
    <cellStyle name="Normal 13" xfId="19" xr:uid="{00000000-0005-0000-0000-000018000000}"/>
    <cellStyle name="Normal 14" xfId="20" xr:uid="{00000000-0005-0000-0000-000019000000}"/>
    <cellStyle name="Normal 15" xfId="21" xr:uid="{00000000-0005-0000-0000-00001A000000}"/>
    <cellStyle name="Normal 16" xfId="22" xr:uid="{00000000-0005-0000-0000-00001B000000}"/>
    <cellStyle name="Normal 17" xfId="23" xr:uid="{00000000-0005-0000-0000-00001C000000}"/>
    <cellStyle name="Normal 18" xfId="24" xr:uid="{00000000-0005-0000-0000-00001D000000}"/>
    <cellStyle name="Normal 19" xfId="25" xr:uid="{00000000-0005-0000-0000-00001E000000}"/>
    <cellStyle name="Normal 2" xfId="26" xr:uid="{00000000-0005-0000-0000-00001F000000}"/>
    <cellStyle name="Normal 2 2" xfId="27" xr:uid="{00000000-0005-0000-0000-000020000000}"/>
    <cellStyle name="Normal 2 2 2" xfId="28" xr:uid="{00000000-0005-0000-0000-000021000000}"/>
    <cellStyle name="Normal 2 2 2 2" xfId="86" xr:uid="{0029825B-EFBD-F14C-A320-71B3C25CDDA9}"/>
    <cellStyle name="Normal 2 2 3" xfId="57" xr:uid="{FD2DA896-CEE0-1042-A301-932FE32C7EAB}"/>
    <cellStyle name="Normal 2 2 4" xfId="72" xr:uid="{2994DA30-2F92-5E49-AC9E-396B6692263B}"/>
    <cellStyle name="Normal 2 2 5" xfId="80" xr:uid="{8D22AA27-2C13-244F-8516-0490028E66CE}"/>
    <cellStyle name="Normal 2 3" xfId="29" xr:uid="{00000000-0005-0000-0000-000022000000}"/>
    <cellStyle name="Normal 2 3 2" xfId="73" xr:uid="{C27D66A1-F402-6F45-B361-044832646F18}"/>
    <cellStyle name="Normal 2 3 2 2" xfId="85" xr:uid="{09C8AE25-69E8-8842-A325-451C3D02CD68}"/>
    <cellStyle name="Normal 2 4" xfId="87" xr:uid="{B9EBCB6E-3413-8E4A-90D2-F42A56BCE9AE}"/>
    <cellStyle name="Normal 2 5" xfId="30" xr:uid="{00000000-0005-0000-0000-000023000000}"/>
    <cellStyle name="Normal 20" xfId="31" xr:uid="{00000000-0005-0000-0000-000024000000}"/>
    <cellStyle name="Normal 20 2" xfId="32" xr:uid="{00000000-0005-0000-0000-000025000000}"/>
    <cellStyle name="Normal 20 3" xfId="33" xr:uid="{00000000-0005-0000-0000-000026000000}"/>
    <cellStyle name="Normal 21" xfId="63" xr:uid="{EBD16B12-ACCB-1447-B8B9-C4DD9BFAE06A}"/>
    <cellStyle name="Normal 22" xfId="68" xr:uid="{3F49C7F5-592B-3C4E-BF39-938E26FE56FD}"/>
    <cellStyle name="Normal 22 2" xfId="34" xr:uid="{00000000-0005-0000-0000-000027000000}"/>
    <cellStyle name="Normal 3" xfId="35" xr:uid="{00000000-0005-0000-0000-000028000000}"/>
    <cellStyle name="Normal 3 2" xfId="36" xr:uid="{00000000-0005-0000-0000-000029000000}"/>
    <cellStyle name="Normal 3 3" xfId="70" xr:uid="{B35B450D-2801-CC44-99CD-C5857F0880A9}"/>
    <cellStyle name="Normal 4" xfId="37" xr:uid="{00000000-0005-0000-0000-00002A000000}"/>
    <cellStyle name="Normal 4 10" xfId="38" xr:uid="{00000000-0005-0000-0000-00002B000000}"/>
    <cellStyle name="Normal 4 2" xfId="71" xr:uid="{F1FAD9DE-D24E-F740-9393-7EE87070A4F7}"/>
    <cellStyle name="Normal 4 2 2" xfId="74" xr:uid="{25412E0C-060B-DD48-89C0-C42CAA621BB1}"/>
    <cellStyle name="Normal 4 2 3" xfId="84" xr:uid="{564B4DAF-8672-394C-B9BE-97D9A947D957}"/>
    <cellStyle name="Normal 5" xfId="39" xr:uid="{00000000-0005-0000-0000-00002C000000}"/>
    <cellStyle name="Normal 5 2" xfId="62" xr:uid="{9079B419-E607-DA4A-ABD2-5B9C99EFE554}"/>
    <cellStyle name="Normal 5 3" xfId="77" xr:uid="{1759E865-5978-0743-97A6-0D990EA85B14}"/>
    <cellStyle name="Normal 5 58" xfId="89" xr:uid="{73F0E69B-1D97-C94F-8781-4809100316CD}"/>
    <cellStyle name="Normal 5 66" xfId="79" xr:uid="{BDAE40EC-949E-3941-BB34-7CD66B76F441}"/>
    <cellStyle name="Normal 6" xfId="40" xr:uid="{00000000-0005-0000-0000-00002D000000}"/>
    <cellStyle name="Normal 7" xfId="55" xr:uid="{015D7726-FF1B-5A4B-ACC5-B310D3FCCD9B}"/>
    <cellStyle name="Normal 7 2" xfId="82" xr:uid="{65B6028F-6E73-6F4A-BE03-3F52805A94DD}"/>
    <cellStyle name="Normal 8" xfId="41" xr:uid="{00000000-0005-0000-0000-00002E000000}"/>
    <cellStyle name="Normal 8 2" xfId="83" xr:uid="{6FD44726-D028-9842-A696-942A7C3A6778}"/>
    <cellStyle name="Normal 9" xfId="42" xr:uid="{00000000-0005-0000-0000-00002F000000}"/>
    <cellStyle name="Normalno 2" xfId="43" xr:uid="{00000000-0005-0000-0000-000030000000}"/>
    <cellStyle name="Normalno 2 2" xfId="69" xr:uid="{18E26866-3FC4-E145-8BCE-04554E8FDFF2}"/>
    <cellStyle name="Normalno 2 3" xfId="88" xr:uid="{8A8A3948-63EF-2B42-858C-F9FDED8569DA}"/>
    <cellStyle name="Normalno 3" xfId="76" xr:uid="{305C438E-C84D-2F47-9F53-92219A7466FA}"/>
    <cellStyle name="Style 1" xfId="59" xr:uid="{637F28C4-9830-CF48-AE89-EC89DA141162}"/>
    <cellStyle name="wrap" xfId="44" xr:uid="{00000000-0005-0000-0000-000031000000}"/>
    <cellStyle name="wrap 10" xfId="45" xr:uid="{00000000-0005-0000-0000-000032000000}"/>
    <cellStyle name="wrap 11" xfId="46" xr:uid="{00000000-0005-0000-0000-000033000000}"/>
    <cellStyle name="wrap 2" xfId="47" xr:uid="{00000000-0005-0000-0000-000034000000}"/>
    <cellStyle name="wrap 3" xfId="48" xr:uid="{00000000-0005-0000-0000-000035000000}"/>
    <cellStyle name="wrap 4" xfId="49" xr:uid="{00000000-0005-0000-0000-000036000000}"/>
    <cellStyle name="wrap 5" xfId="50" xr:uid="{00000000-0005-0000-0000-000037000000}"/>
    <cellStyle name="wrap 6" xfId="51" xr:uid="{00000000-0005-0000-0000-000038000000}"/>
    <cellStyle name="wrap 7" xfId="52" xr:uid="{00000000-0005-0000-0000-000039000000}"/>
    <cellStyle name="wrap 8" xfId="53" xr:uid="{00000000-0005-0000-0000-00003A000000}"/>
    <cellStyle name="wrap 9" xfId="54" xr:uid="{00000000-0005-0000-0000-00003B000000}"/>
  </cellStyles>
  <dxfs count="1">
    <dxf>
      <font>
        <b val="0"/>
        <condense val="0"/>
        <extend val="0"/>
        <sz val="11"/>
        <color indexed="9"/>
      </font>
    </dxf>
  </dxfs>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8FAADC"/>
      <rgbColor rgb="FF993366"/>
      <rgbColor rgb="FFE7E6E6"/>
      <rgbColor rgb="FFCCFFFF"/>
      <rgbColor rgb="FF660066"/>
      <rgbColor rgb="FFFF8080"/>
      <rgbColor rgb="FF0070C0"/>
      <rgbColor rgb="FFCCCCFF"/>
      <rgbColor rgb="FF000080"/>
      <rgbColor rgb="FFFF00FF"/>
      <rgbColor rgb="FFFFFF00"/>
      <rgbColor rgb="FF00FFFF"/>
      <rgbColor rgb="FF800080"/>
      <rgbColor rgb="FF800000"/>
      <rgbColor rgb="FF008080"/>
      <rgbColor rgb="FF0000FF"/>
      <rgbColor rgb="FF00B0F0"/>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C9211E"/>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5.xml"/><Relationship Id="rId18" Type="http://schemas.openxmlformats.org/officeDocument/2006/relationships/externalLink" Target="externalLinks/externalLink10.xml"/><Relationship Id="rId26"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externalLink" Target="externalLinks/externalLink13.xml"/><Relationship Id="rId7" Type="http://schemas.openxmlformats.org/officeDocument/2006/relationships/worksheet" Target="worksheets/sheet7.xml"/><Relationship Id="rId12" Type="http://schemas.openxmlformats.org/officeDocument/2006/relationships/externalLink" Target="externalLinks/externalLink4.xml"/><Relationship Id="rId17" Type="http://schemas.openxmlformats.org/officeDocument/2006/relationships/externalLink" Target="externalLinks/externalLink9.xml"/><Relationship Id="rId25"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8.xml"/><Relationship Id="rId20" Type="http://schemas.openxmlformats.org/officeDocument/2006/relationships/externalLink" Target="externalLinks/externalLink1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3.xml"/><Relationship Id="rId24" Type="http://schemas.openxmlformats.org/officeDocument/2006/relationships/externalLink" Target="externalLinks/externalLink16.xml"/><Relationship Id="rId5" Type="http://schemas.openxmlformats.org/officeDocument/2006/relationships/worksheet" Target="worksheets/sheet5.xml"/><Relationship Id="rId15" Type="http://schemas.openxmlformats.org/officeDocument/2006/relationships/externalLink" Target="externalLinks/externalLink7.xml"/><Relationship Id="rId23" Type="http://schemas.openxmlformats.org/officeDocument/2006/relationships/externalLink" Target="externalLinks/externalLink15.xml"/><Relationship Id="rId28" Type="http://schemas.openxmlformats.org/officeDocument/2006/relationships/calcChain" Target="calcChain.xml"/><Relationship Id="rId10" Type="http://schemas.openxmlformats.org/officeDocument/2006/relationships/externalLink" Target="externalLinks/externalLink2.xml"/><Relationship Id="rId19" Type="http://schemas.openxmlformats.org/officeDocument/2006/relationships/externalLink" Target="externalLinks/externalLink11.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openxmlformats.org/officeDocument/2006/relationships/externalLink" Target="externalLinks/externalLink6.xml"/><Relationship Id="rId22" Type="http://schemas.openxmlformats.org/officeDocument/2006/relationships/externalLink" Target="externalLinks/externalLink14.xml"/><Relationship Id="rId27" Type="http://schemas.openxmlformats.org/officeDocument/2006/relationships/sharedStrings" Target="sharedStrings.xml"/><Relationship Id="rId30" Type="http://schemas.microsoft.com/office/2017/10/relationships/person" Target="persons/person.xml"/></Relationships>
</file>

<file path=xl/drawings/_rels/drawing1.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3</xdr:col>
      <xdr:colOff>1104900</xdr:colOff>
      <xdr:row>159</xdr:row>
      <xdr:rowOff>0</xdr:rowOff>
    </xdr:from>
    <xdr:to>
      <xdr:col>3</xdr:col>
      <xdr:colOff>2514600</xdr:colOff>
      <xdr:row>159</xdr:row>
      <xdr:rowOff>0</xdr:rowOff>
    </xdr:to>
    <xdr:pic>
      <xdr:nvPicPr>
        <xdr:cNvPr id="2" name="Picture 1">
          <a:extLst>
            <a:ext uri="{FF2B5EF4-FFF2-40B4-BE49-F238E27FC236}">
              <a16:creationId xmlns:a16="http://schemas.microsoft.com/office/drawing/2014/main" id="{74971A56-75B8-624A-B630-BF1FD1362C8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10000" y="66535300"/>
          <a:ext cx="14097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editAs="oneCell">
    <xdr:from>
      <xdr:col>3</xdr:col>
      <xdr:colOff>1104900</xdr:colOff>
      <xdr:row>159</xdr:row>
      <xdr:rowOff>0</xdr:rowOff>
    </xdr:from>
    <xdr:to>
      <xdr:col>3</xdr:col>
      <xdr:colOff>2514600</xdr:colOff>
      <xdr:row>159</xdr:row>
      <xdr:rowOff>0</xdr:rowOff>
    </xdr:to>
    <xdr:pic>
      <xdr:nvPicPr>
        <xdr:cNvPr id="3" name="Picture 2">
          <a:extLst>
            <a:ext uri="{FF2B5EF4-FFF2-40B4-BE49-F238E27FC236}">
              <a16:creationId xmlns:a16="http://schemas.microsoft.com/office/drawing/2014/main" id="{EC4F392C-CF66-C242-988E-45A1B4DF797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10000" y="66535300"/>
          <a:ext cx="14097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editAs="oneCell">
    <xdr:from>
      <xdr:col>3</xdr:col>
      <xdr:colOff>1104900</xdr:colOff>
      <xdr:row>159</xdr:row>
      <xdr:rowOff>0</xdr:rowOff>
    </xdr:from>
    <xdr:to>
      <xdr:col>3</xdr:col>
      <xdr:colOff>2514600</xdr:colOff>
      <xdr:row>159</xdr:row>
      <xdr:rowOff>0</xdr:rowOff>
    </xdr:to>
    <xdr:pic>
      <xdr:nvPicPr>
        <xdr:cNvPr id="4" name="Picture 2">
          <a:extLst>
            <a:ext uri="{FF2B5EF4-FFF2-40B4-BE49-F238E27FC236}">
              <a16:creationId xmlns:a16="http://schemas.microsoft.com/office/drawing/2014/main" id="{E9499A08-CB2B-8747-A661-8A494DEBA27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10000" y="66535300"/>
          <a:ext cx="14097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editAs="oneCell">
    <xdr:from>
      <xdr:col>3</xdr:col>
      <xdr:colOff>1257300</xdr:colOff>
      <xdr:row>159</xdr:row>
      <xdr:rowOff>0</xdr:rowOff>
    </xdr:from>
    <xdr:to>
      <xdr:col>3</xdr:col>
      <xdr:colOff>2159000</xdr:colOff>
      <xdr:row>159</xdr:row>
      <xdr:rowOff>0</xdr:rowOff>
    </xdr:to>
    <xdr:pic>
      <xdr:nvPicPr>
        <xdr:cNvPr id="5" name="Picture 3" descr="nealuce_parete">
          <a:extLst>
            <a:ext uri="{FF2B5EF4-FFF2-40B4-BE49-F238E27FC236}">
              <a16:creationId xmlns:a16="http://schemas.microsoft.com/office/drawing/2014/main" id="{035A787B-08FA-9F46-A7A3-E99447584978}"/>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3962400" y="66535300"/>
          <a:ext cx="9017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1104900</xdr:colOff>
      <xdr:row>159</xdr:row>
      <xdr:rowOff>0</xdr:rowOff>
    </xdr:from>
    <xdr:to>
      <xdr:col>3</xdr:col>
      <xdr:colOff>2514600</xdr:colOff>
      <xdr:row>159</xdr:row>
      <xdr:rowOff>0</xdr:rowOff>
    </xdr:to>
    <xdr:pic>
      <xdr:nvPicPr>
        <xdr:cNvPr id="6" name="Picture 2">
          <a:extLst>
            <a:ext uri="{FF2B5EF4-FFF2-40B4-BE49-F238E27FC236}">
              <a16:creationId xmlns:a16="http://schemas.microsoft.com/office/drawing/2014/main" id="{63191C5E-5103-414C-A62B-5D0E0EF9F80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10000" y="66535300"/>
          <a:ext cx="14097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editAs="oneCell">
    <xdr:from>
      <xdr:col>3</xdr:col>
      <xdr:colOff>1257300</xdr:colOff>
      <xdr:row>159</xdr:row>
      <xdr:rowOff>0</xdr:rowOff>
    </xdr:from>
    <xdr:to>
      <xdr:col>3</xdr:col>
      <xdr:colOff>2159000</xdr:colOff>
      <xdr:row>159</xdr:row>
      <xdr:rowOff>0</xdr:rowOff>
    </xdr:to>
    <xdr:pic>
      <xdr:nvPicPr>
        <xdr:cNvPr id="7" name="Picture 3" descr="nealuce_parete">
          <a:extLst>
            <a:ext uri="{FF2B5EF4-FFF2-40B4-BE49-F238E27FC236}">
              <a16:creationId xmlns:a16="http://schemas.microsoft.com/office/drawing/2014/main" id="{B3770076-D329-CD4D-BE0A-CF457711F3E3}"/>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3962400" y="66535300"/>
          <a:ext cx="9017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1104900</xdr:colOff>
      <xdr:row>159</xdr:row>
      <xdr:rowOff>0</xdr:rowOff>
    </xdr:from>
    <xdr:to>
      <xdr:col>3</xdr:col>
      <xdr:colOff>2514600</xdr:colOff>
      <xdr:row>159</xdr:row>
      <xdr:rowOff>0</xdr:rowOff>
    </xdr:to>
    <xdr:pic>
      <xdr:nvPicPr>
        <xdr:cNvPr id="8" name="Picture 2">
          <a:extLst>
            <a:ext uri="{FF2B5EF4-FFF2-40B4-BE49-F238E27FC236}">
              <a16:creationId xmlns:a16="http://schemas.microsoft.com/office/drawing/2014/main" id="{92205370-89BF-0D4A-9C23-75AA02F3371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10000" y="66535300"/>
          <a:ext cx="14097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editAs="oneCell">
    <xdr:from>
      <xdr:col>3</xdr:col>
      <xdr:colOff>1257300</xdr:colOff>
      <xdr:row>159</xdr:row>
      <xdr:rowOff>0</xdr:rowOff>
    </xdr:from>
    <xdr:to>
      <xdr:col>3</xdr:col>
      <xdr:colOff>2159000</xdr:colOff>
      <xdr:row>159</xdr:row>
      <xdr:rowOff>0</xdr:rowOff>
    </xdr:to>
    <xdr:pic>
      <xdr:nvPicPr>
        <xdr:cNvPr id="9" name="Picture 3" descr="nealuce_parete">
          <a:extLst>
            <a:ext uri="{FF2B5EF4-FFF2-40B4-BE49-F238E27FC236}">
              <a16:creationId xmlns:a16="http://schemas.microsoft.com/office/drawing/2014/main" id="{003D71C9-E4E7-5B4E-BCE0-07CEEF0AD329}"/>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3962400" y="66535300"/>
          <a:ext cx="9017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1104900</xdr:colOff>
      <xdr:row>159</xdr:row>
      <xdr:rowOff>0</xdr:rowOff>
    </xdr:from>
    <xdr:to>
      <xdr:col>3</xdr:col>
      <xdr:colOff>2514600</xdr:colOff>
      <xdr:row>159</xdr:row>
      <xdr:rowOff>0</xdr:rowOff>
    </xdr:to>
    <xdr:pic>
      <xdr:nvPicPr>
        <xdr:cNvPr id="10" name="Picture 2">
          <a:extLst>
            <a:ext uri="{FF2B5EF4-FFF2-40B4-BE49-F238E27FC236}">
              <a16:creationId xmlns:a16="http://schemas.microsoft.com/office/drawing/2014/main" id="{821A4611-A14A-864C-8AE9-12890E09A4F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10000" y="66535300"/>
          <a:ext cx="14097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editAs="oneCell">
    <xdr:from>
      <xdr:col>3</xdr:col>
      <xdr:colOff>1104900</xdr:colOff>
      <xdr:row>159</xdr:row>
      <xdr:rowOff>0</xdr:rowOff>
    </xdr:from>
    <xdr:to>
      <xdr:col>3</xdr:col>
      <xdr:colOff>1104900</xdr:colOff>
      <xdr:row>159</xdr:row>
      <xdr:rowOff>0</xdr:rowOff>
    </xdr:to>
    <xdr:pic>
      <xdr:nvPicPr>
        <xdr:cNvPr id="11" name="Picture 82">
          <a:extLst>
            <a:ext uri="{FF2B5EF4-FFF2-40B4-BE49-F238E27FC236}">
              <a16:creationId xmlns:a16="http://schemas.microsoft.com/office/drawing/2014/main" id="{3D053A80-BE3D-5E43-967C-E65B6B09ED5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10000" y="665353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editAs="oneCell">
    <xdr:from>
      <xdr:col>3</xdr:col>
      <xdr:colOff>1104900</xdr:colOff>
      <xdr:row>159</xdr:row>
      <xdr:rowOff>0</xdr:rowOff>
    </xdr:from>
    <xdr:to>
      <xdr:col>3</xdr:col>
      <xdr:colOff>1104900</xdr:colOff>
      <xdr:row>159</xdr:row>
      <xdr:rowOff>0</xdr:rowOff>
    </xdr:to>
    <xdr:pic>
      <xdr:nvPicPr>
        <xdr:cNvPr id="12" name="Picture 2">
          <a:extLst>
            <a:ext uri="{FF2B5EF4-FFF2-40B4-BE49-F238E27FC236}">
              <a16:creationId xmlns:a16="http://schemas.microsoft.com/office/drawing/2014/main" id="{8A9C4B81-3FA8-AB4E-A166-E2414209DCF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10000" y="665353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editAs="oneCell">
    <xdr:from>
      <xdr:col>3</xdr:col>
      <xdr:colOff>1257300</xdr:colOff>
      <xdr:row>159</xdr:row>
      <xdr:rowOff>0</xdr:rowOff>
    </xdr:from>
    <xdr:to>
      <xdr:col>3</xdr:col>
      <xdr:colOff>1257300</xdr:colOff>
      <xdr:row>159</xdr:row>
      <xdr:rowOff>0</xdr:rowOff>
    </xdr:to>
    <xdr:pic>
      <xdr:nvPicPr>
        <xdr:cNvPr id="13" name="Picture 3" descr="nealuce_parete">
          <a:extLst>
            <a:ext uri="{FF2B5EF4-FFF2-40B4-BE49-F238E27FC236}">
              <a16:creationId xmlns:a16="http://schemas.microsoft.com/office/drawing/2014/main" id="{1B5FC5B9-79A8-F347-9DD5-27C6FAEE7566}"/>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3962400" y="665353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1104900</xdr:colOff>
      <xdr:row>159</xdr:row>
      <xdr:rowOff>0</xdr:rowOff>
    </xdr:from>
    <xdr:to>
      <xdr:col>3</xdr:col>
      <xdr:colOff>1104900</xdr:colOff>
      <xdr:row>159</xdr:row>
      <xdr:rowOff>0</xdr:rowOff>
    </xdr:to>
    <xdr:pic>
      <xdr:nvPicPr>
        <xdr:cNvPr id="14" name="Picture 85">
          <a:extLst>
            <a:ext uri="{FF2B5EF4-FFF2-40B4-BE49-F238E27FC236}">
              <a16:creationId xmlns:a16="http://schemas.microsoft.com/office/drawing/2014/main" id="{CD1517B5-B28E-784A-940F-9B5E2ED9422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10000" y="665353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editAs="oneCell">
    <xdr:from>
      <xdr:col>3</xdr:col>
      <xdr:colOff>1104900</xdr:colOff>
      <xdr:row>159</xdr:row>
      <xdr:rowOff>0</xdr:rowOff>
    </xdr:from>
    <xdr:to>
      <xdr:col>3</xdr:col>
      <xdr:colOff>1104900</xdr:colOff>
      <xdr:row>159</xdr:row>
      <xdr:rowOff>0</xdr:rowOff>
    </xdr:to>
    <xdr:pic>
      <xdr:nvPicPr>
        <xdr:cNvPr id="15" name="Picture 2">
          <a:extLst>
            <a:ext uri="{FF2B5EF4-FFF2-40B4-BE49-F238E27FC236}">
              <a16:creationId xmlns:a16="http://schemas.microsoft.com/office/drawing/2014/main" id="{CD3A5ECA-99D3-184A-8BC3-55BB42C9D9D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10000" y="665353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editAs="oneCell">
    <xdr:from>
      <xdr:col>3</xdr:col>
      <xdr:colOff>1257300</xdr:colOff>
      <xdr:row>159</xdr:row>
      <xdr:rowOff>0</xdr:rowOff>
    </xdr:from>
    <xdr:to>
      <xdr:col>3</xdr:col>
      <xdr:colOff>1257300</xdr:colOff>
      <xdr:row>159</xdr:row>
      <xdr:rowOff>0</xdr:rowOff>
    </xdr:to>
    <xdr:pic>
      <xdr:nvPicPr>
        <xdr:cNvPr id="16" name="Picture 3" descr="nealuce_parete">
          <a:extLst>
            <a:ext uri="{FF2B5EF4-FFF2-40B4-BE49-F238E27FC236}">
              <a16:creationId xmlns:a16="http://schemas.microsoft.com/office/drawing/2014/main" id="{DDB5A110-779C-3B43-B890-9E1059B6BB46}"/>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3962400" y="665353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1104900</xdr:colOff>
      <xdr:row>159</xdr:row>
      <xdr:rowOff>0</xdr:rowOff>
    </xdr:from>
    <xdr:to>
      <xdr:col>3</xdr:col>
      <xdr:colOff>1104900</xdr:colOff>
      <xdr:row>159</xdr:row>
      <xdr:rowOff>0</xdr:rowOff>
    </xdr:to>
    <xdr:pic>
      <xdr:nvPicPr>
        <xdr:cNvPr id="17" name="Picture 76">
          <a:extLst>
            <a:ext uri="{FF2B5EF4-FFF2-40B4-BE49-F238E27FC236}">
              <a16:creationId xmlns:a16="http://schemas.microsoft.com/office/drawing/2014/main" id="{30C270F0-B9AC-4744-A698-DBC13BD5445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10000" y="665353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editAs="oneCell">
    <xdr:from>
      <xdr:col>3</xdr:col>
      <xdr:colOff>1104900</xdr:colOff>
      <xdr:row>159</xdr:row>
      <xdr:rowOff>0</xdr:rowOff>
    </xdr:from>
    <xdr:to>
      <xdr:col>3</xdr:col>
      <xdr:colOff>1104900</xdr:colOff>
      <xdr:row>159</xdr:row>
      <xdr:rowOff>0</xdr:rowOff>
    </xdr:to>
    <xdr:pic>
      <xdr:nvPicPr>
        <xdr:cNvPr id="18" name="Picture 2">
          <a:extLst>
            <a:ext uri="{FF2B5EF4-FFF2-40B4-BE49-F238E27FC236}">
              <a16:creationId xmlns:a16="http://schemas.microsoft.com/office/drawing/2014/main" id="{33C0BD1C-A7CC-9A45-8470-284B531C9E1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10000" y="665353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editAs="oneCell">
    <xdr:from>
      <xdr:col>3</xdr:col>
      <xdr:colOff>1257300</xdr:colOff>
      <xdr:row>159</xdr:row>
      <xdr:rowOff>0</xdr:rowOff>
    </xdr:from>
    <xdr:to>
      <xdr:col>3</xdr:col>
      <xdr:colOff>1257300</xdr:colOff>
      <xdr:row>159</xdr:row>
      <xdr:rowOff>0</xdr:rowOff>
    </xdr:to>
    <xdr:pic>
      <xdr:nvPicPr>
        <xdr:cNvPr id="19" name="Picture 3" descr="nealuce_parete">
          <a:extLst>
            <a:ext uri="{FF2B5EF4-FFF2-40B4-BE49-F238E27FC236}">
              <a16:creationId xmlns:a16="http://schemas.microsoft.com/office/drawing/2014/main" id="{E86CE719-991F-FE47-9993-F85C58531A21}"/>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3962400" y="665353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1104900</xdr:colOff>
      <xdr:row>159</xdr:row>
      <xdr:rowOff>0</xdr:rowOff>
    </xdr:from>
    <xdr:to>
      <xdr:col>3</xdr:col>
      <xdr:colOff>1104900</xdr:colOff>
      <xdr:row>159</xdr:row>
      <xdr:rowOff>0</xdr:rowOff>
    </xdr:to>
    <xdr:pic>
      <xdr:nvPicPr>
        <xdr:cNvPr id="20" name="Picture 79">
          <a:extLst>
            <a:ext uri="{FF2B5EF4-FFF2-40B4-BE49-F238E27FC236}">
              <a16:creationId xmlns:a16="http://schemas.microsoft.com/office/drawing/2014/main" id="{47E06ABD-4414-3D41-A89F-54CCFAC6743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10000" y="665353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editAs="oneCell">
    <xdr:from>
      <xdr:col>3</xdr:col>
      <xdr:colOff>1104900</xdr:colOff>
      <xdr:row>159</xdr:row>
      <xdr:rowOff>0</xdr:rowOff>
    </xdr:from>
    <xdr:to>
      <xdr:col>3</xdr:col>
      <xdr:colOff>1104900</xdr:colOff>
      <xdr:row>159</xdr:row>
      <xdr:rowOff>0</xdr:rowOff>
    </xdr:to>
    <xdr:pic>
      <xdr:nvPicPr>
        <xdr:cNvPr id="21" name="Picture 2">
          <a:extLst>
            <a:ext uri="{FF2B5EF4-FFF2-40B4-BE49-F238E27FC236}">
              <a16:creationId xmlns:a16="http://schemas.microsoft.com/office/drawing/2014/main" id="{87FFA85E-F874-0F40-8606-5B0DBECDAB0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10000" y="665353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editAs="oneCell">
    <xdr:from>
      <xdr:col>3</xdr:col>
      <xdr:colOff>1257300</xdr:colOff>
      <xdr:row>159</xdr:row>
      <xdr:rowOff>0</xdr:rowOff>
    </xdr:from>
    <xdr:to>
      <xdr:col>3</xdr:col>
      <xdr:colOff>1257300</xdr:colOff>
      <xdr:row>159</xdr:row>
      <xdr:rowOff>0</xdr:rowOff>
    </xdr:to>
    <xdr:pic>
      <xdr:nvPicPr>
        <xdr:cNvPr id="22" name="Picture 3" descr="nealuce_parete">
          <a:extLst>
            <a:ext uri="{FF2B5EF4-FFF2-40B4-BE49-F238E27FC236}">
              <a16:creationId xmlns:a16="http://schemas.microsoft.com/office/drawing/2014/main" id="{506D358C-C997-E040-854C-5A570B056CF4}"/>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3962400" y="665353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1104900</xdr:colOff>
      <xdr:row>159</xdr:row>
      <xdr:rowOff>0</xdr:rowOff>
    </xdr:from>
    <xdr:to>
      <xdr:col>3</xdr:col>
      <xdr:colOff>1104900</xdr:colOff>
      <xdr:row>159</xdr:row>
      <xdr:rowOff>0</xdr:rowOff>
    </xdr:to>
    <xdr:pic>
      <xdr:nvPicPr>
        <xdr:cNvPr id="23" name="Picture 2">
          <a:extLst>
            <a:ext uri="{FF2B5EF4-FFF2-40B4-BE49-F238E27FC236}">
              <a16:creationId xmlns:a16="http://schemas.microsoft.com/office/drawing/2014/main" id="{C005D661-2CBD-B242-9933-FAC1BEECBC6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10000" y="665353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editAs="oneCell">
    <xdr:from>
      <xdr:col>3</xdr:col>
      <xdr:colOff>1206500</xdr:colOff>
      <xdr:row>159</xdr:row>
      <xdr:rowOff>0</xdr:rowOff>
    </xdr:from>
    <xdr:to>
      <xdr:col>3</xdr:col>
      <xdr:colOff>1206500</xdr:colOff>
      <xdr:row>159</xdr:row>
      <xdr:rowOff>0</xdr:rowOff>
    </xdr:to>
    <xdr:pic>
      <xdr:nvPicPr>
        <xdr:cNvPr id="24" name="Picture 3" descr="nealuce_parete">
          <a:extLst>
            <a:ext uri="{FF2B5EF4-FFF2-40B4-BE49-F238E27FC236}">
              <a16:creationId xmlns:a16="http://schemas.microsoft.com/office/drawing/2014/main" id="{ADDEFB48-BC71-5240-9443-5CD6A139922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911600" y="665353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1104900</xdr:colOff>
      <xdr:row>159</xdr:row>
      <xdr:rowOff>0</xdr:rowOff>
    </xdr:from>
    <xdr:to>
      <xdr:col>3</xdr:col>
      <xdr:colOff>1104900</xdr:colOff>
      <xdr:row>159</xdr:row>
      <xdr:rowOff>0</xdr:rowOff>
    </xdr:to>
    <xdr:pic>
      <xdr:nvPicPr>
        <xdr:cNvPr id="25" name="Picture 2">
          <a:extLst>
            <a:ext uri="{FF2B5EF4-FFF2-40B4-BE49-F238E27FC236}">
              <a16:creationId xmlns:a16="http://schemas.microsoft.com/office/drawing/2014/main" id="{62962A6F-B68A-FB48-A811-865A1106FA4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10000" y="665353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editAs="oneCell">
    <xdr:from>
      <xdr:col>3</xdr:col>
      <xdr:colOff>1104900</xdr:colOff>
      <xdr:row>159</xdr:row>
      <xdr:rowOff>0</xdr:rowOff>
    </xdr:from>
    <xdr:to>
      <xdr:col>3</xdr:col>
      <xdr:colOff>1104900</xdr:colOff>
      <xdr:row>159</xdr:row>
      <xdr:rowOff>0</xdr:rowOff>
    </xdr:to>
    <xdr:pic>
      <xdr:nvPicPr>
        <xdr:cNvPr id="26" name="Picture 2">
          <a:extLst>
            <a:ext uri="{FF2B5EF4-FFF2-40B4-BE49-F238E27FC236}">
              <a16:creationId xmlns:a16="http://schemas.microsoft.com/office/drawing/2014/main" id="{3F8A50A2-C08C-F944-879E-C6BD7A8EDB3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10000" y="665353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editAs="oneCell">
    <xdr:from>
      <xdr:col>3</xdr:col>
      <xdr:colOff>1206500</xdr:colOff>
      <xdr:row>159</xdr:row>
      <xdr:rowOff>0</xdr:rowOff>
    </xdr:from>
    <xdr:to>
      <xdr:col>3</xdr:col>
      <xdr:colOff>1206500</xdr:colOff>
      <xdr:row>159</xdr:row>
      <xdr:rowOff>0</xdr:rowOff>
    </xdr:to>
    <xdr:pic>
      <xdr:nvPicPr>
        <xdr:cNvPr id="27" name="Picture 3" descr="nealuce_parete">
          <a:extLst>
            <a:ext uri="{FF2B5EF4-FFF2-40B4-BE49-F238E27FC236}">
              <a16:creationId xmlns:a16="http://schemas.microsoft.com/office/drawing/2014/main" id="{F95D7BC0-6F6E-EE47-B2A4-7AA7A1E0AFEC}"/>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911600" y="665353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1104900</xdr:colOff>
      <xdr:row>159</xdr:row>
      <xdr:rowOff>0</xdr:rowOff>
    </xdr:from>
    <xdr:to>
      <xdr:col>3</xdr:col>
      <xdr:colOff>1104900</xdr:colOff>
      <xdr:row>159</xdr:row>
      <xdr:rowOff>0</xdr:rowOff>
    </xdr:to>
    <xdr:pic>
      <xdr:nvPicPr>
        <xdr:cNvPr id="28" name="Picture 2">
          <a:extLst>
            <a:ext uri="{FF2B5EF4-FFF2-40B4-BE49-F238E27FC236}">
              <a16:creationId xmlns:a16="http://schemas.microsoft.com/office/drawing/2014/main" id="{B9185976-7C14-C043-BE76-0ADDF452D98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10000" y="665353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editAs="oneCell">
    <xdr:from>
      <xdr:col>3</xdr:col>
      <xdr:colOff>1104900</xdr:colOff>
      <xdr:row>159</xdr:row>
      <xdr:rowOff>0</xdr:rowOff>
    </xdr:from>
    <xdr:to>
      <xdr:col>3</xdr:col>
      <xdr:colOff>1104900</xdr:colOff>
      <xdr:row>159</xdr:row>
      <xdr:rowOff>0</xdr:rowOff>
    </xdr:to>
    <xdr:pic>
      <xdr:nvPicPr>
        <xdr:cNvPr id="29" name="Picture 2">
          <a:extLst>
            <a:ext uri="{FF2B5EF4-FFF2-40B4-BE49-F238E27FC236}">
              <a16:creationId xmlns:a16="http://schemas.microsoft.com/office/drawing/2014/main" id="{66ED9E66-9688-5040-BA1C-150D4CB1519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10000" y="665353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editAs="oneCell">
    <xdr:from>
      <xdr:col>3</xdr:col>
      <xdr:colOff>1206500</xdr:colOff>
      <xdr:row>159</xdr:row>
      <xdr:rowOff>0</xdr:rowOff>
    </xdr:from>
    <xdr:to>
      <xdr:col>3</xdr:col>
      <xdr:colOff>1206500</xdr:colOff>
      <xdr:row>159</xdr:row>
      <xdr:rowOff>0</xdr:rowOff>
    </xdr:to>
    <xdr:pic>
      <xdr:nvPicPr>
        <xdr:cNvPr id="30" name="Picture 3" descr="nealuce_parete">
          <a:extLst>
            <a:ext uri="{FF2B5EF4-FFF2-40B4-BE49-F238E27FC236}">
              <a16:creationId xmlns:a16="http://schemas.microsoft.com/office/drawing/2014/main" id="{18637C75-21DD-8C4C-B4EF-39DDF896697B}"/>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911600" y="665353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1104900</xdr:colOff>
      <xdr:row>159</xdr:row>
      <xdr:rowOff>0</xdr:rowOff>
    </xdr:from>
    <xdr:to>
      <xdr:col>3</xdr:col>
      <xdr:colOff>1104900</xdr:colOff>
      <xdr:row>159</xdr:row>
      <xdr:rowOff>0</xdr:rowOff>
    </xdr:to>
    <xdr:pic>
      <xdr:nvPicPr>
        <xdr:cNvPr id="31" name="Picture 2">
          <a:extLst>
            <a:ext uri="{FF2B5EF4-FFF2-40B4-BE49-F238E27FC236}">
              <a16:creationId xmlns:a16="http://schemas.microsoft.com/office/drawing/2014/main" id="{04BDAAB8-5924-784B-AD52-A00C7709855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10000" y="665353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editAs="oneCell">
    <xdr:from>
      <xdr:col>3</xdr:col>
      <xdr:colOff>1104900</xdr:colOff>
      <xdr:row>159</xdr:row>
      <xdr:rowOff>0</xdr:rowOff>
    </xdr:from>
    <xdr:to>
      <xdr:col>3</xdr:col>
      <xdr:colOff>1104900</xdr:colOff>
      <xdr:row>159</xdr:row>
      <xdr:rowOff>0</xdr:rowOff>
    </xdr:to>
    <xdr:pic>
      <xdr:nvPicPr>
        <xdr:cNvPr id="32" name="Picture 2">
          <a:extLst>
            <a:ext uri="{FF2B5EF4-FFF2-40B4-BE49-F238E27FC236}">
              <a16:creationId xmlns:a16="http://schemas.microsoft.com/office/drawing/2014/main" id="{FD4CBD5A-D98E-5D47-A41A-8A6152FBAAD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10000" y="665353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editAs="oneCell">
    <xdr:from>
      <xdr:col>3</xdr:col>
      <xdr:colOff>1206500</xdr:colOff>
      <xdr:row>159</xdr:row>
      <xdr:rowOff>0</xdr:rowOff>
    </xdr:from>
    <xdr:to>
      <xdr:col>3</xdr:col>
      <xdr:colOff>1206500</xdr:colOff>
      <xdr:row>159</xdr:row>
      <xdr:rowOff>0</xdr:rowOff>
    </xdr:to>
    <xdr:pic>
      <xdr:nvPicPr>
        <xdr:cNvPr id="33" name="Picture 3" descr="nealuce_parete">
          <a:extLst>
            <a:ext uri="{FF2B5EF4-FFF2-40B4-BE49-F238E27FC236}">
              <a16:creationId xmlns:a16="http://schemas.microsoft.com/office/drawing/2014/main" id="{62E853E5-A719-C44A-9C3E-69AE80AFED27}"/>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911600" y="665353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1104900</xdr:colOff>
      <xdr:row>159</xdr:row>
      <xdr:rowOff>0</xdr:rowOff>
    </xdr:from>
    <xdr:to>
      <xdr:col>3</xdr:col>
      <xdr:colOff>1104900</xdr:colOff>
      <xdr:row>159</xdr:row>
      <xdr:rowOff>0</xdr:rowOff>
    </xdr:to>
    <xdr:pic>
      <xdr:nvPicPr>
        <xdr:cNvPr id="34" name="Picture 2">
          <a:extLst>
            <a:ext uri="{FF2B5EF4-FFF2-40B4-BE49-F238E27FC236}">
              <a16:creationId xmlns:a16="http://schemas.microsoft.com/office/drawing/2014/main" id="{5809B77B-5E9B-9C40-B2C9-A2ACFAAF152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10000" y="665353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editAs="oneCell">
    <xdr:from>
      <xdr:col>3</xdr:col>
      <xdr:colOff>1104900</xdr:colOff>
      <xdr:row>159</xdr:row>
      <xdr:rowOff>0</xdr:rowOff>
    </xdr:from>
    <xdr:to>
      <xdr:col>3</xdr:col>
      <xdr:colOff>2514600</xdr:colOff>
      <xdr:row>159</xdr:row>
      <xdr:rowOff>0</xdr:rowOff>
    </xdr:to>
    <xdr:pic>
      <xdr:nvPicPr>
        <xdr:cNvPr id="35" name="Picture 36">
          <a:extLst>
            <a:ext uri="{FF2B5EF4-FFF2-40B4-BE49-F238E27FC236}">
              <a16:creationId xmlns:a16="http://schemas.microsoft.com/office/drawing/2014/main" id="{3DDE06D4-8957-CE4D-A537-2A98E712353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10000" y="66535300"/>
          <a:ext cx="14097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editAs="oneCell">
    <xdr:from>
      <xdr:col>3</xdr:col>
      <xdr:colOff>1104900</xdr:colOff>
      <xdr:row>159</xdr:row>
      <xdr:rowOff>0</xdr:rowOff>
    </xdr:from>
    <xdr:to>
      <xdr:col>3</xdr:col>
      <xdr:colOff>2514600</xdr:colOff>
      <xdr:row>159</xdr:row>
      <xdr:rowOff>0</xdr:rowOff>
    </xdr:to>
    <xdr:pic>
      <xdr:nvPicPr>
        <xdr:cNvPr id="36" name="Picture 37">
          <a:extLst>
            <a:ext uri="{FF2B5EF4-FFF2-40B4-BE49-F238E27FC236}">
              <a16:creationId xmlns:a16="http://schemas.microsoft.com/office/drawing/2014/main" id="{26E78E8C-84FF-E74C-9ACB-96B6EC864E5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10000" y="66535300"/>
          <a:ext cx="14097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editAs="oneCell">
    <xdr:from>
      <xdr:col>3</xdr:col>
      <xdr:colOff>1104900</xdr:colOff>
      <xdr:row>159</xdr:row>
      <xdr:rowOff>0</xdr:rowOff>
    </xdr:from>
    <xdr:to>
      <xdr:col>3</xdr:col>
      <xdr:colOff>2514600</xdr:colOff>
      <xdr:row>159</xdr:row>
      <xdr:rowOff>0</xdr:rowOff>
    </xdr:to>
    <xdr:pic>
      <xdr:nvPicPr>
        <xdr:cNvPr id="37" name="Picture 2">
          <a:extLst>
            <a:ext uri="{FF2B5EF4-FFF2-40B4-BE49-F238E27FC236}">
              <a16:creationId xmlns:a16="http://schemas.microsoft.com/office/drawing/2014/main" id="{5146D568-3E19-5A4A-991D-D9EF6206A2A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10000" y="66535300"/>
          <a:ext cx="14097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editAs="oneCell">
    <xdr:from>
      <xdr:col>3</xdr:col>
      <xdr:colOff>1257300</xdr:colOff>
      <xdr:row>159</xdr:row>
      <xdr:rowOff>0</xdr:rowOff>
    </xdr:from>
    <xdr:to>
      <xdr:col>3</xdr:col>
      <xdr:colOff>2159000</xdr:colOff>
      <xdr:row>159</xdr:row>
      <xdr:rowOff>0</xdr:rowOff>
    </xdr:to>
    <xdr:pic>
      <xdr:nvPicPr>
        <xdr:cNvPr id="38" name="Picture 3" descr="nealuce_parete">
          <a:extLst>
            <a:ext uri="{FF2B5EF4-FFF2-40B4-BE49-F238E27FC236}">
              <a16:creationId xmlns:a16="http://schemas.microsoft.com/office/drawing/2014/main" id="{A5B56376-E63A-BC48-9643-AB9960BF56EC}"/>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3962400" y="66535300"/>
          <a:ext cx="9017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1104900</xdr:colOff>
      <xdr:row>159</xdr:row>
      <xdr:rowOff>0</xdr:rowOff>
    </xdr:from>
    <xdr:to>
      <xdr:col>3</xdr:col>
      <xdr:colOff>2514600</xdr:colOff>
      <xdr:row>159</xdr:row>
      <xdr:rowOff>0</xdr:rowOff>
    </xdr:to>
    <xdr:pic>
      <xdr:nvPicPr>
        <xdr:cNvPr id="39" name="Picture 2">
          <a:extLst>
            <a:ext uri="{FF2B5EF4-FFF2-40B4-BE49-F238E27FC236}">
              <a16:creationId xmlns:a16="http://schemas.microsoft.com/office/drawing/2014/main" id="{7BC34394-D8D0-EA43-8D16-A12399B3F18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10000" y="66535300"/>
          <a:ext cx="14097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editAs="oneCell">
    <xdr:from>
      <xdr:col>3</xdr:col>
      <xdr:colOff>1257300</xdr:colOff>
      <xdr:row>159</xdr:row>
      <xdr:rowOff>0</xdr:rowOff>
    </xdr:from>
    <xdr:to>
      <xdr:col>3</xdr:col>
      <xdr:colOff>2159000</xdr:colOff>
      <xdr:row>159</xdr:row>
      <xdr:rowOff>0</xdr:rowOff>
    </xdr:to>
    <xdr:pic>
      <xdr:nvPicPr>
        <xdr:cNvPr id="40" name="Picture 3" descr="nealuce_parete">
          <a:extLst>
            <a:ext uri="{FF2B5EF4-FFF2-40B4-BE49-F238E27FC236}">
              <a16:creationId xmlns:a16="http://schemas.microsoft.com/office/drawing/2014/main" id="{FA85188C-F91D-FD43-8125-517657889959}"/>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3962400" y="66535300"/>
          <a:ext cx="9017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1104900</xdr:colOff>
      <xdr:row>159</xdr:row>
      <xdr:rowOff>0</xdr:rowOff>
    </xdr:from>
    <xdr:to>
      <xdr:col>3</xdr:col>
      <xdr:colOff>2514600</xdr:colOff>
      <xdr:row>159</xdr:row>
      <xdr:rowOff>0</xdr:rowOff>
    </xdr:to>
    <xdr:pic>
      <xdr:nvPicPr>
        <xdr:cNvPr id="41" name="Picture 2">
          <a:extLst>
            <a:ext uri="{FF2B5EF4-FFF2-40B4-BE49-F238E27FC236}">
              <a16:creationId xmlns:a16="http://schemas.microsoft.com/office/drawing/2014/main" id="{6F2C6610-AF48-D14E-82BD-EA188530CDF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10000" y="66535300"/>
          <a:ext cx="14097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editAs="oneCell">
    <xdr:from>
      <xdr:col>3</xdr:col>
      <xdr:colOff>1257300</xdr:colOff>
      <xdr:row>159</xdr:row>
      <xdr:rowOff>0</xdr:rowOff>
    </xdr:from>
    <xdr:to>
      <xdr:col>3</xdr:col>
      <xdr:colOff>2159000</xdr:colOff>
      <xdr:row>159</xdr:row>
      <xdr:rowOff>0</xdr:rowOff>
    </xdr:to>
    <xdr:pic>
      <xdr:nvPicPr>
        <xdr:cNvPr id="42" name="Picture 3" descr="nealuce_parete">
          <a:extLst>
            <a:ext uri="{FF2B5EF4-FFF2-40B4-BE49-F238E27FC236}">
              <a16:creationId xmlns:a16="http://schemas.microsoft.com/office/drawing/2014/main" id="{D0B8CFDF-B94F-4344-BAB4-AF0257E6A389}"/>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3962400" y="66535300"/>
          <a:ext cx="9017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1104900</xdr:colOff>
      <xdr:row>159</xdr:row>
      <xdr:rowOff>0</xdr:rowOff>
    </xdr:from>
    <xdr:to>
      <xdr:col>3</xdr:col>
      <xdr:colOff>2514600</xdr:colOff>
      <xdr:row>159</xdr:row>
      <xdr:rowOff>0</xdr:rowOff>
    </xdr:to>
    <xdr:pic>
      <xdr:nvPicPr>
        <xdr:cNvPr id="43" name="Picture 2">
          <a:extLst>
            <a:ext uri="{FF2B5EF4-FFF2-40B4-BE49-F238E27FC236}">
              <a16:creationId xmlns:a16="http://schemas.microsoft.com/office/drawing/2014/main" id="{8F1D5705-1729-134F-98DB-6EA7676DDBC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10000" y="66535300"/>
          <a:ext cx="14097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editAs="oneCell">
    <xdr:from>
      <xdr:col>3</xdr:col>
      <xdr:colOff>1104900</xdr:colOff>
      <xdr:row>159</xdr:row>
      <xdr:rowOff>0</xdr:rowOff>
    </xdr:from>
    <xdr:to>
      <xdr:col>3</xdr:col>
      <xdr:colOff>1104900</xdr:colOff>
      <xdr:row>159</xdr:row>
      <xdr:rowOff>0</xdr:rowOff>
    </xdr:to>
    <xdr:pic>
      <xdr:nvPicPr>
        <xdr:cNvPr id="44" name="Picture 82">
          <a:extLst>
            <a:ext uri="{FF2B5EF4-FFF2-40B4-BE49-F238E27FC236}">
              <a16:creationId xmlns:a16="http://schemas.microsoft.com/office/drawing/2014/main" id="{594B0C8B-E358-5641-9D2F-AA56BA875F7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10000" y="665353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editAs="oneCell">
    <xdr:from>
      <xdr:col>3</xdr:col>
      <xdr:colOff>1104900</xdr:colOff>
      <xdr:row>159</xdr:row>
      <xdr:rowOff>0</xdr:rowOff>
    </xdr:from>
    <xdr:to>
      <xdr:col>3</xdr:col>
      <xdr:colOff>1104900</xdr:colOff>
      <xdr:row>159</xdr:row>
      <xdr:rowOff>0</xdr:rowOff>
    </xdr:to>
    <xdr:pic>
      <xdr:nvPicPr>
        <xdr:cNvPr id="45" name="Picture 2">
          <a:extLst>
            <a:ext uri="{FF2B5EF4-FFF2-40B4-BE49-F238E27FC236}">
              <a16:creationId xmlns:a16="http://schemas.microsoft.com/office/drawing/2014/main" id="{C3547BD4-8C04-044F-8E50-F37FD1E8B1C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10000" y="665353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editAs="oneCell">
    <xdr:from>
      <xdr:col>3</xdr:col>
      <xdr:colOff>1257300</xdr:colOff>
      <xdr:row>159</xdr:row>
      <xdr:rowOff>0</xdr:rowOff>
    </xdr:from>
    <xdr:to>
      <xdr:col>3</xdr:col>
      <xdr:colOff>1257300</xdr:colOff>
      <xdr:row>159</xdr:row>
      <xdr:rowOff>0</xdr:rowOff>
    </xdr:to>
    <xdr:pic>
      <xdr:nvPicPr>
        <xdr:cNvPr id="46" name="Picture 3" descr="nealuce_parete">
          <a:extLst>
            <a:ext uri="{FF2B5EF4-FFF2-40B4-BE49-F238E27FC236}">
              <a16:creationId xmlns:a16="http://schemas.microsoft.com/office/drawing/2014/main" id="{A7C5D1DD-2905-3A49-B1A7-07F122335775}"/>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3962400" y="665353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1104900</xdr:colOff>
      <xdr:row>159</xdr:row>
      <xdr:rowOff>0</xdr:rowOff>
    </xdr:from>
    <xdr:to>
      <xdr:col>3</xdr:col>
      <xdr:colOff>1104900</xdr:colOff>
      <xdr:row>159</xdr:row>
      <xdr:rowOff>0</xdr:rowOff>
    </xdr:to>
    <xdr:pic>
      <xdr:nvPicPr>
        <xdr:cNvPr id="47" name="Picture 85">
          <a:extLst>
            <a:ext uri="{FF2B5EF4-FFF2-40B4-BE49-F238E27FC236}">
              <a16:creationId xmlns:a16="http://schemas.microsoft.com/office/drawing/2014/main" id="{055F1A90-DB59-B748-85AB-A3EA11F65A0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10000" y="665353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editAs="oneCell">
    <xdr:from>
      <xdr:col>3</xdr:col>
      <xdr:colOff>1104900</xdr:colOff>
      <xdr:row>159</xdr:row>
      <xdr:rowOff>0</xdr:rowOff>
    </xdr:from>
    <xdr:to>
      <xdr:col>3</xdr:col>
      <xdr:colOff>1104900</xdr:colOff>
      <xdr:row>159</xdr:row>
      <xdr:rowOff>0</xdr:rowOff>
    </xdr:to>
    <xdr:pic>
      <xdr:nvPicPr>
        <xdr:cNvPr id="48" name="Picture 2">
          <a:extLst>
            <a:ext uri="{FF2B5EF4-FFF2-40B4-BE49-F238E27FC236}">
              <a16:creationId xmlns:a16="http://schemas.microsoft.com/office/drawing/2014/main" id="{21D2606A-54F3-A845-873A-7DF8705B89E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10000" y="665353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editAs="oneCell">
    <xdr:from>
      <xdr:col>3</xdr:col>
      <xdr:colOff>1257300</xdr:colOff>
      <xdr:row>159</xdr:row>
      <xdr:rowOff>0</xdr:rowOff>
    </xdr:from>
    <xdr:to>
      <xdr:col>3</xdr:col>
      <xdr:colOff>1257300</xdr:colOff>
      <xdr:row>159</xdr:row>
      <xdr:rowOff>0</xdr:rowOff>
    </xdr:to>
    <xdr:pic>
      <xdr:nvPicPr>
        <xdr:cNvPr id="49" name="Picture 3" descr="nealuce_parete">
          <a:extLst>
            <a:ext uri="{FF2B5EF4-FFF2-40B4-BE49-F238E27FC236}">
              <a16:creationId xmlns:a16="http://schemas.microsoft.com/office/drawing/2014/main" id="{0C9C57ED-5445-E546-A90B-09A40DC3F36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3962400" y="665353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1104900</xdr:colOff>
      <xdr:row>159</xdr:row>
      <xdr:rowOff>0</xdr:rowOff>
    </xdr:from>
    <xdr:to>
      <xdr:col>3</xdr:col>
      <xdr:colOff>1104900</xdr:colOff>
      <xdr:row>159</xdr:row>
      <xdr:rowOff>0</xdr:rowOff>
    </xdr:to>
    <xdr:pic>
      <xdr:nvPicPr>
        <xdr:cNvPr id="50" name="Picture 76">
          <a:extLst>
            <a:ext uri="{FF2B5EF4-FFF2-40B4-BE49-F238E27FC236}">
              <a16:creationId xmlns:a16="http://schemas.microsoft.com/office/drawing/2014/main" id="{B05F49BE-E53C-204F-A6F4-D73DF7EBAB1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10000" y="665353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editAs="oneCell">
    <xdr:from>
      <xdr:col>3</xdr:col>
      <xdr:colOff>1104900</xdr:colOff>
      <xdr:row>159</xdr:row>
      <xdr:rowOff>0</xdr:rowOff>
    </xdr:from>
    <xdr:to>
      <xdr:col>3</xdr:col>
      <xdr:colOff>1104900</xdr:colOff>
      <xdr:row>159</xdr:row>
      <xdr:rowOff>0</xdr:rowOff>
    </xdr:to>
    <xdr:pic>
      <xdr:nvPicPr>
        <xdr:cNvPr id="51" name="Picture 2">
          <a:extLst>
            <a:ext uri="{FF2B5EF4-FFF2-40B4-BE49-F238E27FC236}">
              <a16:creationId xmlns:a16="http://schemas.microsoft.com/office/drawing/2014/main" id="{152261EE-1E56-D04E-8692-72F06A4C29A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10000" y="665353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editAs="oneCell">
    <xdr:from>
      <xdr:col>3</xdr:col>
      <xdr:colOff>1257300</xdr:colOff>
      <xdr:row>159</xdr:row>
      <xdr:rowOff>0</xdr:rowOff>
    </xdr:from>
    <xdr:to>
      <xdr:col>3</xdr:col>
      <xdr:colOff>1257300</xdr:colOff>
      <xdr:row>159</xdr:row>
      <xdr:rowOff>0</xdr:rowOff>
    </xdr:to>
    <xdr:pic>
      <xdr:nvPicPr>
        <xdr:cNvPr id="52" name="Picture 3" descr="nealuce_parete">
          <a:extLst>
            <a:ext uri="{FF2B5EF4-FFF2-40B4-BE49-F238E27FC236}">
              <a16:creationId xmlns:a16="http://schemas.microsoft.com/office/drawing/2014/main" id="{2500CCFC-83A7-644F-BA84-C017B2951C44}"/>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3962400" y="665353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1104900</xdr:colOff>
      <xdr:row>159</xdr:row>
      <xdr:rowOff>0</xdr:rowOff>
    </xdr:from>
    <xdr:to>
      <xdr:col>3</xdr:col>
      <xdr:colOff>1104900</xdr:colOff>
      <xdr:row>159</xdr:row>
      <xdr:rowOff>0</xdr:rowOff>
    </xdr:to>
    <xdr:pic>
      <xdr:nvPicPr>
        <xdr:cNvPr id="53" name="Picture 79">
          <a:extLst>
            <a:ext uri="{FF2B5EF4-FFF2-40B4-BE49-F238E27FC236}">
              <a16:creationId xmlns:a16="http://schemas.microsoft.com/office/drawing/2014/main" id="{69EF47D8-D9A9-974E-9283-169B363C3B8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10000" y="665353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editAs="oneCell">
    <xdr:from>
      <xdr:col>3</xdr:col>
      <xdr:colOff>1104900</xdr:colOff>
      <xdr:row>159</xdr:row>
      <xdr:rowOff>0</xdr:rowOff>
    </xdr:from>
    <xdr:to>
      <xdr:col>3</xdr:col>
      <xdr:colOff>1104900</xdr:colOff>
      <xdr:row>159</xdr:row>
      <xdr:rowOff>0</xdr:rowOff>
    </xdr:to>
    <xdr:pic>
      <xdr:nvPicPr>
        <xdr:cNvPr id="54" name="Picture 2">
          <a:extLst>
            <a:ext uri="{FF2B5EF4-FFF2-40B4-BE49-F238E27FC236}">
              <a16:creationId xmlns:a16="http://schemas.microsoft.com/office/drawing/2014/main" id="{6FF0DDB5-0E25-094E-B88A-090EA005D77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10000" y="665353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editAs="oneCell">
    <xdr:from>
      <xdr:col>3</xdr:col>
      <xdr:colOff>1257300</xdr:colOff>
      <xdr:row>159</xdr:row>
      <xdr:rowOff>0</xdr:rowOff>
    </xdr:from>
    <xdr:to>
      <xdr:col>3</xdr:col>
      <xdr:colOff>1257300</xdr:colOff>
      <xdr:row>159</xdr:row>
      <xdr:rowOff>0</xdr:rowOff>
    </xdr:to>
    <xdr:pic>
      <xdr:nvPicPr>
        <xdr:cNvPr id="55" name="Picture 3" descr="nealuce_parete">
          <a:extLst>
            <a:ext uri="{FF2B5EF4-FFF2-40B4-BE49-F238E27FC236}">
              <a16:creationId xmlns:a16="http://schemas.microsoft.com/office/drawing/2014/main" id="{ED5E133F-1A35-6148-9D7E-DFBE599F1678}"/>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3962400" y="665353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901700</xdr:colOff>
      <xdr:row>159</xdr:row>
      <xdr:rowOff>0</xdr:rowOff>
    </xdr:from>
    <xdr:to>
      <xdr:col>3</xdr:col>
      <xdr:colOff>2463800</xdr:colOff>
      <xdr:row>159</xdr:row>
      <xdr:rowOff>0</xdr:rowOff>
    </xdr:to>
    <xdr:sp macro="" textlink="">
      <xdr:nvSpPr>
        <xdr:cNvPr id="56" name="Picture 1">
          <a:extLst>
            <a:ext uri="{FF2B5EF4-FFF2-40B4-BE49-F238E27FC236}">
              <a16:creationId xmlns:a16="http://schemas.microsoft.com/office/drawing/2014/main" id="{BEFF4FFC-4D3E-AA44-82B3-433AC7570B5E}"/>
            </a:ext>
          </a:extLst>
        </xdr:cNvPr>
        <xdr:cNvSpPr>
          <a:spLocks noChangeAspect="1" noChangeArrowheads="1"/>
        </xdr:cNvSpPr>
      </xdr:nvSpPr>
      <xdr:spPr bwMode="auto">
        <a:xfrm>
          <a:off x="3606800" y="66535300"/>
          <a:ext cx="15621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1104900</xdr:colOff>
      <xdr:row>159</xdr:row>
      <xdr:rowOff>0</xdr:rowOff>
    </xdr:from>
    <xdr:to>
      <xdr:col>3</xdr:col>
      <xdr:colOff>1104900</xdr:colOff>
      <xdr:row>159</xdr:row>
      <xdr:rowOff>0</xdr:rowOff>
    </xdr:to>
    <xdr:pic>
      <xdr:nvPicPr>
        <xdr:cNvPr id="57" name="Picture 2">
          <a:extLst>
            <a:ext uri="{FF2B5EF4-FFF2-40B4-BE49-F238E27FC236}">
              <a16:creationId xmlns:a16="http://schemas.microsoft.com/office/drawing/2014/main" id="{31956663-D19E-6141-AB8B-D7410B30643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10000" y="665353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editAs="oneCell">
    <xdr:from>
      <xdr:col>3</xdr:col>
      <xdr:colOff>1206500</xdr:colOff>
      <xdr:row>159</xdr:row>
      <xdr:rowOff>0</xdr:rowOff>
    </xdr:from>
    <xdr:to>
      <xdr:col>3</xdr:col>
      <xdr:colOff>1206500</xdr:colOff>
      <xdr:row>159</xdr:row>
      <xdr:rowOff>0</xdr:rowOff>
    </xdr:to>
    <xdr:pic>
      <xdr:nvPicPr>
        <xdr:cNvPr id="58" name="Picture 3" descr="nealuce_parete">
          <a:extLst>
            <a:ext uri="{FF2B5EF4-FFF2-40B4-BE49-F238E27FC236}">
              <a16:creationId xmlns:a16="http://schemas.microsoft.com/office/drawing/2014/main" id="{8CF12CD9-AE49-9C4C-BF69-8D890C0967DF}"/>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911600" y="665353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1104900</xdr:colOff>
      <xdr:row>159</xdr:row>
      <xdr:rowOff>0</xdr:rowOff>
    </xdr:from>
    <xdr:to>
      <xdr:col>3</xdr:col>
      <xdr:colOff>1104900</xdr:colOff>
      <xdr:row>159</xdr:row>
      <xdr:rowOff>0</xdr:rowOff>
    </xdr:to>
    <xdr:pic>
      <xdr:nvPicPr>
        <xdr:cNvPr id="59" name="Picture 2">
          <a:extLst>
            <a:ext uri="{FF2B5EF4-FFF2-40B4-BE49-F238E27FC236}">
              <a16:creationId xmlns:a16="http://schemas.microsoft.com/office/drawing/2014/main" id="{F4661344-72D5-E045-9E01-ED580B22EC6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10000" y="665353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editAs="oneCell">
    <xdr:from>
      <xdr:col>3</xdr:col>
      <xdr:colOff>1104900</xdr:colOff>
      <xdr:row>159</xdr:row>
      <xdr:rowOff>0</xdr:rowOff>
    </xdr:from>
    <xdr:to>
      <xdr:col>3</xdr:col>
      <xdr:colOff>1104900</xdr:colOff>
      <xdr:row>159</xdr:row>
      <xdr:rowOff>0</xdr:rowOff>
    </xdr:to>
    <xdr:pic>
      <xdr:nvPicPr>
        <xdr:cNvPr id="60" name="Picture 2">
          <a:extLst>
            <a:ext uri="{FF2B5EF4-FFF2-40B4-BE49-F238E27FC236}">
              <a16:creationId xmlns:a16="http://schemas.microsoft.com/office/drawing/2014/main" id="{94214238-166D-E641-A5FE-D53176A1BD4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10000" y="665353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editAs="oneCell">
    <xdr:from>
      <xdr:col>3</xdr:col>
      <xdr:colOff>1206500</xdr:colOff>
      <xdr:row>159</xdr:row>
      <xdr:rowOff>0</xdr:rowOff>
    </xdr:from>
    <xdr:to>
      <xdr:col>3</xdr:col>
      <xdr:colOff>1206500</xdr:colOff>
      <xdr:row>159</xdr:row>
      <xdr:rowOff>0</xdr:rowOff>
    </xdr:to>
    <xdr:pic>
      <xdr:nvPicPr>
        <xdr:cNvPr id="61" name="Picture 3" descr="nealuce_parete">
          <a:extLst>
            <a:ext uri="{FF2B5EF4-FFF2-40B4-BE49-F238E27FC236}">
              <a16:creationId xmlns:a16="http://schemas.microsoft.com/office/drawing/2014/main" id="{6351D0BD-E49B-0441-A17C-D5579AF93D21}"/>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911600" y="665353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1104900</xdr:colOff>
      <xdr:row>159</xdr:row>
      <xdr:rowOff>0</xdr:rowOff>
    </xdr:from>
    <xdr:to>
      <xdr:col>3</xdr:col>
      <xdr:colOff>1104900</xdr:colOff>
      <xdr:row>159</xdr:row>
      <xdr:rowOff>0</xdr:rowOff>
    </xdr:to>
    <xdr:pic>
      <xdr:nvPicPr>
        <xdr:cNvPr id="62" name="Picture 2">
          <a:extLst>
            <a:ext uri="{FF2B5EF4-FFF2-40B4-BE49-F238E27FC236}">
              <a16:creationId xmlns:a16="http://schemas.microsoft.com/office/drawing/2014/main" id="{02C86629-6343-0746-9E39-CE2D1027726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10000" y="665353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editAs="oneCell">
    <xdr:from>
      <xdr:col>3</xdr:col>
      <xdr:colOff>1104900</xdr:colOff>
      <xdr:row>159</xdr:row>
      <xdr:rowOff>0</xdr:rowOff>
    </xdr:from>
    <xdr:to>
      <xdr:col>3</xdr:col>
      <xdr:colOff>1104900</xdr:colOff>
      <xdr:row>159</xdr:row>
      <xdr:rowOff>0</xdr:rowOff>
    </xdr:to>
    <xdr:pic>
      <xdr:nvPicPr>
        <xdr:cNvPr id="63" name="Picture 2">
          <a:extLst>
            <a:ext uri="{FF2B5EF4-FFF2-40B4-BE49-F238E27FC236}">
              <a16:creationId xmlns:a16="http://schemas.microsoft.com/office/drawing/2014/main" id="{0310952D-6DDC-3A4D-8831-93B7EECC140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10000" y="665353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editAs="oneCell">
    <xdr:from>
      <xdr:col>3</xdr:col>
      <xdr:colOff>1206500</xdr:colOff>
      <xdr:row>159</xdr:row>
      <xdr:rowOff>0</xdr:rowOff>
    </xdr:from>
    <xdr:to>
      <xdr:col>3</xdr:col>
      <xdr:colOff>1206500</xdr:colOff>
      <xdr:row>159</xdr:row>
      <xdr:rowOff>0</xdr:rowOff>
    </xdr:to>
    <xdr:pic>
      <xdr:nvPicPr>
        <xdr:cNvPr id="64" name="Picture 3" descr="nealuce_parete">
          <a:extLst>
            <a:ext uri="{FF2B5EF4-FFF2-40B4-BE49-F238E27FC236}">
              <a16:creationId xmlns:a16="http://schemas.microsoft.com/office/drawing/2014/main" id="{9C5B562B-C00F-3944-AFA6-E61425DD55E5}"/>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911600" y="665353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1104900</xdr:colOff>
      <xdr:row>159</xdr:row>
      <xdr:rowOff>0</xdr:rowOff>
    </xdr:from>
    <xdr:to>
      <xdr:col>3</xdr:col>
      <xdr:colOff>1104900</xdr:colOff>
      <xdr:row>159</xdr:row>
      <xdr:rowOff>0</xdr:rowOff>
    </xdr:to>
    <xdr:pic>
      <xdr:nvPicPr>
        <xdr:cNvPr id="65" name="Picture 2">
          <a:extLst>
            <a:ext uri="{FF2B5EF4-FFF2-40B4-BE49-F238E27FC236}">
              <a16:creationId xmlns:a16="http://schemas.microsoft.com/office/drawing/2014/main" id="{6D919FD8-BBF6-B643-AA65-6D7BF53AFEC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10000" y="665353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editAs="oneCell">
    <xdr:from>
      <xdr:col>3</xdr:col>
      <xdr:colOff>1104900</xdr:colOff>
      <xdr:row>159</xdr:row>
      <xdr:rowOff>0</xdr:rowOff>
    </xdr:from>
    <xdr:to>
      <xdr:col>3</xdr:col>
      <xdr:colOff>1104900</xdr:colOff>
      <xdr:row>159</xdr:row>
      <xdr:rowOff>0</xdr:rowOff>
    </xdr:to>
    <xdr:pic>
      <xdr:nvPicPr>
        <xdr:cNvPr id="66" name="Picture 2">
          <a:extLst>
            <a:ext uri="{FF2B5EF4-FFF2-40B4-BE49-F238E27FC236}">
              <a16:creationId xmlns:a16="http://schemas.microsoft.com/office/drawing/2014/main" id="{027826B4-A9AC-9F4B-A3FC-48265DC04C1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10000" y="665353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editAs="oneCell">
    <xdr:from>
      <xdr:col>3</xdr:col>
      <xdr:colOff>1206500</xdr:colOff>
      <xdr:row>159</xdr:row>
      <xdr:rowOff>0</xdr:rowOff>
    </xdr:from>
    <xdr:to>
      <xdr:col>3</xdr:col>
      <xdr:colOff>1206500</xdr:colOff>
      <xdr:row>159</xdr:row>
      <xdr:rowOff>0</xdr:rowOff>
    </xdr:to>
    <xdr:pic>
      <xdr:nvPicPr>
        <xdr:cNvPr id="67" name="Picture 3" descr="nealuce_parete">
          <a:extLst>
            <a:ext uri="{FF2B5EF4-FFF2-40B4-BE49-F238E27FC236}">
              <a16:creationId xmlns:a16="http://schemas.microsoft.com/office/drawing/2014/main" id="{63A4EF09-D7A7-0B49-832B-E90F671F0456}"/>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911600" y="665353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1104900</xdr:colOff>
      <xdr:row>159</xdr:row>
      <xdr:rowOff>0</xdr:rowOff>
    </xdr:from>
    <xdr:to>
      <xdr:col>3</xdr:col>
      <xdr:colOff>1104900</xdr:colOff>
      <xdr:row>159</xdr:row>
      <xdr:rowOff>0</xdr:rowOff>
    </xdr:to>
    <xdr:pic>
      <xdr:nvPicPr>
        <xdr:cNvPr id="68" name="Picture 2">
          <a:extLst>
            <a:ext uri="{FF2B5EF4-FFF2-40B4-BE49-F238E27FC236}">
              <a16:creationId xmlns:a16="http://schemas.microsoft.com/office/drawing/2014/main" id="{C190EAD5-1BE4-EA47-8695-08FE32A33C5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10000" y="665353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editAs="oneCell">
    <xdr:from>
      <xdr:col>3</xdr:col>
      <xdr:colOff>1104900</xdr:colOff>
      <xdr:row>159</xdr:row>
      <xdr:rowOff>0</xdr:rowOff>
    </xdr:from>
    <xdr:to>
      <xdr:col>3</xdr:col>
      <xdr:colOff>2514600</xdr:colOff>
      <xdr:row>159</xdr:row>
      <xdr:rowOff>0</xdr:rowOff>
    </xdr:to>
    <xdr:pic>
      <xdr:nvPicPr>
        <xdr:cNvPr id="69" name="Picture 104">
          <a:extLst>
            <a:ext uri="{FF2B5EF4-FFF2-40B4-BE49-F238E27FC236}">
              <a16:creationId xmlns:a16="http://schemas.microsoft.com/office/drawing/2014/main" id="{39BBABDE-4B67-4743-8CE7-2B7D2B0E49A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10000" y="66535300"/>
          <a:ext cx="14097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editAs="oneCell">
    <xdr:from>
      <xdr:col>3</xdr:col>
      <xdr:colOff>1104900</xdr:colOff>
      <xdr:row>159</xdr:row>
      <xdr:rowOff>0</xdr:rowOff>
    </xdr:from>
    <xdr:to>
      <xdr:col>3</xdr:col>
      <xdr:colOff>2514600</xdr:colOff>
      <xdr:row>159</xdr:row>
      <xdr:rowOff>0</xdr:rowOff>
    </xdr:to>
    <xdr:pic>
      <xdr:nvPicPr>
        <xdr:cNvPr id="70" name="Picture 105">
          <a:extLst>
            <a:ext uri="{FF2B5EF4-FFF2-40B4-BE49-F238E27FC236}">
              <a16:creationId xmlns:a16="http://schemas.microsoft.com/office/drawing/2014/main" id="{E292F012-BF67-9245-97B7-7321308646A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10000" y="66535300"/>
          <a:ext cx="14097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editAs="oneCell">
    <xdr:from>
      <xdr:col>3</xdr:col>
      <xdr:colOff>1104900</xdr:colOff>
      <xdr:row>159</xdr:row>
      <xdr:rowOff>0</xdr:rowOff>
    </xdr:from>
    <xdr:to>
      <xdr:col>3</xdr:col>
      <xdr:colOff>2514600</xdr:colOff>
      <xdr:row>159</xdr:row>
      <xdr:rowOff>0</xdr:rowOff>
    </xdr:to>
    <xdr:pic>
      <xdr:nvPicPr>
        <xdr:cNvPr id="71" name="Picture 2">
          <a:extLst>
            <a:ext uri="{FF2B5EF4-FFF2-40B4-BE49-F238E27FC236}">
              <a16:creationId xmlns:a16="http://schemas.microsoft.com/office/drawing/2014/main" id="{E1AD4BAC-972A-C144-A13F-0D69363CC44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10000" y="66535300"/>
          <a:ext cx="14097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editAs="oneCell">
    <xdr:from>
      <xdr:col>3</xdr:col>
      <xdr:colOff>1257300</xdr:colOff>
      <xdr:row>159</xdr:row>
      <xdr:rowOff>0</xdr:rowOff>
    </xdr:from>
    <xdr:to>
      <xdr:col>3</xdr:col>
      <xdr:colOff>2159000</xdr:colOff>
      <xdr:row>159</xdr:row>
      <xdr:rowOff>0</xdr:rowOff>
    </xdr:to>
    <xdr:pic>
      <xdr:nvPicPr>
        <xdr:cNvPr id="72" name="Picture 3" descr="nealuce_parete">
          <a:extLst>
            <a:ext uri="{FF2B5EF4-FFF2-40B4-BE49-F238E27FC236}">
              <a16:creationId xmlns:a16="http://schemas.microsoft.com/office/drawing/2014/main" id="{72122843-05F6-D047-B77D-1E4719E811DE}"/>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3962400" y="66535300"/>
          <a:ext cx="9017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1104900</xdr:colOff>
      <xdr:row>159</xdr:row>
      <xdr:rowOff>0</xdr:rowOff>
    </xdr:from>
    <xdr:to>
      <xdr:col>3</xdr:col>
      <xdr:colOff>2514600</xdr:colOff>
      <xdr:row>159</xdr:row>
      <xdr:rowOff>0</xdr:rowOff>
    </xdr:to>
    <xdr:pic>
      <xdr:nvPicPr>
        <xdr:cNvPr id="73" name="Picture 2">
          <a:extLst>
            <a:ext uri="{FF2B5EF4-FFF2-40B4-BE49-F238E27FC236}">
              <a16:creationId xmlns:a16="http://schemas.microsoft.com/office/drawing/2014/main" id="{651D3833-12D1-2A4F-9A64-466B95C3824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10000" y="66535300"/>
          <a:ext cx="14097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editAs="oneCell">
    <xdr:from>
      <xdr:col>3</xdr:col>
      <xdr:colOff>1257300</xdr:colOff>
      <xdr:row>159</xdr:row>
      <xdr:rowOff>0</xdr:rowOff>
    </xdr:from>
    <xdr:to>
      <xdr:col>3</xdr:col>
      <xdr:colOff>2159000</xdr:colOff>
      <xdr:row>159</xdr:row>
      <xdr:rowOff>0</xdr:rowOff>
    </xdr:to>
    <xdr:pic>
      <xdr:nvPicPr>
        <xdr:cNvPr id="74" name="Picture 3" descr="nealuce_parete">
          <a:extLst>
            <a:ext uri="{FF2B5EF4-FFF2-40B4-BE49-F238E27FC236}">
              <a16:creationId xmlns:a16="http://schemas.microsoft.com/office/drawing/2014/main" id="{22B986BB-F0FD-3D43-A853-5B06F0E4551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3962400" y="66535300"/>
          <a:ext cx="9017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1104900</xdr:colOff>
      <xdr:row>159</xdr:row>
      <xdr:rowOff>0</xdr:rowOff>
    </xdr:from>
    <xdr:to>
      <xdr:col>3</xdr:col>
      <xdr:colOff>2514600</xdr:colOff>
      <xdr:row>159</xdr:row>
      <xdr:rowOff>0</xdr:rowOff>
    </xdr:to>
    <xdr:pic>
      <xdr:nvPicPr>
        <xdr:cNvPr id="75" name="Picture 2">
          <a:extLst>
            <a:ext uri="{FF2B5EF4-FFF2-40B4-BE49-F238E27FC236}">
              <a16:creationId xmlns:a16="http://schemas.microsoft.com/office/drawing/2014/main" id="{3743F3C0-6B81-9743-B5A2-3F67F9E5CE9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10000" y="66535300"/>
          <a:ext cx="14097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editAs="oneCell">
    <xdr:from>
      <xdr:col>3</xdr:col>
      <xdr:colOff>1257300</xdr:colOff>
      <xdr:row>159</xdr:row>
      <xdr:rowOff>0</xdr:rowOff>
    </xdr:from>
    <xdr:to>
      <xdr:col>3</xdr:col>
      <xdr:colOff>2159000</xdr:colOff>
      <xdr:row>159</xdr:row>
      <xdr:rowOff>0</xdr:rowOff>
    </xdr:to>
    <xdr:pic>
      <xdr:nvPicPr>
        <xdr:cNvPr id="76" name="Picture 3" descr="nealuce_parete">
          <a:extLst>
            <a:ext uri="{FF2B5EF4-FFF2-40B4-BE49-F238E27FC236}">
              <a16:creationId xmlns:a16="http://schemas.microsoft.com/office/drawing/2014/main" id="{645982BB-62BD-9D4C-8B58-0F2BA93F6775}"/>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3962400" y="66535300"/>
          <a:ext cx="9017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1104900</xdr:colOff>
      <xdr:row>159</xdr:row>
      <xdr:rowOff>0</xdr:rowOff>
    </xdr:from>
    <xdr:to>
      <xdr:col>3</xdr:col>
      <xdr:colOff>2514600</xdr:colOff>
      <xdr:row>159</xdr:row>
      <xdr:rowOff>0</xdr:rowOff>
    </xdr:to>
    <xdr:pic>
      <xdr:nvPicPr>
        <xdr:cNvPr id="77" name="Picture 2">
          <a:extLst>
            <a:ext uri="{FF2B5EF4-FFF2-40B4-BE49-F238E27FC236}">
              <a16:creationId xmlns:a16="http://schemas.microsoft.com/office/drawing/2014/main" id="{2E1643DC-EBBA-1D45-B978-EABCE73CAD8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10000" y="66535300"/>
          <a:ext cx="14097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editAs="oneCell">
    <xdr:from>
      <xdr:col>3</xdr:col>
      <xdr:colOff>1104900</xdr:colOff>
      <xdr:row>159</xdr:row>
      <xdr:rowOff>0</xdr:rowOff>
    </xdr:from>
    <xdr:to>
      <xdr:col>3</xdr:col>
      <xdr:colOff>1104900</xdr:colOff>
      <xdr:row>159</xdr:row>
      <xdr:rowOff>0</xdr:rowOff>
    </xdr:to>
    <xdr:pic>
      <xdr:nvPicPr>
        <xdr:cNvPr id="78" name="Picture 82">
          <a:extLst>
            <a:ext uri="{FF2B5EF4-FFF2-40B4-BE49-F238E27FC236}">
              <a16:creationId xmlns:a16="http://schemas.microsoft.com/office/drawing/2014/main" id="{4533E94B-7CDC-C74E-B6DE-CE17A46488E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10000" y="665353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editAs="oneCell">
    <xdr:from>
      <xdr:col>3</xdr:col>
      <xdr:colOff>1104900</xdr:colOff>
      <xdr:row>159</xdr:row>
      <xdr:rowOff>0</xdr:rowOff>
    </xdr:from>
    <xdr:to>
      <xdr:col>3</xdr:col>
      <xdr:colOff>1104900</xdr:colOff>
      <xdr:row>159</xdr:row>
      <xdr:rowOff>0</xdr:rowOff>
    </xdr:to>
    <xdr:pic>
      <xdr:nvPicPr>
        <xdr:cNvPr id="79" name="Picture 2">
          <a:extLst>
            <a:ext uri="{FF2B5EF4-FFF2-40B4-BE49-F238E27FC236}">
              <a16:creationId xmlns:a16="http://schemas.microsoft.com/office/drawing/2014/main" id="{B2D52325-BBDB-C543-9AAD-24E4ED91DE6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10000" y="665353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editAs="oneCell">
    <xdr:from>
      <xdr:col>3</xdr:col>
      <xdr:colOff>1257300</xdr:colOff>
      <xdr:row>159</xdr:row>
      <xdr:rowOff>0</xdr:rowOff>
    </xdr:from>
    <xdr:to>
      <xdr:col>3</xdr:col>
      <xdr:colOff>1257300</xdr:colOff>
      <xdr:row>159</xdr:row>
      <xdr:rowOff>0</xdr:rowOff>
    </xdr:to>
    <xdr:pic>
      <xdr:nvPicPr>
        <xdr:cNvPr id="80" name="Picture 3" descr="nealuce_parete">
          <a:extLst>
            <a:ext uri="{FF2B5EF4-FFF2-40B4-BE49-F238E27FC236}">
              <a16:creationId xmlns:a16="http://schemas.microsoft.com/office/drawing/2014/main" id="{8DE55FE0-C062-504B-94B4-5C2DB3A2CE54}"/>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3962400" y="665353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1104900</xdr:colOff>
      <xdr:row>159</xdr:row>
      <xdr:rowOff>0</xdr:rowOff>
    </xdr:from>
    <xdr:to>
      <xdr:col>3</xdr:col>
      <xdr:colOff>1104900</xdr:colOff>
      <xdr:row>159</xdr:row>
      <xdr:rowOff>0</xdr:rowOff>
    </xdr:to>
    <xdr:pic>
      <xdr:nvPicPr>
        <xdr:cNvPr id="81" name="Picture 85">
          <a:extLst>
            <a:ext uri="{FF2B5EF4-FFF2-40B4-BE49-F238E27FC236}">
              <a16:creationId xmlns:a16="http://schemas.microsoft.com/office/drawing/2014/main" id="{8B6CE67E-9C61-C443-824A-9B930DC7252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10000" y="665353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editAs="oneCell">
    <xdr:from>
      <xdr:col>3</xdr:col>
      <xdr:colOff>1104900</xdr:colOff>
      <xdr:row>159</xdr:row>
      <xdr:rowOff>0</xdr:rowOff>
    </xdr:from>
    <xdr:to>
      <xdr:col>3</xdr:col>
      <xdr:colOff>1104900</xdr:colOff>
      <xdr:row>159</xdr:row>
      <xdr:rowOff>0</xdr:rowOff>
    </xdr:to>
    <xdr:pic>
      <xdr:nvPicPr>
        <xdr:cNvPr id="82" name="Picture 2">
          <a:extLst>
            <a:ext uri="{FF2B5EF4-FFF2-40B4-BE49-F238E27FC236}">
              <a16:creationId xmlns:a16="http://schemas.microsoft.com/office/drawing/2014/main" id="{420FA142-9E1D-C940-9F28-B66DF16698F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10000" y="665353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editAs="oneCell">
    <xdr:from>
      <xdr:col>3</xdr:col>
      <xdr:colOff>1257300</xdr:colOff>
      <xdr:row>159</xdr:row>
      <xdr:rowOff>0</xdr:rowOff>
    </xdr:from>
    <xdr:to>
      <xdr:col>3</xdr:col>
      <xdr:colOff>1257300</xdr:colOff>
      <xdr:row>159</xdr:row>
      <xdr:rowOff>0</xdr:rowOff>
    </xdr:to>
    <xdr:pic>
      <xdr:nvPicPr>
        <xdr:cNvPr id="83" name="Picture 3" descr="nealuce_parete">
          <a:extLst>
            <a:ext uri="{FF2B5EF4-FFF2-40B4-BE49-F238E27FC236}">
              <a16:creationId xmlns:a16="http://schemas.microsoft.com/office/drawing/2014/main" id="{602DA62A-D50C-BD47-9AD8-058DFDCB1519}"/>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3962400" y="665353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1104900</xdr:colOff>
      <xdr:row>159</xdr:row>
      <xdr:rowOff>0</xdr:rowOff>
    </xdr:from>
    <xdr:to>
      <xdr:col>3</xdr:col>
      <xdr:colOff>1104900</xdr:colOff>
      <xdr:row>159</xdr:row>
      <xdr:rowOff>0</xdr:rowOff>
    </xdr:to>
    <xdr:pic>
      <xdr:nvPicPr>
        <xdr:cNvPr id="84" name="Picture 76">
          <a:extLst>
            <a:ext uri="{FF2B5EF4-FFF2-40B4-BE49-F238E27FC236}">
              <a16:creationId xmlns:a16="http://schemas.microsoft.com/office/drawing/2014/main" id="{AA8652ED-4E2D-BA45-8899-5D0FDD7AA67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10000" y="665353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editAs="oneCell">
    <xdr:from>
      <xdr:col>3</xdr:col>
      <xdr:colOff>1104900</xdr:colOff>
      <xdr:row>159</xdr:row>
      <xdr:rowOff>0</xdr:rowOff>
    </xdr:from>
    <xdr:to>
      <xdr:col>3</xdr:col>
      <xdr:colOff>1104900</xdr:colOff>
      <xdr:row>159</xdr:row>
      <xdr:rowOff>0</xdr:rowOff>
    </xdr:to>
    <xdr:pic>
      <xdr:nvPicPr>
        <xdr:cNvPr id="85" name="Picture 2">
          <a:extLst>
            <a:ext uri="{FF2B5EF4-FFF2-40B4-BE49-F238E27FC236}">
              <a16:creationId xmlns:a16="http://schemas.microsoft.com/office/drawing/2014/main" id="{D70346AE-C513-6848-AB04-F98542D1CF9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10000" y="665353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editAs="oneCell">
    <xdr:from>
      <xdr:col>3</xdr:col>
      <xdr:colOff>1257300</xdr:colOff>
      <xdr:row>159</xdr:row>
      <xdr:rowOff>0</xdr:rowOff>
    </xdr:from>
    <xdr:to>
      <xdr:col>3</xdr:col>
      <xdr:colOff>1257300</xdr:colOff>
      <xdr:row>159</xdr:row>
      <xdr:rowOff>0</xdr:rowOff>
    </xdr:to>
    <xdr:pic>
      <xdr:nvPicPr>
        <xdr:cNvPr id="86" name="Picture 3" descr="nealuce_parete">
          <a:extLst>
            <a:ext uri="{FF2B5EF4-FFF2-40B4-BE49-F238E27FC236}">
              <a16:creationId xmlns:a16="http://schemas.microsoft.com/office/drawing/2014/main" id="{B7561630-FC4E-D943-9266-A29D0C43C2FC}"/>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3962400" y="665353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1104900</xdr:colOff>
      <xdr:row>159</xdr:row>
      <xdr:rowOff>0</xdr:rowOff>
    </xdr:from>
    <xdr:to>
      <xdr:col>3</xdr:col>
      <xdr:colOff>1104900</xdr:colOff>
      <xdr:row>159</xdr:row>
      <xdr:rowOff>0</xdr:rowOff>
    </xdr:to>
    <xdr:pic>
      <xdr:nvPicPr>
        <xdr:cNvPr id="87" name="Picture 79">
          <a:extLst>
            <a:ext uri="{FF2B5EF4-FFF2-40B4-BE49-F238E27FC236}">
              <a16:creationId xmlns:a16="http://schemas.microsoft.com/office/drawing/2014/main" id="{C95D04C6-891E-A24F-8B17-ECBB46850AC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10000" y="665353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editAs="oneCell">
    <xdr:from>
      <xdr:col>3</xdr:col>
      <xdr:colOff>1104900</xdr:colOff>
      <xdr:row>159</xdr:row>
      <xdr:rowOff>0</xdr:rowOff>
    </xdr:from>
    <xdr:to>
      <xdr:col>3</xdr:col>
      <xdr:colOff>1104900</xdr:colOff>
      <xdr:row>159</xdr:row>
      <xdr:rowOff>0</xdr:rowOff>
    </xdr:to>
    <xdr:pic>
      <xdr:nvPicPr>
        <xdr:cNvPr id="88" name="Picture 2">
          <a:extLst>
            <a:ext uri="{FF2B5EF4-FFF2-40B4-BE49-F238E27FC236}">
              <a16:creationId xmlns:a16="http://schemas.microsoft.com/office/drawing/2014/main" id="{1F48B186-CD8D-AA41-AAEB-B68DDC23392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10000" y="665353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editAs="oneCell">
    <xdr:from>
      <xdr:col>3</xdr:col>
      <xdr:colOff>1257300</xdr:colOff>
      <xdr:row>159</xdr:row>
      <xdr:rowOff>0</xdr:rowOff>
    </xdr:from>
    <xdr:to>
      <xdr:col>3</xdr:col>
      <xdr:colOff>1257300</xdr:colOff>
      <xdr:row>159</xdr:row>
      <xdr:rowOff>0</xdr:rowOff>
    </xdr:to>
    <xdr:pic>
      <xdr:nvPicPr>
        <xdr:cNvPr id="89" name="Picture 3" descr="nealuce_parete">
          <a:extLst>
            <a:ext uri="{FF2B5EF4-FFF2-40B4-BE49-F238E27FC236}">
              <a16:creationId xmlns:a16="http://schemas.microsoft.com/office/drawing/2014/main" id="{FC0F2CE9-1076-4649-BDCC-2356166641A2}"/>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3962400" y="665353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901700</xdr:colOff>
      <xdr:row>159</xdr:row>
      <xdr:rowOff>0</xdr:rowOff>
    </xdr:from>
    <xdr:to>
      <xdr:col>3</xdr:col>
      <xdr:colOff>2463800</xdr:colOff>
      <xdr:row>159</xdr:row>
      <xdr:rowOff>12700</xdr:rowOff>
    </xdr:to>
    <xdr:sp macro="" textlink="">
      <xdr:nvSpPr>
        <xdr:cNvPr id="90" name="Picture 1">
          <a:extLst>
            <a:ext uri="{FF2B5EF4-FFF2-40B4-BE49-F238E27FC236}">
              <a16:creationId xmlns:a16="http://schemas.microsoft.com/office/drawing/2014/main" id="{90541974-7BE0-1743-85B1-FCF88B731A07}"/>
            </a:ext>
          </a:extLst>
        </xdr:cNvPr>
        <xdr:cNvSpPr>
          <a:spLocks noChangeAspect="1" noChangeArrowheads="1"/>
        </xdr:cNvSpPr>
      </xdr:nvSpPr>
      <xdr:spPr bwMode="auto">
        <a:xfrm>
          <a:off x="3606800" y="66535300"/>
          <a:ext cx="15621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1104900</xdr:colOff>
      <xdr:row>159</xdr:row>
      <xdr:rowOff>0</xdr:rowOff>
    </xdr:from>
    <xdr:to>
      <xdr:col>3</xdr:col>
      <xdr:colOff>1104900</xdr:colOff>
      <xdr:row>159</xdr:row>
      <xdr:rowOff>0</xdr:rowOff>
    </xdr:to>
    <xdr:pic>
      <xdr:nvPicPr>
        <xdr:cNvPr id="91" name="Picture 2">
          <a:extLst>
            <a:ext uri="{FF2B5EF4-FFF2-40B4-BE49-F238E27FC236}">
              <a16:creationId xmlns:a16="http://schemas.microsoft.com/office/drawing/2014/main" id="{B727FF4C-8668-6D40-B653-EAD0F002EBC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10000" y="665353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editAs="oneCell">
    <xdr:from>
      <xdr:col>3</xdr:col>
      <xdr:colOff>1206500</xdr:colOff>
      <xdr:row>159</xdr:row>
      <xdr:rowOff>0</xdr:rowOff>
    </xdr:from>
    <xdr:to>
      <xdr:col>3</xdr:col>
      <xdr:colOff>1206500</xdr:colOff>
      <xdr:row>159</xdr:row>
      <xdr:rowOff>0</xdr:rowOff>
    </xdr:to>
    <xdr:pic>
      <xdr:nvPicPr>
        <xdr:cNvPr id="92" name="Picture 3" descr="nealuce_parete">
          <a:extLst>
            <a:ext uri="{FF2B5EF4-FFF2-40B4-BE49-F238E27FC236}">
              <a16:creationId xmlns:a16="http://schemas.microsoft.com/office/drawing/2014/main" id="{231D68FE-0D64-E941-9958-DC06BAC7D332}"/>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911600" y="665353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1104900</xdr:colOff>
      <xdr:row>159</xdr:row>
      <xdr:rowOff>0</xdr:rowOff>
    </xdr:from>
    <xdr:to>
      <xdr:col>3</xdr:col>
      <xdr:colOff>1104900</xdr:colOff>
      <xdr:row>159</xdr:row>
      <xdr:rowOff>0</xdr:rowOff>
    </xdr:to>
    <xdr:pic>
      <xdr:nvPicPr>
        <xdr:cNvPr id="93" name="Picture 2">
          <a:extLst>
            <a:ext uri="{FF2B5EF4-FFF2-40B4-BE49-F238E27FC236}">
              <a16:creationId xmlns:a16="http://schemas.microsoft.com/office/drawing/2014/main" id="{A9369414-015E-3747-BE9A-11E8FC253DE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10000" y="665353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editAs="oneCell">
    <xdr:from>
      <xdr:col>3</xdr:col>
      <xdr:colOff>1104900</xdr:colOff>
      <xdr:row>159</xdr:row>
      <xdr:rowOff>0</xdr:rowOff>
    </xdr:from>
    <xdr:to>
      <xdr:col>3</xdr:col>
      <xdr:colOff>1104900</xdr:colOff>
      <xdr:row>159</xdr:row>
      <xdr:rowOff>0</xdr:rowOff>
    </xdr:to>
    <xdr:pic>
      <xdr:nvPicPr>
        <xdr:cNvPr id="94" name="Picture 2">
          <a:extLst>
            <a:ext uri="{FF2B5EF4-FFF2-40B4-BE49-F238E27FC236}">
              <a16:creationId xmlns:a16="http://schemas.microsoft.com/office/drawing/2014/main" id="{7745E2C9-BA6E-D24F-B483-AD866398CFA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10000" y="665353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editAs="oneCell">
    <xdr:from>
      <xdr:col>3</xdr:col>
      <xdr:colOff>1206500</xdr:colOff>
      <xdr:row>159</xdr:row>
      <xdr:rowOff>0</xdr:rowOff>
    </xdr:from>
    <xdr:to>
      <xdr:col>3</xdr:col>
      <xdr:colOff>1206500</xdr:colOff>
      <xdr:row>159</xdr:row>
      <xdr:rowOff>0</xdr:rowOff>
    </xdr:to>
    <xdr:pic>
      <xdr:nvPicPr>
        <xdr:cNvPr id="95" name="Picture 3" descr="nealuce_parete">
          <a:extLst>
            <a:ext uri="{FF2B5EF4-FFF2-40B4-BE49-F238E27FC236}">
              <a16:creationId xmlns:a16="http://schemas.microsoft.com/office/drawing/2014/main" id="{C32FD4CD-F9EB-C147-852A-738F5953370B}"/>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911600" y="665353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1104900</xdr:colOff>
      <xdr:row>159</xdr:row>
      <xdr:rowOff>0</xdr:rowOff>
    </xdr:from>
    <xdr:to>
      <xdr:col>3</xdr:col>
      <xdr:colOff>1104900</xdr:colOff>
      <xdr:row>159</xdr:row>
      <xdr:rowOff>0</xdr:rowOff>
    </xdr:to>
    <xdr:pic>
      <xdr:nvPicPr>
        <xdr:cNvPr id="96" name="Picture 2">
          <a:extLst>
            <a:ext uri="{FF2B5EF4-FFF2-40B4-BE49-F238E27FC236}">
              <a16:creationId xmlns:a16="http://schemas.microsoft.com/office/drawing/2014/main" id="{69814B32-F6B4-C14C-8C42-F3A9C61BC1F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10000" y="665353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editAs="oneCell">
    <xdr:from>
      <xdr:col>3</xdr:col>
      <xdr:colOff>1104900</xdr:colOff>
      <xdr:row>159</xdr:row>
      <xdr:rowOff>0</xdr:rowOff>
    </xdr:from>
    <xdr:to>
      <xdr:col>3</xdr:col>
      <xdr:colOff>1104900</xdr:colOff>
      <xdr:row>159</xdr:row>
      <xdr:rowOff>0</xdr:rowOff>
    </xdr:to>
    <xdr:pic>
      <xdr:nvPicPr>
        <xdr:cNvPr id="97" name="Picture 2">
          <a:extLst>
            <a:ext uri="{FF2B5EF4-FFF2-40B4-BE49-F238E27FC236}">
              <a16:creationId xmlns:a16="http://schemas.microsoft.com/office/drawing/2014/main" id="{10411B7A-1948-F84E-BB4C-6C3A67EF526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10000" y="665353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editAs="oneCell">
    <xdr:from>
      <xdr:col>3</xdr:col>
      <xdr:colOff>1206500</xdr:colOff>
      <xdr:row>159</xdr:row>
      <xdr:rowOff>0</xdr:rowOff>
    </xdr:from>
    <xdr:to>
      <xdr:col>3</xdr:col>
      <xdr:colOff>1206500</xdr:colOff>
      <xdr:row>159</xdr:row>
      <xdr:rowOff>0</xdr:rowOff>
    </xdr:to>
    <xdr:pic>
      <xdr:nvPicPr>
        <xdr:cNvPr id="98" name="Picture 3" descr="nealuce_parete">
          <a:extLst>
            <a:ext uri="{FF2B5EF4-FFF2-40B4-BE49-F238E27FC236}">
              <a16:creationId xmlns:a16="http://schemas.microsoft.com/office/drawing/2014/main" id="{876DDF21-1B11-8841-8C39-7DCB95ECF5D9}"/>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911600" y="665353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1104900</xdr:colOff>
      <xdr:row>159</xdr:row>
      <xdr:rowOff>0</xdr:rowOff>
    </xdr:from>
    <xdr:to>
      <xdr:col>3</xdr:col>
      <xdr:colOff>1104900</xdr:colOff>
      <xdr:row>159</xdr:row>
      <xdr:rowOff>0</xdr:rowOff>
    </xdr:to>
    <xdr:pic>
      <xdr:nvPicPr>
        <xdr:cNvPr id="99" name="Picture 2">
          <a:extLst>
            <a:ext uri="{FF2B5EF4-FFF2-40B4-BE49-F238E27FC236}">
              <a16:creationId xmlns:a16="http://schemas.microsoft.com/office/drawing/2014/main" id="{114785A9-3148-394F-B265-C558AE83D0F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10000" y="665353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editAs="oneCell">
    <xdr:from>
      <xdr:col>3</xdr:col>
      <xdr:colOff>1104900</xdr:colOff>
      <xdr:row>159</xdr:row>
      <xdr:rowOff>0</xdr:rowOff>
    </xdr:from>
    <xdr:to>
      <xdr:col>3</xdr:col>
      <xdr:colOff>1104900</xdr:colOff>
      <xdr:row>159</xdr:row>
      <xdr:rowOff>0</xdr:rowOff>
    </xdr:to>
    <xdr:pic>
      <xdr:nvPicPr>
        <xdr:cNvPr id="100" name="Picture 2">
          <a:extLst>
            <a:ext uri="{FF2B5EF4-FFF2-40B4-BE49-F238E27FC236}">
              <a16:creationId xmlns:a16="http://schemas.microsoft.com/office/drawing/2014/main" id="{99E73C9E-43D7-624B-A8E5-435BE626819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10000" y="665353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editAs="oneCell">
    <xdr:from>
      <xdr:col>3</xdr:col>
      <xdr:colOff>1206500</xdr:colOff>
      <xdr:row>159</xdr:row>
      <xdr:rowOff>0</xdr:rowOff>
    </xdr:from>
    <xdr:to>
      <xdr:col>3</xdr:col>
      <xdr:colOff>1206500</xdr:colOff>
      <xdr:row>159</xdr:row>
      <xdr:rowOff>0</xdr:rowOff>
    </xdr:to>
    <xdr:pic>
      <xdr:nvPicPr>
        <xdr:cNvPr id="101" name="Picture 3" descr="nealuce_parete">
          <a:extLst>
            <a:ext uri="{FF2B5EF4-FFF2-40B4-BE49-F238E27FC236}">
              <a16:creationId xmlns:a16="http://schemas.microsoft.com/office/drawing/2014/main" id="{4890664F-4D55-414B-8887-4E0C9F81291E}"/>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911600" y="665353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1104900</xdr:colOff>
      <xdr:row>159</xdr:row>
      <xdr:rowOff>0</xdr:rowOff>
    </xdr:from>
    <xdr:to>
      <xdr:col>3</xdr:col>
      <xdr:colOff>1104900</xdr:colOff>
      <xdr:row>159</xdr:row>
      <xdr:rowOff>0</xdr:rowOff>
    </xdr:to>
    <xdr:pic>
      <xdr:nvPicPr>
        <xdr:cNvPr id="102" name="Picture 2">
          <a:extLst>
            <a:ext uri="{FF2B5EF4-FFF2-40B4-BE49-F238E27FC236}">
              <a16:creationId xmlns:a16="http://schemas.microsoft.com/office/drawing/2014/main" id="{9BA6740A-77F5-114F-8D54-C81A746DF7C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10000" y="665353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editAs="oneCell">
    <xdr:from>
      <xdr:col>3</xdr:col>
      <xdr:colOff>1104900</xdr:colOff>
      <xdr:row>159</xdr:row>
      <xdr:rowOff>0</xdr:rowOff>
    </xdr:from>
    <xdr:to>
      <xdr:col>3</xdr:col>
      <xdr:colOff>2514600</xdr:colOff>
      <xdr:row>159</xdr:row>
      <xdr:rowOff>0</xdr:rowOff>
    </xdr:to>
    <xdr:pic>
      <xdr:nvPicPr>
        <xdr:cNvPr id="103" name="Picture 138">
          <a:extLst>
            <a:ext uri="{FF2B5EF4-FFF2-40B4-BE49-F238E27FC236}">
              <a16:creationId xmlns:a16="http://schemas.microsoft.com/office/drawing/2014/main" id="{F625624B-46C8-6245-A20F-B6299B3EE13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10000" y="66535300"/>
          <a:ext cx="14097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editAs="oneCell">
    <xdr:from>
      <xdr:col>3</xdr:col>
      <xdr:colOff>1104900</xdr:colOff>
      <xdr:row>159</xdr:row>
      <xdr:rowOff>0</xdr:rowOff>
    </xdr:from>
    <xdr:to>
      <xdr:col>3</xdr:col>
      <xdr:colOff>2514600</xdr:colOff>
      <xdr:row>159</xdr:row>
      <xdr:rowOff>0</xdr:rowOff>
    </xdr:to>
    <xdr:pic>
      <xdr:nvPicPr>
        <xdr:cNvPr id="104" name="Picture 139">
          <a:extLst>
            <a:ext uri="{FF2B5EF4-FFF2-40B4-BE49-F238E27FC236}">
              <a16:creationId xmlns:a16="http://schemas.microsoft.com/office/drawing/2014/main" id="{AB54BECC-BC58-4D41-B566-974FD719AD8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10000" y="66535300"/>
          <a:ext cx="14097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editAs="oneCell">
    <xdr:from>
      <xdr:col>3</xdr:col>
      <xdr:colOff>1104900</xdr:colOff>
      <xdr:row>159</xdr:row>
      <xdr:rowOff>0</xdr:rowOff>
    </xdr:from>
    <xdr:to>
      <xdr:col>3</xdr:col>
      <xdr:colOff>2514600</xdr:colOff>
      <xdr:row>159</xdr:row>
      <xdr:rowOff>0</xdr:rowOff>
    </xdr:to>
    <xdr:pic>
      <xdr:nvPicPr>
        <xdr:cNvPr id="105" name="Picture 2">
          <a:extLst>
            <a:ext uri="{FF2B5EF4-FFF2-40B4-BE49-F238E27FC236}">
              <a16:creationId xmlns:a16="http://schemas.microsoft.com/office/drawing/2014/main" id="{2CEEE405-6704-FD4D-909B-59632116421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10000" y="66535300"/>
          <a:ext cx="14097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editAs="oneCell">
    <xdr:from>
      <xdr:col>3</xdr:col>
      <xdr:colOff>1257300</xdr:colOff>
      <xdr:row>159</xdr:row>
      <xdr:rowOff>0</xdr:rowOff>
    </xdr:from>
    <xdr:to>
      <xdr:col>3</xdr:col>
      <xdr:colOff>2159000</xdr:colOff>
      <xdr:row>159</xdr:row>
      <xdr:rowOff>0</xdr:rowOff>
    </xdr:to>
    <xdr:pic>
      <xdr:nvPicPr>
        <xdr:cNvPr id="106" name="Picture 3" descr="nealuce_parete">
          <a:extLst>
            <a:ext uri="{FF2B5EF4-FFF2-40B4-BE49-F238E27FC236}">
              <a16:creationId xmlns:a16="http://schemas.microsoft.com/office/drawing/2014/main" id="{AEEF556C-52D8-7C4D-B1C7-13160AEB8762}"/>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3962400" y="66535300"/>
          <a:ext cx="9017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1104900</xdr:colOff>
      <xdr:row>159</xdr:row>
      <xdr:rowOff>0</xdr:rowOff>
    </xdr:from>
    <xdr:to>
      <xdr:col>3</xdr:col>
      <xdr:colOff>2514600</xdr:colOff>
      <xdr:row>159</xdr:row>
      <xdr:rowOff>0</xdr:rowOff>
    </xdr:to>
    <xdr:pic>
      <xdr:nvPicPr>
        <xdr:cNvPr id="107" name="Picture 2">
          <a:extLst>
            <a:ext uri="{FF2B5EF4-FFF2-40B4-BE49-F238E27FC236}">
              <a16:creationId xmlns:a16="http://schemas.microsoft.com/office/drawing/2014/main" id="{84C5A803-BB53-1442-9965-F8F263F07C2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10000" y="66535300"/>
          <a:ext cx="14097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editAs="oneCell">
    <xdr:from>
      <xdr:col>3</xdr:col>
      <xdr:colOff>1257300</xdr:colOff>
      <xdr:row>159</xdr:row>
      <xdr:rowOff>0</xdr:rowOff>
    </xdr:from>
    <xdr:to>
      <xdr:col>3</xdr:col>
      <xdr:colOff>2159000</xdr:colOff>
      <xdr:row>159</xdr:row>
      <xdr:rowOff>0</xdr:rowOff>
    </xdr:to>
    <xdr:pic>
      <xdr:nvPicPr>
        <xdr:cNvPr id="108" name="Picture 3" descr="nealuce_parete">
          <a:extLst>
            <a:ext uri="{FF2B5EF4-FFF2-40B4-BE49-F238E27FC236}">
              <a16:creationId xmlns:a16="http://schemas.microsoft.com/office/drawing/2014/main" id="{28895526-9237-6140-8D05-6DFC69AF8F6A}"/>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3962400" y="66535300"/>
          <a:ext cx="9017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1104900</xdr:colOff>
      <xdr:row>159</xdr:row>
      <xdr:rowOff>0</xdr:rowOff>
    </xdr:from>
    <xdr:to>
      <xdr:col>3</xdr:col>
      <xdr:colOff>2514600</xdr:colOff>
      <xdr:row>159</xdr:row>
      <xdr:rowOff>0</xdr:rowOff>
    </xdr:to>
    <xdr:pic>
      <xdr:nvPicPr>
        <xdr:cNvPr id="109" name="Picture 2">
          <a:extLst>
            <a:ext uri="{FF2B5EF4-FFF2-40B4-BE49-F238E27FC236}">
              <a16:creationId xmlns:a16="http://schemas.microsoft.com/office/drawing/2014/main" id="{FB013722-48D9-5641-98A9-9A3A9B012C5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10000" y="66535300"/>
          <a:ext cx="14097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editAs="oneCell">
    <xdr:from>
      <xdr:col>3</xdr:col>
      <xdr:colOff>1257300</xdr:colOff>
      <xdr:row>159</xdr:row>
      <xdr:rowOff>0</xdr:rowOff>
    </xdr:from>
    <xdr:to>
      <xdr:col>3</xdr:col>
      <xdr:colOff>2159000</xdr:colOff>
      <xdr:row>159</xdr:row>
      <xdr:rowOff>0</xdr:rowOff>
    </xdr:to>
    <xdr:pic>
      <xdr:nvPicPr>
        <xdr:cNvPr id="110" name="Picture 3" descr="nealuce_parete">
          <a:extLst>
            <a:ext uri="{FF2B5EF4-FFF2-40B4-BE49-F238E27FC236}">
              <a16:creationId xmlns:a16="http://schemas.microsoft.com/office/drawing/2014/main" id="{7CF4FC13-B403-944E-BAED-CA06FA30F508}"/>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3962400" y="66535300"/>
          <a:ext cx="9017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1104900</xdr:colOff>
      <xdr:row>159</xdr:row>
      <xdr:rowOff>0</xdr:rowOff>
    </xdr:from>
    <xdr:to>
      <xdr:col>3</xdr:col>
      <xdr:colOff>2514600</xdr:colOff>
      <xdr:row>159</xdr:row>
      <xdr:rowOff>0</xdr:rowOff>
    </xdr:to>
    <xdr:pic>
      <xdr:nvPicPr>
        <xdr:cNvPr id="111" name="Picture 2">
          <a:extLst>
            <a:ext uri="{FF2B5EF4-FFF2-40B4-BE49-F238E27FC236}">
              <a16:creationId xmlns:a16="http://schemas.microsoft.com/office/drawing/2014/main" id="{9DE176BD-3458-2143-A6B9-E226939675F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10000" y="66535300"/>
          <a:ext cx="14097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editAs="oneCell">
    <xdr:from>
      <xdr:col>3</xdr:col>
      <xdr:colOff>1104900</xdr:colOff>
      <xdr:row>159</xdr:row>
      <xdr:rowOff>0</xdr:rowOff>
    </xdr:from>
    <xdr:to>
      <xdr:col>3</xdr:col>
      <xdr:colOff>1104900</xdr:colOff>
      <xdr:row>159</xdr:row>
      <xdr:rowOff>0</xdr:rowOff>
    </xdr:to>
    <xdr:pic>
      <xdr:nvPicPr>
        <xdr:cNvPr id="112" name="Picture 82">
          <a:extLst>
            <a:ext uri="{FF2B5EF4-FFF2-40B4-BE49-F238E27FC236}">
              <a16:creationId xmlns:a16="http://schemas.microsoft.com/office/drawing/2014/main" id="{501FA290-FE6C-8042-8C24-08C0D049923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10000" y="665353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editAs="oneCell">
    <xdr:from>
      <xdr:col>3</xdr:col>
      <xdr:colOff>1104900</xdr:colOff>
      <xdr:row>159</xdr:row>
      <xdr:rowOff>0</xdr:rowOff>
    </xdr:from>
    <xdr:to>
      <xdr:col>3</xdr:col>
      <xdr:colOff>1104900</xdr:colOff>
      <xdr:row>159</xdr:row>
      <xdr:rowOff>0</xdr:rowOff>
    </xdr:to>
    <xdr:pic>
      <xdr:nvPicPr>
        <xdr:cNvPr id="113" name="Picture 2">
          <a:extLst>
            <a:ext uri="{FF2B5EF4-FFF2-40B4-BE49-F238E27FC236}">
              <a16:creationId xmlns:a16="http://schemas.microsoft.com/office/drawing/2014/main" id="{6E9732C8-7FC5-5F4F-B081-625196223A4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10000" y="665353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editAs="oneCell">
    <xdr:from>
      <xdr:col>3</xdr:col>
      <xdr:colOff>1257300</xdr:colOff>
      <xdr:row>159</xdr:row>
      <xdr:rowOff>0</xdr:rowOff>
    </xdr:from>
    <xdr:to>
      <xdr:col>3</xdr:col>
      <xdr:colOff>1257300</xdr:colOff>
      <xdr:row>159</xdr:row>
      <xdr:rowOff>0</xdr:rowOff>
    </xdr:to>
    <xdr:pic>
      <xdr:nvPicPr>
        <xdr:cNvPr id="114" name="Picture 3" descr="nealuce_parete">
          <a:extLst>
            <a:ext uri="{FF2B5EF4-FFF2-40B4-BE49-F238E27FC236}">
              <a16:creationId xmlns:a16="http://schemas.microsoft.com/office/drawing/2014/main" id="{FD99D38C-FB86-B74B-921B-24F8AEA31B32}"/>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3962400" y="665353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1104900</xdr:colOff>
      <xdr:row>159</xdr:row>
      <xdr:rowOff>0</xdr:rowOff>
    </xdr:from>
    <xdr:to>
      <xdr:col>3</xdr:col>
      <xdr:colOff>1104900</xdr:colOff>
      <xdr:row>159</xdr:row>
      <xdr:rowOff>0</xdr:rowOff>
    </xdr:to>
    <xdr:pic>
      <xdr:nvPicPr>
        <xdr:cNvPr id="115" name="Picture 85">
          <a:extLst>
            <a:ext uri="{FF2B5EF4-FFF2-40B4-BE49-F238E27FC236}">
              <a16:creationId xmlns:a16="http://schemas.microsoft.com/office/drawing/2014/main" id="{3DA373D1-1807-C944-9BB9-68588606D8C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10000" y="665353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editAs="oneCell">
    <xdr:from>
      <xdr:col>3</xdr:col>
      <xdr:colOff>1104900</xdr:colOff>
      <xdr:row>159</xdr:row>
      <xdr:rowOff>0</xdr:rowOff>
    </xdr:from>
    <xdr:to>
      <xdr:col>3</xdr:col>
      <xdr:colOff>1104900</xdr:colOff>
      <xdr:row>159</xdr:row>
      <xdr:rowOff>0</xdr:rowOff>
    </xdr:to>
    <xdr:pic>
      <xdr:nvPicPr>
        <xdr:cNvPr id="116" name="Picture 2">
          <a:extLst>
            <a:ext uri="{FF2B5EF4-FFF2-40B4-BE49-F238E27FC236}">
              <a16:creationId xmlns:a16="http://schemas.microsoft.com/office/drawing/2014/main" id="{15CFE8BD-48A1-6245-BF5C-5327CB22460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10000" y="665353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editAs="oneCell">
    <xdr:from>
      <xdr:col>3</xdr:col>
      <xdr:colOff>1257300</xdr:colOff>
      <xdr:row>159</xdr:row>
      <xdr:rowOff>0</xdr:rowOff>
    </xdr:from>
    <xdr:to>
      <xdr:col>3</xdr:col>
      <xdr:colOff>1257300</xdr:colOff>
      <xdr:row>159</xdr:row>
      <xdr:rowOff>0</xdr:rowOff>
    </xdr:to>
    <xdr:pic>
      <xdr:nvPicPr>
        <xdr:cNvPr id="117" name="Picture 3" descr="nealuce_parete">
          <a:extLst>
            <a:ext uri="{FF2B5EF4-FFF2-40B4-BE49-F238E27FC236}">
              <a16:creationId xmlns:a16="http://schemas.microsoft.com/office/drawing/2014/main" id="{3229D020-FAB9-2D45-961C-25C3A2FF07F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3962400" y="665353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1104900</xdr:colOff>
      <xdr:row>159</xdr:row>
      <xdr:rowOff>0</xdr:rowOff>
    </xdr:from>
    <xdr:to>
      <xdr:col>3</xdr:col>
      <xdr:colOff>1104900</xdr:colOff>
      <xdr:row>159</xdr:row>
      <xdr:rowOff>0</xdr:rowOff>
    </xdr:to>
    <xdr:pic>
      <xdr:nvPicPr>
        <xdr:cNvPr id="118" name="Picture 76">
          <a:extLst>
            <a:ext uri="{FF2B5EF4-FFF2-40B4-BE49-F238E27FC236}">
              <a16:creationId xmlns:a16="http://schemas.microsoft.com/office/drawing/2014/main" id="{272EC065-C08F-E344-A897-A5F3AB418BE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10000" y="665353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editAs="oneCell">
    <xdr:from>
      <xdr:col>3</xdr:col>
      <xdr:colOff>1104900</xdr:colOff>
      <xdr:row>159</xdr:row>
      <xdr:rowOff>0</xdr:rowOff>
    </xdr:from>
    <xdr:to>
      <xdr:col>3</xdr:col>
      <xdr:colOff>1104900</xdr:colOff>
      <xdr:row>159</xdr:row>
      <xdr:rowOff>0</xdr:rowOff>
    </xdr:to>
    <xdr:pic>
      <xdr:nvPicPr>
        <xdr:cNvPr id="119" name="Picture 2">
          <a:extLst>
            <a:ext uri="{FF2B5EF4-FFF2-40B4-BE49-F238E27FC236}">
              <a16:creationId xmlns:a16="http://schemas.microsoft.com/office/drawing/2014/main" id="{13F0ADF0-6589-CB45-B679-A8FACE877E8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10000" y="665353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editAs="oneCell">
    <xdr:from>
      <xdr:col>3</xdr:col>
      <xdr:colOff>1257300</xdr:colOff>
      <xdr:row>159</xdr:row>
      <xdr:rowOff>0</xdr:rowOff>
    </xdr:from>
    <xdr:to>
      <xdr:col>3</xdr:col>
      <xdr:colOff>1257300</xdr:colOff>
      <xdr:row>159</xdr:row>
      <xdr:rowOff>0</xdr:rowOff>
    </xdr:to>
    <xdr:pic>
      <xdr:nvPicPr>
        <xdr:cNvPr id="120" name="Picture 3" descr="nealuce_parete">
          <a:extLst>
            <a:ext uri="{FF2B5EF4-FFF2-40B4-BE49-F238E27FC236}">
              <a16:creationId xmlns:a16="http://schemas.microsoft.com/office/drawing/2014/main" id="{572A3D35-EA56-584C-AD52-E8B838E25325}"/>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3962400" y="665353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1104900</xdr:colOff>
      <xdr:row>159</xdr:row>
      <xdr:rowOff>0</xdr:rowOff>
    </xdr:from>
    <xdr:to>
      <xdr:col>3</xdr:col>
      <xdr:colOff>1104900</xdr:colOff>
      <xdr:row>159</xdr:row>
      <xdr:rowOff>0</xdr:rowOff>
    </xdr:to>
    <xdr:pic>
      <xdr:nvPicPr>
        <xdr:cNvPr id="121" name="Picture 79">
          <a:extLst>
            <a:ext uri="{FF2B5EF4-FFF2-40B4-BE49-F238E27FC236}">
              <a16:creationId xmlns:a16="http://schemas.microsoft.com/office/drawing/2014/main" id="{6E98F95D-60C9-B846-9A46-42C1F759DCD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10000" y="665353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editAs="oneCell">
    <xdr:from>
      <xdr:col>3</xdr:col>
      <xdr:colOff>1104900</xdr:colOff>
      <xdr:row>159</xdr:row>
      <xdr:rowOff>0</xdr:rowOff>
    </xdr:from>
    <xdr:to>
      <xdr:col>3</xdr:col>
      <xdr:colOff>1104900</xdr:colOff>
      <xdr:row>159</xdr:row>
      <xdr:rowOff>0</xdr:rowOff>
    </xdr:to>
    <xdr:pic>
      <xdr:nvPicPr>
        <xdr:cNvPr id="122" name="Picture 2">
          <a:extLst>
            <a:ext uri="{FF2B5EF4-FFF2-40B4-BE49-F238E27FC236}">
              <a16:creationId xmlns:a16="http://schemas.microsoft.com/office/drawing/2014/main" id="{A756CF87-555F-AF42-8BFE-1E760CF9E57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10000" y="665353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editAs="oneCell">
    <xdr:from>
      <xdr:col>3</xdr:col>
      <xdr:colOff>1257300</xdr:colOff>
      <xdr:row>159</xdr:row>
      <xdr:rowOff>0</xdr:rowOff>
    </xdr:from>
    <xdr:to>
      <xdr:col>3</xdr:col>
      <xdr:colOff>1257300</xdr:colOff>
      <xdr:row>159</xdr:row>
      <xdr:rowOff>0</xdr:rowOff>
    </xdr:to>
    <xdr:pic>
      <xdr:nvPicPr>
        <xdr:cNvPr id="123" name="Picture 3" descr="nealuce_parete">
          <a:extLst>
            <a:ext uri="{FF2B5EF4-FFF2-40B4-BE49-F238E27FC236}">
              <a16:creationId xmlns:a16="http://schemas.microsoft.com/office/drawing/2014/main" id="{7A38934C-66BF-754C-95E3-ED92751375E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3962400" y="665353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1104900</xdr:colOff>
      <xdr:row>159</xdr:row>
      <xdr:rowOff>0</xdr:rowOff>
    </xdr:from>
    <xdr:to>
      <xdr:col>3</xdr:col>
      <xdr:colOff>1104900</xdr:colOff>
      <xdr:row>159</xdr:row>
      <xdr:rowOff>0</xdr:rowOff>
    </xdr:to>
    <xdr:pic>
      <xdr:nvPicPr>
        <xdr:cNvPr id="124" name="Picture 2">
          <a:extLst>
            <a:ext uri="{FF2B5EF4-FFF2-40B4-BE49-F238E27FC236}">
              <a16:creationId xmlns:a16="http://schemas.microsoft.com/office/drawing/2014/main" id="{33BB3860-DE06-594C-B5EE-538360B2783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10000" y="665353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editAs="oneCell">
    <xdr:from>
      <xdr:col>3</xdr:col>
      <xdr:colOff>1206500</xdr:colOff>
      <xdr:row>159</xdr:row>
      <xdr:rowOff>0</xdr:rowOff>
    </xdr:from>
    <xdr:to>
      <xdr:col>3</xdr:col>
      <xdr:colOff>1206500</xdr:colOff>
      <xdr:row>159</xdr:row>
      <xdr:rowOff>0</xdr:rowOff>
    </xdr:to>
    <xdr:pic>
      <xdr:nvPicPr>
        <xdr:cNvPr id="125" name="Picture 3" descr="nealuce_parete">
          <a:extLst>
            <a:ext uri="{FF2B5EF4-FFF2-40B4-BE49-F238E27FC236}">
              <a16:creationId xmlns:a16="http://schemas.microsoft.com/office/drawing/2014/main" id="{03B9C8B1-62F0-1D44-A854-9AF36255C413}"/>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911600" y="665353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1104900</xdr:colOff>
      <xdr:row>159</xdr:row>
      <xdr:rowOff>0</xdr:rowOff>
    </xdr:from>
    <xdr:to>
      <xdr:col>3</xdr:col>
      <xdr:colOff>1104900</xdr:colOff>
      <xdr:row>159</xdr:row>
      <xdr:rowOff>0</xdr:rowOff>
    </xdr:to>
    <xdr:pic>
      <xdr:nvPicPr>
        <xdr:cNvPr id="126" name="Picture 2">
          <a:extLst>
            <a:ext uri="{FF2B5EF4-FFF2-40B4-BE49-F238E27FC236}">
              <a16:creationId xmlns:a16="http://schemas.microsoft.com/office/drawing/2014/main" id="{2EC5C5D2-2771-8147-BE6F-E289341A75C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10000" y="665353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editAs="oneCell">
    <xdr:from>
      <xdr:col>3</xdr:col>
      <xdr:colOff>1104900</xdr:colOff>
      <xdr:row>159</xdr:row>
      <xdr:rowOff>0</xdr:rowOff>
    </xdr:from>
    <xdr:to>
      <xdr:col>3</xdr:col>
      <xdr:colOff>1104900</xdr:colOff>
      <xdr:row>159</xdr:row>
      <xdr:rowOff>0</xdr:rowOff>
    </xdr:to>
    <xdr:pic>
      <xdr:nvPicPr>
        <xdr:cNvPr id="127" name="Picture 2">
          <a:extLst>
            <a:ext uri="{FF2B5EF4-FFF2-40B4-BE49-F238E27FC236}">
              <a16:creationId xmlns:a16="http://schemas.microsoft.com/office/drawing/2014/main" id="{CD892D02-9B7A-F74D-9E63-D49D073A9E8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10000" y="665353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editAs="oneCell">
    <xdr:from>
      <xdr:col>3</xdr:col>
      <xdr:colOff>1206500</xdr:colOff>
      <xdr:row>159</xdr:row>
      <xdr:rowOff>0</xdr:rowOff>
    </xdr:from>
    <xdr:to>
      <xdr:col>3</xdr:col>
      <xdr:colOff>1206500</xdr:colOff>
      <xdr:row>159</xdr:row>
      <xdr:rowOff>0</xdr:rowOff>
    </xdr:to>
    <xdr:pic>
      <xdr:nvPicPr>
        <xdr:cNvPr id="128" name="Picture 3" descr="nealuce_parete">
          <a:extLst>
            <a:ext uri="{FF2B5EF4-FFF2-40B4-BE49-F238E27FC236}">
              <a16:creationId xmlns:a16="http://schemas.microsoft.com/office/drawing/2014/main" id="{8664EFF1-05EF-9F4E-AF27-C7C9C401C109}"/>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911600" y="665353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1104900</xdr:colOff>
      <xdr:row>159</xdr:row>
      <xdr:rowOff>0</xdr:rowOff>
    </xdr:from>
    <xdr:to>
      <xdr:col>3</xdr:col>
      <xdr:colOff>1104900</xdr:colOff>
      <xdr:row>159</xdr:row>
      <xdr:rowOff>0</xdr:rowOff>
    </xdr:to>
    <xdr:pic>
      <xdr:nvPicPr>
        <xdr:cNvPr id="129" name="Picture 2">
          <a:extLst>
            <a:ext uri="{FF2B5EF4-FFF2-40B4-BE49-F238E27FC236}">
              <a16:creationId xmlns:a16="http://schemas.microsoft.com/office/drawing/2014/main" id="{F7B73C96-383A-3F41-9598-4442DB2B7E9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10000" y="665353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editAs="oneCell">
    <xdr:from>
      <xdr:col>3</xdr:col>
      <xdr:colOff>1104900</xdr:colOff>
      <xdr:row>159</xdr:row>
      <xdr:rowOff>0</xdr:rowOff>
    </xdr:from>
    <xdr:to>
      <xdr:col>3</xdr:col>
      <xdr:colOff>1104900</xdr:colOff>
      <xdr:row>159</xdr:row>
      <xdr:rowOff>0</xdr:rowOff>
    </xdr:to>
    <xdr:pic>
      <xdr:nvPicPr>
        <xdr:cNvPr id="130" name="Picture 2">
          <a:extLst>
            <a:ext uri="{FF2B5EF4-FFF2-40B4-BE49-F238E27FC236}">
              <a16:creationId xmlns:a16="http://schemas.microsoft.com/office/drawing/2014/main" id="{28AE8BF4-9DCB-BD4A-B9A7-5517E53569C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10000" y="665353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editAs="oneCell">
    <xdr:from>
      <xdr:col>3</xdr:col>
      <xdr:colOff>1206500</xdr:colOff>
      <xdr:row>159</xdr:row>
      <xdr:rowOff>0</xdr:rowOff>
    </xdr:from>
    <xdr:to>
      <xdr:col>3</xdr:col>
      <xdr:colOff>1206500</xdr:colOff>
      <xdr:row>159</xdr:row>
      <xdr:rowOff>0</xdr:rowOff>
    </xdr:to>
    <xdr:pic>
      <xdr:nvPicPr>
        <xdr:cNvPr id="131" name="Picture 3" descr="nealuce_parete">
          <a:extLst>
            <a:ext uri="{FF2B5EF4-FFF2-40B4-BE49-F238E27FC236}">
              <a16:creationId xmlns:a16="http://schemas.microsoft.com/office/drawing/2014/main" id="{B7A414DE-2A57-C045-BE6C-FBD7A6943C09}"/>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911600" y="665353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1104900</xdr:colOff>
      <xdr:row>159</xdr:row>
      <xdr:rowOff>0</xdr:rowOff>
    </xdr:from>
    <xdr:to>
      <xdr:col>3</xdr:col>
      <xdr:colOff>1104900</xdr:colOff>
      <xdr:row>159</xdr:row>
      <xdr:rowOff>0</xdr:rowOff>
    </xdr:to>
    <xdr:pic>
      <xdr:nvPicPr>
        <xdr:cNvPr id="132" name="Picture 2">
          <a:extLst>
            <a:ext uri="{FF2B5EF4-FFF2-40B4-BE49-F238E27FC236}">
              <a16:creationId xmlns:a16="http://schemas.microsoft.com/office/drawing/2014/main" id="{ACF83D62-47AE-304A-92DA-3B611AE4BBF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10000" y="665353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editAs="oneCell">
    <xdr:from>
      <xdr:col>3</xdr:col>
      <xdr:colOff>1104900</xdr:colOff>
      <xdr:row>159</xdr:row>
      <xdr:rowOff>0</xdr:rowOff>
    </xdr:from>
    <xdr:to>
      <xdr:col>3</xdr:col>
      <xdr:colOff>1104900</xdr:colOff>
      <xdr:row>159</xdr:row>
      <xdr:rowOff>0</xdr:rowOff>
    </xdr:to>
    <xdr:pic>
      <xdr:nvPicPr>
        <xdr:cNvPr id="133" name="Picture 2">
          <a:extLst>
            <a:ext uri="{FF2B5EF4-FFF2-40B4-BE49-F238E27FC236}">
              <a16:creationId xmlns:a16="http://schemas.microsoft.com/office/drawing/2014/main" id="{3AA6026F-39F4-6845-B992-0695F5DCD30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10000" y="665353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editAs="oneCell">
    <xdr:from>
      <xdr:col>3</xdr:col>
      <xdr:colOff>1206500</xdr:colOff>
      <xdr:row>159</xdr:row>
      <xdr:rowOff>0</xdr:rowOff>
    </xdr:from>
    <xdr:to>
      <xdr:col>3</xdr:col>
      <xdr:colOff>1206500</xdr:colOff>
      <xdr:row>159</xdr:row>
      <xdr:rowOff>0</xdr:rowOff>
    </xdr:to>
    <xdr:pic>
      <xdr:nvPicPr>
        <xdr:cNvPr id="134" name="Picture 3" descr="nealuce_parete">
          <a:extLst>
            <a:ext uri="{FF2B5EF4-FFF2-40B4-BE49-F238E27FC236}">
              <a16:creationId xmlns:a16="http://schemas.microsoft.com/office/drawing/2014/main" id="{809AB2A0-A8BA-FF48-A938-4E20DAF4C0D7}"/>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911600" y="665353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1104900</xdr:colOff>
      <xdr:row>159</xdr:row>
      <xdr:rowOff>0</xdr:rowOff>
    </xdr:from>
    <xdr:to>
      <xdr:col>3</xdr:col>
      <xdr:colOff>1104900</xdr:colOff>
      <xdr:row>159</xdr:row>
      <xdr:rowOff>0</xdr:rowOff>
    </xdr:to>
    <xdr:pic>
      <xdr:nvPicPr>
        <xdr:cNvPr id="135" name="Picture 2">
          <a:extLst>
            <a:ext uri="{FF2B5EF4-FFF2-40B4-BE49-F238E27FC236}">
              <a16:creationId xmlns:a16="http://schemas.microsoft.com/office/drawing/2014/main" id="{04AF15C8-09C4-FE4B-A053-570ED1453FA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10000" y="665353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editAs="oneCell">
    <xdr:from>
      <xdr:col>3</xdr:col>
      <xdr:colOff>1104900</xdr:colOff>
      <xdr:row>159</xdr:row>
      <xdr:rowOff>0</xdr:rowOff>
    </xdr:from>
    <xdr:to>
      <xdr:col>3</xdr:col>
      <xdr:colOff>2514600</xdr:colOff>
      <xdr:row>159</xdr:row>
      <xdr:rowOff>0</xdr:rowOff>
    </xdr:to>
    <xdr:pic>
      <xdr:nvPicPr>
        <xdr:cNvPr id="136" name="Picture 172">
          <a:extLst>
            <a:ext uri="{FF2B5EF4-FFF2-40B4-BE49-F238E27FC236}">
              <a16:creationId xmlns:a16="http://schemas.microsoft.com/office/drawing/2014/main" id="{7188C0D6-1C6B-084E-B3A1-50BAF9B4512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10000" y="66535300"/>
          <a:ext cx="14097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editAs="oneCell">
    <xdr:from>
      <xdr:col>3</xdr:col>
      <xdr:colOff>1104900</xdr:colOff>
      <xdr:row>159</xdr:row>
      <xdr:rowOff>0</xdr:rowOff>
    </xdr:from>
    <xdr:to>
      <xdr:col>3</xdr:col>
      <xdr:colOff>2514600</xdr:colOff>
      <xdr:row>159</xdr:row>
      <xdr:rowOff>0</xdr:rowOff>
    </xdr:to>
    <xdr:pic>
      <xdr:nvPicPr>
        <xdr:cNvPr id="137" name="Picture 173">
          <a:extLst>
            <a:ext uri="{FF2B5EF4-FFF2-40B4-BE49-F238E27FC236}">
              <a16:creationId xmlns:a16="http://schemas.microsoft.com/office/drawing/2014/main" id="{F5E117C0-3968-144B-845F-630F283D47E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10000" y="66535300"/>
          <a:ext cx="14097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editAs="oneCell">
    <xdr:from>
      <xdr:col>3</xdr:col>
      <xdr:colOff>1104900</xdr:colOff>
      <xdr:row>159</xdr:row>
      <xdr:rowOff>0</xdr:rowOff>
    </xdr:from>
    <xdr:to>
      <xdr:col>3</xdr:col>
      <xdr:colOff>2514600</xdr:colOff>
      <xdr:row>159</xdr:row>
      <xdr:rowOff>0</xdr:rowOff>
    </xdr:to>
    <xdr:pic>
      <xdr:nvPicPr>
        <xdr:cNvPr id="138" name="Picture 2">
          <a:extLst>
            <a:ext uri="{FF2B5EF4-FFF2-40B4-BE49-F238E27FC236}">
              <a16:creationId xmlns:a16="http://schemas.microsoft.com/office/drawing/2014/main" id="{51E05768-BF43-0842-B71A-90E427866BD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10000" y="66535300"/>
          <a:ext cx="14097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editAs="oneCell">
    <xdr:from>
      <xdr:col>3</xdr:col>
      <xdr:colOff>1257300</xdr:colOff>
      <xdr:row>159</xdr:row>
      <xdr:rowOff>0</xdr:rowOff>
    </xdr:from>
    <xdr:to>
      <xdr:col>3</xdr:col>
      <xdr:colOff>2159000</xdr:colOff>
      <xdr:row>159</xdr:row>
      <xdr:rowOff>0</xdr:rowOff>
    </xdr:to>
    <xdr:pic>
      <xdr:nvPicPr>
        <xdr:cNvPr id="139" name="Picture 3" descr="nealuce_parete">
          <a:extLst>
            <a:ext uri="{FF2B5EF4-FFF2-40B4-BE49-F238E27FC236}">
              <a16:creationId xmlns:a16="http://schemas.microsoft.com/office/drawing/2014/main" id="{557D69B3-CF0B-C649-9C9E-9A295293F1B4}"/>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3962400" y="66535300"/>
          <a:ext cx="9017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1104900</xdr:colOff>
      <xdr:row>159</xdr:row>
      <xdr:rowOff>0</xdr:rowOff>
    </xdr:from>
    <xdr:to>
      <xdr:col>3</xdr:col>
      <xdr:colOff>2514600</xdr:colOff>
      <xdr:row>159</xdr:row>
      <xdr:rowOff>0</xdr:rowOff>
    </xdr:to>
    <xdr:pic>
      <xdr:nvPicPr>
        <xdr:cNvPr id="140" name="Picture 2">
          <a:extLst>
            <a:ext uri="{FF2B5EF4-FFF2-40B4-BE49-F238E27FC236}">
              <a16:creationId xmlns:a16="http://schemas.microsoft.com/office/drawing/2014/main" id="{6807AF52-F212-3F4A-B3BB-DF3FA25A570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10000" y="66535300"/>
          <a:ext cx="14097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editAs="oneCell">
    <xdr:from>
      <xdr:col>3</xdr:col>
      <xdr:colOff>1257300</xdr:colOff>
      <xdr:row>159</xdr:row>
      <xdr:rowOff>0</xdr:rowOff>
    </xdr:from>
    <xdr:to>
      <xdr:col>3</xdr:col>
      <xdr:colOff>2159000</xdr:colOff>
      <xdr:row>159</xdr:row>
      <xdr:rowOff>0</xdr:rowOff>
    </xdr:to>
    <xdr:pic>
      <xdr:nvPicPr>
        <xdr:cNvPr id="141" name="Picture 3" descr="nealuce_parete">
          <a:extLst>
            <a:ext uri="{FF2B5EF4-FFF2-40B4-BE49-F238E27FC236}">
              <a16:creationId xmlns:a16="http://schemas.microsoft.com/office/drawing/2014/main" id="{C990DD89-B51B-3346-827C-2873B5F696A2}"/>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3962400" y="66535300"/>
          <a:ext cx="9017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1104900</xdr:colOff>
      <xdr:row>159</xdr:row>
      <xdr:rowOff>0</xdr:rowOff>
    </xdr:from>
    <xdr:to>
      <xdr:col>3</xdr:col>
      <xdr:colOff>2514600</xdr:colOff>
      <xdr:row>159</xdr:row>
      <xdr:rowOff>0</xdr:rowOff>
    </xdr:to>
    <xdr:pic>
      <xdr:nvPicPr>
        <xdr:cNvPr id="142" name="Picture 2">
          <a:extLst>
            <a:ext uri="{FF2B5EF4-FFF2-40B4-BE49-F238E27FC236}">
              <a16:creationId xmlns:a16="http://schemas.microsoft.com/office/drawing/2014/main" id="{541EFACB-805D-2A4D-87A1-41B0619D4AB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10000" y="66535300"/>
          <a:ext cx="14097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editAs="oneCell">
    <xdr:from>
      <xdr:col>3</xdr:col>
      <xdr:colOff>1257300</xdr:colOff>
      <xdr:row>159</xdr:row>
      <xdr:rowOff>0</xdr:rowOff>
    </xdr:from>
    <xdr:to>
      <xdr:col>3</xdr:col>
      <xdr:colOff>2159000</xdr:colOff>
      <xdr:row>159</xdr:row>
      <xdr:rowOff>0</xdr:rowOff>
    </xdr:to>
    <xdr:pic>
      <xdr:nvPicPr>
        <xdr:cNvPr id="143" name="Picture 3" descr="nealuce_parete">
          <a:extLst>
            <a:ext uri="{FF2B5EF4-FFF2-40B4-BE49-F238E27FC236}">
              <a16:creationId xmlns:a16="http://schemas.microsoft.com/office/drawing/2014/main" id="{1A6F93B6-7631-AA45-A021-E7E4B5D9F79B}"/>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3962400" y="66535300"/>
          <a:ext cx="9017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1104900</xdr:colOff>
      <xdr:row>159</xdr:row>
      <xdr:rowOff>0</xdr:rowOff>
    </xdr:from>
    <xdr:to>
      <xdr:col>3</xdr:col>
      <xdr:colOff>2514600</xdr:colOff>
      <xdr:row>159</xdr:row>
      <xdr:rowOff>0</xdr:rowOff>
    </xdr:to>
    <xdr:pic>
      <xdr:nvPicPr>
        <xdr:cNvPr id="144" name="Picture 2">
          <a:extLst>
            <a:ext uri="{FF2B5EF4-FFF2-40B4-BE49-F238E27FC236}">
              <a16:creationId xmlns:a16="http://schemas.microsoft.com/office/drawing/2014/main" id="{252F0C4B-C2D8-474A-A9DD-3C61D19205A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10000" y="66535300"/>
          <a:ext cx="14097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editAs="oneCell">
    <xdr:from>
      <xdr:col>3</xdr:col>
      <xdr:colOff>1104900</xdr:colOff>
      <xdr:row>159</xdr:row>
      <xdr:rowOff>0</xdr:rowOff>
    </xdr:from>
    <xdr:to>
      <xdr:col>3</xdr:col>
      <xdr:colOff>1104900</xdr:colOff>
      <xdr:row>159</xdr:row>
      <xdr:rowOff>0</xdr:rowOff>
    </xdr:to>
    <xdr:pic>
      <xdr:nvPicPr>
        <xdr:cNvPr id="145" name="Picture 82">
          <a:extLst>
            <a:ext uri="{FF2B5EF4-FFF2-40B4-BE49-F238E27FC236}">
              <a16:creationId xmlns:a16="http://schemas.microsoft.com/office/drawing/2014/main" id="{40598ECE-66D1-2B41-A33C-53FD4A09E3E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10000" y="665353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editAs="oneCell">
    <xdr:from>
      <xdr:col>3</xdr:col>
      <xdr:colOff>1104900</xdr:colOff>
      <xdr:row>159</xdr:row>
      <xdr:rowOff>0</xdr:rowOff>
    </xdr:from>
    <xdr:to>
      <xdr:col>3</xdr:col>
      <xdr:colOff>1104900</xdr:colOff>
      <xdr:row>159</xdr:row>
      <xdr:rowOff>0</xdr:rowOff>
    </xdr:to>
    <xdr:pic>
      <xdr:nvPicPr>
        <xdr:cNvPr id="146" name="Picture 2">
          <a:extLst>
            <a:ext uri="{FF2B5EF4-FFF2-40B4-BE49-F238E27FC236}">
              <a16:creationId xmlns:a16="http://schemas.microsoft.com/office/drawing/2014/main" id="{F90052FC-A2D9-C44D-90D1-3A05DD98857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10000" y="665353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editAs="oneCell">
    <xdr:from>
      <xdr:col>3</xdr:col>
      <xdr:colOff>1257300</xdr:colOff>
      <xdr:row>159</xdr:row>
      <xdr:rowOff>0</xdr:rowOff>
    </xdr:from>
    <xdr:to>
      <xdr:col>3</xdr:col>
      <xdr:colOff>1257300</xdr:colOff>
      <xdr:row>159</xdr:row>
      <xdr:rowOff>0</xdr:rowOff>
    </xdr:to>
    <xdr:pic>
      <xdr:nvPicPr>
        <xdr:cNvPr id="147" name="Picture 3" descr="nealuce_parete">
          <a:extLst>
            <a:ext uri="{FF2B5EF4-FFF2-40B4-BE49-F238E27FC236}">
              <a16:creationId xmlns:a16="http://schemas.microsoft.com/office/drawing/2014/main" id="{7D9A2EDD-E00D-8B41-B6C9-1B62362EE9E2}"/>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3962400" y="665353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1104900</xdr:colOff>
      <xdr:row>159</xdr:row>
      <xdr:rowOff>0</xdr:rowOff>
    </xdr:from>
    <xdr:to>
      <xdr:col>3</xdr:col>
      <xdr:colOff>1104900</xdr:colOff>
      <xdr:row>159</xdr:row>
      <xdr:rowOff>0</xdr:rowOff>
    </xdr:to>
    <xdr:pic>
      <xdr:nvPicPr>
        <xdr:cNvPr id="148" name="Picture 85">
          <a:extLst>
            <a:ext uri="{FF2B5EF4-FFF2-40B4-BE49-F238E27FC236}">
              <a16:creationId xmlns:a16="http://schemas.microsoft.com/office/drawing/2014/main" id="{B94D6A54-EBFB-1549-81F4-65A231348C9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10000" y="665353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editAs="oneCell">
    <xdr:from>
      <xdr:col>3</xdr:col>
      <xdr:colOff>1104900</xdr:colOff>
      <xdr:row>159</xdr:row>
      <xdr:rowOff>0</xdr:rowOff>
    </xdr:from>
    <xdr:to>
      <xdr:col>3</xdr:col>
      <xdr:colOff>1104900</xdr:colOff>
      <xdr:row>159</xdr:row>
      <xdr:rowOff>0</xdr:rowOff>
    </xdr:to>
    <xdr:pic>
      <xdr:nvPicPr>
        <xdr:cNvPr id="149" name="Picture 2">
          <a:extLst>
            <a:ext uri="{FF2B5EF4-FFF2-40B4-BE49-F238E27FC236}">
              <a16:creationId xmlns:a16="http://schemas.microsoft.com/office/drawing/2014/main" id="{4CC5EF9D-4581-F14E-BF9C-C7D1C9D5EE8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10000" y="665353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editAs="oneCell">
    <xdr:from>
      <xdr:col>3</xdr:col>
      <xdr:colOff>1257300</xdr:colOff>
      <xdr:row>159</xdr:row>
      <xdr:rowOff>0</xdr:rowOff>
    </xdr:from>
    <xdr:to>
      <xdr:col>3</xdr:col>
      <xdr:colOff>1257300</xdr:colOff>
      <xdr:row>159</xdr:row>
      <xdr:rowOff>0</xdr:rowOff>
    </xdr:to>
    <xdr:pic>
      <xdr:nvPicPr>
        <xdr:cNvPr id="150" name="Picture 3" descr="nealuce_parete">
          <a:extLst>
            <a:ext uri="{FF2B5EF4-FFF2-40B4-BE49-F238E27FC236}">
              <a16:creationId xmlns:a16="http://schemas.microsoft.com/office/drawing/2014/main" id="{A08B99A4-014E-1B4D-947B-E7FADBDB677B}"/>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3962400" y="665353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1104900</xdr:colOff>
      <xdr:row>159</xdr:row>
      <xdr:rowOff>0</xdr:rowOff>
    </xdr:from>
    <xdr:to>
      <xdr:col>3</xdr:col>
      <xdr:colOff>1104900</xdr:colOff>
      <xdr:row>159</xdr:row>
      <xdr:rowOff>0</xdr:rowOff>
    </xdr:to>
    <xdr:pic>
      <xdr:nvPicPr>
        <xdr:cNvPr id="151" name="Picture 76">
          <a:extLst>
            <a:ext uri="{FF2B5EF4-FFF2-40B4-BE49-F238E27FC236}">
              <a16:creationId xmlns:a16="http://schemas.microsoft.com/office/drawing/2014/main" id="{9E01DBC1-85BE-7F47-8F4A-5B8CCB413F3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10000" y="665353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editAs="oneCell">
    <xdr:from>
      <xdr:col>3</xdr:col>
      <xdr:colOff>1104900</xdr:colOff>
      <xdr:row>159</xdr:row>
      <xdr:rowOff>0</xdr:rowOff>
    </xdr:from>
    <xdr:to>
      <xdr:col>3</xdr:col>
      <xdr:colOff>1104900</xdr:colOff>
      <xdr:row>159</xdr:row>
      <xdr:rowOff>0</xdr:rowOff>
    </xdr:to>
    <xdr:pic>
      <xdr:nvPicPr>
        <xdr:cNvPr id="152" name="Picture 2">
          <a:extLst>
            <a:ext uri="{FF2B5EF4-FFF2-40B4-BE49-F238E27FC236}">
              <a16:creationId xmlns:a16="http://schemas.microsoft.com/office/drawing/2014/main" id="{4A59263E-B612-5C45-8936-6875E896F31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10000" y="665353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editAs="oneCell">
    <xdr:from>
      <xdr:col>3</xdr:col>
      <xdr:colOff>1257300</xdr:colOff>
      <xdr:row>159</xdr:row>
      <xdr:rowOff>0</xdr:rowOff>
    </xdr:from>
    <xdr:to>
      <xdr:col>3</xdr:col>
      <xdr:colOff>1257300</xdr:colOff>
      <xdr:row>159</xdr:row>
      <xdr:rowOff>0</xdr:rowOff>
    </xdr:to>
    <xdr:pic>
      <xdr:nvPicPr>
        <xdr:cNvPr id="153" name="Picture 3" descr="nealuce_parete">
          <a:extLst>
            <a:ext uri="{FF2B5EF4-FFF2-40B4-BE49-F238E27FC236}">
              <a16:creationId xmlns:a16="http://schemas.microsoft.com/office/drawing/2014/main" id="{F35DF41D-6DEB-1244-B1F8-9553A1D966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3962400" y="665353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1104900</xdr:colOff>
      <xdr:row>159</xdr:row>
      <xdr:rowOff>0</xdr:rowOff>
    </xdr:from>
    <xdr:to>
      <xdr:col>3</xdr:col>
      <xdr:colOff>1104900</xdr:colOff>
      <xdr:row>159</xdr:row>
      <xdr:rowOff>0</xdr:rowOff>
    </xdr:to>
    <xdr:pic>
      <xdr:nvPicPr>
        <xdr:cNvPr id="154" name="Picture 79">
          <a:extLst>
            <a:ext uri="{FF2B5EF4-FFF2-40B4-BE49-F238E27FC236}">
              <a16:creationId xmlns:a16="http://schemas.microsoft.com/office/drawing/2014/main" id="{EC41E151-AD39-9748-ABFA-DB9494C0CB0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10000" y="665353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editAs="oneCell">
    <xdr:from>
      <xdr:col>3</xdr:col>
      <xdr:colOff>1104900</xdr:colOff>
      <xdr:row>159</xdr:row>
      <xdr:rowOff>0</xdr:rowOff>
    </xdr:from>
    <xdr:to>
      <xdr:col>3</xdr:col>
      <xdr:colOff>1104900</xdr:colOff>
      <xdr:row>159</xdr:row>
      <xdr:rowOff>0</xdr:rowOff>
    </xdr:to>
    <xdr:pic>
      <xdr:nvPicPr>
        <xdr:cNvPr id="155" name="Picture 2">
          <a:extLst>
            <a:ext uri="{FF2B5EF4-FFF2-40B4-BE49-F238E27FC236}">
              <a16:creationId xmlns:a16="http://schemas.microsoft.com/office/drawing/2014/main" id="{C6B4C116-AEAB-EE4D-A4C3-6CEEBB4BA0B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10000" y="665353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editAs="oneCell">
    <xdr:from>
      <xdr:col>3</xdr:col>
      <xdr:colOff>1257300</xdr:colOff>
      <xdr:row>159</xdr:row>
      <xdr:rowOff>0</xdr:rowOff>
    </xdr:from>
    <xdr:to>
      <xdr:col>3</xdr:col>
      <xdr:colOff>1257300</xdr:colOff>
      <xdr:row>159</xdr:row>
      <xdr:rowOff>0</xdr:rowOff>
    </xdr:to>
    <xdr:pic>
      <xdr:nvPicPr>
        <xdr:cNvPr id="156" name="Picture 3" descr="nealuce_parete">
          <a:extLst>
            <a:ext uri="{FF2B5EF4-FFF2-40B4-BE49-F238E27FC236}">
              <a16:creationId xmlns:a16="http://schemas.microsoft.com/office/drawing/2014/main" id="{F472D87A-6D33-9844-9B04-C1E3D62E3531}"/>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3962400" y="665353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1104900</xdr:colOff>
      <xdr:row>159</xdr:row>
      <xdr:rowOff>0</xdr:rowOff>
    </xdr:from>
    <xdr:to>
      <xdr:col>3</xdr:col>
      <xdr:colOff>1104900</xdr:colOff>
      <xdr:row>159</xdr:row>
      <xdr:rowOff>0</xdr:rowOff>
    </xdr:to>
    <xdr:pic>
      <xdr:nvPicPr>
        <xdr:cNvPr id="157" name="Picture 2">
          <a:extLst>
            <a:ext uri="{FF2B5EF4-FFF2-40B4-BE49-F238E27FC236}">
              <a16:creationId xmlns:a16="http://schemas.microsoft.com/office/drawing/2014/main" id="{81157204-CE3B-B641-B423-F33D82A2FF6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10000" y="665353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editAs="oneCell">
    <xdr:from>
      <xdr:col>3</xdr:col>
      <xdr:colOff>1206500</xdr:colOff>
      <xdr:row>159</xdr:row>
      <xdr:rowOff>0</xdr:rowOff>
    </xdr:from>
    <xdr:to>
      <xdr:col>3</xdr:col>
      <xdr:colOff>1206500</xdr:colOff>
      <xdr:row>159</xdr:row>
      <xdr:rowOff>0</xdr:rowOff>
    </xdr:to>
    <xdr:pic>
      <xdr:nvPicPr>
        <xdr:cNvPr id="158" name="Picture 3" descr="nealuce_parete">
          <a:extLst>
            <a:ext uri="{FF2B5EF4-FFF2-40B4-BE49-F238E27FC236}">
              <a16:creationId xmlns:a16="http://schemas.microsoft.com/office/drawing/2014/main" id="{AECD62E0-0AB0-164F-9073-C59AE4CEB07A}"/>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911600" y="665353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1104900</xdr:colOff>
      <xdr:row>159</xdr:row>
      <xdr:rowOff>0</xdr:rowOff>
    </xdr:from>
    <xdr:to>
      <xdr:col>3</xdr:col>
      <xdr:colOff>1104900</xdr:colOff>
      <xdr:row>159</xdr:row>
      <xdr:rowOff>0</xdr:rowOff>
    </xdr:to>
    <xdr:pic>
      <xdr:nvPicPr>
        <xdr:cNvPr id="159" name="Picture 2">
          <a:extLst>
            <a:ext uri="{FF2B5EF4-FFF2-40B4-BE49-F238E27FC236}">
              <a16:creationId xmlns:a16="http://schemas.microsoft.com/office/drawing/2014/main" id="{1BD69136-3655-EB46-8A50-9EB455D41B0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10000" y="665353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editAs="oneCell">
    <xdr:from>
      <xdr:col>3</xdr:col>
      <xdr:colOff>1104900</xdr:colOff>
      <xdr:row>159</xdr:row>
      <xdr:rowOff>0</xdr:rowOff>
    </xdr:from>
    <xdr:to>
      <xdr:col>3</xdr:col>
      <xdr:colOff>1104900</xdr:colOff>
      <xdr:row>159</xdr:row>
      <xdr:rowOff>0</xdr:rowOff>
    </xdr:to>
    <xdr:pic>
      <xdr:nvPicPr>
        <xdr:cNvPr id="160" name="Picture 2">
          <a:extLst>
            <a:ext uri="{FF2B5EF4-FFF2-40B4-BE49-F238E27FC236}">
              <a16:creationId xmlns:a16="http://schemas.microsoft.com/office/drawing/2014/main" id="{69CCE629-78B5-384B-87AB-4127F048151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10000" y="665353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editAs="oneCell">
    <xdr:from>
      <xdr:col>3</xdr:col>
      <xdr:colOff>1206500</xdr:colOff>
      <xdr:row>159</xdr:row>
      <xdr:rowOff>0</xdr:rowOff>
    </xdr:from>
    <xdr:to>
      <xdr:col>3</xdr:col>
      <xdr:colOff>1206500</xdr:colOff>
      <xdr:row>159</xdr:row>
      <xdr:rowOff>0</xdr:rowOff>
    </xdr:to>
    <xdr:pic>
      <xdr:nvPicPr>
        <xdr:cNvPr id="161" name="Picture 3" descr="nealuce_parete">
          <a:extLst>
            <a:ext uri="{FF2B5EF4-FFF2-40B4-BE49-F238E27FC236}">
              <a16:creationId xmlns:a16="http://schemas.microsoft.com/office/drawing/2014/main" id="{F7859995-2B6D-434A-9331-A78C626FA6F6}"/>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911600" y="665353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1104900</xdr:colOff>
      <xdr:row>159</xdr:row>
      <xdr:rowOff>0</xdr:rowOff>
    </xdr:from>
    <xdr:to>
      <xdr:col>3</xdr:col>
      <xdr:colOff>1104900</xdr:colOff>
      <xdr:row>159</xdr:row>
      <xdr:rowOff>0</xdr:rowOff>
    </xdr:to>
    <xdr:pic>
      <xdr:nvPicPr>
        <xdr:cNvPr id="162" name="Picture 2">
          <a:extLst>
            <a:ext uri="{FF2B5EF4-FFF2-40B4-BE49-F238E27FC236}">
              <a16:creationId xmlns:a16="http://schemas.microsoft.com/office/drawing/2014/main" id="{003E0F57-783C-D445-BF8C-9EF4C7A74AC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10000" y="665353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editAs="oneCell">
    <xdr:from>
      <xdr:col>3</xdr:col>
      <xdr:colOff>1104900</xdr:colOff>
      <xdr:row>159</xdr:row>
      <xdr:rowOff>0</xdr:rowOff>
    </xdr:from>
    <xdr:to>
      <xdr:col>3</xdr:col>
      <xdr:colOff>1104900</xdr:colOff>
      <xdr:row>159</xdr:row>
      <xdr:rowOff>0</xdr:rowOff>
    </xdr:to>
    <xdr:pic>
      <xdr:nvPicPr>
        <xdr:cNvPr id="163" name="Picture 2">
          <a:extLst>
            <a:ext uri="{FF2B5EF4-FFF2-40B4-BE49-F238E27FC236}">
              <a16:creationId xmlns:a16="http://schemas.microsoft.com/office/drawing/2014/main" id="{86F55FFA-BE50-0D45-9798-7977ED8D91A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10000" y="665353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editAs="oneCell">
    <xdr:from>
      <xdr:col>3</xdr:col>
      <xdr:colOff>1206500</xdr:colOff>
      <xdr:row>159</xdr:row>
      <xdr:rowOff>0</xdr:rowOff>
    </xdr:from>
    <xdr:to>
      <xdr:col>3</xdr:col>
      <xdr:colOff>1206500</xdr:colOff>
      <xdr:row>159</xdr:row>
      <xdr:rowOff>0</xdr:rowOff>
    </xdr:to>
    <xdr:pic>
      <xdr:nvPicPr>
        <xdr:cNvPr id="164" name="Picture 3" descr="nealuce_parete">
          <a:extLst>
            <a:ext uri="{FF2B5EF4-FFF2-40B4-BE49-F238E27FC236}">
              <a16:creationId xmlns:a16="http://schemas.microsoft.com/office/drawing/2014/main" id="{73B74EE0-C332-B64D-8FC1-159EC84E3DCD}"/>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911600" y="665353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1104900</xdr:colOff>
      <xdr:row>159</xdr:row>
      <xdr:rowOff>0</xdr:rowOff>
    </xdr:from>
    <xdr:to>
      <xdr:col>3</xdr:col>
      <xdr:colOff>1104900</xdr:colOff>
      <xdr:row>159</xdr:row>
      <xdr:rowOff>0</xdr:rowOff>
    </xdr:to>
    <xdr:pic>
      <xdr:nvPicPr>
        <xdr:cNvPr id="165" name="Picture 2">
          <a:extLst>
            <a:ext uri="{FF2B5EF4-FFF2-40B4-BE49-F238E27FC236}">
              <a16:creationId xmlns:a16="http://schemas.microsoft.com/office/drawing/2014/main" id="{6D11E323-0BFF-9B41-A95F-6832F9C0961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10000" y="665353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editAs="oneCell">
    <xdr:from>
      <xdr:col>3</xdr:col>
      <xdr:colOff>1104900</xdr:colOff>
      <xdr:row>159</xdr:row>
      <xdr:rowOff>0</xdr:rowOff>
    </xdr:from>
    <xdr:to>
      <xdr:col>3</xdr:col>
      <xdr:colOff>1104900</xdr:colOff>
      <xdr:row>159</xdr:row>
      <xdr:rowOff>0</xdr:rowOff>
    </xdr:to>
    <xdr:pic>
      <xdr:nvPicPr>
        <xdr:cNvPr id="166" name="Picture 2">
          <a:extLst>
            <a:ext uri="{FF2B5EF4-FFF2-40B4-BE49-F238E27FC236}">
              <a16:creationId xmlns:a16="http://schemas.microsoft.com/office/drawing/2014/main" id="{B47FB6BF-689A-B447-8555-D068F7FDFA9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10000" y="665353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editAs="oneCell">
    <xdr:from>
      <xdr:col>3</xdr:col>
      <xdr:colOff>1206500</xdr:colOff>
      <xdr:row>159</xdr:row>
      <xdr:rowOff>0</xdr:rowOff>
    </xdr:from>
    <xdr:to>
      <xdr:col>3</xdr:col>
      <xdr:colOff>1206500</xdr:colOff>
      <xdr:row>159</xdr:row>
      <xdr:rowOff>0</xdr:rowOff>
    </xdr:to>
    <xdr:pic>
      <xdr:nvPicPr>
        <xdr:cNvPr id="167" name="Picture 3" descr="nealuce_parete">
          <a:extLst>
            <a:ext uri="{FF2B5EF4-FFF2-40B4-BE49-F238E27FC236}">
              <a16:creationId xmlns:a16="http://schemas.microsoft.com/office/drawing/2014/main" id="{906D6554-13F1-DC44-B9CB-3017F963C007}"/>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911600" y="665353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1104900</xdr:colOff>
      <xdr:row>159</xdr:row>
      <xdr:rowOff>0</xdr:rowOff>
    </xdr:from>
    <xdr:to>
      <xdr:col>3</xdr:col>
      <xdr:colOff>1104900</xdr:colOff>
      <xdr:row>159</xdr:row>
      <xdr:rowOff>0</xdr:rowOff>
    </xdr:to>
    <xdr:pic>
      <xdr:nvPicPr>
        <xdr:cNvPr id="168" name="Picture 2">
          <a:extLst>
            <a:ext uri="{FF2B5EF4-FFF2-40B4-BE49-F238E27FC236}">
              <a16:creationId xmlns:a16="http://schemas.microsoft.com/office/drawing/2014/main" id="{46C6F99C-5106-0946-A778-1E8E9A6836A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10000" y="665353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editAs="oneCell">
    <xdr:from>
      <xdr:col>3</xdr:col>
      <xdr:colOff>901700</xdr:colOff>
      <xdr:row>158</xdr:row>
      <xdr:rowOff>0</xdr:rowOff>
    </xdr:from>
    <xdr:to>
      <xdr:col>3</xdr:col>
      <xdr:colOff>2463800</xdr:colOff>
      <xdr:row>158</xdr:row>
      <xdr:rowOff>12700</xdr:rowOff>
    </xdr:to>
    <xdr:sp macro="" textlink="">
      <xdr:nvSpPr>
        <xdr:cNvPr id="169" name="Picture 1">
          <a:extLst>
            <a:ext uri="{FF2B5EF4-FFF2-40B4-BE49-F238E27FC236}">
              <a16:creationId xmlns:a16="http://schemas.microsoft.com/office/drawing/2014/main" id="{E1D163DC-9CE5-E248-9277-8AAC653B20DB}"/>
            </a:ext>
          </a:extLst>
        </xdr:cNvPr>
        <xdr:cNvSpPr>
          <a:spLocks noChangeAspect="1" noChangeArrowheads="1"/>
        </xdr:cNvSpPr>
      </xdr:nvSpPr>
      <xdr:spPr bwMode="auto">
        <a:xfrm>
          <a:off x="3606800" y="66217800"/>
          <a:ext cx="15621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901700</xdr:colOff>
      <xdr:row>159</xdr:row>
      <xdr:rowOff>0</xdr:rowOff>
    </xdr:from>
    <xdr:to>
      <xdr:col>3</xdr:col>
      <xdr:colOff>2463800</xdr:colOff>
      <xdr:row>159</xdr:row>
      <xdr:rowOff>12700</xdr:rowOff>
    </xdr:to>
    <xdr:sp macro="" textlink="">
      <xdr:nvSpPr>
        <xdr:cNvPr id="170" name="Picture 1">
          <a:extLst>
            <a:ext uri="{FF2B5EF4-FFF2-40B4-BE49-F238E27FC236}">
              <a16:creationId xmlns:a16="http://schemas.microsoft.com/office/drawing/2014/main" id="{EA27EE67-7C0F-F24C-8D43-019B4C7A59C4}"/>
            </a:ext>
          </a:extLst>
        </xdr:cNvPr>
        <xdr:cNvSpPr>
          <a:spLocks noChangeAspect="1" noChangeArrowheads="1"/>
        </xdr:cNvSpPr>
      </xdr:nvSpPr>
      <xdr:spPr bwMode="auto">
        <a:xfrm>
          <a:off x="3606800" y="66535300"/>
          <a:ext cx="15621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901700</xdr:colOff>
      <xdr:row>154</xdr:row>
      <xdr:rowOff>0</xdr:rowOff>
    </xdr:from>
    <xdr:to>
      <xdr:col>3</xdr:col>
      <xdr:colOff>2463800</xdr:colOff>
      <xdr:row>154</xdr:row>
      <xdr:rowOff>25400</xdr:rowOff>
    </xdr:to>
    <xdr:sp macro="" textlink="">
      <xdr:nvSpPr>
        <xdr:cNvPr id="171" name="Picture 1">
          <a:extLst>
            <a:ext uri="{FF2B5EF4-FFF2-40B4-BE49-F238E27FC236}">
              <a16:creationId xmlns:a16="http://schemas.microsoft.com/office/drawing/2014/main" id="{3C4E8F87-C19B-5244-8DD9-AB58A5FC1C26}"/>
            </a:ext>
          </a:extLst>
        </xdr:cNvPr>
        <xdr:cNvSpPr>
          <a:spLocks noChangeAspect="1" noChangeArrowheads="1"/>
        </xdr:cNvSpPr>
      </xdr:nvSpPr>
      <xdr:spPr bwMode="auto">
        <a:xfrm>
          <a:off x="3606800" y="64884300"/>
          <a:ext cx="156210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901700</xdr:colOff>
      <xdr:row>158</xdr:row>
      <xdr:rowOff>0</xdr:rowOff>
    </xdr:from>
    <xdr:to>
      <xdr:col>3</xdr:col>
      <xdr:colOff>2463800</xdr:colOff>
      <xdr:row>158</xdr:row>
      <xdr:rowOff>12700</xdr:rowOff>
    </xdr:to>
    <xdr:sp macro="" textlink="">
      <xdr:nvSpPr>
        <xdr:cNvPr id="172" name="Picture 1">
          <a:extLst>
            <a:ext uri="{FF2B5EF4-FFF2-40B4-BE49-F238E27FC236}">
              <a16:creationId xmlns:a16="http://schemas.microsoft.com/office/drawing/2014/main" id="{FC91E042-D3B5-4940-B137-84C2CC8B1CB6}"/>
            </a:ext>
          </a:extLst>
        </xdr:cNvPr>
        <xdr:cNvSpPr>
          <a:spLocks noChangeAspect="1" noChangeArrowheads="1"/>
        </xdr:cNvSpPr>
      </xdr:nvSpPr>
      <xdr:spPr bwMode="auto">
        <a:xfrm>
          <a:off x="3606800" y="66217800"/>
          <a:ext cx="15621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1104900</xdr:colOff>
      <xdr:row>145</xdr:row>
      <xdr:rowOff>0</xdr:rowOff>
    </xdr:from>
    <xdr:to>
      <xdr:col>3</xdr:col>
      <xdr:colOff>2514600</xdr:colOff>
      <xdr:row>145</xdr:row>
      <xdr:rowOff>0</xdr:rowOff>
    </xdr:to>
    <xdr:pic>
      <xdr:nvPicPr>
        <xdr:cNvPr id="173" name="Picture 1">
          <a:extLst>
            <a:ext uri="{FF2B5EF4-FFF2-40B4-BE49-F238E27FC236}">
              <a16:creationId xmlns:a16="http://schemas.microsoft.com/office/drawing/2014/main" id="{2469DC0E-23B2-2643-B812-0C3BD8D2E7F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10000" y="61696600"/>
          <a:ext cx="14097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editAs="oneCell">
    <xdr:from>
      <xdr:col>3</xdr:col>
      <xdr:colOff>1104900</xdr:colOff>
      <xdr:row>145</xdr:row>
      <xdr:rowOff>0</xdr:rowOff>
    </xdr:from>
    <xdr:to>
      <xdr:col>3</xdr:col>
      <xdr:colOff>2514600</xdr:colOff>
      <xdr:row>145</xdr:row>
      <xdr:rowOff>0</xdr:rowOff>
    </xdr:to>
    <xdr:pic>
      <xdr:nvPicPr>
        <xdr:cNvPr id="174" name="Picture 2">
          <a:extLst>
            <a:ext uri="{FF2B5EF4-FFF2-40B4-BE49-F238E27FC236}">
              <a16:creationId xmlns:a16="http://schemas.microsoft.com/office/drawing/2014/main" id="{2E878A0C-7F7D-F64C-B6B3-EF995A5ED34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10000" y="61696600"/>
          <a:ext cx="14097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editAs="oneCell">
    <xdr:from>
      <xdr:col>3</xdr:col>
      <xdr:colOff>1104900</xdr:colOff>
      <xdr:row>145</xdr:row>
      <xdr:rowOff>0</xdr:rowOff>
    </xdr:from>
    <xdr:to>
      <xdr:col>3</xdr:col>
      <xdr:colOff>2514600</xdr:colOff>
      <xdr:row>145</xdr:row>
      <xdr:rowOff>0</xdr:rowOff>
    </xdr:to>
    <xdr:pic>
      <xdr:nvPicPr>
        <xdr:cNvPr id="175" name="Picture 2">
          <a:extLst>
            <a:ext uri="{FF2B5EF4-FFF2-40B4-BE49-F238E27FC236}">
              <a16:creationId xmlns:a16="http://schemas.microsoft.com/office/drawing/2014/main" id="{B549E170-529D-7941-8561-0D417CDE7FA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10000" y="61696600"/>
          <a:ext cx="14097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editAs="oneCell">
    <xdr:from>
      <xdr:col>3</xdr:col>
      <xdr:colOff>1257300</xdr:colOff>
      <xdr:row>145</xdr:row>
      <xdr:rowOff>0</xdr:rowOff>
    </xdr:from>
    <xdr:to>
      <xdr:col>3</xdr:col>
      <xdr:colOff>2159000</xdr:colOff>
      <xdr:row>145</xdr:row>
      <xdr:rowOff>0</xdr:rowOff>
    </xdr:to>
    <xdr:pic>
      <xdr:nvPicPr>
        <xdr:cNvPr id="176" name="Picture 3" descr="nealuce_parete">
          <a:extLst>
            <a:ext uri="{FF2B5EF4-FFF2-40B4-BE49-F238E27FC236}">
              <a16:creationId xmlns:a16="http://schemas.microsoft.com/office/drawing/2014/main" id="{662AA083-456F-634E-8C81-DE4A4B5D83D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3962400" y="61696600"/>
          <a:ext cx="9017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1104900</xdr:colOff>
      <xdr:row>145</xdr:row>
      <xdr:rowOff>0</xdr:rowOff>
    </xdr:from>
    <xdr:to>
      <xdr:col>3</xdr:col>
      <xdr:colOff>2514600</xdr:colOff>
      <xdr:row>145</xdr:row>
      <xdr:rowOff>0</xdr:rowOff>
    </xdr:to>
    <xdr:pic>
      <xdr:nvPicPr>
        <xdr:cNvPr id="177" name="Picture 2">
          <a:extLst>
            <a:ext uri="{FF2B5EF4-FFF2-40B4-BE49-F238E27FC236}">
              <a16:creationId xmlns:a16="http://schemas.microsoft.com/office/drawing/2014/main" id="{2B7E4600-06B2-3F4A-8B2A-B10F804BEC1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10000" y="61696600"/>
          <a:ext cx="14097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editAs="oneCell">
    <xdr:from>
      <xdr:col>3</xdr:col>
      <xdr:colOff>1257300</xdr:colOff>
      <xdr:row>145</xdr:row>
      <xdr:rowOff>0</xdr:rowOff>
    </xdr:from>
    <xdr:to>
      <xdr:col>3</xdr:col>
      <xdr:colOff>2159000</xdr:colOff>
      <xdr:row>145</xdr:row>
      <xdr:rowOff>0</xdr:rowOff>
    </xdr:to>
    <xdr:pic>
      <xdr:nvPicPr>
        <xdr:cNvPr id="178" name="Picture 3" descr="nealuce_parete">
          <a:extLst>
            <a:ext uri="{FF2B5EF4-FFF2-40B4-BE49-F238E27FC236}">
              <a16:creationId xmlns:a16="http://schemas.microsoft.com/office/drawing/2014/main" id="{9EEDBCB9-85FA-1B41-854A-C03AD253084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3962400" y="61696600"/>
          <a:ext cx="9017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1104900</xdr:colOff>
      <xdr:row>145</xdr:row>
      <xdr:rowOff>0</xdr:rowOff>
    </xdr:from>
    <xdr:to>
      <xdr:col>3</xdr:col>
      <xdr:colOff>2514600</xdr:colOff>
      <xdr:row>145</xdr:row>
      <xdr:rowOff>0</xdr:rowOff>
    </xdr:to>
    <xdr:pic>
      <xdr:nvPicPr>
        <xdr:cNvPr id="179" name="Picture 2">
          <a:extLst>
            <a:ext uri="{FF2B5EF4-FFF2-40B4-BE49-F238E27FC236}">
              <a16:creationId xmlns:a16="http://schemas.microsoft.com/office/drawing/2014/main" id="{6D516A0D-8913-1042-A5DF-CCD9A34792D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10000" y="61696600"/>
          <a:ext cx="14097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editAs="oneCell">
    <xdr:from>
      <xdr:col>3</xdr:col>
      <xdr:colOff>1257300</xdr:colOff>
      <xdr:row>145</xdr:row>
      <xdr:rowOff>0</xdr:rowOff>
    </xdr:from>
    <xdr:to>
      <xdr:col>3</xdr:col>
      <xdr:colOff>2159000</xdr:colOff>
      <xdr:row>145</xdr:row>
      <xdr:rowOff>0</xdr:rowOff>
    </xdr:to>
    <xdr:pic>
      <xdr:nvPicPr>
        <xdr:cNvPr id="180" name="Picture 3" descr="nealuce_parete">
          <a:extLst>
            <a:ext uri="{FF2B5EF4-FFF2-40B4-BE49-F238E27FC236}">
              <a16:creationId xmlns:a16="http://schemas.microsoft.com/office/drawing/2014/main" id="{76787665-6332-1846-BEE3-2D6177FB090A}"/>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3962400" y="61696600"/>
          <a:ext cx="9017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1104900</xdr:colOff>
      <xdr:row>145</xdr:row>
      <xdr:rowOff>0</xdr:rowOff>
    </xdr:from>
    <xdr:to>
      <xdr:col>3</xdr:col>
      <xdr:colOff>2514600</xdr:colOff>
      <xdr:row>145</xdr:row>
      <xdr:rowOff>0</xdr:rowOff>
    </xdr:to>
    <xdr:pic>
      <xdr:nvPicPr>
        <xdr:cNvPr id="181" name="Picture 2">
          <a:extLst>
            <a:ext uri="{FF2B5EF4-FFF2-40B4-BE49-F238E27FC236}">
              <a16:creationId xmlns:a16="http://schemas.microsoft.com/office/drawing/2014/main" id="{BB9DFDC7-6858-8C48-868F-25ECAA20DB8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10000" y="61696600"/>
          <a:ext cx="14097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editAs="oneCell">
    <xdr:from>
      <xdr:col>3</xdr:col>
      <xdr:colOff>1104900</xdr:colOff>
      <xdr:row>145</xdr:row>
      <xdr:rowOff>0</xdr:rowOff>
    </xdr:from>
    <xdr:to>
      <xdr:col>3</xdr:col>
      <xdr:colOff>1104900</xdr:colOff>
      <xdr:row>145</xdr:row>
      <xdr:rowOff>0</xdr:rowOff>
    </xdr:to>
    <xdr:pic>
      <xdr:nvPicPr>
        <xdr:cNvPr id="182" name="Picture 82">
          <a:extLst>
            <a:ext uri="{FF2B5EF4-FFF2-40B4-BE49-F238E27FC236}">
              <a16:creationId xmlns:a16="http://schemas.microsoft.com/office/drawing/2014/main" id="{8E29C23D-7F7B-4D42-9875-C44FAF59C40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10000" y="616966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editAs="oneCell">
    <xdr:from>
      <xdr:col>3</xdr:col>
      <xdr:colOff>1104900</xdr:colOff>
      <xdr:row>145</xdr:row>
      <xdr:rowOff>0</xdr:rowOff>
    </xdr:from>
    <xdr:to>
      <xdr:col>3</xdr:col>
      <xdr:colOff>1104900</xdr:colOff>
      <xdr:row>145</xdr:row>
      <xdr:rowOff>0</xdr:rowOff>
    </xdr:to>
    <xdr:pic>
      <xdr:nvPicPr>
        <xdr:cNvPr id="183" name="Picture 2">
          <a:extLst>
            <a:ext uri="{FF2B5EF4-FFF2-40B4-BE49-F238E27FC236}">
              <a16:creationId xmlns:a16="http://schemas.microsoft.com/office/drawing/2014/main" id="{5025DFAD-FF9E-E847-A4A1-3014216D248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10000" y="616966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editAs="oneCell">
    <xdr:from>
      <xdr:col>3</xdr:col>
      <xdr:colOff>1257300</xdr:colOff>
      <xdr:row>145</xdr:row>
      <xdr:rowOff>0</xdr:rowOff>
    </xdr:from>
    <xdr:to>
      <xdr:col>3</xdr:col>
      <xdr:colOff>1257300</xdr:colOff>
      <xdr:row>145</xdr:row>
      <xdr:rowOff>0</xdr:rowOff>
    </xdr:to>
    <xdr:pic>
      <xdr:nvPicPr>
        <xdr:cNvPr id="184" name="Picture 3" descr="nealuce_parete">
          <a:extLst>
            <a:ext uri="{FF2B5EF4-FFF2-40B4-BE49-F238E27FC236}">
              <a16:creationId xmlns:a16="http://schemas.microsoft.com/office/drawing/2014/main" id="{D644D6B8-4A0A-5040-9886-75583842BAF6}"/>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3962400" y="616966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1104900</xdr:colOff>
      <xdr:row>145</xdr:row>
      <xdr:rowOff>0</xdr:rowOff>
    </xdr:from>
    <xdr:to>
      <xdr:col>3</xdr:col>
      <xdr:colOff>1104900</xdr:colOff>
      <xdr:row>145</xdr:row>
      <xdr:rowOff>0</xdr:rowOff>
    </xdr:to>
    <xdr:pic>
      <xdr:nvPicPr>
        <xdr:cNvPr id="185" name="Picture 85">
          <a:extLst>
            <a:ext uri="{FF2B5EF4-FFF2-40B4-BE49-F238E27FC236}">
              <a16:creationId xmlns:a16="http://schemas.microsoft.com/office/drawing/2014/main" id="{97F98E5D-F41F-2748-8AD5-CA10E28DC7F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10000" y="616966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editAs="oneCell">
    <xdr:from>
      <xdr:col>3</xdr:col>
      <xdr:colOff>1104900</xdr:colOff>
      <xdr:row>145</xdr:row>
      <xdr:rowOff>0</xdr:rowOff>
    </xdr:from>
    <xdr:to>
      <xdr:col>3</xdr:col>
      <xdr:colOff>1104900</xdr:colOff>
      <xdr:row>145</xdr:row>
      <xdr:rowOff>0</xdr:rowOff>
    </xdr:to>
    <xdr:pic>
      <xdr:nvPicPr>
        <xdr:cNvPr id="186" name="Picture 2">
          <a:extLst>
            <a:ext uri="{FF2B5EF4-FFF2-40B4-BE49-F238E27FC236}">
              <a16:creationId xmlns:a16="http://schemas.microsoft.com/office/drawing/2014/main" id="{35FD2484-9D80-5649-9FDB-837298F01A6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10000" y="616966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editAs="oneCell">
    <xdr:from>
      <xdr:col>3</xdr:col>
      <xdr:colOff>1257300</xdr:colOff>
      <xdr:row>145</xdr:row>
      <xdr:rowOff>0</xdr:rowOff>
    </xdr:from>
    <xdr:to>
      <xdr:col>3</xdr:col>
      <xdr:colOff>1257300</xdr:colOff>
      <xdr:row>145</xdr:row>
      <xdr:rowOff>0</xdr:rowOff>
    </xdr:to>
    <xdr:pic>
      <xdr:nvPicPr>
        <xdr:cNvPr id="187" name="Picture 3" descr="nealuce_parete">
          <a:extLst>
            <a:ext uri="{FF2B5EF4-FFF2-40B4-BE49-F238E27FC236}">
              <a16:creationId xmlns:a16="http://schemas.microsoft.com/office/drawing/2014/main" id="{557EC2E4-B9F7-B24B-BEA2-49F7EDDFEB3F}"/>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3962400" y="616966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1104900</xdr:colOff>
      <xdr:row>145</xdr:row>
      <xdr:rowOff>0</xdr:rowOff>
    </xdr:from>
    <xdr:to>
      <xdr:col>3</xdr:col>
      <xdr:colOff>1104900</xdr:colOff>
      <xdr:row>145</xdr:row>
      <xdr:rowOff>0</xdr:rowOff>
    </xdr:to>
    <xdr:pic>
      <xdr:nvPicPr>
        <xdr:cNvPr id="188" name="Picture 76">
          <a:extLst>
            <a:ext uri="{FF2B5EF4-FFF2-40B4-BE49-F238E27FC236}">
              <a16:creationId xmlns:a16="http://schemas.microsoft.com/office/drawing/2014/main" id="{C5ACA7CF-1CF5-004F-A913-338DB76C97F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10000" y="616966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editAs="oneCell">
    <xdr:from>
      <xdr:col>3</xdr:col>
      <xdr:colOff>1104900</xdr:colOff>
      <xdr:row>145</xdr:row>
      <xdr:rowOff>0</xdr:rowOff>
    </xdr:from>
    <xdr:to>
      <xdr:col>3</xdr:col>
      <xdr:colOff>1104900</xdr:colOff>
      <xdr:row>145</xdr:row>
      <xdr:rowOff>0</xdr:rowOff>
    </xdr:to>
    <xdr:pic>
      <xdr:nvPicPr>
        <xdr:cNvPr id="189" name="Picture 2">
          <a:extLst>
            <a:ext uri="{FF2B5EF4-FFF2-40B4-BE49-F238E27FC236}">
              <a16:creationId xmlns:a16="http://schemas.microsoft.com/office/drawing/2014/main" id="{140B26F0-369D-754A-A892-F73F4109EBA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10000" y="616966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editAs="oneCell">
    <xdr:from>
      <xdr:col>3</xdr:col>
      <xdr:colOff>1257300</xdr:colOff>
      <xdr:row>145</xdr:row>
      <xdr:rowOff>0</xdr:rowOff>
    </xdr:from>
    <xdr:to>
      <xdr:col>3</xdr:col>
      <xdr:colOff>1257300</xdr:colOff>
      <xdr:row>145</xdr:row>
      <xdr:rowOff>0</xdr:rowOff>
    </xdr:to>
    <xdr:pic>
      <xdr:nvPicPr>
        <xdr:cNvPr id="190" name="Picture 3" descr="nealuce_parete">
          <a:extLst>
            <a:ext uri="{FF2B5EF4-FFF2-40B4-BE49-F238E27FC236}">
              <a16:creationId xmlns:a16="http://schemas.microsoft.com/office/drawing/2014/main" id="{0E2D5EF1-0F16-AA40-B11D-76A8580552DA}"/>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3962400" y="616966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1104900</xdr:colOff>
      <xdr:row>145</xdr:row>
      <xdr:rowOff>0</xdr:rowOff>
    </xdr:from>
    <xdr:to>
      <xdr:col>3</xdr:col>
      <xdr:colOff>1104900</xdr:colOff>
      <xdr:row>145</xdr:row>
      <xdr:rowOff>0</xdr:rowOff>
    </xdr:to>
    <xdr:pic>
      <xdr:nvPicPr>
        <xdr:cNvPr id="191" name="Picture 79">
          <a:extLst>
            <a:ext uri="{FF2B5EF4-FFF2-40B4-BE49-F238E27FC236}">
              <a16:creationId xmlns:a16="http://schemas.microsoft.com/office/drawing/2014/main" id="{F77A1133-DD2C-764E-8456-530BD2B00ED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10000" y="616966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editAs="oneCell">
    <xdr:from>
      <xdr:col>3</xdr:col>
      <xdr:colOff>1104900</xdr:colOff>
      <xdr:row>145</xdr:row>
      <xdr:rowOff>0</xdr:rowOff>
    </xdr:from>
    <xdr:to>
      <xdr:col>3</xdr:col>
      <xdr:colOff>1104900</xdr:colOff>
      <xdr:row>145</xdr:row>
      <xdr:rowOff>0</xdr:rowOff>
    </xdr:to>
    <xdr:pic>
      <xdr:nvPicPr>
        <xdr:cNvPr id="192" name="Picture 2">
          <a:extLst>
            <a:ext uri="{FF2B5EF4-FFF2-40B4-BE49-F238E27FC236}">
              <a16:creationId xmlns:a16="http://schemas.microsoft.com/office/drawing/2014/main" id="{FB46E2DF-A6BC-1444-9545-DCC598E1799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10000" y="616966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editAs="oneCell">
    <xdr:from>
      <xdr:col>3</xdr:col>
      <xdr:colOff>1257300</xdr:colOff>
      <xdr:row>145</xdr:row>
      <xdr:rowOff>0</xdr:rowOff>
    </xdr:from>
    <xdr:to>
      <xdr:col>3</xdr:col>
      <xdr:colOff>1257300</xdr:colOff>
      <xdr:row>145</xdr:row>
      <xdr:rowOff>0</xdr:rowOff>
    </xdr:to>
    <xdr:pic>
      <xdr:nvPicPr>
        <xdr:cNvPr id="193" name="Picture 3" descr="nealuce_parete">
          <a:extLst>
            <a:ext uri="{FF2B5EF4-FFF2-40B4-BE49-F238E27FC236}">
              <a16:creationId xmlns:a16="http://schemas.microsoft.com/office/drawing/2014/main" id="{7429B1EA-D8CC-D245-A84C-EF7B2643A7E7}"/>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3962400" y="616966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1104900</xdr:colOff>
      <xdr:row>145</xdr:row>
      <xdr:rowOff>0</xdr:rowOff>
    </xdr:from>
    <xdr:to>
      <xdr:col>3</xdr:col>
      <xdr:colOff>1104900</xdr:colOff>
      <xdr:row>145</xdr:row>
      <xdr:rowOff>0</xdr:rowOff>
    </xdr:to>
    <xdr:pic>
      <xdr:nvPicPr>
        <xdr:cNvPr id="194" name="Picture 2">
          <a:extLst>
            <a:ext uri="{FF2B5EF4-FFF2-40B4-BE49-F238E27FC236}">
              <a16:creationId xmlns:a16="http://schemas.microsoft.com/office/drawing/2014/main" id="{318816B7-D96A-1245-AE24-FD8890F61D9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10000" y="616966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editAs="oneCell">
    <xdr:from>
      <xdr:col>3</xdr:col>
      <xdr:colOff>1206500</xdr:colOff>
      <xdr:row>145</xdr:row>
      <xdr:rowOff>0</xdr:rowOff>
    </xdr:from>
    <xdr:to>
      <xdr:col>3</xdr:col>
      <xdr:colOff>1206500</xdr:colOff>
      <xdr:row>145</xdr:row>
      <xdr:rowOff>0</xdr:rowOff>
    </xdr:to>
    <xdr:pic>
      <xdr:nvPicPr>
        <xdr:cNvPr id="195" name="Picture 3" descr="nealuce_parete">
          <a:extLst>
            <a:ext uri="{FF2B5EF4-FFF2-40B4-BE49-F238E27FC236}">
              <a16:creationId xmlns:a16="http://schemas.microsoft.com/office/drawing/2014/main" id="{5D9379E2-2932-104D-B838-C1BA3B74ABB3}"/>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911600" y="616966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1104900</xdr:colOff>
      <xdr:row>145</xdr:row>
      <xdr:rowOff>0</xdr:rowOff>
    </xdr:from>
    <xdr:to>
      <xdr:col>3</xdr:col>
      <xdr:colOff>1104900</xdr:colOff>
      <xdr:row>145</xdr:row>
      <xdr:rowOff>0</xdr:rowOff>
    </xdr:to>
    <xdr:pic>
      <xdr:nvPicPr>
        <xdr:cNvPr id="196" name="Picture 2">
          <a:extLst>
            <a:ext uri="{FF2B5EF4-FFF2-40B4-BE49-F238E27FC236}">
              <a16:creationId xmlns:a16="http://schemas.microsoft.com/office/drawing/2014/main" id="{E9A98EDA-FD8C-E343-93F8-D7204A8FB24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10000" y="616966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editAs="oneCell">
    <xdr:from>
      <xdr:col>3</xdr:col>
      <xdr:colOff>1104900</xdr:colOff>
      <xdr:row>145</xdr:row>
      <xdr:rowOff>0</xdr:rowOff>
    </xdr:from>
    <xdr:to>
      <xdr:col>3</xdr:col>
      <xdr:colOff>1104900</xdr:colOff>
      <xdr:row>145</xdr:row>
      <xdr:rowOff>0</xdr:rowOff>
    </xdr:to>
    <xdr:pic>
      <xdr:nvPicPr>
        <xdr:cNvPr id="197" name="Picture 2">
          <a:extLst>
            <a:ext uri="{FF2B5EF4-FFF2-40B4-BE49-F238E27FC236}">
              <a16:creationId xmlns:a16="http://schemas.microsoft.com/office/drawing/2014/main" id="{D529A346-6AEE-5843-BCA0-7ACBEA040DD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10000" y="616966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editAs="oneCell">
    <xdr:from>
      <xdr:col>3</xdr:col>
      <xdr:colOff>1206500</xdr:colOff>
      <xdr:row>145</xdr:row>
      <xdr:rowOff>0</xdr:rowOff>
    </xdr:from>
    <xdr:to>
      <xdr:col>3</xdr:col>
      <xdr:colOff>1206500</xdr:colOff>
      <xdr:row>145</xdr:row>
      <xdr:rowOff>0</xdr:rowOff>
    </xdr:to>
    <xdr:pic>
      <xdr:nvPicPr>
        <xdr:cNvPr id="198" name="Picture 3" descr="nealuce_parete">
          <a:extLst>
            <a:ext uri="{FF2B5EF4-FFF2-40B4-BE49-F238E27FC236}">
              <a16:creationId xmlns:a16="http://schemas.microsoft.com/office/drawing/2014/main" id="{F18F3E6A-AA9E-B945-BC31-5AB5098128BD}"/>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911600" y="616966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1104900</xdr:colOff>
      <xdr:row>145</xdr:row>
      <xdr:rowOff>0</xdr:rowOff>
    </xdr:from>
    <xdr:to>
      <xdr:col>3</xdr:col>
      <xdr:colOff>1104900</xdr:colOff>
      <xdr:row>145</xdr:row>
      <xdr:rowOff>0</xdr:rowOff>
    </xdr:to>
    <xdr:pic>
      <xdr:nvPicPr>
        <xdr:cNvPr id="199" name="Picture 2">
          <a:extLst>
            <a:ext uri="{FF2B5EF4-FFF2-40B4-BE49-F238E27FC236}">
              <a16:creationId xmlns:a16="http://schemas.microsoft.com/office/drawing/2014/main" id="{ECD40EE7-1D01-3546-9603-91948D29E02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10000" y="616966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editAs="oneCell">
    <xdr:from>
      <xdr:col>3</xdr:col>
      <xdr:colOff>1104900</xdr:colOff>
      <xdr:row>145</xdr:row>
      <xdr:rowOff>0</xdr:rowOff>
    </xdr:from>
    <xdr:to>
      <xdr:col>3</xdr:col>
      <xdr:colOff>1104900</xdr:colOff>
      <xdr:row>145</xdr:row>
      <xdr:rowOff>0</xdr:rowOff>
    </xdr:to>
    <xdr:pic>
      <xdr:nvPicPr>
        <xdr:cNvPr id="200" name="Picture 2">
          <a:extLst>
            <a:ext uri="{FF2B5EF4-FFF2-40B4-BE49-F238E27FC236}">
              <a16:creationId xmlns:a16="http://schemas.microsoft.com/office/drawing/2014/main" id="{6384AF83-36C0-ED4D-8B71-F3DC2476A71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10000" y="616966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editAs="oneCell">
    <xdr:from>
      <xdr:col>3</xdr:col>
      <xdr:colOff>1206500</xdr:colOff>
      <xdr:row>145</xdr:row>
      <xdr:rowOff>0</xdr:rowOff>
    </xdr:from>
    <xdr:to>
      <xdr:col>3</xdr:col>
      <xdr:colOff>1206500</xdr:colOff>
      <xdr:row>145</xdr:row>
      <xdr:rowOff>0</xdr:rowOff>
    </xdr:to>
    <xdr:pic>
      <xdr:nvPicPr>
        <xdr:cNvPr id="201" name="Picture 3" descr="nealuce_parete">
          <a:extLst>
            <a:ext uri="{FF2B5EF4-FFF2-40B4-BE49-F238E27FC236}">
              <a16:creationId xmlns:a16="http://schemas.microsoft.com/office/drawing/2014/main" id="{FD821F38-662B-694C-A08B-B1E0317A9E66}"/>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911600" y="616966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1104900</xdr:colOff>
      <xdr:row>145</xdr:row>
      <xdr:rowOff>0</xdr:rowOff>
    </xdr:from>
    <xdr:to>
      <xdr:col>3</xdr:col>
      <xdr:colOff>1104900</xdr:colOff>
      <xdr:row>145</xdr:row>
      <xdr:rowOff>0</xdr:rowOff>
    </xdr:to>
    <xdr:pic>
      <xdr:nvPicPr>
        <xdr:cNvPr id="202" name="Picture 2">
          <a:extLst>
            <a:ext uri="{FF2B5EF4-FFF2-40B4-BE49-F238E27FC236}">
              <a16:creationId xmlns:a16="http://schemas.microsoft.com/office/drawing/2014/main" id="{3147BC2E-3112-0946-821F-7F8B361E7E5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10000" y="616966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editAs="oneCell">
    <xdr:from>
      <xdr:col>3</xdr:col>
      <xdr:colOff>1104900</xdr:colOff>
      <xdr:row>145</xdr:row>
      <xdr:rowOff>0</xdr:rowOff>
    </xdr:from>
    <xdr:to>
      <xdr:col>3</xdr:col>
      <xdr:colOff>1104900</xdr:colOff>
      <xdr:row>145</xdr:row>
      <xdr:rowOff>0</xdr:rowOff>
    </xdr:to>
    <xdr:pic>
      <xdr:nvPicPr>
        <xdr:cNvPr id="203" name="Picture 2">
          <a:extLst>
            <a:ext uri="{FF2B5EF4-FFF2-40B4-BE49-F238E27FC236}">
              <a16:creationId xmlns:a16="http://schemas.microsoft.com/office/drawing/2014/main" id="{BC745DBB-0F69-A84E-B9A4-2521C7D43D7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10000" y="616966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editAs="oneCell">
    <xdr:from>
      <xdr:col>3</xdr:col>
      <xdr:colOff>1206500</xdr:colOff>
      <xdr:row>145</xdr:row>
      <xdr:rowOff>0</xdr:rowOff>
    </xdr:from>
    <xdr:to>
      <xdr:col>3</xdr:col>
      <xdr:colOff>1206500</xdr:colOff>
      <xdr:row>145</xdr:row>
      <xdr:rowOff>0</xdr:rowOff>
    </xdr:to>
    <xdr:pic>
      <xdr:nvPicPr>
        <xdr:cNvPr id="204" name="Picture 3" descr="nealuce_parete">
          <a:extLst>
            <a:ext uri="{FF2B5EF4-FFF2-40B4-BE49-F238E27FC236}">
              <a16:creationId xmlns:a16="http://schemas.microsoft.com/office/drawing/2014/main" id="{8F774E6A-A813-954F-891A-4A22138F60A9}"/>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911600" y="616966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1104900</xdr:colOff>
      <xdr:row>145</xdr:row>
      <xdr:rowOff>0</xdr:rowOff>
    </xdr:from>
    <xdr:to>
      <xdr:col>3</xdr:col>
      <xdr:colOff>1104900</xdr:colOff>
      <xdr:row>145</xdr:row>
      <xdr:rowOff>0</xdr:rowOff>
    </xdr:to>
    <xdr:pic>
      <xdr:nvPicPr>
        <xdr:cNvPr id="205" name="Picture 2">
          <a:extLst>
            <a:ext uri="{FF2B5EF4-FFF2-40B4-BE49-F238E27FC236}">
              <a16:creationId xmlns:a16="http://schemas.microsoft.com/office/drawing/2014/main" id="{6123B441-DEC8-1946-96F0-7CB1C2FBAD3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10000" y="616966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editAs="oneCell">
    <xdr:from>
      <xdr:col>3</xdr:col>
      <xdr:colOff>1104900</xdr:colOff>
      <xdr:row>145</xdr:row>
      <xdr:rowOff>0</xdr:rowOff>
    </xdr:from>
    <xdr:to>
      <xdr:col>3</xdr:col>
      <xdr:colOff>2514600</xdr:colOff>
      <xdr:row>145</xdr:row>
      <xdr:rowOff>0</xdr:rowOff>
    </xdr:to>
    <xdr:pic>
      <xdr:nvPicPr>
        <xdr:cNvPr id="206" name="Picture 36">
          <a:extLst>
            <a:ext uri="{FF2B5EF4-FFF2-40B4-BE49-F238E27FC236}">
              <a16:creationId xmlns:a16="http://schemas.microsoft.com/office/drawing/2014/main" id="{9A6AAA6C-8BD5-C849-A5B6-2F464472ADF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10000" y="61696600"/>
          <a:ext cx="14097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editAs="oneCell">
    <xdr:from>
      <xdr:col>3</xdr:col>
      <xdr:colOff>1104900</xdr:colOff>
      <xdr:row>145</xdr:row>
      <xdr:rowOff>0</xdr:rowOff>
    </xdr:from>
    <xdr:to>
      <xdr:col>3</xdr:col>
      <xdr:colOff>2514600</xdr:colOff>
      <xdr:row>145</xdr:row>
      <xdr:rowOff>0</xdr:rowOff>
    </xdr:to>
    <xdr:pic>
      <xdr:nvPicPr>
        <xdr:cNvPr id="207" name="Picture 37">
          <a:extLst>
            <a:ext uri="{FF2B5EF4-FFF2-40B4-BE49-F238E27FC236}">
              <a16:creationId xmlns:a16="http://schemas.microsoft.com/office/drawing/2014/main" id="{45B237DF-9D71-074B-A759-F8EE41441FC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10000" y="61696600"/>
          <a:ext cx="14097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editAs="oneCell">
    <xdr:from>
      <xdr:col>3</xdr:col>
      <xdr:colOff>1104900</xdr:colOff>
      <xdr:row>145</xdr:row>
      <xdr:rowOff>0</xdr:rowOff>
    </xdr:from>
    <xdr:to>
      <xdr:col>3</xdr:col>
      <xdr:colOff>2514600</xdr:colOff>
      <xdr:row>145</xdr:row>
      <xdr:rowOff>0</xdr:rowOff>
    </xdr:to>
    <xdr:pic>
      <xdr:nvPicPr>
        <xdr:cNvPr id="208" name="Picture 2">
          <a:extLst>
            <a:ext uri="{FF2B5EF4-FFF2-40B4-BE49-F238E27FC236}">
              <a16:creationId xmlns:a16="http://schemas.microsoft.com/office/drawing/2014/main" id="{E9CDFFD7-751B-C646-AF4C-B2A6D0C8E3A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10000" y="61696600"/>
          <a:ext cx="14097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editAs="oneCell">
    <xdr:from>
      <xdr:col>3</xdr:col>
      <xdr:colOff>1257300</xdr:colOff>
      <xdr:row>145</xdr:row>
      <xdr:rowOff>0</xdr:rowOff>
    </xdr:from>
    <xdr:to>
      <xdr:col>3</xdr:col>
      <xdr:colOff>2159000</xdr:colOff>
      <xdr:row>145</xdr:row>
      <xdr:rowOff>0</xdr:rowOff>
    </xdr:to>
    <xdr:pic>
      <xdr:nvPicPr>
        <xdr:cNvPr id="209" name="Picture 3" descr="nealuce_parete">
          <a:extLst>
            <a:ext uri="{FF2B5EF4-FFF2-40B4-BE49-F238E27FC236}">
              <a16:creationId xmlns:a16="http://schemas.microsoft.com/office/drawing/2014/main" id="{6E35B5B5-8E73-2F4D-B2C8-E030FB6869FF}"/>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3962400" y="61696600"/>
          <a:ext cx="9017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1104900</xdr:colOff>
      <xdr:row>145</xdr:row>
      <xdr:rowOff>0</xdr:rowOff>
    </xdr:from>
    <xdr:to>
      <xdr:col>3</xdr:col>
      <xdr:colOff>2514600</xdr:colOff>
      <xdr:row>145</xdr:row>
      <xdr:rowOff>0</xdr:rowOff>
    </xdr:to>
    <xdr:pic>
      <xdr:nvPicPr>
        <xdr:cNvPr id="210" name="Picture 2">
          <a:extLst>
            <a:ext uri="{FF2B5EF4-FFF2-40B4-BE49-F238E27FC236}">
              <a16:creationId xmlns:a16="http://schemas.microsoft.com/office/drawing/2014/main" id="{4AF8D0A8-0307-4349-A23F-726876FB9DF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10000" y="61696600"/>
          <a:ext cx="14097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editAs="oneCell">
    <xdr:from>
      <xdr:col>3</xdr:col>
      <xdr:colOff>1257300</xdr:colOff>
      <xdr:row>145</xdr:row>
      <xdr:rowOff>0</xdr:rowOff>
    </xdr:from>
    <xdr:to>
      <xdr:col>3</xdr:col>
      <xdr:colOff>2159000</xdr:colOff>
      <xdr:row>145</xdr:row>
      <xdr:rowOff>0</xdr:rowOff>
    </xdr:to>
    <xdr:pic>
      <xdr:nvPicPr>
        <xdr:cNvPr id="211" name="Picture 3" descr="nealuce_parete">
          <a:extLst>
            <a:ext uri="{FF2B5EF4-FFF2-40B4-BE49-F238E27FC236}">
              <a16:creationId xmlns:a16="http://schemas.microsoft.com/office/drawing/2014/main" id="{BFCFC00C-6DC7-7941-B378-ADD0B447AB15}"/>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3962400" y="61696600"/>
          <a:ext cx="9017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1104900</xdr:colOff>
      <xdr:row>145</xdr:row>
      <xdr:rowOff>0</xdr:rowOff>
    </xdr:from>
    <xdr:to>
      <xdr:col>3</xdr:col>
      <xdr:colOff>2514600</xdr:colOff>
      <xdr:row>145</xdr:row>
      <xdr:rowOff>0</xdr:rowOff>
    </xdr:to>
    <xdr:pic>
      <xdr:nvPicPr>
        <xdr:cNvPr id="212" name="Picture 2">
          <a:extLst>
            <a:ext uri="{FF2B5EF4-FFF2-40B4-BE49-F238E27FC236}">
              <a16:creationId xmlns:a16="http://schemas.microsoft.com/office/drawing/2014/main" id="{AC53354E-4B3D-B14C-873A-E168DC1856F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10000" y="61696600"/>
          <a:ext cx="14097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editAs="oneCell">
    <xdr:from>
      <xdr:col>3</xdr:col>
      <xdr:colOff>1257300</xdr:colOff>
      <xdr:row>145</xdr:row>
      <xdr:rowOff>0</xdr:rowOff>
    </xdr:from>
    <xdr:to>
      <xdr:col>3</xdr:col>
      <xdr:colOff>2159000</xdr:colOff>
      <xdr:row>145</xdr:row>
      <xdr:rowOff>0</xdr:rowOff>
    </xdr:to>
    <xdr:pic>
      <xdr:nvPicPr>
        <xdr:cNvPr id="213" name="Picture 3" descr="nealuce_parete">
          <a:extLst>
            <a:ext uri="{FF2B5EF4-FFF2-40B4-BE49-F238E27FC236}">
              <a16:creationId xmlns:a16="http://schemas.microsoft.com/office/drawing/2014/main" id="{88C6C565-6892-E940-898E-12706497E9D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3962400" y="61696600"/>
          <a:ext cx="9017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1104900</xdr:colOff>
      <xdr:row>145</xdr:row>
      <xdr:rowOff>0</xdr:rowOff>
    </xdr:from>
    <xdr:to>
      <xdr:col>3</xdr:col>
      <xdr:colOff>2514600</xdr:colOff>
      <xdr:row>145</xdr:row>
      <xdr:rowOff>0</xdr:rowOff>
    </xdr:to>
    <xdr:pic>
      <xdr:nvPicPr>
        <xdr:cNvPr id="214" name="Picture 2">
          <a:extLst>
            <a:ext uri="{FF2B5EF4-FFF2-40B4-BE49-F238E27FC236}">
              <a16:creationId xmlns:a16="http://schemas.microsoft.com/office/drawing/2014/main" id="{49C1314A-4436-824F-8891-EAD34B6D470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10000" y="61696600"/>
          <a:ext cx="14097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editAs="oneCell">
    <xdr:from>
      <xdr:col>3</xdr:col>
      <xdr:colOff>1104900</xdr:colOff>
      <xdr:row>145</xdr:row>
      <xdr:rowOff>0</xdr:rowOff>
    </xdr:from>
    <xdr:to>
      <xdr:col>3</xdr:col>
      <xdr:colOff>1104900</xdr:colOff>
      <xdr:row>145</xdr:row>
      <xdr:rowOff>0</xdr:rowOff>
    </xdr:to>
    <xdr:pic>
      <xdr:nvPicPr>
        <xdr:cNvPr id="215" name="Picture 82">
          <a:extLst>
            <a:ext uri="{FF2B5EF4-FFF2-40B4-BE49-F238E27FC236}">
              <a16:creationId xmlns:a16="http://schemas.microsoft.com/office/drawing/2014/main" id="{75275D99-10D5-D647-B64D-2B792D86491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10000" y="616966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editAs="oneCell">
    <xdr:from>
      <xdr:col>3</xdr:col>
      <xdr:colOff>1104900</xdr:colOff>
      <xdr:row>145</xdr:row>
      <xdr:rowOff>0</xdr:rowOff>
    </xdr:from>
    <xdr:to>
      <xdr:col>3</xdr:col>
      <xdr:colOff>1104900</xdr:colOff>
      <xdr:row>145</xdr:row>
      <xdr:rowOff>0</xdr:rowOff>
    </xdr:to>
    <xdr:pic>
      <xdr:nvPicPr>
        <xdr:cNvPr id="216" name="Picture 2">
          <a:extLst>
            <a:ext uri="{FF2B5EF4-FFF2-40B4-BE49-F238E27FC236}">
              <a16:creationId xmlns:a16="http://schemas.microsoft.com/office/drawing/2014/main" id="{732A21AA-6D72-B147-A147-C0E5779EDD3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10000" y="616966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editAs="oneCell">
    <xdr:from>
      <xdr:col>3</xdr:col>
      <xdr:colOff>1257300</xdr:colOff>
      <xdr:row>145</xdr:row>
      <xdr:rowOff>0</xdr:rowOff>
    </xdr:from>
    <xdr:to>
      <xdr:col>3</xdr:col>
      <xdr:colOff>1257300</xdr:colOff>
      <xdr:row>145</xdr:row>
      <xdr:rowOff>0</xdr:rowOff>
    </xdr:to>
    <xdr:pic>
      <xdr:nvPicPr>
        <xdr:cNvPr id="217" name="Picture 3" descr="nealuce_parete">
          <a:extLst>
            <a:ext uri="{FF2B5EF4-FFF2-40B4-BE49-F238E27FC236}">
              <a16:creationId xmlns:a16="http://schemas.microsoft.com/office/drawing/2014/main" id="{BA06D36C-4A75-0141-8515-7DB44236A86E}"/>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3962400" y="616966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1104900</xdr:colOff>
      <xdr:row>145</xdr:row>
      <xdr:rowOff>0</xdr:rowOff>
    </xdr:from>
    <xdr:to>
      <xdr:col>3</xdr:col>
      <xdr:colOff>1104900</xdr:colOff>
      <xdr:row>145</xdr:row>
      <xdr:rowOff>0</xdr:rowOff>
    </xdr:to>
    <xdr:pic>
      <xdr:nvPicPr>
        <xdr:cNvPr id="218" name="Picture 85">
          <a:extLst>
            <a:ext uri="{FF2B5EF4-FFF2-40B4-BE49-F238E27FC236}">
              <a16:creationId xmlns:a16="http://schemas.microsoft.com/office/drawing/2014/main" id="{2658B612-8690-6E45-9947-54C3E9219BB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10000" y="616966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editAs="oneCell">
    <xdr:from>
      <xdr:col>3</xdr:col>
      <xdr:colOff>1104900</xdr:colOff>
      <xdr:row>145</xdr:row>
      <xdr:rowOff>0</xdr:rowOff>
    </xdr:from>
    <xdr:to>
      <xdr:col>3</xdr:col>
      <xdr:colOff>1104900</xdr:colOff>
      <xdr:row>145</xdr:row>
      <xdr:rowOff>0</xdr:rowOff>
    </xdr:to>
    <xdr:pic>
      <xdr:nvPicPr>
        <xdr:cNvPr id="219" name="Picture 2">
          <a:extLst>
            <a:ext uri="{FF2B5EF4-FFF2-40B4-BE49-F238E27FC236}">
              <a16:creationId xmlns:a16="http://schemas.microsoft.com/office/drawing/2014/main" id="{35AD15B0-3E19-8143-A3FC-929AEB6192E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10000" y="616966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editAs="oneCell">
    <xdr:from>
      <xdr:col>3</xdr:col>
      <xdr:colOff>1257300</xdr:colOff>
      <xdr:row>145</xdr:row>
      <xdr:rowOff>0</xdr:rowOff>
    </xdr:from>
    <xdr:to>
      <xdr:col>3</xdr:col>
      <xdr:colOff>1257300</xdr:colOff>
      <xdr:row>145</xdr:row>
      <xdr:rowOff>0</xdr:rowOff>
    </xdr:to>
    <xdr:pic>
      <xdr:nvPicPr>
        <xdr:cNvPr id="220" name="Picture 3" descr="nealuce_parete">
          <a:extLst>
            <a:ext uri="{FF2B5EF4-FFF2-40B4-BE49-F238E27FC236}">
              <a16:creationId xmlns:a16="http://schemas.microsoft.com/office/drawing/2014/main" id="{21C691B9-2B16-AC41-8788-10804189C818}"/>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3962400" y="616966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1104900</xdr:colOff>
      <xdr:row>145</xdr:row>
      <xdr:rowOff>0</xdr:rowOff>
    </xdr:from>
    <xdr:to>
      <xdr:col>3</xdr:col>
      <xdr:colOff>1104900</xdr:colOff>
      <xdr:row>145</xdr:row>
      <xdr:rowOff>0</xdr:rowOff>
    </xdr:to>
    <xdr:pic>
      <xdr:nvPicPr>
        <xdr:cNvPr id="221" name="Picture 76">
          <a:extLst>
            <a:ext uri="{FF2B5EF4-FFF2-40B4-BE49-F238E27FC236}">
              <a16:creationId xmlns:a16="http://schemas.microsoft.com/office/drawing/2014/main" id="{F436A833-AB95-124A-9918-E9C0D711AD3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10000" y="616966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editAs="oneCell">
    <xdr:from>
      <xdr:col>3</xdr:col>
      <xdr:colOff>1104900</xdr:colOff>
      <xdr:row>145</xdr:row>
      <xdr:rowOff>0</xdr:rowOff>
    </xdr:from>
    <xdr:to>
      <xdr:col>3</xdr:col>
      <xdr:colOff>1104900</xdr:colOff>
      <xdr:row>145</xdr:row>
      <xdr:rowOff>0</xdr:rowOff>
    </xdr:to>
    <xdr:pic>
      <xdr:nvPicPr>
        <xdr:cNvPr id="222" name="Picture 2">
          <a:extLst>
            <a:ext uri="{FF2B5EF4-FFF2-40B4-BE49-F238E27FC236}">
              <a16:creationId xmlns:a16="http://schemas.microsoft.com/office/drawing/2014/main" id="{5EF47DA9-AB05-2A40-904B-844B362A9EB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10000" y="616966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editAs="oneCell">
    <xdr:from>
      <xdr:col>3</xdr:col>
      <xdr:colOff>1257300</xdr:colOff>
      <xdr:row>145</xdr:row>
      <xdr:rowOff>0</xdr:rowOff>
    </xdr:from>
    <xdr:to>
      <xdr:col>3</xdr:col>
      <xdr:colOff>1257300</xdr:colOff>
      <xdr:row>145</xdr:row>
      <xdr:rowOff>0</xdr:rowOff>
    </xdr:to>
    <xdr:pic>
      <xdr:nvPicPr>
        <xdr:cNvPr id="223" name="Picture 3" descr="nealuce_parete">
          <a:extLst>
            <a:ext uri="{FF2B5EF4-FFF2-40B4-BE49-F238E27FC236}">
              <a16:creationId xmlns:a16="http://schemas.microsoft.com/office/drawing/2014/main" id="{C9277BFA-309F-A148-99B5-7E1A57B5E8EF}"/>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3962400" y="616966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1104900</xdr:colOff>
      <xdr:row>145</xdr:row>
      <xdr:rowOff>0</xdr:rowOff>
    </xdr:from>
    <xdr:to>
      <xdr:col>3</xdr:col>
      <xdr:colOff>1104900</xdr:colOff>
      <xdr:row>145</xdr:row>
      <xdr:rowOff>0</xdr:rowOff>
    </xdr:to>
    <xdr:pic>
      <xdr:nvPicPr>
        <xdr:cNvPr id="224" name="Picture 79">
          <a:extLst>
            <a:ext uri="{FF2B5EF4-FFF2-40B4-BE49-F238E27FC236}">
              <a16:creationId xmlns:a16="http://schemas.microsoft.com/office/drawing/2014/main" id="{906D6973-5959-814F-BD80-C7E34CE8FAF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10000" y="616966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editAs="oneCell">
    <xdr:from>
      <xdr:col>3</xdr:col>
      <xdr:colOff>1104900</xdr:colOff>
      <xdr:row>145</xdr:row>
      <xdr:rowOff>0</xdr:rowOff>
    </xdr:from>
    <xdr:to>
      <xdr:col>3</xdr:col>
      <xdr:colOff>1104900</xdr:colOff>
      <xdr:row>145</xdr:row>
      <xdr:rowOff>0</xdr:rowOff>
    </xdr:to>
    <xdr:pic>
      <xdr:nvPicPr>
        <xdr:cNvPr id="225" name="Picture 2">
          <a:extLst>
            <a:ext uri="{FF2B5EF4-FFF2-40B4-BE49-F238E27FC236}">
              <a16:creationId xmlns:a16="http://schemas.microsoft.com/office/drawing/2014/main" id="{E21E5815-C3F3-6545-B0DC-0C4A4D327D4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10000" y="616966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editAs="oneCell">
    <xdr:from>
      <xdr:col>3</xdr:col>
      <xdr:colOff>1257300</xdr:colOff>
      <xdr:row>145</xdr:row>
      <xdr:rowOff>0</xdr:rowOff>
    </xdr:from>
    <xdr:to>
      <xdr:col>3</xdr:col>
      <xdr:colOff>1257300</xdr:colOff>
      <xdr:row>145</xdr:row>
      <xdr:rowOff>0</xdr:rowOff>
    </xdr:to>
    <xdr:pic>
      <xdr:nvPicPr>
        <xdr:cNvPr id="226" name="Picture 3" descr="nealuce_parete">
          <a:extLst>
            <a:ext uri="{FF2B5EF4-FFF2-40B4-BE49-F238E27FC236}">
              <a16:creationId xmlns:a16="http://schemas.microsoft.com/office/drawing/2014/main" id="{064F7B29-0C43-644E-A601-92A361E97633}"/>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3962400" y="616966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901700</xdr:colOff>
      <xdr:row>145</xdr:row>
      <xdr:rowOff>0</xdr:rowOff>
    </xdr:from>
    <xdr:to>
      <xdr:col>3</xdr:col>
      <xdr:colOff>2463800</xdr:colOff>
      <xdr:row>145</xdr:row>
      <xdr:rowOff>0</xdr:rowOff>
    </xdr:to>
    <xdr:sp macro="" textlink="">
      <xdr:nvSpPr>
        <xdr:cNvPr id="227" name="Picture 1">
          <a:extLst>
            <a:ext uri="{FF2B5EF4-FFF2-40B4-BE49-F238E27FC236}">
              <a16:creationId xmlns:a16="http://schemas.microsoft.com/office/drawing/2014/main" id="{BD053FF0-BC5C-1D4A-89D3-EAD482ED3D2F}"/>
            </a:ext>
          </a:extLst>
        </xdr:cNvPr>
        <xdr:cNvSpPr>
          <a:spLocks noChangeAspect="1" noChangeArrowheads="1"/>
        </xdr:cNvSpPr>
      </xdr:nvSpPr>
      <xdr:spPr bwMode="auto">
        <a:xfrm>
          <a:off x="3606800" y="61696600"/>
          <a:ext cx="15621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1104900</xdr:colOff>
      <xdr:row>145</xdr:row>
      <xdr:rowOff>0</xdr:rowOff>
    </xdr:from>
    <xdr:to>
      <xdr:col>3</xdr:col>
      <xdr:colOff>1104900</xdr:colOff>
      <xdr:row>145</xdr:row>
      <xdr:rowOff>0</xdr:rowOff>
    </xdr:to>
    <xdr:pic>
      <xdr:nvPicPr>
        <xdr:cNvPr id="228" name="Picture 2">
          <a:extLst>
            <a:ext uri="{FF2B5EF4-FFF2-40B4-BE49-F238E27FC236}">
              <a16:creationId xmlns:a16="http://schemas.microsoft.com/office/drawing/2014/main" id="{444074BA-32D8-7F48-94DF-E271118A471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10000" y="616966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editAs="oneCell">
    <xdr:from>
      <xdr:col>3</xdr:col>
      <xdr:colOff>1206500</xdr:colOff>
      <xdr:row>145</xdr:row>
      <xdr:rowOff>0</xdr:rowOff>
    </xdr:from>
    <xdr:to>
      <xdr:col>3</xdr:col>
      <xdr:colOff>1206500</xdr:colOff>
      <xdr:row>145</xdr:row>
      <xdr:rowOff>0</xdr:rowOff>
    </xdr:to>
    <xdr:pic>
      <xdr:nvPicPr>
        <xdr:cNvPr id="229" name="Picture 3" descr="nealuce_parete">
          <a:extLst>
            <a:ext uri="{FF2B5EF4-FFF2-40B4-BE49-F238E27FC236}">
              <a16:creationId xmlns:a16="http://schemas.microsoft.com/office/drawing/2014/main" id="{4B4AB96D-CA6E-1248-A1D7-B23B4A697D4D}"/>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911600" y="616966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1104900</xdr:colOff>
      <xdr:row>145</xdr:row>
      <xdr:rowOff>0</xdr:rowOff>
    </xdr:from>
    <xdr:to>
      <xdr:col>3</xdr:col>
      <xdr:colOff>1104900</xdr:colOff>
      <xdr:row>145</xdr:row>
      <xdr:rowOff>0</xdr:rowOff>
    </xdr:to>
    <xdr:pic>
      <xdr:nvPicPr>
        <xdr:cNvPr id="230" name="Picture 2">
          <a:extLst>
            <a:ext uri="{FF2B5EF4-FFF2-40B4-BE49-F238E27FC236}">
              <a16:creationId xmlns:a16="http://schemas.microsoft.com/office/drawing/2014/main" id="{3FC6E574-B177-6F4F-94F4-C133F6206D6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10000" y="616966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editAs="oneCell">
    <xdr:from>
      <xdr:col>3</xdr:col>
      <xdr:colOff>1104900</xdr:colOff>
      <xdr:row>145</xdr:row>
      <xdr:rowOff>0</xdr:rowOff>
    </xdr:from>
    <xdr:to>
      <xdr:col>3</xdr:col>
      <xdr:colOff>1104900</xdr:colOff>
      <xdr:row>145</xdr:row>
      <xdr:rowOff>0</xdr:rowOff>
    </xdr:to>
    <xdr:pic>
      <xdr:nvPicPr>
        <xdr:cNvPr id="231" name="Picture 2">
          <a:extLst>
            <a:ext uri="{FF2B5EF4-FFF2-40B4-BE49-F238E27FC236}">
              <a16:creationId xmlns:a16="http://schemas.microsoft.com/office/drawing/2014/main" id="{4CF34C8D-4BC0-704D-96ED-BC98029D93C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10000" y="616966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editAs="oneCell">
    <xdr:from>
      <xdr:col>3</xdr:col>
      <xdr:colOff>1206500</xdr:colOff>
      <xdr:row>145</xdr:row>
      <xdr:rowOff>0</xdr:rowOff>
    </xdr:from>
    <xdr:to>
      <xdr:col>3</xdr:col>
      <xdr:colOff>1206500</xdr:colOff>
      <xdr:row>145</xdr:row>
      <xdr:rowOff>0</xdr:rowOff>
    </xdr:to>
    <xdr:pic>
      <xdr:nvPicPr>
        <xdr:cNvPr id="232" name="Picture 3" descr="nealuce_parete">
          <a:extLst>
            <a:ext uri="{FF2B5EF4-FFF2-40B4-BE49-F238E27FC236}">
              <a16:creationId xmlns:a16="http://schemas.microsoft.com/office/drawing/2014/main" id="{3CF9FB5D-FB45-C842-91E9-AE1CAB117F87}"/>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911600" y="616966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1104900</xdr:colOff>
      <xdr:row>145</xdr:row>
      <xdr:rowOff>0</xdr:rowOff>
    </xdr:from>
    <xdr:to>
      <xdr:col>3</xdr:col>
      <xdr:colOff>1104900</xdr:colOff>
      <xdr:row>145</xdr:row>
      <xdr:rowOff>0</xdr:rowOff>
    </xdr:to>
    <xdr:pic>
      <xdr:nvPicPr>
        <xdr:cNvPr id="233" name="Picture 2">
          <a:extLst>
            <a:ext uri="{FF2B5EF4-FFF2-40B4-BE49-F238E27FC236}">
              <a16:creationId xmlns:a16="http://schemas.microsoft.com/office/drawing/2014/main" id="{A1A4CBB7-DEA8-5240-965D-6ECFF538DE0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10000" y="616966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editAs="oneCell">
    <xdr:from>
      <xdr:col>3</xdr:col>
      <xdr:colOff>1104900</xdr:colOff>
      <xdr:row>145</xdr:row>
      <xdr:rowOff>0</xdr:rowOff>
    </xdr:from>
    <xdr:to>
      <xdr:col>3</xdr:col>
      <xdr:colOff>1104900</xdr:colOff>
      <xdr:row>145</xdr:row>
      <xdr:rowOff>0</xdr:rowOff>
    </xdr:to>
    <xdr:pic>
      <xdr:nvPicPr>
        <xdr:cNvPr id="234" name="Picture 2">
          <a:extLst>
            <a:ext uri="{FF2B5EF4-FFF2-40B4-BE49-F238E27FC236}">
              <a16:creationId xmlns:a16="http://schemas.microsoft.com/office/drawing/2014/main" id="{FB6D3FED-1F61-7849-94E1-63FDAF04A86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10000" y="616966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editAs="oneCell">
    <xdr:from>
      <xdr:col>3</xdr:col>
      <xdr:colOff>1206500</xdr:colOff>
      <xdr:row>145</xdr:row>
      <xdr:rowOff>0</xdr:rowOff>
    </xdr:from>
    <xdr:to>
      <xdr:col>3</xdr:col>
      <xdr:colOff>1206500</xdr:colOff>
      <xdr:row>145</xdr:row>
      <xdr:rowOff>0</xdr:rowOff>
    </xdr:to>
    <xdr:pic>
      <xdr:nvPicPr>
        <xdr:cNvPr id="235" name="Picture 3" descr="nealuce_parete">
          <a:extLst>
            <a:ext uri="{FF2B5EF4-FFF2-40B4-BE49-F238E27FC236}">
              <a16:creationId xmlns:a16="http://schemas.microsoft.com/office/drawing/2014/main" id="{4F00815F-7C01-5747-B353-2F64CBE0E6FC}"/>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911600" y="616966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1104900</xdr:colOff>
      <xdr:row>145</xdr:row>
      <xdr:rowOff>0</xdr:rowOff>
    </xdr:from>
    <xdr:to>
      <xdr:col>3</xdr:col>
      <xdr:colOff>1104900</xdr:colOff>
      <xdr:row>145</xdr:row>
      <xdr:rowOff>0</xdr:rowOff>
    </xdr:to>
    <xdr:pic>
      <xdr:nvPicPr>
        <xdr:cNvPr id="236" name="Picture 2">
          <a:extLst>
            <a:ext uri="{FF2B5EF4-FFF2-40B4-BE49-F238E27FC236}">
              <a16:creationId xmlns:a16="http://schemas.microsoft.com/office/drawing/2014/main" id="{0036CD6D-EFA6-4E4E-B0A6-9498F32886B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10000" y="616966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editAs="oneCell">
    <xdr:from>
      <xdr:col>3</xdr:col>
      <xdr:colOff>1104900</xdr:colOff>
      <xdr:row>145</xdr:row>
      <xdr:rowOff>0</xdr:rowOff>
    </xdr:from>
    <xdr:to>
      <xdr:col>3</xdr:col>
      <xdr:colOff>1104900</xdr:colOff>
      <xdr:row>145</xdr:row>
      <xdr:rowOff>0</xdr:rowOff>
    </xdr:to>
    <xdr:pic>
      <xdr:nvPicPr>
        <xdr:cNvPr id="237" name="Picture 2">
          <a:extLst>
            <a:ext uri="{FF2B5EF4-FFF2-40B4-BE49-F238E27FC236}">
              <a16:creationId xmlns:a16="http://schemas.microsoft.com/office/drawing/2014/main" id="{835FE6EC-0BC2-6C4C-BA96-8414342301A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10000" y="616966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editAs="oneCell">
    <xdr:from>
      <xdr:col>3</xdr:col>
      <xdr:colOff>1206500</xdr:colOff>
      <xdr:row>145</xdr:row>
      <xdr:rowOff>0</xdr:rowOff>
    </xdr:from>
    <xdr:to>
      <xdr:col>3</xdr:col>
      <xdr:colOff>1206500</xdr:colOff>
      <xdr:row>145</xdr:row>
      <xdr:rowOff>0</xdr:rowOff>
    </xdr:to>
    <xdr:pic>
      <xdr:nvPicPr>
        <xdr:cNvPr id="238" name="Picture 3" descr="nealuce_parete">
          <a:extLst>
            <a:ext uri="{FF2B5EF4-FFF2-40B4-BE49-F238E27FC236}">
              <a16:creationId xmlns:a16="http://schemas.microsoft.com/office/drawing/2014/main" id="{41F84669-4ADC-7F44-B0B9-0BB9773DBAEA}"/>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911600" y="616966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1104900</xdr:colOff>
      <xdr:row>145</xdr:row>
      <xdr:rowOff>0</xdr:rowOff>
    </xdr:from>
    <xdr:to>
      <xdr:col>3</xdr:col>
      <xdr:colOff>1104900</xdr:colOff>
      <xdr:row>145</xdr:row>
      <xdr:rowOff>0</xdr:rowOff>
    </xdr:to>
    <xdr:pic>
      <xdr:nvPicPr>
        <xdr:cNvPr id="239" name="Picture 2">
          <a:extLst>
            <a:ext uri="{FF2B5EF4-FFF2-40B4-BE49-F238E27FC236}">
              <a16:creationId xmlns:a16="http://schemas.microsoft.com/office/drawing/2014/main" id="{F6343CDA-F00B-BE40-A6AB-0A5E6CE069E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10000" y="616966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editAs="oneCell">
    <xdr:from>
      <xdr:col>3</xdr:col>
      <xdr:colOff>1104900</xdr:colOff>
      <xdr:row>145</xdr:row>
      <xdr:rowOff>0</xdr:rowOff>
    </xdr:from>
    <xdr:to>
      <xdr:col>3</xdr:col>
      <xdr:colOff>2514600</xdr:colOff>
      <xdr:row>145</xdr:row>
      <xdr:rowOff>0</xdr:rowOff>
    </xdr:to>
    <xdr:pic>
      <xdr:nvPicPr>
        <xdr:cNvPr id="240" name="Picture 104">
          <a:extLst>
            <a:ext uri="{FF2B5EF4-FFF2-40B4-BE49-F238E27FC236}">
              <a16:creationId xmlns:a16="http://schemas.microsoft.com/office/drawing/2014/main" id="{ABBA6173-8CD0-1547-B562-EED4DE48CE0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10000" y="61696600"/>
          <a:ext cx="14097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editAs="oneCell">
    <xdr:from>
      <xdr:col>3</xdr:col>
      <xdr:colOff>1104900</xdr:colOff>
      <xdr:row>145</xdr:row>
      <xdr:rowOff>0</xdr:rowOff>
    </xdr:from>
    <xdr:to>
      <xdr:col>3</xdr:col>
      <xdr:colOff>2514600</xdr:colOff>
      <xdr:row>145</xdr:row>
      <xdr:rowOff>0</xdr:rowOff>
    </xdr:to>
    <xdr:pic>
      <xdr:nvPicPr>
        <xdr:cNvPr id="241" name="Picture 105">
          <a:extLst>
            <a:ext uri="{FF2B5EF4-FFF2-40B4-BE49-F238E27FC236}">
              <a16:creationId xmlns:a16="http://schemas.microsoft.com/office/drawing/2014/main" id="{92E176B1-6313-E749-A5C2-522763D276E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10000" y="61696600"/>
          <a:ext cx="14097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editAs="oneCell">
    <xdr:from>
      <xdr:col>3</xdr:col>
      <xdr:colOff>1104900</xdr:colOff>
      <xdr:row>145</xdr:row>
      <xdr:rowOff>0</xdr:rowOff>
    </xdr:from>
    <xdr:to>
      <xdr:col>3</xdr:col>
      <xdr:colOff>2514600</xdr:colOff>
      <xdr:row>145</xdr:row>
      <xdr:rowOff>0</xdr:rowOff>
    </xdr:to>
    <xdr:pic>
      <xdr:nvPicPr>
        <xdr:cNvPr id="242" name="Picture 2">
          <a:extLst>
            <a:ext uri="{FF2B5EF4-FFF2-40B4-BE49-F238E27FC236}">
              <a16:creationId xmlns:a16="http://schemas.microsoft.com/office/drawing/2014/main" id="{13CCB800-6268-A04E-9B0D-F62DD131E17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10000" y="61696600"/>
          <a:ext cx="14097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editAs="oneCell">
    <xdr:from>
      <xdr:col>3</xdr:col>
      <xdr:colOff>1257300</xdr:colOff>
      <xdr:row>145</xdr:row>
      <xdr:rowOff>0</xdr:rowOff>
    </xdr:from>
    <xdr:to>
      <xdr:col>3</xdr:col>
      <xdr:colOff>2159000</xdr:colOff>
      <xdr:row>145</xdr:row>
      <xdr:rowOff>0</xdr:rowOff>
    </xdr:to>
    <xdr:pic>
      <xdr:nvPicPr>
        <xdr:cNvPr id="243" name="Picture 3" descr="nealuce_parete">
          <a:extLst>
            <a:ext uri="{FF2B5EF4-FFF2-40B4-BE49-F238E27FC236}">
              <a16:creationId xmlns:a16="http://schemas.microsoft.com/office/drawing/2014/main" id="{08F11C5D-B90F-714B-B0FE-4BD50562DB2E}"/>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3962400" y="61696600"/>
          <a:ext cx="9017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1104900</xdr:colOff>
      <xdr:row>145</xdr:row>
      <xdr:rowOff>0</xdr:rowOff>
    </xdr:from>
    <xdr:to>
      <xdr:col>3</xdr:col>
      <xdr:colOff>2514600</xdr:colOff>
      <xdr:row>145</xdr:row>
      <xdr:rowOff>0</xdr:rowOff>
    </xdr:to>
    <xdr:pic>
      <xdr:nvPicPr>
        <xdr:cNvPr id="244" name="Picture 2">
          <a:extLst>
            <a:ext uri="{FF2B5EF4-FFF2-40B4-BE49-F238E27FC236}">
              <a16:creationId xmlns:a16="http://schemas.microsoft.com/office/drawing/2014/main" id="{590D4840-FB31-8C43-B121-F8B4A7D5E50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10000" y="61696600"/>
          <a:ext cx="14097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editAs="oneCell">
    <xdr:from>
      <xdr:col>3</xdr:col>
      <xdr:colOff>1257300</xdr:colOff>
      <xdr:row>145</xdr:row>
      <xdr:rowOff>0</xdr:rowOff>
    </xdr:from>
    <xdr:to>
      <xdr:col>3</xdr:col>
      <xdr:colOff>2159000</xdr:colOff>
      <xdr:row>145</xdr:row>
      <xdr:rowOff>0</xdr:rowOff>
    </xdr:to>
    <xdr:pic>
      <xdr:nvPicPr>
        <xdr:cNvPr id="245" name="Picture 3" descr="nealuce_parete">
          <a:extLst>
            <a:ext uri="{FF2B5EF4-FFF2-40B4-BE49-F238E27FC236}">
              <a16:creationId xmlns:a16="http://schemas.microsoft.com/office/drawing/2014/main" id="{CDDB77D3-30A4-3C4E-858C-2D54268B1DF9}"/>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3962400" y="61696600"/>
          <a:ext cx="9017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1104900</xdr:colOff>
      <xdr:row>145</xdr:row>
      <xdr:rowOff>0</xdr:rowOff>
    </xdr:from>
    <xdr:to>
      <xdr:col>3</xdr:col>
      <xdr:colOff>2514600</xdr:colOff>
      <xdr:row>145</xdr:row>
      <xdr:rowOff>0</xdr:rowOff>
    </xdr:to>
    <xdr:pic>
      <xdr:nvPicPr>
        <xdr:cNvPr id="246" name="Picture 2">
          <a:extLst>
            <a:ext uri="{FF2B5EF4-FFF2-40B4-BE49-F238E27FC236}">
              <a16:creationId xmlns:a16="http://schemas.microsoft.com/office/drawing/2014/main" id="{A44E0AD8-6D40-774D-A007-884B6C44C63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10000" y="61696600"/>
          <a:ext cx="14097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editAs="oneCell">
    <xdr:from>
      <xdr:col>3</xdr:col>
      <xdr:colOff>1257300</xdr:colOff>
      <xdr:row>145</xdr:row>
      <xdr:rowOff>0</xdr:rowOff>
    </xdr:from>
    <xdr:to>
      <xdr:col>3</xdr:col>
      <xdr:colOff>2159000</xdr:colOff>
      <xdr:row>145</xdr:row>
      <xdr:rowOff>0</xdr:rowOff>
    </xdr:to>
    <xdr:pic>
      <xdr:nvPicPr>
        <xdr:cNvPr id="247" name="Picture 3" descr="nealuce_parete">
          <a:extLst>
            <a:ext uri="{FF2B5EF4-FFF2-40B4-BE49-F238E27FC236}">
              <a16:creationId xmlns:a16="http://schemas.microsoft.com/office/drawing/2014/main" id="{BF486AED-F7F9-7F42-861A-8831BE29E45A}"/>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3962400" y="61696600"/>
          <a:ext cx="9017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1104900</xdr:colOff>
      <xdr:row>145</xdr:row>
      <xdr:rowOff>0</xdr:rowOff>
    </xdr:from>
    <xdr:to>
      <xdr:col>3</xdr:col>
      <xdr:colOff>2514600</xdr:colOff>
      <xdr:row>145</xdr:row>
      <xdr:rowOff>0</xdr:rowOff>
    </xdr:to>
    <xdr:pic>
      <xdr:nvPicPr>
        <xdr:cNvPr id="248" name="Picture 2">
          <a:extLst>
            <a:ext uri="{FF2B5EF4-FFF2-40B4-BE49-F238E27FC236}">
              <a16:creationId xmlns:a16="http://schemas.microsoft.com/office/drawing/2014/main" id="{068F3466-F7AB-4149-A191-FC9F7B4C02C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10000" y="61696600"/>
          <a:ext cx="14097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editAs="oneCell">
    <xdr:from>
      <xdr:col>3</xdr:col>
      <xdr:colOff>1104900</xdr:colOff>
      <xdr:row>145</xdr:row>
      <xdr:rowOff>0</xdr:rowOff>
    </xdr:from>
    <xdr:to>
      <xdr:col>3</xdr:col>
      <xdr:colOff>1104900</xdr:colOff>
      <xdr:row>145</xdr:row>
      <xdr:rowOff>0</xdr:rowOff>
    </xdr:to>
    <xdr:pic>
      <xdr:nvPicPr>
        <xdr:cNvPr id="249" name="Picture 82">
          <a:extLst>
            <a:ext uri="{FF2B5EF4-FFF2-40B4-BE49-F238E27FC236}">
              <a16:creationId xmlns:a16="http://schemas.microsoft.com/office/drawing/2014/main" id="{42770D0B-6E41-394D-A913-34183B7EB7E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10000" y="616966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editAs="oneCell">
    <xdr:from>
      <xdr:col>3</xdr:col>
      <xdr:colOff>1104900</xdr:colOff>
      <xdr:row>145</xdr:row>
      <xdr:rowOff>0</xdr:rowOff>
    </xdr:from>
    <xdr:to>
      <xdr:col>3</xdr:col>
      <xdr:colOff>1104900</xdr:colOff>
      <xdr:row>145</xdr:row>
      <xdr:rowOff>0</xdr:rowOff>
    </xdr:to>
    <xdr:pic>
      <xdr:nvPicPr>
        <xdr:cNvPr id="250" name="Picture 2">
          <a:extLst>
            <a:ext uri="{FF2B5EF4-FFF2-40B4-BE49-F238E27FC236}">
              <a16:creationId xmlns:a16="http://schemas.microsoft.com/office/drawing/2014/main" id="{912896CB-FF46-D34C-B928-B71A9985F4F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10000" y="616966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editAs="oneCell">
    <xdr:from>
      <xdr:col>3</xdr:col>
      <xdr:colOff>1257300</xdr:colOff>
      <xdr:row>145</xdr:row>
      <xdr:rowOff>0</xdr:rowOff>
    </xdr:from>
    <xdr:to>
      <xdr:col>3</xdr:col>
      <xdr:colOff>1257300</xdr:colOff>
      <xdr:row>145</xdr:row>
      <xdr:rowOff>0</xdr:rowOff>
    </xdr:to>
    <xdr:pic>
      <xdr:nvPicPr>
        <xdr:cNvPr id="251" name="Picture 3" descr="nealuce_parete">
          <a:extLst>
            <a:ext uri="{FF2B5EF4-FFF2-40B4-BE49-F238E27FC236}">
              <a16:creationId xmlns:a16="http://schemas.microsoft.com/office/drawing/2014/main" id="{7ADF1CC2-370C-CD47-B2FD-E6004CE39B58}"/>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3962400" y="616966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1104900</xdr:colOff>
      <xdr:row>145</xdr:row>
      <xdr:rowOff>0</xdr:rowOff>
    </xdr:from>
    <xdr:to>
      <xdr:col>3</xdr:col>
      <xdr:colOff>1104900</xdr:colOff>
      <xdr:row>145</xdr:row>
      <xdr:rowOff>0</xdr:rowOff>
    </xdr:to>
    <xdr:pic>
      <xdr:nvPicPr>
        <xdr:cNvPr id="252" name="Picture 85">
          <a:extLst>
            <a:ext uri="{FF2B5EF4-FFF2-40B4-BE49-F238E27FC236}">
              <a16:creationId xmlns:a16="http://schemas.microsoft.com/office/drawing/2014/main" id="{29F7EBD8-2AAA-2444-921B-E342B336029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10000" y="616966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editAs="oneCell">
    <xdr:from>
      <xdr:col>3</xdr:col>
      <xdr:colOff>1104900</xdr:colOff>
      <xdr:row>145</xdr:row>
      <xdr:rowOff>0</xdr:rowOff>
    </xdr:from>
    <xdr:to>
      <xdr:col>3</xdr:col>
      <xdr:colOff>1104900</xdr:colOff>
      <xdr:row>145</xdr:row>
      <xdr:rowOff>0</xdr:rowOff>
    </xdr:to>
    <xdr:pic>
      <xdr:nvPicPr>
        <xdr:cNvPr id="253" name="Picture 2">
          <a:extLst>
            <a:ext uri="{FF2B5EF4-FFF2-40B4-BE49-F238E27FC236}">
              <a16:creationId xmlns:a16="http://schemas.microsoft.com/office/drawing/2014/main" id="{AABA5A21-B949-FD45-944D-FC604F01D88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10000" y="616966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editAs="oneCell">
    <xdr:from>
      <xdr:col>3</xdr:col>
      <xdr:colOff>1257300</xdr:colOff>
      <xdr:row>145</xdr:row>
      <xdr:rowOff>0</xdr:rowOff>
    </xdr:from>
    <xdr:to>
      <xdr:col>3</xdr:col>
      <xdr:colOff>1257300</xdr:colOff>
      <xdr:row>145</xdr:row>
      <xdr:rowOff>0</xdr:rowOff>
    </xdr:to>
    <xdr:pic>
      <xdr:nvPicPr>
        <xdr:cNvPr id="254" name="Picture 3" descr="nealuce_parete">
          <a:extLst>
            <a:ext uri="{FF2B5EF4-FFF2-40B4-BE49-F238E27FC236}">
              <a16:creationId xmlns:a16="http://schemas.microsoft.com/office/drawing/2014/main" id="{FFB3548A-B024-134E-9390-7F2E13B197C8}"/>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3962400" y="616966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1104900</xdr:colOff>
      <xdr:row>145</xdr:row>
      <xdr:rowOff>0</xdr:rowOff>
    </xdr:from>
    <xdr:to>
      <xdr:col>3</xdr:col>
      <xdr:colOff>1104900</xdr:colOff>
      <xdr:row>145</xdr:row>
      <xdr:rowOff>0</xdr:rowOff>
    </xdr:to>
    <xdr:pic>
      <xdr:nvPicPr>
        <xdr:cNvPr id="255" name="Picture 76">
          <a:extLst>
            <a:ext uri="{FF2B5EF4-FFF2-40B4-BE49-F238E27FC236}">
              <a16:creationId xmlns:a16="http://schemas.microsoft.com/office/drawing/2014/main" id="{5530A956-D7E3-FF4F-A9F1-4626537E8E5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10000" y="616966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editAs="oneCell">
    <xdr:from>
      <xdr:col>3</xdr:col>
      <xdr:colOff>1104900</xdr:colOff>
      <xdr:row>145</xdr:row>
      <xdr:rowOff>0</xdr:rowOff>
    </xdr:from>
    <xdr:to>
      <xdr:col>3</xdr:col>
      <xdr:colOff>1104900</xdr:colOff>
      <xdr:row>145</xdr:row>
      <xdr:rowOff>0</xdr:rowOff>
    </xdr:to>
    <xdr:pic>
      <xdr:nvPicPr>
        <xdr:cNvPr id="256" name="Picture 2">
          <a:extLst>
            <a:ext uri="{FF2B5EF4-FFF2-40B4-BE49-F238E27FC236}">
              <a16:creationId xmlns:a16="http://schemas.microsoft.com/office/drawing/2014/main" id="{750738B3-9DC7-854B-8077-4EFC317AD72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10000" y="616966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editAs="oneCell">
    <xdr:from>
      <xdr:col>3</xdr:col>
      <xdr:colOff>1257300</xdr:colOff>
      <xdr:row>145</xdr:row>
      <xdr:rowOff>0</xdr:rowOff>
    </xdr:from>
    <xdr:to>
      <xdr:col>3</xdr:col>
      <xdr:colOff>1257300</xdr:colOff>
      <xdr:row>145</xdr:row>
      <xdr:rowOff>0</xdr:rowOff>
    </xdr:to>
    <xdr:pic>
      <xdr:nvPicPr>
        <xdr:cNvPr id="257" name="Picture 3" descr="nealuce_parete">
          <a:extLst>
            <a:ext uri="{FF2B5EF4-FFF2-40B4-BE49-F238E27FC236}">
              <a16:creationId xmlns:a16="http://schemas.microsoft.com/office/drawing/2014/main" id="{84AB5D3C-0229-904B-95D4-4BF4CD9CB11A}"/>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3962400" y="616966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1104900</xdr:colOff>
      <xdr:row>145</xdr:row>
      <xdr:rowOff>0</xdr:rowOff>
    </xdr:from>
    <xdr:to>
      <xdr:col>3</xdr:col>
      <xdr:colOff>1104900</xdr:colOff>
      <xdr:row>145</xdr:row>
      <xdr:rowOff>0</xdr:rowOff>
    </xdr:to>
    <xdr:pic>
      <xdr:nvPicPr>
        <xdr:cNvPr id="258" name="Picture 79">
          <a:extLst>
            <a:ext uri="{FF2B5EF4-FFF2-40B4-BE49-F238E27FC236}">
              <a16:creationId xmlns:a16="http://schemas.microsoft.com/office/drawing/2014/main" id="{A8BA49BA-5303-EE4C-BD1F-7A6A035CE3C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10000" y="616966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editAs="oneCell">
    <xdr:from>
      <xdr:col>3</xdr:col>
      <xdr:colOff>1104900</xdr:colOff>
      <xdr:row>145</xdr:row>
      <xdr:rowOff>0</xdr:rowOff>
    </xdr:from>
    <xdr:to>
      <xdr:col>3</xdr:col>
      <xdr:colOff>1104900</xdr:colOff>
      <xdr:row>145</xdr:row>
      <xdr:rowOff>0</xdr:rowOff>
    </xdr:to>
    <xdr:pic>
      <xdr:nvPicPr>
        <xdr:cNvPr id="259" name="Picture 2">
          <a:extLst>
            <a:ext uri="{FF2B5EF4-FFF2-40B4-BE49-F238E27FC236}">
              <a16:creationId xmlns:a16="http://schemas.microsoft.com/office/drawing/2014/main" id="{EE3947BE-5F42-2A4D-8087-ED4C437BF1D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10000" y="616966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editAs="oneCell">
    <xdr:from>
      <xdr:col>3</xdr:col>
      <xdr:colOff>1257300</xdr:colOff>
      <xdr:row>145</xdr:row>
      <xdr:rowOff>0</xdr:rowOff>
    </xdr:from>
    <xdr:to>
      <xdr:col>3</xdr:col>
      <xdr:colOff>1257300</xdr:colOff>
      <xdr:row>145</xdr:row>
      <xdr:rowOff>0</xdr:rowOff>
    </xdr:to>
    <xdr:pic>
      <xdr:nvPicPr>
        <xdr:cNvPr id="260" name="Picture 3" descr="nealuce_parete">
          <a:extLst>
            <a:ext uri="{FF2B5EF4-FFF2-40B4-BE49-F238E27FC236}">
              <a16:creationId xmlns:a16="http://schemas.microsoft.com/office/drawing/2014/main" id="{5D3EB078-CE82-7D4A-BDDD-05266C5222CA}"/>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3962400" y="616966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901700</xdr:colOff>
      <xdr:row>145</xdr:row>
      <xdr:rowOff>0</xdr:rowOff>
    </xdr:from>
    <xdr:to>
      <xdr:col>3</xdr:col>
      <xdr:colOff>2463800</xdr:colOff>
      <xdr:row>145</xdr:row>
      <xdr:rowOff>12700</xdr:rowOff>
    </xdr:to>
    <xdr:sp macro="" textlink="">
      <xdr:nvSpPr>
        <xdr:cNvPr id="261" name="Picture 1">
          <a:extLst>
            <a:ext uri="{FF2B5EF4-FFF2-40B4-BE49-F238E27FC236}">
              <a16:creationId xmlns:a16="http://schemas.microsoft.com/office/drawing/2014/main" id="{FEE4664C-49B8-5047-BED0-4292EE5DB235}"/>
            </a:ext>
          </a:extLst>
        </xdr:cNvPr>
        <xdr:cNvSpPr>
          <a:spLocks noChangeAspect="1" noChangeArrowheads="1"/>
        </xdr:cNvSpPr>
      </xdr:nvSpPr>
      <xdr:spPr bwMode="auto">
        <a:xfrm>
          <a:off x="3606800" y="61696600"/>
          <a:ext cx="15621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1104900</xdr:colOff>
      <xdr:row>145</xdr:row>
      <xdr:rowOff>0</xdr:rowOff>
    </xdr:from>
    <xdr:to>
      <xdr:col>3</xdr:col>
      <xdr:colOff>1104900</xdr:colOff>
      <xdr:row>145</xdr:row>
      <xdr:rowOff>0</xdr:rowOff>
    </xdr:to>
    <xdr:pic>
      <xdr:nvPicPr>
        <xdr:cNvPr id="262" name="Picture 2">
          <a:extLst>
            <a:ext uri="{FF2B5EF4-FFF2-40B4-BE49-F238E27FC236}">
              <a16:creationId xmlns:a16="http://schemas.microsoft.com/office/drawing/2014/main" id="{5B8F6BB4-36B6-FF4A-B87E-5AA4B2F5957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10000" y="616966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editAs="oneCell">
    <xdr:from>
      <xdr:col>3</xdr:col>
      <xdr:colOff>1206500</xdr:colOff>
      <xdr:row>145</xdr:row>
      <xdr:rowOff>0</xdr:rowOff>
    </xdr:from>
    <xdr:to>
      <xdr:col>3</xdr:col>
      <xdr:colOff>1206500</xdr:colOff>
      <xdr:row>145</xdr:row>
      <xdr:rowOff>0</xdr:rowOff>
    </xdr:to>
    <xdr:pic>
      <xdr:nvPicPr>
        <xdr:cNvPr id="263" name="Picture 3" descr="nealuce_parete">
          <a:extLst>
            <a:ext uri="{FF2B5EF4-FFF2-40B4-BE49-F238E27FC236}">
              <a16:creationId xmlns:a16="http://schemas.microsoft.com/office/drawing/2014/main" id="{CFF159BD-5C90-9840-B1FC-B9372FB4A1B5}"/>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911600" y="616966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1104900</xdr:colOff>
      <xdr:row>145</xdr:row>
      <xdr:rowOff>0</xdr:rowOff>
    </xdr:from>
    <xdr:to>
      <xdr:col>3</xdr:col>
      <xdr:colOff>1104900</xdr:colOff>
      <xdr:row>145</xdr:row>
      <xdr:rowOff>0</xdr:rowOff>
    </xdr:to>
    <xdr:pic>
      <xdr:nvPicPr>
        <xdr:cNvPr id="264" name="Picture 2">
          <a:extLst>
            <a:ext uri="{FF2B5EF4-FFF2-40B4-BE49-F238E27FC236}">
              <a16:creationId xmlns:a16="http://schemas.microsoft.com/office/drawing/2014/main" id="{90CB9B08-15E9-DB42-A7E2-EC2655A06E2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10000" y="616966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editAs="oneCell">
    <xdr:from>
      <xdr:col>3</xdr:col>
      <xdr:colOff>1104900</xdr:colOff>
      <xdr:row>145</xdr:row>
      <xdr:rowOff>0</xdr:rowOff>
    </xdr:from>
    <xdr:to>
      <xdr:col>3</xdr:col>
      <xdr:colOff>1104900</xdr:colOff>
      <xdr:row>145</xdr:row>
      <xdr:rowOff>0</xdr:rowOff>
    </xdr:to>
    <xdr:pic>
      <xdr:nvPicPr>
        <xdr:cNvPr id="265" name="Picture 2">
          <a:extLst>
            <a:ext uri="{FF2B5EF4-FFF2-40B4-BE49-F238E27FC236}">
              <a16:creationId xmlns:a16="http://schemas.microsoft.com/office/drawing/2014/main" id="{4C532CEC-FDBB-6F40-B588-24B6DFBF922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10000" y="616966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editAs="oneCell">
    <xdr:from>
      <xdr:col>3</xdr:col>
      <xdr:colOff>1206500</xdr:colOff>
      <xdr:row>145</xdr:row>
      <xdr:rowOff>0</xdr:rowOff>
    </xdr:from>
    <xdr:to>
      <xdr:col>3</xdr:col>
      <xdr:colOff>1206500</xdr:colOff>
      <xdr:row>145</xdr:row>
      <xdr:rowOff>0</xdr:rowOff>
    </xdr:to>
    <xdr:pic>
      <xdr:nvPicPr>
        <xdr:cNvPr id="266" name="Picture 3" descr="nealuce_parete">
          <a:extLst>
            <a:ext uri="{FF2B5EF4-FFF2-40B4-BE49-F238E27FC236}">
              <a16:creationId xmlns:a16="http://schemas.microsoft.com/office/drawing/2014/main" id="{3E0EFD65-F980-B543-AC66-E4DC9EB648CE}"/>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911600" y="616966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1104900</xdr:colOff>
      <xdr:row>145</xdr:row>
      <xdr:rowOff>0</xdr:rowOff>
    </xdr:from>
    <xdr:to>
      <xdr:col>3</xdr:col>
      <xdr:colOff>1104900</xdr:colOff>
      <xdr:row>145</xdr:row>
      <xdr:rowOff>0</xdr:rowOff>
    </xdr:to>
    <xdr:pic>
      <xdr:nvPicPr>
        <xdr:cNvPr id="267" name="Picture 2">
          <a:extLst>
            <a:ext uri="{FF2B5EF4-FFF2-40B4-BE49-F238E27FC236}">
              <a16:creationId xmlns:a16="http://schemas.microsoft.com/office/drawing/2014/main" id="{BC70CB14-ABA9-7549-9B01-2E12040002F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10000" y="616966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editAs="oneCell">
    <xdr:from>
      <xdr:col>3</xdr:col>
      <xdr:colOff>1104900</xdr:colOff>
      <xdr:row>145</xdr:row>
      <xdr:rowOff>0</xdr:rowOff>
    </xdr:from>
    <xdr:to>
      <xdr:col>3</xdr:col>
      <xdr:colOff>1104900</xdr:colOff>
      <xdr:row>145</xdr:row>
      <xdr:rowOff>0</xdr:rowOff>
    </xdr:to>
    <xdr:pic>
      <xdr:nvPicPr>
        <xdr:cNvPr id="268" name="Picture 2">
          <a:extLst>
            <a:ext uri="{FF2B5EF4-FFF2-40B4-BE49-F238E27FC236}">
              <a16:creationId xmlns:a16="http://schemas.microsoft.com/office/drawing/2014/main" id="{40FCA73F-3272-7E46-B863-8B807D9B728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10000" y="616966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editAs="oneCell">
    <xdr:from>
      <xdr:col>3</xdr:col>
      <xdr:colOff>1206500</xdr:colOff>
      <xdr:row>145</xdr:row>
      <xdr:rowOff>0</xdr:rowOff>
    </xdr:from>
    <xdr:to>
      <xdr:col>3</xdr:col>
      <xdr:colOff>1206500</xdr:colOff>
      <xdr:row>145</xdr:row>
      <xdr:rowOff>0</xdr:rowOff>
    </xdr:to>
    <xdr:pic>
      <xdr:nvPicPr>
        <xdr:cNvPr id="269" name="Picture 3" descr="nealuce_parete">
          <a:extLst>
            <a:ext uri="{FF2B5EF4-FFF2-40B4-BE49-F238E27FC236}">
              <a16:creationId xmlns:a16="http://schemas.microsoft.com/office/drawing/2014/main" id="{CD23F1C8-2A58-0A4B-9112-61F2C5899BE1}"/>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911600" y="616966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1104900</xdr:colOff>
      <xdr:row>145</xdr:row>
      <xdr:rowOff>0</xdr:rowOff>
    </xdr:from>
    <xdr:to>
      <xdr:col>3</xdr:col>
      <xdr:colOff>1104900</xdr:colOff>
      <xdr:row>145</xdr:row>
      <xdr:rowOff>0</xdr:rowOff>
    </xdr:to>
    <xdr:pic>
      <xdr:nvPicPr>
        <xdr:cNvPr id="270" name="Picture 2">
          <a:extLst>
            <a:ext uri="{FF2B5EF4-FFF2-40B4-BE49-F238E27FC236}">
              <a16:creationId xmlns:a16="http://schemas.microsoft.com/office/drawing/2014/main" id="{E313D01C-3123-6340-B6CE-347AD5F6FE7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10000" y="616966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editAs="oneCell">
    <xdr:from>
      <xdr:col>3</xdr:col>
      <xdr:colOff>1104900</xdr:colOff>
      <xdr:row>145</xdr:row>
      <xdr:rowOff>0</xdr:rowOff>
    </xdr:from>
    <xdr:to>
      <xdr:col>3</xdr:col>
      <xdr:colOff>1104900</xdr:colOff>
      <xdr:row>145</xdr:row>
      <xdr:rowOff>0</xdr:rowOff>
    </xdr:to>
    <xdr:pic>
      <xdr:nvPicPr>
        <xdr:cNvPr id="271" name="Picture 2">
          <a:extLst>
            <a:ext uri="{FF2B5EF4-FFF2-40B4-BE49-F238E27FC236}">
              <a16:creationId xmlns:a16="http://schemas.microsoft.com/office/drawing/2014/main" id="{C7346CD6-B6F3-B04E-B0EE-332D1D1F148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10000" y="616966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editAs="oneCell">
    <xdr:from>
      <xdr:col>3</xdr:col>
      <xdr:colOff>1206500</xdr:colOff>
      <xdr:row>145</xdr:row>
      <xdr:rowOff>0</xdr:rowOff>
    </xdr:from>
    <xdr:to>
      <xdr:col>3</xdr:col>
      <xdr:colOff>1206500</xdr:colOff>
      <xdr:row>145</xdr:row>
      <xdr:rowOff>0</xdr:rowOff>
    </xdr:to>
    <xdr:pic>
      <xdr:nvPicPr>
        <xdr:cNvPr id="272" name="Picture 3" descr="nealuce_parete">
          <a:extLst>
            <a:ext uri="{FF2B5EF4-FFF2-40B4-BE49-F238E27FC236}">
              <a16:creationId xmlns:a16="http://schemas.microsoft.com/office/drawing/2014/main" id="{57D42541-EAF3-2044-B52E-95BB113C59E7}"/>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911600" y="616966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1104900</xdr:colOff>
      <xdr:row>145</xdr:row>
      <xdr:rowOff>0</xdr:rowOff>
    </xdr:from>
    <xdr:to>
      <xdr:col>3</xdr:col>
      <xdr:colOff>1104900</xdr:colOff>
      <xdr:row>145</xdr:row>
      <xdr:rowOff>0</xdr:rowOff>
    </xdr:to>
    <xdr:pic>
      <xdr:nvPicPr>
        <xdr:cNvPr id="273" name="Picture 2">
          <a:extLst>
            <a:ext uri="{FF2B5EF4-FFF2-40B4-BE49-F238E27FC236}">
              <a16:creationId xmlns:a16="http://schemas.microsoft.com/office/drawing/2014/main" id="{691FEF74-B594-9147-AE34-D8DA34BD9FD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10000" y="616966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editAs="oneCell">
    <xdr:from>
      <xdr:col>3</xdr:col>
      <xdr:colOff>1104900</xdr:colOff>
      <xdr:row>145</xdr:row>
      <xdr:rowOff>0</xdr:rowOff>
    </xdr:from>
    <xdr:to>
      <xdr:col>3</xdr:col>
      <xdr:colOff>2514600</xdr:colOff>
      <xdr:row>145</xdr:row>
      <xdr:rowOff>0</xdr:rowOff>
    </xdr:to>
    <xdr:pic>
      <xdr:nvPicPr>
        <xdr:cNvPr id="274" name="Picture 138">
          <a:extLst>
            <a:ext uri="{FF2B5EF4-FFF2-40B4-BE49-F238E27FC236}">
              <a16:creationId xmlns:a16="http://schemas.microsoft.com/office/drawing/2014/main" id="{D54BA7AA-3EC5-5641-8CC9-05D23544D42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10000" y="61696600"/>
          <a:ext cx="14097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editAs="oneCell">
    <xdr:from>
      <xdr:col>3</xdr:col>
      <xdr:colOff>1104900</xdr:colOff>
      <xdr:row>145</xdr:row>
      <xdr:rowOff>0</xdr:rowOff>
    </xdr:from>
    <xdr:to>
      <xdr:col>3</xdr:col>
      <xdr:colOff>2514600</xdr:colOff>
      <xdr:row>145</xdr:row>
      <xdr:rowOff>0</xdr:rowOff>
    </xdr:to>
    <xdr:pic>
      <xdr:nvPicPr>
        <xdr:cNvPr id="275" name="Picture 139">
          <a:extLst>
            <a:ext uri="{FF2B5EF4-FFF2-40B4-BE49-F238E27FC236}">
              <a16:creationId xmlns:a16="http://schemas.microsoft.com/office/drawing/2014/main" id="{695ACCD9-7009-D64D-B2E0-A3E7E5F6EAD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10000" y="61696600"/>
          <a:ext cx="14097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editAs="oneCell">
    <xdr:from>
      <xdr:col>3</xdr:col>
      <xdr:colOff>1104900</xdr:colOff>
      <xdr:row>145</xdr:row>
      <xdr:rowOff>0</xdr:rowOff>
    </xdr:from>
    <xdr:to>
      <xdr:col>3</xdr:col>
      <xdr:colOff>2514600</xdr:colOff>
      <xdr:row>145</xdr:row>
      <xdr:rowOff>0</xdr:rowOff>
    </xdr:to>
    <xdr:pic>
      <xdr:nvPicPr>
        <xdr:cNvPr id="276" name="Picture 2">
          <a:extLst>
            <a:ext uri="{FF2B5EF4-FFF2-40B4-BE49-F238E27FC236}">
              <a16:creationId xmlns:a16="http://schemas.microsoft.com/office/drawing/2014/main" id="{F4EA1F24-E138-774C-ADF5-4F9A84D1611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10000" y="61696600"/>
          <a:ext cx="14097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editAs="oneCell">
    <xdr:from>
      <xdr:col>3</xdr:col>
      <xdr:colOff>1257300</xdr:colOff>
      <xdr:row>145</xdr:row>
      <xdr:rowOff>0</xdr:rowOff>
    </xdr:from>
    <xdr:to>
      <xdr:col>3</xdr:col>
      <xdr:colOff>2159000</xdr:colOff>
      <xdr:row>145</xdr:row>
      <xdr:rowOff>0</xdr:rowOff>
    </xdr:to>
    <xdr:pic>
      <xdr:nvPicPr>
        <xdr:cNvPr id="277" name="Picture 3" descr="nealuce_parete">
          <a:extLst>
            <a:ext uri="{FF2B5EF4-FFF2-40B4-BE49-F238E27FC236}">
              <a16:creationId xmlns:a16="http://schemas.microsoft.com/office/drawing/2014/main" id="{4F7223CA-3306-0940-8D62-D400375B2131}"/>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3962400" y="61696600"/>
          <a:ext cx="9017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1104900</xdr:colOff>
      <xdr:row>145</xdr:row>
      <xdr:rowOff>0</xdr:rowOff>
    </xdr:from>
    <xdr:to>
      <xdr:col>3</xdr:col>
      <xdr:colOff>2514600</xdr:colOff>
      <xdr:row>145</xdr:row>
      <xdr:rowOff>0</xdr:rowOff>
    </xdr:to>
    <xdr:pic>
      <xdr:nvPicPr>
        <xdr:cNvPr id="278" name="Picture 2">
          <a:extLst>
            <a:ext uri="{FF2B5EF4-FFF2-40B4-BE49-F238E27FC236}">
              <a16:creationId xmlns:a16="http://schemas.microsoft.com/office/drawing/2014/main" id="{D1A06EA1-61A4-F54E-B966-ED3C917114D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10000" y="61696600"/>
          <a:ext cx="14097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editAs="oneCell">
    <xdr:from>
      <xdr:col>3</xdr:col>
      <xdr:colOff>1257300</xdr:colOff>
      <xdr:row>145</xdr:row>
      <xdr:rowOff>0</xdr:rowOff>
    </xdr:from>
    <xdr:to>
      <xdr:col>3</xdr:col>
      <xdr:colOff>2159000</xdr:colOff>
      <xdr:row>145</xdr:row>
      <xdr:rowOff>0</xdr:rowOff>
    </xdr:to>
    <xdr:pic>
      <xdr:nvPicPr>
        <xdr:cNvPr id="279" name="Picture 3" descr="nealuce_parete">
          <a:extLst>
            <a:ext uri="{FF2B5EF4-FFF2-40B4-BE49-F238E27FC236}">
              <a16:creationId xmlns:a16="http://schemas.microsoft.com/office/drawing/2014/main" id="{086A9BEA-FEA9-4140-8B85-124F980B0A44}"/>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3962400" y="61696600"/>
          <a:ext cx="9017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1104900</xdr:colOff>
      <xdr:row>145</xdr:row>
      <xdr:rowOff>0</xdr:rowOff>
    </xdr:from>
    <xdr:to>
      <xdr:col>3</xdr:col>
      <xdr:colOff>2514600</xdr:colOff>
      <xdr:row>145</xdr:row>
      <xdr:rowOff>0</xdr:rowOff>
    </xdr:to>
    <xdr:pic>
      <xdr:nvPicPr>
        <xdr:cNvPr id="280" name="Picture 2">
          <a:extLst>
            <a:ext uri="{FF2B5EF4-FFF2-40B4-BE49-F238E27FC236}">
              <a16:creationId xmlns:a16="http://schemas.microsoft.com/office/drawing/2014/main" id="{B9CF1637-EEF1-9047-99EE-9112E860F93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10000" y="61696600"/>
          <a:ext cx="14097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editAs="oneCell">
    <xdr:from>
      <xdr:col>3</xdr:col>
      <xdr:colOff>1257300</xdr:colOff>
      <xdr:row>145</xdr:row>
      <xdr:rowOff>0</xdr:rowOff>
    </xdr:from>
    <xdr:to>
      <xdr:col>3</xdr:col>
      <xdr:colOff>2159000</xdr:colOff>
      <xdr:row>145</xdr:row>
      <xdr:rowOff>0</xdr:rowOff>
    </xdr:to>
    <xdr:pic>
      <xdr:nvPicPr>
        <xdr:cNvPr id="281" name="Picture 3" descr="nealuce_parete">
          <a:extLst>
            <a:ext uri="{FF2B5EF4-FFF2-40B4-BE49-F238E27FC236}">
              <a16:creationId xmlns:a16="http://schemas.microsoft.com/office/drawing/2014/main" id="{43E1CCD9-B64A-3446-9D58-1835B87B9A66}"/>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3962400" y="61696600"/>
          <a:ext cx="9017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1104900</xdr:colOff>
      <xdr:row>145</xdr:row>
      <xdr:rowOff>0</xdr:rowOff>
    </xdr:from>
    <xdr:to>
      <xdr:col>3</xdr:col>
      <xdr:colOff>2514600</xdr:colOff>
      <xdr:row>145</xdr:row>
      <xdr:rowOff>0</xdr:rowOff>
    </xdr:to>
    <xdr:pic>
      <xdr:nvPicPr>
        <xdr:cNvPr id="282" name="Picture 2">
          <a:extLst>
            <a:ext uri="{FF2B5EF4-FFF2-40B4-BE49-F238E27FC236}">
              <a16:creationId xmlns:a16="http://schemas.microsoft.com/office/drawing/2014/main" id="{D91FDBF7-DF48-0B43-88F6-59EDAD47ABF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10000" y="61696600"/>
          <a:ext cx="14097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editAs="oneCell">
    <xdr:from>
      <xdr:col>3</xdr:col>
      <xdr:colOff>1104900</xdr:colOff>
      <xdr:row>145</xdr:row>
      <xdr:rowOff>0</xdr:rowOff>
    </xdr:from>
    <xdr:to>
      <xdr:col>3</xdr:col>
      <xdr:colOff>1104900</xdr:colOff>
      <xdr:row>145</xdr:row>
      <xdr:rowOff>0</xdr:rowOff>
    </xdr:to>
    <xdr:pic>
      <xdr:nvPicPr>
        <xdr:cNvPr id="283" name="Picture 82">
          <a:extLst>
            <a:ext uri="{FF2B5EF4-FFF2-40B4-BE49-F238E27FC236}">
              <a16:creationId xmlns:a16="http://schemas.microsoft.com/office/drawing/2014/main" id="{8025497A-A1CD-1249-9049-DEE7DD8607F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10000" y="616966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editAs="oneCell">
    <xdr:from>
      <xdr:col>3</xdr:col>
      <xdr:colOff>1104900</xdr:colOff>
      <xdr:row>145</xdr:row>
      <xdr:rowOff>0</xdr:rowOff>
    </xdr:from>
    <xdr:to>
      <xdr:col>3</xdr:col>
      <xdr:colOff>1104900</xdr:colOff>
      <xdr:row>145</xdr:row>
      <xdr:rowOff>0</xdr:rowOff>
    </xdr:to>
    <xdr:pic>
      <xdr:nvPicPr>
        <xdr:cNvPr id="284" name="Picture 2">
          <a:extLst>
            <a:ext uri="{FF2B5EF4-FFF2-40B4-BE49-F238E27FC236}">
              <a16:creationId xmlns:a16="http://schemas.microsoft.com/office/drawing/2014/main" id="{70B8F546-F962-934F-8286-9018582975E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10000" y="616966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editAs="oneCell">
    <xdr:from>
      <xdr:col>3</xdr:col>
      <xdr:colOff>1257300</xdr:colOff>
      <xdr:row>145</xdr:row>
      <xdr:rowOff>0</xdr:rowOff>
    </xdr:from>
    <xdr:to>
      <xdr:col>3</xdr:col>
      <xdr:colOff>1257300</xdr:colOff>
      <xdr:row>145</xdr:row>
      <xdr:rowOff>0</xdr:rowOff>
    </xdr:to>
    <xdr:pic>
      <xdr:nvPicPr>
        <xdr:cNvPr id="285" name="Picture 3" descr="nealuce_parete">
          <a:extLst>
            <a:ext uri="{FF2B5EF4-FFF2-40B4-BE49-F238E27FC236}">
              <a16:creationId xmlns:a16="http://schemas.microsoft.com/office/drawing/2014/main" id="{882A3BBC-E3B1-904E-9ADF-F5CEAB06BA5C}"/>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3962400" y="616966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1104900</xdr:colOff>
      <xdr:row>145</xdr:row>
      <xdr:rowOff>0</xdr:rowOff>
    </xdr:from>
    <xdr:to>
      <xdr:col>3</xdr:col>
      <xdr:colOff>1104900</xdr:colOff>
      <xdr:row>145</xdr:row>
      <xdr:rowOff>0</xdr:rowOff>
    </xdr:to>
    <xdr:pic>
      <xdr:nvPicPr>
        <xdr:cNvPr id="286" name="Picture 85">
          <a:extLst>
            <a:ext uri="{FF2B5EF4-FFF2-40B4-BE49-F238E27FC236}">
              <a16:creationId xmlns:a16="http://schemas.microsoft.com/office/drawing/2014/main" id="{A9092C2A-353B-894A-B6B4-3C98ED8835C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10000" y="616966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editAs="oneCell">
    <xdr:from>
      <xdr:col>3</xdr:col>
      <xdr:colOff>1104900</xdr:colOff>
      <xdr:row>145</xdr:row>
      <xdr:rowOff>0</xdr:rowOff>
    </xdr:from>
    <xdr:to>
      <xdr:col>3</xdr:col>
      <xdr:colOff>1104900</xdr:colOff>
      <xdr:row>145</xdr:row>
      <xdr:rowOff>0</xdr:rowOff>
    </xdr:to>
    <xdr:pic>
      <xdr:nvPicPr>
        <xdr:cNvPr id="287" name="Picture 2">
          <a:extLst>
            <a:ext uri="{FF2B5EF4-FFF2-40B4-BE49-F238E27FC236}">
              <a16:creationId xmlns:a16="http://schemas.microsoft.com/office/drawing/2014/main" id="{81F4EE4D-064B-734D-8D88-F2348929C0A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10000" y="616966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editAs="oneCell">
    <xdr:from>
      <xdr:col>3</xdr:col>
      <xdr:colOff>1257300</xdr:colOff>
      <xdr:row>145</xdr:row>
      <xdr:rowOff>0</xdr:rowOff>
    </xdr:from>
    <xdr:to>
      <xdr:col>3</xdr:col>
      <xdr:colOff>1257300</xdr:colOff>
      <xdr:row>145</xdr:row>
      <xdr:rowOff>0</xdr:rowOff>
    </xdr:to>
    <xdr:pic>
      <xdr:nvPicPr>
        <xdr:cNvPr id="288" name="Picture 3" descr="nealuce_parete">
          <a:extLst>
            <a:ext uri="{FF2B5EF4-FFF2-40B4-BE49-F238E27FC236}">
              <a16:creationId xmlns:a16="http://schemas.microsoft.com/office/drawing/2014/main" id="{954394BB-92C7-5942-AB16-C7EF0901EE87}"/>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3962400" y="616966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1104900</xdr:colOff>
      <xdr:row>145</xdr:row>
      <xdr:rowOff>0</xdr:rowOff>
    </xdr:from>
    <xdr:to>
      <xdr:col>3</xdr:col>
      <xdr:colOff>1104900</xdr:colOff>
      <xdr:row>145</xdr:row>
      <xdr:rowOff>0</xdr:rowOff>
    </xdr:to>
    <xdr:pic>
      <xdr:nvPicPr>
        <xdr:cNvPr id="289" name="Picture 76">
          <a:extLst>
            <a:ext uri="{FF2B5EF4-FFF2-40B4-BE49-F238E27FC236}">
              <a16:creationId xmlns:a16="http://schemas.microsoft.com/office/drawing/2014/main" id="{7FB56E5B-7437-6448-BDD0-C4F854139A4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10000" y="616966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editAs="oneCell">
    <xdr:from>
      <xdr:col>3</xdr:col>
      <xdr:colOff>1104900</xdr:colOff>
      <xdr:row>145</xdr:row>
      <xdr:rowOff>0</xdr:rowOff>
    </xdr:from>
    <xdr:to>
      <xdr:col>3</xdr:col>
      <xdr:colOff>1104900</xdr:colOff>
      <xdr:row>145</xdr:row>
      <xdr:rowOff>0</xdr:rowOff>
    </xdr:to>
    <xdr:pic>
      <xdr:nvPicPr>
        <xdr:cNvPr id="290" name="Picture 2">
          <a:extLst>
            <a:ext uri="{FF2B5EF4-FFF2-40B4-BE49-F238E27FC236}">
              <a16:creationId xmlns:a16="http://schemas.microsoft.com/office/drawing/2014/main" id="{8FE27545-0C1D-5541-B3E6-ADFF1B9B6A0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10000" y="616966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editAs="oneCell">
    <xdr:from>
      <xdr:col>3</xdr:col>
      <xdr:colOff>1257300</xdr:colOff>
      <xdr:row>145</xdr:row>
      <xdr:rowOff>0</xdr:rowOff>
    </xdr:from>
    <xdr:to>
      <xdr:col>3</xdr:col>
      <xdr:colOff>1257300</xdr:colOff>
      <xdr:row>145</xdr:row>
      <xdr:rowOff>0</xdr:rowOff>
    </xdr:to>
    <xdr:pic>
      <xdr:nvPicPr>
        <xdr:cNvPr id="291" name="Picture 3" descr="nealuce_parete">
          <a:extLst>
            <a:ext uri="{FF2B5EF4-FFF2-40B4-BE49-F238E27FC236}">
              <a16:creationId xmlns:a16="http://schemas.microsoft.com/office/drawing/2014/main" id="{3DCDD56B-A918-DE42-B010-A71770FF42D2}"/>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3962400" y="616966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1104900</xdr:colOff>
      <xdr:row>145</xdr:row>
      <xdr:rowOff>0</xdr:rowOff>
    </xdr:from>
    <xdr:to>
      <xdr:col>3</xdr:col>
      <xdr:colOff>1104900</xdr:colOff>
      <xdr:row>145</xdr:row>
      <xdr:rowOff>0</xdr:rowOff>
    </xdr:to>
    <xdr:pic>
      <xdr:nvPicPr>
        <xdr:cNvPr id="292" name="Picture 79">
          <a:extLst>
            <a:ext uri="{FF2B5EF4-FFF2-40B4-BE49-F238E27FC236}">
              <a16:creationId xmlns:a16="http://schemas.microsoft.com/office/drawing/2014/main" id="{2E813887-2C5D-F94A-975A-3AE0A30671F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10000" y="616966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editAs="oneCell">
    <xdr:from>
      <xdr:col>3</xdr:col>
      <xdr:colOff>1104900</xdr:colOff>
      <xdr:row>145</xdr:row>
      <xdr:rowOff>0</xdr:rowOff>
    </xdr:from>
    <xdr:to>
      <xdr:col>3</xdr:col>
      <xdr:colOff>1104900</xdr:colOff>
      <xdr:row>145</xdr:row>
      <xdr:rowOff>0</xdr:rowOff>
    </xdr:to>
    <xdr:pic>
      <xdr:nvPicPr>
        <xdr:cNvPr id="293" name="Picture 2">
          <a:extLst>
            <a:ext uri="{FF2B5EF4-FFF2-40B4-BE49-F238E27FC236}">
              <a16:creationId xmlns:a16="http://schemas.microsoft.com/office/drawing/2014/main" id="{6A7808D9-ADF9-FF45-B4DF-4C90AC573D2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10000" y="616966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editAs="oneCell">
    <xdr:from>
      <xdr:col>3</xdr:col>
      <xdr:colOff>1257300</xdr:colOff>
      <xdr:row>145</xdr:row>
      <xdr:rowOff>0</xdr:rowOff>
    </xdr:from>
    <xdr:to>
      <xdr:col>3</xdr:col>
      <xdr:colOff>1257300</xdr:colOff>
      <xdr:row>145</xdr:row>
      <xdr:rowOff>0</xdr:rowOff>
    </xdr:to>
    <xdr:pic>
      <xdr:nvPicPr>
        <xdr:cNvPr id="294" name="Picture 3" descr="nealuce_parete">
          <a:extLst>
            <a:ext uri="{FF2B5EF4-FFF2-40B4-BE49-F238E27FC236}">
              <a16:creationId xmlns:a16="http://schemas.microsoft.com/office/drawing/2014/main" id="{A0EF3098-75EC-9744-A1D7-703748638815}"/>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3962400" y="616966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1104900</xdr:colOff>
      <xdr:row>145</xdr:row>
      <xdr:rowOff>0</xdr:rowOff>
    </xdr:from>
    <xdr:to>
      <xdr:col>3</xdr:col>
      <xdr:colOff>1104900</xdr:colOff>
      <xdr:row>145</xdr:row>
      <xdr:rowOff>0</xdr:rowOff>
    </xdr:to>
    <xdr:pic>
      <xdr:nvPicPr>
        <xdr:cNvPr id="295" name="Picture 2">
          <a:extLst>
            <a:ext uri="{FF2B5EF4-FFF2-40B4-BE49-F238E27FC236}">
              <a16:creationId xmlns:a16="http://schemas.microsoft.com/office/drawing/2014/main" id="{9C80F1AC-497D-274E-92CC-5CFC453D9A1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10000" y="616966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editAs="oneCell">
    <xdr:from>
      <xdr:col>3</xdr:col>
      <xdr:colOff>1206500</xdr:colOff>
      <xdr:row>145</xdr:row>
      <xdr:rowOff>0</xdr:rowOff>
    </xdr:from>
    <xdr:to>
      <xdr:col>3</xdr:col>
      <xdr:colOff>1206500</xdr:colOff>
      <xdr:row>145</xdr:row>
      <xdr:rowOff>0</xdr:rowOff>
    </xdr:to>
    <xdr:pic>
      <xdr:nvPicPr>
        <xdr:cNvPr id="296" name="Picture 3" descr="nealuce_parete">
          <a:extLst>
            <a:ext uri="{FF2B5EF4-FFF2-40B4-BE49-F238E27FC236}">
              <a16:creationId xmlns:a16="http://schemas.microsoft.com/office/drawing/2014/main" id="{76591BED-B46C-604D-AB4E-3A16064E135E}"/>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911600" y="616966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1104900</xdr:colOff>
      <xdr:row>145</xdr:row>
      <xdr:rowOff>0</xdr:rowOff>
    </xdr:from>
    <xdr:to>
      <xdr:col>3</xdr:col>
      <xdr:colOff>1104900</xdr:colOff>
      <xdr:row>145</xdr:row>
      <xdr:rowOff>0</xdr:rowOff>
    </xdr:to>
    <xdr:pic>
      <xdr:nvPicPr>
        <xdr:cNvPr id="297" name="Picture 2">
          <a:extLst>
            <a:ext uri="{FF2B5EF4-FFF2-40B4-BE49-F238E27FC236}">
              <a16:creationId xmlns:a16="http://schemas.microsoft.com/office/drawing/2014/main" id="{21F9FA45-92C6-6A49-961E-9CA060A7786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10000" y="616966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editAs="oneCell">
    <xdr:from>
      <xdr:col>3</xdr:col>
      <xdr:colOff>1104900</xdr:colOff>
      <xdr:row>145</xdr:row>
      <xdr:rowOff>0</xdr:rowOff>
    </xdr:from>
    <xdr:to>
      <xdr:col>3</xdr:col>
      <xdr:colOff>1104900</xdr:colOff>
      <xdr:row>145</xdr:row>
      <xdr:rowOff>0</xdr:rowOff>
    </xdr:to>
    <xdr:pic>
      <xdr:nvPicPr>
        <xdr:cNvPr id="298" name="Picture 2">
          <a:extLst>
            <a:ext uri="{FF2B5EF4-FFF2-40B4-BE49-F238E27FC236}">
              <a16:creationId xmlns:a16="http://schemas.microsoft.com/office/drawing/2014/main" id="{D7938F9B-7E3E-F240-93CA-0DC1FC2F69D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10000" y="616966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editAs="oneCell">
    <xdr:from>
      <xdr:col>3</xdr:col>
      <xdr:colOff>1206500</xdr:colOff>
      <xdr:row>145</xdr:row>
      <xdr:rowOff>0</xdr:rowOff>
    </xdr:from>
    <xdr:to>
      <xdr:col>3</xdr:col>
      <xdr:colOff>1206500</xdr:colOff>
      <xdr:row>145</xdr:row>
      <xdr:rowOff>0</xdr:rowOff>
    </xdr:to>
    <xdr:pic>
      <xdr:nvPicPr>
        <xdr:cNvPr id="299" name="Picture 3" descr="nealuce_parete">
          <a:extLst>
            <a:ext uri="{FF2B5EF4-FFF2-40B4-BE49-F238E27FC236}">
              <a16:creationId xmlns:a16="http://schemas.microsoft.com/office/drawing/2014/main" id="{41C59366-DFB5-3C4A-807F-ED2D1A8D6678}"/>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911600" y="616966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1104900</xdr:colOff>
      <xdr:row>145</xdr:row>
      <xdr:rowOff>0</xdr:rowOff>
    </xdr:from>
    <xdr:to>
      <xdr:col>3</xdr:col>
      <xdr:colOff>1104900</xdr:colOff>
      <xdr:row>145</xdr:row>
      <xdr:rowOff>0</xdr:rowOff>
    </xdr:to>
    <xdr:pic>
      <xdr:nvPicPr>
        <xdr:cNvPr id="300" name="Picture 2">
          <a:extLst>
            <a:ext uri="{FF2B5EF4-FFF2-40B4-BE49-F238E27FC236}">
              <a16:creationId xmlns:a16="http://schemas.microsoft.com/office/drawing/2014/main" id="{25F43197-0ACF-AD4C-9B62-3F9703B8DE9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10000" y="616966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editAs="oneCell">
    <xdr:from>
      <xdr:col>3</xdr:col>
      <xdr:colOff>1104900</xdr:colOff>
      <xdr:row>145</xdr:row>
      <xdr:rowOff>0</xdr:rowOff>
    </xdr:from>
    <xdr:to>
      <xdr:col>3</xdr:col>
      <xdr:colOff>1104900</xdr:colOff>
      <xdr:row>145</xdr:row>
      <xdr:rowOff>0</xdr:rowOff>
    </xdr:to>
    <xdr:pic>
      <xdr:nvPicPr>
        <xdr:cNvPr id="301" name="Picture 2">
          <a:extLst>
            <a:ext uri="{FF2B5EF4-FFF2-40B4-BE49-F238E27FC236}">
              <a16:creationId xmlns:a16="http://schemas.microsoft.com/office/drawing/2014/main" id="{20FC2C92-EDFB-B940-B836-3D229A9C463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10000" y="616966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editAs="oneCell">
    <xdr:from>
      <xdr:col>3</xdr:col>
      <xdr:colOff>1206500</xdr:colOff>
      <xdr:row>145</xdr:row>
      <xdr:rowOff>0</xdr:rowOff>
    </xdr:from>
    <xdr:to>
      <xdr:col>3</xdr:col>
      <xdr:colOff>1206500</xdr:colOff>
      <xdr:row>145</xdr:row>
      <xdr:rowOff>0</xdr:rowOff>
    </xdr:to>
    <xdr:pic>
      <xdr:nvPicPr>
        <xdr:cNvPr id="302" name="Picture 3" descr="nealuce_parete">
          <a:extLst>
            <a:ext uri="{FF2B5EF4-FFF2-40B4-BE49-F238E27FC236}">
              <a16:creationId xmlns:a16="http://schemas.microsoft.com/office/drawing/2014/main" id="{96577102-F11E-1041-B74E-2BE879A86383}"/>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911600" y="616966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1104900</xdr:colOff>
      <xdr:row>145</xdr:row>
      <xdr:rowOff>0</xdr:rowOff>
    </xdr:from>
    <xdr:to>
      <xdr:col>3</xdr:col>
      <xdr:colOff>1104900</xdr:colOff>
      <xdr:row>145</xdr:row>
      <xdr:rowOff>0</xdr:rowOff>
    </xdr:to>
    <xdr:pic>
      <xdr:nvPicPr>
        <xdr:cNvPr id="303" name="Picture 2">
          <a:extLst>
            <a:ext uri="{FF2B5EF4-FFF2-40B4-BE49-F238E27FC236}">
              <a16:creationId xmlns:a16="http://schemas.microsoft.com/office/drawing/2014/main" id="{B0BBABB9-7573-6E4F-97DF-A23B84D4D92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10000" y="616966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editAs="oneCell">
    <xdr:from>
      <xdr:col>3</xdr:col>
      <xdr:colOff>1104900</xdr:colOff>
      <xdr:row>145</xdr:row>
      <xdr:rowOff>0</xdr:rowOff>
    </xdr:from>
    <xdr:to>
      <xdr:col>3</xdr:col>
      <xdr:colOff>1104900</xdr:colOff>
      <xdr:row>145</xdr:row>
      <xdr:rowOff>0</xdr:rowOff>
    </xdr:to>
    <xdr:pic>
      <xdr:nvPicPr>
        <xdr:cNvPr id="304" name="Picture 2">
          <a:extLst>
            <a:ext uri="{FF2B5EF4-FFF2-40B4-BE49-F238E27FC236}">
              <a16:creationId xmlns:a16="http://schemas.microsoft.com/office/drawing/2014/main" id="{B118ADBB-2B7C-8149-8FD4-315533F09B8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10000" y="616966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editAs="oneCell">
    <xdr:from>
      <xdr:col>3</xdr:col>
      <xdr:colOff>1206500</xdr:colOff>
      <xdr:row>145</xdr:row>
      <xdr:rowOff>0</xdr:rowOff>
    </xdr:from>
    <xdr:to>
      <xdr:col>3</xdr:col>
      <xdr:colOff>1206500</xdr:colOff>
      <xdr:row>145</xdr:row>
      <xdr:rowOff>0</xdr:rowOff>
    </xdr:to>
    <xdr:pic>
      <xdr:nvPicPr>
        <xdr:cNvPr id="305" name="Picture 3" descr="nealuce_parete">
          <a:extLst>
            <a:ext uri="{FF2B5EF4-FFF2-40B4-BE49-F238E27FC236}">
              <a16:creationId xmlns:a16="http://schemas.microsoft.com/office/drawing/2014/main" id="{0F031685-EA34-BC45-A9A0-0A738A7A63C6}"/>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911600" y="616966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1104900</xdr:colOff>
      <xdr:row>145</xdr:row>
      <xdr:rowOff>0</xdr:rowOff>
    </xdr:from>
    <xdr:to>
      <xdr:col>3</xdr:col>
      <xdr:colOff>1104900</xdr:colOff>
      <xdr:row>145</xdr:row>
      <xdr:rowOff>0</xdr:rowOff>
    </xdr:to>
    <xdr:pic>
      <xdr:nvPicPr>
        <xdr:cNvPr id="306" name="Picture 2">
          <a:extLst>
            <a:ext uri="{FF2B5EF4-FFF2-40B4-BE49-F238E27FC236}">
              <a16:creationId xmlns:a16="http://schemas.microsoft.com/office/drawing/2014/main" id="{38070E0E-E33B-D04E-A8ED-7CEF50C9850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10000" y="616966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editAs="oneCell">
    <xdr:from>
      <xdr:col>3</xdr:col>
      <xdr:colOff>1104900</xdr:colOff>
      <xdr:row>145</xdr:row>
      <xdr:rowOff>0</xdr:rowOff>
    </xdr:from>
    <xdr:to>
      <xdr:col>3</xdr:col>
      <xdr:colOff>2514600</xdr:colOff>
      <xdr:row>145</xdr:row>
      <xdr:rowOff>0</xdr:rowOff>
    </xdr:to>
    <xdr:pic>
      <xdr:nvPicPr>
        <xdr:cNvPr id="307" name="Picture 172">
          <a:extLst>
            <a:ext uri="{FF2B5EF4-FFF2-40B4-BE49-F238E27FC236}">
              <a16:creationId xmlns:a16="http://schemas.microsoft.com/office/drawing/2014/main" id="{90382EC8-6546-BE4E-AEFF-02E32A5B06E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10000" y="61696600"/>
          <a:ext cx="14097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editAs="oneCell">
    <xdr:from>
      <xdr:col>3</xdr:col>
      <xdr:colOff>1104900</xdr:colOff>
      <xdr:row>145</xdr:row>
      <xdr:rowOff>0</xdr:rowOff>
    </xdr:from>
    <xdr:to>
      <xdr:col>3</xdr:col>
      <xdr:colOff>2514600</xdr:colOff>
      <xdr:row>145</xdr:row>
      <xdr:rowOff>0</xdr:rowOff>
    </xdr:to>
    <xdr:pic>
      <xdr:nvPicPr>
        <xdr:cNvPr id="308" name="Picture 173">
          <a:extLst>
            <a:ext uri="{FF2B5EF4-FFF2-40B4-BE49-F238E27FC236}">
              <a16:creationId xmlns:a16="http://schemas.microsoft.com/office/drawing/2014/main" id="{E6E8B5FD-E204-2E43-B7C1-C1219A06A49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10000" y="61696600"/>
          <a:ext cx="14097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editAs="oneCell">
    <xdr:from>
      <xdr:col>3</xdr:col>
      <xdr:colOff>1104900</xdr:colOff>
      <xdr:row>145</xdr:row>
      <xdr:rowOff>0</xdr:rowOff>
    </xdr:from>
    <xdr:to>
      <xdr:col>3</xdr:col>
      <xdr:colOff>2514600</xdr:colOff>
      <xdr:row>145</xdr:row>
      <xdr:rowOff>0</xdr:rowOff>
    </xdr:to>
    <xdr:pic>
      <xdr:nvPicPr>
        <xdr:cNvPr id="309" name="Picture 2">
          <a:extLst>
            <a:ext uri="{FF2B5EF4-FFF2-40B4-BE49-F238E27FC236}">
              <a16:creationId xmlns:a16="http://schemas.microsoft.com/office/drawing/2014/main" id="{F6E6D914-271E-7543-A22C-D6B47EA731B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10000" y="61696600"/>
          <a:ext cx="14097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editAs="oneCell">
    <xdr:from>
      <xdr:col>3</xdr:col>
      <xdr:colOff>1257300</xdr:colOff>
      <xdr:row>145</xdr:row>
      <xdr:rowOff>0</xdr:rowOff>
    </xdr:from>
    <xdr:to>
      <xdr:col>3</xdr:col>
      <xdr:colOff>2159000</xdr:colOff>
      <xdr:row>145</xdr:row>
      <xdr:rowOff>0</xdr:rowOff>
    </xdr:to>
    <xdr:pic>
      <xdr:nvPicPr>
        <xdr:cNvPr id="310" name="Picture 3" descr="nealuce_parete">
          <a:extLst>
            <a:ext uri="{FF2B5EF4-FFF2-40B4-BE49-F238E27FC236}">
              <a16:creationId xmlns:a16="http://schemas.microsoft.com/office/drawing/2014/main" id="{EA21FE72-C5C3-3C47-AB25-2CC76031162F}"/>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3962400" y="61696600"/>
          <a:ext cx="9017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1104900</xdr:colOff>
      <xdr:row>145</xdr:row>
      <xdr:rowOff>0</xdr:rowOff>
    </xdr:from>
    <xdr:to>
      <xdr:col>3</xdr:col>
      <xdr:colOff>2514600</xdr:colOff>
      <xdr:row>145</xdr:row>
      <xdr:rowOff>0</xdr:rowOff>
    </xdr:to>
    <xdr:pic>
      <xdr:nvPicPr>
        <xdr:cNvPr id="311" name="Picture 2">
          <a:extLst>
            <a:ext uri="{FF2B5EF4-FFF2-40B4-BE49-F238E27FC236}">
              <a16:creationId xmlns:a16="http://schemas.microsoft.com/office/drawing/2014/main" id="{38A3BDD8-C4E4-6F4B-A4FD-A9D86595680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10000" y="61696600"/>
          <a:ext cx="14097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editAs="oneCell">
    <xdr:from>
      <xdr:col>3</xdr:col>
      <xdr:colOff>1257300</xdr:colOff>
      <xdr:row>145</xdr:row>
      <xdr:rowOff>0</xdr:rowOff>
    </xdr:from>
    <xdr:to>
      <xdr:col>3</xdr:col>
      <xdr:colOff>2159000</xdr:colOff>
      <xdr:row>145</xdr:row>
      <xdr:rowOff>0</xdr:rowOff>
    </xdr:to>
    <xdr:pic>
      <xdr:nvPicPr>
        <xdr:cNvPr id="312" name="Picture 3" descr="nealuce_parete">
          <a:extLst>
            <a:ext uri="{FF2B5EF4-FFF2-40B4-BE49-F238E27FC236}">
              <a16:creationId xmlns:a16="http://schemas.microsoft.com/office/drawing/2014/main" id="{3DB56BD8-63E4-C141-98CC-B32ECB119C9C}"/>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3962400" y="61696600"/>
          <a:ext cx="9017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1104900</xdr:colOff>
      <xdr:row>145</xdr:row>
      <xdr:rowOff>0</xdr:rowOff>
    </xdr:from>
    <xdr:to>
      <xdr:col>3</xdr:col>
      <xdr:colOff>2514600</xdr:colOff>
      <xdr:row>145</xdr:row>
      <xdr:rowOff>0</xdr:rowOff>
    </xdr:to>
    <xdr:pic>
      <xdr:nvPicPr>
        <xdr:cNvPr id="313" name="Picture 2">
          <a:extLst>
            <a:ext uri="{FF2B5EF4-FFF2-40B4-BE49-F238E27FC236}">
              <a16:creationId xmlns:a16="http://schemas.microsoft.com/office/drawing/2014/main" id="{B0AA1061-B6BA-BF40-B686-F678A27B7A5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10000" y="61696600"/>
          <a:ext cx="14097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editAs="oneCell">
    <xdr:from>
      <xdr:col>3</xdr:col>
      <xdr:colOff>1257300</xdr:colOff>
      <xdr:row>145</xdr:row>
      <xdr:rowOff>0</xdr:rowOff>
    </xdr:from>
    <xdr:to>
      <xdr:col>3</xdr:col>
      <xdr:colOff>2159000</xdr:colOff>
      <xdr:row>145</xdr:row>
      <xdr:rowOff>0</xdr:rowOff>
    </xdr:to>
    <xdr:pic>
      <xdr:nvPicPr>
        <xdr:cNvPr id="314" name="Picture 3" descr="nealuce_parete">
          <a:extLst>
            <a:ext uri="{FF2B5EF4-FFF2-40B4-BE49-F238E27FC236}">
              <a16:creationId xmlns:a16="http://schemas.microsoft.com/office/drawing/2014/main" id="{0158855B-C92B-2448-890B-757AACABEEB2}"/>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3962400" y="61696600"/>
          <a:ext cx="9017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1104900</xdr:colOff>
      <xdr:row>145</xdr:row>
      <xdr:rowOff>0</xdr:rowOff>
    </xdr:from>
    <xdr:to>
      <xdr:col>3</xdr:col>
      <xdr:colOff>2514600</xdr:colOff>
      <xdr:row>145</xdr:row>
      <xdr:rowOff>0</xdr:rowOff>
    </xdr:to>
    <xdr:pic>
      <xdr:nvPicPr>
        <xdr:cNvPr id="315" name="Picture 2">
          <a:extLst>
            <a:ext uri="{FF2B5EF4-FFF2-40B4-BE49-F238E27FC236}">
              <a16:creationId xmlns:a16="http://schemas.microsoft.com/office/drawing/2014/main" id="{4A10A1BF-129D-104D-8BB1-60D024B6CE6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10000" y="61696600"/>
          <a:ext cx="14097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editAs="oneCell">
    <xdr:from>
      <xdr:col>3</xdr:col>
      <xdr:colOff>1104900</xdr:colOff>
      <xdr:row>145</xdr:row>
      <xdr:rowOff>0</xdr:rowOff>
    </xdr:from>
    <xdr:to>
      <xdr:col>3</xdr:col>
      <xdr:colOff>1104900</xdr:colOff>
      <xdr:row>145</xdr:row>
      <xdr:rowOff>0</xdr:rowOff>
    </xdr:to>
    <xdr:pic>
      <xdr:nvPicPr>
        <xdr:cNvPr id="316" name="Picture 82">
          <a:extLst>
            <a:ext uri="{FF2B5EF4-FFF2-40B4-BE49-F238E27FC236}">
              <a16:creationId xmlns:a16="http://schemas.microsoft.com/office/drawing/2014/main" id="{F40C9927-3724-D84A-A432-65DA573F197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10000" y="616966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editAs="oneCell">
    <xdr:from>
      <xdr:col>3</xdr:col>
      <xdr:colOff>1104900</xdr:colOff>
      <xdr:row>145</xdr:row>
      <xdr:rowOff>0</xdr:rowOff>
    </xdr:from>
    <xdr:to>
      <xdr:col>3</xdr:col>
      <xdr:colOff>1104900</xdr:colOff>
      <xdr:row>145</xdr:row>
      <xdr:rowOff>0</xdr:rowOff>
    </xdr:to>
    <xdr:pic>
      <xdr:nvPicPr>
        <xdr:cNvPr id="317" name="Picture 2">
          <a:extLst>
            <a:ext uri="{FF2B5EF4-FFF2-40B4-BE49-F238E27FC236}">
              <a16:creationId xmlns:a16="http://schemas.microsoft.com/office/drawing/2014/main" id="{7B7FECB0-7ED7-A444-834B-6EC8846C95E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10000" y="616966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editAs="oneCell">
    <xdr:from>
      <xdr:col>3</xdr:col>
      <xdr:colOff>1257300</xdr:colOff>
      <xdr:row>145</xdr:row>
      <xdr:rowOff>0</xdr:rowOff>
    </xdr:from>
    <xdr:to>
      <xdr:col>3</xdr:col>
      <xdr:colOff>1257300</xdr:colOff>
      <xdr:row>145</xdr:row>
      <xdr:rowOff>0</xdr:rowOff>
    </xdr:to>
    <xdr:pic>
      <xdr:nvPicPr>
        <xdr:cNvPr id="318" name="Picture 3" descr="nealuce_parete">
          <a:extLst>
            <a:ext uri="{FF2B5EF4-FFF2-40B4-BE49-F238E27FC236}">
              <a16:creationId xmlns:a16="http://schemas.microsoft.com/office/drawing/2014/main" id="{5FA2E890-791B-5646-821F-37D909385917}"/>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3962400" y="616966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1104900</xdr:colOff>
      <xdr:row>145</xdr:row>
      <xdr:rowOff>0</xdr:rowOff>
    </xdr:from>
    <xdr:to>
      <xdr:col>3</xdr:col>
      <xdr:colOff>1104900</xdr:colOff>
      <xdr:row>145</xdr:row>
      <xdr:rowOff>0</xdr:rowOff>
    </xdr:to>
    <xdr:pic>
      <xdr:nvPicPr>
        <xdr:cNvPr id="319" name="Picture 85">
          <a:extLst>
            <a:ext uri="{FF2B5EF4-FFF2-40B4-BE49-F238E27FC236}">
              <a16:creationId xmlns:a16="http://schemas.microsoft.com/office/drawing/2014/main" id="{A9CC4829-EF12-4F44-9C67-393E470D883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10000" y="616966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editAs="oneCell">
    <xdr:from>
      <xdr:col>3</xdr:col>
      <xdr:colOff>1104900</xdr:colOff>
      <xdr:row>145</xdr:row>
      <xdr:rowOff>0</xdr:rowOff>
    </xdr:from>
    <xdr:to>
      <xdr:col>3</xdr:col>
      <xdr:colOff>1104900</xdr:colOff>
      <xdr:row>145</xdr:row>
      <xdr:rowOff>0</xdr:rowOff>
    </xdr:to>
    <xdr:pic>
      <xdr:nvPicPr>
        <xdr:cNvPr id="320" name="Picture 2">
          <a:extLst>
            <a:ext uri="{FF2B5EF4-FFF2-40B4-BE49-F238E27FC236}">
              <a16:creationId xmlns:a16="http://schemas.microsoft.com/office/drawing/2014/main" id="{6666AF55-4FCA-9745-9685-E483A57119D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10000" y="616966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editAs="oneCell">
    <xdr:from>
      <xdr:col>3</xdr:col>
      <xdr:colOff>1257300</xdr:colOff>
      <xdr:row>145</xdr:row>
      <xdr:rowOff>0</xdr:rowOff>
    </xdr:from>
    <xdr:to>
      <xdr:col>3</xdr:col>
      <xdr:colOff>1257300</xdr:colOff>
      <xdr:row>145</xdr:row>
      <xdr:rowOff>0</xdr:rowOff>
    </xdr:to>
    <xdr:pic>
      <xdr:nvPicPr>
        <xdr:cNvPr id="321" name="Picture 3" descr="nealuce_parete">
          <a:extLst>
            <a:ext uri="{FF2B5EF4-FFF2-40B4-BE49-F238E27FC236}">
              <a16:creationId xmlns:a16="http://schemas.microsoft.com/office/drawing/2014/main" id="{79908594-2133-F647-8F90-D6537D87F0BC}"/>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3962400" y="616966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1104900</xdr:colOff>
      <xdr:row>145</xdr:row>
      <xdr:rowOff>0</xdr:rowOff>
    </xdr:from>
    <xdr:to>
      <xdr:col>3</xdr:col>
      <xdr:colOff>1104900</xdr:colOff>
      <xdr:row>145</xdr:row>
      <xdr:rowOff>0</xdr:rowOff>
    </xdr:to>
    <xdr:pic>
      <xdr:nvPicPr>
        <xdr:cNvPr id="322" name="Picture 76">
          <a:extLst>
            <a:ext uri="{FF2B5EF4-FFF2-40B4-BE49-F238E27FC236}">
              <a16:creationId xmlns:a16="http://schemas.microsoft.com/office/drawing/2014/main" id="{049744A2-7DFB-EF4A-9E18-BFF698345EE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10000" y="616966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editAs="oneCell">
    <xdr:from>
      <xdr:col>3</xdr:col>
      <xdr:colOff>1104900</xdr:colOff>
      <xdr:row>145</xdr:row>
      <xdr:rowOff>0</xdr:rowOff>
    </xdr:from>
    <xdr:to>
      <xdr:col>3</xdr:col>
      <xdr:colOff>1104900</xdr:colOff>
      <xdr:row>145</xdr:row>
      <xdr:rowOff>0</xdr:rowOff>
    </xdr:to>
    <xdr:pic>
      <xdr:nvPicPr>
        <xdr:cNvPr id="323" name="Picture 2">
          <a:extLst>
            <a:ext uri="{FF2B5EF4-FFF2-40B4-BE49-F238E27FC236}">
              <a16:creationId xmlns:a16="http://schemas.microsoft.com/office/drawing/2014/main" id="{F2EF4E0A-FDBD-F04F-9B5A-ED228DBBA59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10000" y="616966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editAs="oneCell">
    <xdr:from>
      <xdr:col>3</xdr:col>
      <xdr:colOff>1257300</xdr:colOff>
      <xdr:row>145</xdr:row>
      <xdr:rowOff>0</xdr:rowOff>
    </xdr:from>
    <xdr:to>
      <xdr:col>3</xdr:col>
      <xdr:colOff>1257300</xdr:colOff>
      <xdr:row>145</xdr:row>
      <xdr:rowOff>0</xdr:rowOff>
    </xdr:to>
    <xdr:pic>
      <xdr:nvPicPr>
        <xdr:cNvPr id="324" name="Picture 3" descr="nealuce_parete">
          <a:extLst>
            <a:ext uri="{FF2B5EF4-FFF2-40B4-BE49-F238E27FC236}">
              <a16:creationId xmlns:a16="http://schemas.microsoft.com/office/drawing/2014/main" id="{770C6D51-62F0-F843-918F-EC73E45B0B01}"/>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3962400" y="616966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1104900</xdr:colOff>
      <xdr:row>145</xdr:row>
      <xdr:rowOff>0</xdr:rowOff>
    </xdr:from>
    <xdr:to>
      <xdr:col>3</xdr:col>
      <xdr:colOff>1104900</xdr:colOff>
      <xdr:row>145</xdr:row>
      <xdr:rowOff>0</xdr:rowOff>
    </xdr:to>
    <xdr:pic>
      <xdr:nvPicPr>
        <xdr:cNvPr id="325" name="Picture 79">
          <a:extLst>
            <a:ext uri="{FF2B5EF4-FFF2-40B4-BE49-F238E27FC236}">
              <a16:creationId xmlns:a16="http://schemas.microsoft.com/office/drawing/2014/main" id="{2E468F53-4ABE-A142-9AEC-E9927A70534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10000" y="616966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editAs="oneCell">
    <xdr:from>
      <xdr:col>3</xdr:col>
      <xdr:colOff>1104900</xdr:colOff>
      <xdr:row>145</xdr:row>
      <xdr:rowOff>0</xdr:rowOff>
    </xdr:from>
    <xdr:to>
      <xdr:col>3</xdr:col>
      <xdr:colOff>1104900</xdr:colOff>
      <xdr:row>145</xdr:row>
      <xdr:rowOff>0</xdr:rowOff>
    </xdr:to>
    <xdr:pic>
      <xdr:nvPicPr>
        <xdr:cNvPr id="326" name="Picture 2">
          <a:extLst>
            <a:ext uri="{FF2B5EF4-FFF2-40B4-BE49-F238E27FC236}">
              <a16:creationId xmlns:a16="http://schemas.microsoft.com/office/drawing/2014/main" id="{2D72C510-C3CB-4D47-A948-CEDCB0E9D60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10000" y="616966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editAs="oneCell">
    <xdr:from>
      <xdr:col>3</xdr:col>
      <xdr:colOff>1257300</xdr:colOff>
      <xdr:row>145</xdr:row>
      <xdr:rowOff>0</xdr:rowOff>
    </xdr:from>
    <xdr:to>
      <xdr:col>3</xdr:col>
      <xdr:colOff>1257300</xdr:colOff>
      <xdr:row>145</xdr:row>
      <xdr:rowOff>0</xdr:rowOff>
    </xdr:to>
    <xdr:pic>
      <xdr:nvPicPr>
        <xdr:cNvPr id="327" name="Picture 3" descr="nealuce_parete">
          <a:extLst>
            <a:ext uri="{FF2B5EF4-FFF2-40B4-BE49-F238E27FC236}">
              <a16:creationId xmlns:a16="http://schemas.microsoft.com/office/drawing/2014/main" id="{47F8B112-3334-4244-B3ED-C6BF1B3DB29B}"/>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3962400" y="616966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1104900</xdr:colOff>
      <xdr:row>145</xdr:row>
      <xdr:rowOff>0</xdr:rowOff>
    </xdr:from>
    <xdr:to>
      <xdr:col>3</xdr:col>
      <xdr:colOff>1104900</xdr:colOff>
      <xdr:row>145</xdr:row>
      <xdr:rowOff>0</xdr:rowOff>
    </xdr:to>
    <xdr:pic>
      <xdr:nvPicPr>
        <xdr:cNvPr id="328" name="Picture 2">
          <a:extLst>
            <a:ext uri="{FF2B5EF4-FFF2-40B4-BE49-F238E27FC236}">
              <a16:creationId xmlns:a16="http://schemas.microsoft.com/office/drawing/2014/main" id="{3E856448-C145-CC43-B75C-C4E81393A02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10000" y="616966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editAs="oneCell">
    <xdr:from>
      <xdr:col>3</xdr:col>
      <xdr:colOff>1206500</xdr:colOff>
      <xdr:row>145</xdr:row>
      <xdr:rowOff>0</xdr:rowOff>
    </xdr:from>
    <xdr:to>
      <xdr:col>3</xdr:col>
      <xdr:colOff>1206500</xdr:colOff>
      <xdr:row>145</xdr:row>
      <xdr:rowOff>0</xdr:rowOff>
    </xdr:to>
    <xdr:pic>
      <xdr:nvPicPr>
        <xdr:cNvPr id="329" name="Picture 3" descr="nealuce_parete">
          <a:extLst>
            <a:ext uri="{FF2B5EF4-FFF2-40B4-BE49-F238E27FC236}">
              <a16:creationId xmlns:a16="http://schemas.microsoft.com/office/drawing/2014/main" id="{6B332F4B-92E8-6B4A-B3F7-BC173D1A3EB9}"/>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911600" y="616966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1104900</xdr:colOff>
      <xdr:row>145</xdr:row>
      <xdr:rowOff>0</xdr:rowOff>
    </xdr:from>
    <xdr:to>
      <xdr:col>3</xdr:col>
      <xdr:colOff>1104900</xdr:colOff>
      <xdr:row>145</xdr:row>
      <xdr:rowOff>0</xdr:rowOff>
    </xdr:to>
    <xdr:pic>
      <xdr:nvPicPr>
        <xdr:cNvPr id="330" name="Picture 2">
          <a:extLst>
            <a:ext uri="{FF2B5EF4-FFF2-40B4-BE49-F238E27FC236}">
              <a16:creationId xmlns:a16="http://schemas.microsoft.com/office/drawing/2014/main" id="{3F278227-3B1B-5D45-9FD5-2C156D013FD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10000" y="616966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editAs="oneCell">
    <xdr:from>
      <xdr:col>3</xdr:col>
      <xdr:colOff>1104900</xdr:colOff>
      <xdr:row>145</xdr:row>
      <xdr:rowOff>0</xdr:rowOff>
    </xdr:from>
    <xdr:to>
      <xdr:col>3</xdr:col>
      <xdr:colOff>1104900</xdr:colOff>
      <xdr:row>145</xdr:row>
      <xdr:rowOff>0</xdr:rowOff>
    </xdr:to>
    <xdr:pic>
      <xdr:nvPicPr>
        <xdr:cNvPr id="331" name="Picture 2">
          <a:extLst>
            <a:ext uri="{FF2B5EF4-FFF2-40B4-BE49-F238E27FC236}">
              <a16:creationId xmlns:a16="http://schemas.microsoft.com/office/drawing/2014/main" id="{78602DB2-B8EF-DB42-8487-519F775934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10000" y="616966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editAs="oneCell">
    <xdr:from>
      <xdr:col>3</xdr:col>
      <xdr:colOff>1206500</xdr:colOff>
      <xdr:row>145</xdr:row>
      <xdr:rowOff>0</xdr:rowOff>
    </xdr:from>
    <xdr:to>
      <xdr:col>3</xdr:col>
      <xdr:colOff>1206500</xdr:colOff>
      <xdr:row>145</xdr:row>
      <xdr:rowOff>0</xdr:rowOff>
    </xdr:to>
    <xdr:pic>
      <xdr:nvPicPr>
        <xdr:cNvPr id="332" name="Picture 3" descr="nealuce_parete">
          <a:extLst>
            <a:ext uri="{FF2B5EF4-FFF2-40B4-BE49-F238E27FC236}">
              <a16:creationId xmlns:a16="http://schemas.microsoft.com/office/drawing/2014/main" id="{9C3CC75B-16BD-AE48-8F51-0C2262E1087A}"/>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911600" y="616966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1104900</xdr:colOff>
      <xdr:row>145</xdr:row>
      <xdr:rowOff>0</xdr:rowOff>
    </xdr:from>
    <xdr:to>
      <xdr:col>3</xdr:col>
      <xdr:colOff>1104900</xdr:colOff>
      <xdr:row>145</xdr:row>
      <xdr:rowOff>0</xdr:rowOff>
    </xdr:to>
    <xdr:pic>
      <xdr:nvPicPr>
        <xdr:cNvPr id="333" name="Picture 2">
          <a:extLst>
            <a:ext uri="{FF2B5EF4-FFF2-40B4-BE49-F238E27FC236}">
              <a16:creationId xmlns:a16="http://schemas.microsoft.com/office/drawing/2014/main" id="{4D4D5EF0-C2E6-E241-A78E-CC305F97778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10000" y="616966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editAs="oneCell">
    <xdr:from>
      <xdr:col>3</xdr:col>
      <xdr:colOff>1104900</xdr:colOff>
      <xdr:row>145</xdr:row>
      <xdr:rowOff>0</xdr:rowOff>
    </xdr:from>
    <xdr:to>
      <xdr:col>3</xdr:col>
      <xdr:colOff>1104900</xdr:colOff>
      <xdr:row>145</xdr:row>
      <xdr:rowOff>0</xdr:rowOff>
    </xdr:to>
    <xdr:pic>
      <xdr:nvPicPr>
        <xdr:cNvPr id="334" name="Picture 2">
          <a:extLst>
            <a:ext uri="{FF2B5EF4-FFF2-40B4-BE49-F238E27FC236}">
              <a16:creationId xmlns:a16="http://schemas.microsoft.com/office/drawing/2014/main" id="{6C44909A-8722-9348-BBD8-50FD3D93AEC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10000" y="616966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editAs="oneCell">
    <xdr:from>
      <xdr:col>3</xdr:col>
      <xdr:colOff>1206500</xdr:colOff>
      <xdr:row>145</xdr:row>
      <xdr:rowOff>0</xdr:rowOff>
    </xdr:from>
    <xdr:to>
      <xdr:col>3</xdr:col>
      <xdr:colOff>1206500</xdr:colOff>
      <xdr:row>145</xdr:row>
      <xdr:rowOff>0</xdr:rowOff>
    </xdr:to>
    <xdr:pic>
      <xdr:nvPicPr>
        <xdr:cNvPr id="335" name="Picture 3" descr="nealuce_parete">
          <a:extLst>
            <a:ext uri="{FF2B5EF4-FFF2-40B4-BE49-F238E27FC236}">
              <a16:creationId xmlns:a16="http://schemas.microsoft.com/office/drawing/2014/main" id="{414AF7DF-ED44-A949-A121-BC53A131AAB8}"/>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911600" y="616966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1104900</xdr:colOff>
      <xdr:row>145</xdr:row>
      <xdr:rowOff>0</xdr:rowOff>
    </xdr:from>
    <xdr:to>
      <xdr:col>3</xdr:col>
      <xdr:colOff>1104900</xdr:colOff>
      <xdr:row>145</xdr:row>
      <xdr:rowOff>0</xdr:rowOff>
    </xdr:to>
    <xdr:pic>
      <xdr:nvPicPr>
        <xdr:cNvPr id="336" name="Picture 2">
          <a:extLst>
            <a:ext uri="{FF2B5EF4-FFF2-40B4-BE49-F238E27FC236}">
              <a16:creationId xmlns:a16="http://schemas.microsoft.com/office/drawing/2014/main" id="{6CB4DE53-D12F-2344-BE04-692DCB1E14B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10000" y="616966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editAs="oneCell">
    <xdr:from>
      <xdr:col>3</xdr:col>
      <xdr:colOff>1104900</xdr:colOff>
      <xdr:row>145</xdr:row>
      <xdr:rowOff>0</xdr:rowOff>
    </xdr:from>
    <xdr:to>
      <xdr:col>3</xdr:col>
      <xdr:colOff>1104900</xdr:colOff>
      <xdr:row>145</xdr:row>
      <xdr:rowOff>0</xdr:rowOff>
    </xdr:to>
    <xdr:pic>
      <xdr:nvPicPr>
        <xdr:cNvPr id="337" name="Picture 2">
          <a:extLst>
            <a:ext uri="{FF2B5EF4-FFF2-40B4-BE49-F238E27FC236}">
              <a16:creationId xmlns:a16="http://schemas.microsoft.com/office/drawing/2014/main" id="{B3873E1A-B660-3742-AB26-447CB9FBDB2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10000" y="616966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editAs="oneCell">
    <xdr:from>
      <xdr:col>3</xdr:col>
      <xdr:colOff>1206500</xdr:colOff>
      <xdr:row>145</xdr:row>
      <xdr:rowOff>0</xdr:rowOff>
    </xdr:from>
    <xdr:to>
      <xdr:col>3</xdr:col>
      <xdr:colOff>1206500</xdr:colOff>
      <xdr:row>145</xdr:row>
      <xdr:rowOff>0</xdr:rowOff>
    </xdr:to>
    <xdr:pic>
      <xdr:nvPicPr>
        <xdr:cNvPr id="338" name="Picture 3" descr="nealuce_parete">
          <a:extLst>
            <a:ext uri="{FF2B5EF4-FFF2-40B4-BE49-F238E27FC236}">
              <a16:creationId xmlns:a16="http://schemas.microsoft.com/office/drawing/2014/main" id="{D5DB0B0E-DD28-8F48-8058-1D769AB9F48D}"/>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911600" y="616966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1104900</xdr:colOff>
      <xdr:row>145</xdr:row>
      <xdr:rowOff>0</xdr:rowOff>
    </xdr:from>
    <xdr:to>
      <xdr:col>3</xdr:col>
      <xdr:colOff>1104900</xdr:colOff>
      <xdr:row>145</xdr:row>
      <xdr:rowOff>0</xdr:rowOff>
    </xdr:to>
    <xdr:pic>
      <xdr:nvPicPr>
        <xdr:cNvPr id="339" name="Picture 2">
          <a:extLst>
            <a:ext uri="{FF2B5EF4-FFF2-40B4-BE49-F238E27FC236}">
              <a16:creationId xmlns:a16="http://schemas.microsoft.com/office/drawing/2014/main" id="{7701FD98-C58B-0A45-B717-7A9BE6E3CF7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10000" y="616966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editAs="oneCell">
    <xdr:from>
      <xdr:col>3</xdr:col>
      <xdr:colOff>901700</xdr:colOff>
      <xdr:row>145</xdr:row>
      <xdr:rowOff>0</xdr:rowOff>
    </xdr:from>
    <xdr:to>
      <xdr:col>3</xdr:col>
      <xdr:colOff>2463800</xdr:colOff>
      <xdr:row>145</xdr:row>
      <xdr:rowOff>12700</xdr:rowOff>
    </xdr:to>
    <xdr:sp macro="" textlink="">
      <xdr:nvSpPr>
        <xdr:cNvPr id="340" name="Picture 1">
          <a:extLst>
            <a:ext uri="{FF2B5EF4-FFF2-40B4-BE49-F238E27FC236}">
              <a16:creationId xmlns:a16="http://schemas.microsoft.com/office/drawing/2014/main" id="{87A5B1AC-095C-BC4F-93E5-A6307F04FB1E}"/>
            </a:ext>
          </a:extLst>
        </xdr:cNvPr>
        <xdr:cNvSpPr>
          <a:spLocks noChangeAspect="1" noChangeArrowheads="1"/>
        </xdr:cNvSpPr>
      </xdr:nvSpPr>
      <xdr:spPr bwMode="auto">
        <a:xfrm>
          <a:off x="3606800" y="61696600"/>
          <a:ext cx="15621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901700</xdr:colOff>
      <xdr:row>145</xdr:row>
      <xdr:rowOff>0</xdr:rowOff>
    </xdr:from>
    <xdr:to>
      <xdr:col>3</xdr:col>
      <xdr:colOff>2463800</xdr:colOff>
      <xdr:row>145</xdr:row>
      <xdr:rowOff>12700</xdr:rowOff>
    </xdr:to>
    <xdr:sp macro="" textlink="">
      <xdr:nvSpPr>
        <xdr:cNvPr id="341" name="Picture 1">
          <a:extLst>
            <a:ext uri="{FF2B5EF4-FFF2-40B4-BE49-F238E27FC236}">
              <a16:creationId xmlns:a16="http://schemas.microsoft.com/office/drawing/2014/main" id="{B1EB7F93-A9C3-8B43-95B8-F3AC0360735B}"/>
            </a:ext>
          </a:extLst>
        </xdr:cNvPr>
        <xdr:cNvSpPr>
          <a:spLocks noChangeAspect="1" noChangeArrowheads="1"/>
        </xdr:cNvSpPr>
      </xdr:nvSpPr>
      <xdr:spPr bwMode="auto">
        <a:xfrm>
          <a:off x="3606800" y="61696600"/>
          <a:ext cx="15621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901700</xdr:colOff>
      <xdr:row>145</xdr:row>
      <xdr:rowOff>0</xdr:rowOff>
    </xdr:from>
    <xdr:to>
      <xdr:col>3</xdr:col>
      <xdr:colOff>2463800</xdr:colOff>
      <xdr:row>145</xdr:row>
      <xdr:rowOff>12700</xdr:rowOff>
    </xdr:to>
    <xdr:sp macro="" textlink="">
      <xdr:nvSpPr>
        <xdr:cNvPr id="342" name="Picture 1">
          <a:extLst>
            <a:ext uri="{FF2B5EF4-FFF2-40B4-BE49-F238E27FC236}">
              <a16:creationId xmlns:a16="http://schemas.microsoft.com/office/drawing/2014/main" id="{00E83621-9F70-E14E-87C1-7A75D7E62129}"/>
            </a:ext>
          </a:extLst>
        </xdr:cNvPr>
        <xdr:cNvSpPr>
          <a:spLocks noChangeAspect="1" noChangeArrowheads="1"/>
        </xdr:cNvSpPr>
      </xdr:nvSpPr>
      <xdr:spPr bwMode="auto">
        <a:xfrm>
          <a:off x="3606800" y="61696600"/>
          <a:ext cx="15621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901700</xdr:colOff>
      <xdr:row>145</xdr:row>
      <xdr:rowOff>0</xdr:rowOff>
    </xdr:from>
    <xdr:to>
      <xdr:col>3</xdr:col>
      <xdr:colOff>2463800</xdr:colOff>
      <xdr:row>145</xdr:row>
      <xdr:rowOff>12700</xdr:rowOff>
    </xdr:to>
    <xdr:sp macro="" textlink="">
      <xdr:nvSpPr>
        <xdr:cNvPr id="343" name="Picture 1">
          <a:extLst>
            <a:ext uri="{FF2B5EF4-FFF2-40B4-BE49-F238E27FC236}">
              <a16:creationId xmlns:a16="http://schemas.microsoft.com/office/drawing/2014/main" id="{BC4ABCA8-0458-474A-9129-BFBFEC6DE5EE}"/>
            </a:ext>
          </a:extLst>
        </xdr:cNvPr>
        <xdr:cNvSpPr>
          <a:spLocks noChangeAspect="1" noChangeArrowheads="1"/>
        </xdr:cNvSpPr>
      </xdr:nvSpPr>
      <xdr:spPr bwMode="auto">
        <a:xfrm>
          <a:off x="3606800" y="61696600"/>
          <a:ext cx="15621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901700</xdr:colOff>
      <xdr:row>145</xdr:row>
      <xdr:rowOff>0</xdr:rowOff>
    </xdr:from>
    <xdr:to>
      <xdr:col>3</xdr:col>
      <xdr:colOff>2463800</xdr:colOff>
      <xdr:row>145</xdr:row>
      <xdr:rowOff>12700</xdr:rowOff>
    </xdr:to>
    <xdr:sp macro="" textlink="">
      <xdr:nvSpPr>
        <xdr:cNvPr id="344" name="Picture 1">
          <a:extLst>
            <a:ext uri="{FF2B5EF4-FFF2-40B4-BE49-F238E27FC236}">
              <a16:creationId xmlns:a16="http://schemas.microsoft.com/office/drawing/2014/main" id="{3C966245-79A3-044E-8C42-C1A6F19E3871}"/>
            </a:ext>
          </a:extLst>
        </xdr:cNvPr>
        <xdr:cNvSpPr>
          <a:spLocks noChangeAspect="1" noChangeArrowheads="1"/>
        </xdr:cNvSpPr>
      </xdr:nvSpPr>
      <xdr:spPr bwMode="auto">
        <a:xfrm>
          <a:off x="3606800" y="61696600"/>
          <a:ext cx="15621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901700</xdr:colOff>
      <xdr:row>145</xdr:row>
      <xdr:rowOff>0</xdr:rowOff>
    </xdr:from>
    <xdr:to>
      <xdr:col>3</xdr:col>
      <xdr:colOff>2463800</xdr:colOff>
      <xdr:row>145</xdr:row>
      <xdr:rowOff>12700</xdr:rowOff>
    </xdr:to>
    <xdr:sp macro="" textlink="">
      <xdr:nvSpPr>
        <xdr:cNvPr id="345" name="Picture 1">
          <a:extLst>
            <a:ext uri="{FF2B5EF4-FFF2-40B4-BE49-F238E27FC236}">
              <a16:creationId xmlns:a16="http://schemas.microsoft.com/office/drawing/2014/main" id="{7595450F-23C7-334C-9288-8DF1FF646652}"/>
            </a:ext>
          </a:extLst>
        </xdr:cNvPr>
        <xdr:cNvSpPr>
          <a:spLocks noChangeAspect="1" noChangeArrowheads="1"/>
        </xdr:cNvSpPr>
      </xdr:nvSpPr>
      <xdr:spPr bwMode="auto">
        <a:xfrm>
          <a:off x="3606800" y="61696600"/>
          <a:ext cx="15621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901700</xdr:colOff>
      <xdr:row>145</xdr:row>
      <xdr:rowOff>0</xdr:rowOff>
    </xdr:from>
    <xdr:to>
      <xdr:col>3</xdr:col>
      <xdr:colOff>2463800</xdr:colOff>
      <xdr:row>145</xdr:row>
      <xdr:rowOff>12700</xdr:rowOff>
    </xdr:to>
    <xdr:sp macro="" textlink="">
      <xdr:nvSpPr>
        <xdr:cNvPr id="346" name="Picture 1">
          <a:extLst>
            <a:ext uri="{FF2B5EF4-FFF2-40B4-BE49-F238E27FC236}">
              <a16:creationId xmlns:a16="http://schemas.microsoft.com/office/drawing/2014/main" id="{B543541A-B736-7440-806D-1D7F4DD37739}"/>
            </a:ext>
          </a:extLst>
        </xdr:cNvPr>
        <xdr:cNvSpPr>
          <a:spLocks noChangeAspect="1" noChangeArrowheads="1"/>
        </xdr:cNvSpPr>
      </xdr:nvSpPr>
      <xdr:spPr bwMode="auto">
        <a:xfrm>
          <a:off x="3606800" y="61696600"/>
          <a:ext cx="15621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901700</xdr:colOff>
      <xdr:row>145</xdr:row>
      <xdr:rowOff>0</xdr:rowOff>
    </xdr:from>
    <xdr:to>
      <xdr:col>3</xdr:col>
      <xdr:colOff>2463800</xdr:colOff>
      <xdr:row>145</xdr:row>
      <xdr:rowOff>12700</xdr:rowOff>
    </xdr:to>
    <xdr:sp macro="" textlink="">
      <xdr:nvSpPr>
        <xdr:cNvPr id="347" name="Picture 1">
          <a:extLst>
            <a:ext uri="{FF2B5EF4-FFF2-40B4-BE49-F238E27FC236}">
              <a16:creationId xmlns:a16="http://schemas.microsoft.com/office/drawing/2014/main" id="{63CFEBB4-493D-5642-97AD-9B5B0FFE9C40}"/>
            </a:ext>
          </a:extLst>
        </xdr:cNvPr>
        <xdr:cNvSpPr>
          <a:spLocks noChangeAspect="1" noChangeArrowheads="1"/>
        </xdr:cNvSpPr>
      </xdr:nvSpPr>
      <xdr:spPr bwMode="auto">
        <a:xfrm>
          <a:off x="3606800" y="61696600"/>
          <a:ext cx="15621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901700</xdr:colOff>
      <xdr:row>145</xdr:row>
      <xdr:rowOff>0</xdr:rowOff>
    </xdr:from>
    <xdr:to>
      <xdr:col>3</xdr:col>
      <xdr:colOff>2463800</xdr:colOff>
      <xdr:row>145</xdr:row>
      <xdr:rowOff>12700</xdr:rowOff>
    </xdr:to>
    <xdr:sp macro="" textlink="">
      <xdr:nvSpPr>
        <xdr:cNvPr id="348" name="Picture 1">
          <a:extLst>
            <a:ext uri="{FF2B5EF4-FFF2-40B4-BE49-F238E27FC236}">
              <a16:creationId xmlns:a16="http://schemas.microsoft.com/office/drawing/2014/main" id="{BD6E8403-13AE-C24D-A5C8-CCE56C48E87B}"/>
            </a:ext>
          </a:extLst>
        </xdr:cNvPr>
        <xdr:cNvSpPr>
          <a:spLocks noChangeAspect="1" noChangeArrowheads="1"/>
        </xdr:cNvSpPr>
      </xdr:nvSpPr>
      <xdr:spPr bwMode="auto">
        <a:xfrm>
          <a:off x="3606800" y="61696600"/>
          <a:ext cx="15621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901700</xdr:colOff>
      <xdr:row>152</xdr:row>
      <xdr:rowOff>0</xdr:rowOff>
    </xdr:from>
    <xdr:to>
      <xdr:col>3</xdr:col>
      <xdr:colOff>2463800</xdr:colOff>
      <xdr:row>152</xdr:row>
      <xdr:rowOff>12700</xdr:rowOff>
    </xdr:to>
    <xdr:sp macro="" textlink="">
      <xdr:nvSpPr>
        <xdr:cNvPr id="349" name="Picture 1">
          <a:extLst>
            <a:ext uri="{FF2B5EF4-FFF2-40B4-BE49-F238E27FC236}">
              <a16:creationId xmlns:a16="http://schemas.microsoft.com/office/drawing/2014/main" id="{FC350DA5-5014-1240-9A17-E470B6C86431}"/>
            </a:ext>
          </a:extLst>
        </xdr:cNvPr>
        <xdr:cNvSpPr>
          <a:spLocks noChangeAspect="1" noChangeArrowheads="1"/>
        </xdr:cNvSpPr>
      </xdr:nvSpPr>
      <xdr:spPr bwMode="auto">
        <a:xfrm>
          <a:off x="3606800" y="64465200"/>
          <a:ext cx="15621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901700</xdr:colOff>
      <xdr:row>154</xdr:row>
      <xdr:rowOff>0</xdr:rowOff>
    </xdr:from>
    <xdr:to>
      <xdr:col>3</xdr:col>
      <xdr:colOff>2463800</xdr:colOff>
      <xdr:row>154</xdr:row>
      <xdr:rowOff>25400</xdr:rowOff>
    </xdr:to>
    <xdr:sp macro="" textlink="">
      <xdr:nvSpPr>
        <xdr:cNvPr id="350" name="Picture 1">
          <a:extLst>
            <a:ext uri="{FF2B5EF4-FFF2-40B4-BE49-F238E27FC236}">
              <a16:creationId xmlns:a16="http://schemas.microsoft.com/office/drawing/2014/main" id="{8191D239-82CE-FF4A-810E-23AF55645A29}"/>
            </a:ext>
          </a:extLst>
        </xdr:cNvPr>
        <xdr:cNvSpPr>
          <a:spLocks noChangeAspect="1" noChangeArrowheads="1"/>
        </xdr:cNvSpPr>
      </xdr:nvSpPr>
      <xdr:spPr bwMode="auto">
        <a:xfrm>
          <a:off x="3606800" y="64884300"/>
          <a:ext cx="156210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901700</xdr:colOff>
      <xdr:row>154</xdr:row>
      <xdr:rowOff>0</xdr:rowOff>
    </xdr:from>
    <xdr:to>
      <xdr:col>3</xdr:col>
      <xdr:colOff>2463800</xdr:colOff>
      <xdr:row>154</xdr:row>
      <xdr:rowOff>25400</xdr:rowOff>
    </xdr:to>
    <xdr:sp macro="" textlink="">
      <xdr:nvSpPr>
        <xdr:cNvPr id="351" name="Picture 1">
          <a:extLst>
            <a:ext uri="{FF2B5EF4-FFF2-40B4-BE49-F238E27FC236}">
              <a16:creationId xmlns:a16="http://schemas.microsoft.com/office/drawing/2014/main" id="{14DABAA0-7C51-DF47-BF46-C0C08BACE03C}"/>
            </a:ext>
          </a:extLst>
        </xdr:cNvPr>
        <xdr:cNvSpPr>
          <a:spLocks noChangeAspect="1" noChangeArrowheads="1"/>
        </xdr:cNvSpPr>
      </xdr:nvSpPr>
      <xdr:spPr bwMode="auto">
        <a:xfrm>
          <a:off x="3606800" y="64884300"/>
          <a:ext cx="156210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901700</xdr:colOff>
      <xdr:row>158</xdr:row>
      <xdr:rowOff>0</xdr:rowOff>
    </xdr:from>
    <xdr:to>
      <xdr:col>3</xdr:col>
      <xdr:colOff>2463800</xdr:colOff>
      <xdr:row>158</xdr:row>
      <xdr:rowOff>12700</xdr:rowOff>
    </xdr:to>
    <xdr:sp macro="" textlink="">
      <xdr:nvSpPr>
        <xdr:cNvPr id="352" name="Picture 1">
          <a:extLst>
            <a:ext uri="{FF2B5EF4-FFF2-40B4-BE49-F238E27FC236}">
              <a16:creationId xmlns:a16="http://schemas.microsoft.com/office/drawing/2014/main" id="{08C6DDED-BD5E-984D-893D-BDE3298D1CB4}"/>
            </a:ext>
          </a:extLst>
        </xdr:cNvPr>
        <xdr:cNvSpPr>
          <a:spLocks noChangeAspect="1" noChangeArrowheads="1"/>
        </xdr:cNvSpPr>
      </xdr:nvSpPr>
      <xdr:spPr bwMode="auto">
        <a:xfrm>
          <a:off x="3606800" y="66217800"/>
          <a:ext cx="15621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901700</xdr:colOff>
      <xdr:row>151</xdr:row>
      <xdr:rowOff>0</xdr:rowOff>
    </xdr:from>
    <xdr:to>
      <xdr:col>3</xdr:col>
      <xdr:colOff>2463800</xdr:colOff>
      <xdr:row>151</xdr:row>
      <xdr:rowOff>12700</xdr:rowOff>
    </xdr:to>
    <xdr:sp macro="" textlink="">
      <xdr:nvSpPr>
        <xdr:cNvPr id="353" name="Picture 1">
          <a:extLst>
            <a:ext uri="{FF2B5EF4-FFF2-40B4-BE49-F238E27FC236}">
              <a16:creationId xmlns:a16="http://schemas.microsoft.com/office/drawing/2014/main" id="{0742211A-C78A-214A-A217-94AE7B62258E}"/>
            </a:ext>
          </a:extLst>
        </xdr:cNvPr>
        <xdr:cNvSpPr>
          <a:spLocks noChangeAspect="1" noChangeArrowheads="1"/>
        </xdr:cNvSpPr>
      </xdr:nvSpPr>
      <xdr:spPr bwMode="auto">
        <a:xfrm>
          <a:off x="3606800" y="63601600"/>
          <a:ext cx="15621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901700</xdr:colOff>
      <xdr:row>151</xdr:row>
      <xdr:rowOff>0</xdr:rowOff>
    </xdr:from>
    <xdr:to>
      <xdr:col>3</xdr:col>
      <xdr:colOff>2463800</xdr:colOff>
      <xdr:row>151</xdr:row>
      <xdr:rowOff>12700</xdr:rowOff>
    </xdr:to>
    <xdr:sp macro="" textlink="">
      <xdr:nvSpPr>
        <xdr:cNvPr id="354" name="Picture 1">
          <a:extLst>
            <a:ext uri="{FF2B5EF4-FFF2-40B4-BE49-F238E27FC236}">
              <a16:creationId xmlns:a16="http://schemas.microsoft.com/office/drawing/2014/main" id="{D11FAD07-5632-AD42-B21B-DD1440F9DBD0}"/>
            </a:ext>
          </a:extLst>
        </xdr:cNvPr>
        <xdr:cNvSpPr>
          <a:spLocks noChangeAspect="1" noChangeArrowheads="1"/>
        </xdr:cNvSpPr>
      </xdr:nvSpPr>
      <xdr:spPr bwMode="auto">
        <a:xfrm>
          <a:off x="3606800" y="63601600"/>
          <a:ext cx="15621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901700</xdr:colOff>
      <xdr:row>151</xdr:row>
      <xdr:rowOff>0</xdr:rowOff>
    </xdr:from>
    <xdr:to>
      <xdr:col>3</xdr:col>
      <xdr:colOff>2463800</xdr:colOff>
      <xdr:row>151</xdr:row>
      <xdr:rowOff>12700</xdr:rowOff>
    </xdr:to>
    <xdr:sp macro="" textlink="">
      <xdr:nvSpPr>
        <xdr:cNvPr id="355" name="Picture 1">
          <a:extLst>
            <a:ext uri="{FF2B5EF4-FFF2-40B4-BE49-F238E27FC236}">
              <a16:creationId xmlns:a16="http://schemas.microsoft.com/office/drawing/2014/main" id="{582B6D8B-5AFE-BB47-B23C-5E36D745F16A}"/>
            </a:ext>
          </a:extLst>
        </xdr:cNvPr>
        <xdr:cNvSpPr>
          <a:spLocks noChangeAspect="1" noChangeArrowheads="1"/>
        </xdr:cNvSpPr>
      </xdr:nvSpPr>
      <xdr:spPr bwMode="auto">
        <a:xfrm>
          <a:off x="3606800" y="63601600"/>
          <a:ext cx="15621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901700</xdr:colOff>
      <xdr:row>151</xdr:row>
      <xdr:rowOff>0</xdr:rowOff>
    </xdr:from>
    <xdr:to>
      <xdr:col>3</xdr:col>
      <xdr:colOff>2463800</xdr:colOff>
      <xdr:row>151</xdr:row>
      <xdr:rowOff>12700</xdr:rowOff>
    </xdr:to>
    <xdr:sp macro="" textlink="">
      <xdr:nvSpPr>
        <xdr:cNvPr id="356" name="Picture 1">
          <a:extLst>
            <a:ext uri="{FF2B5EF4-FFF2-40B4-BE49-F238E27FC236}">
              <a16:creationId xmlns:a16="http://schemas.microsoft.com/office/drawing/2014/main" id="{B622AF30-A800-2B4A-AB93-4CD910757195}"/>
            </a:ext>
          </a:extLst>
        </xdr:cNvPr>
        <xdr:cNvSpPr>
          <a:spLocks noChangeAspect="1" noChangeArrowheads="1"/>
        </xdr:cNvSpPr>
      </xdr:nvSpPr>
      <xdr:spPr bwMode="auto">
        <a:xfrm>
          <a:off x="3606800" y="63601600"/>
          <a:ext cx="15621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901700</xdr:colOff>
      <xdr:row>151</xdr:row>
      <xdr:rowOff>0</xdr:rowOff>
    </xdr:from>
    <xdr:to>
      <xdr:col>3</xdr:col>
      <xdr:colOff>2463800</xdr:colOff>
      <xdr:row>151</xdr:row>
      <xdr:rowOff>12700</xdr:rowOff>
    </xdr:to>
    <xdr:sp macro="" textlink="">
      <xdr:nvSpPr>
        <xdr:cNvPr id="357" name="Picture 1">
          <a:extLst>
            <a:ext uri="{FF2B5EF4-FFF2-40B4-BE49-F238E27FC236}">
              <a16:creationId xmlns:a16="http://schemas.microsoft.com/office/drawing/2014/main" id="{BE1A3F7D-D0EE-F445-A11A-C6DAB3B175DA}"/>
            </a:ext>
          </a:extLst>
        </xdr:cNvPr>
        <xdr:cNvSpPr>
          <a:spLocks noChangeAspect="1" noChangeArrowheads="1"/>
        </xdr:cNvSpPr>
      </xdr:nvSpPr>
      <xdr:spPr bwMode="auto">
        <a:xfrm>
          <a:off x="3606800" y="63601600"/>
          <a:ext cx="15621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901700</xdr:colOff>
      <xdr:row>151</xdr:row>
      <xdr:rowOff>0</xdr:rowOff>
    </xdr:from>
    <xdr:to>
      <xdr:col>3</xdr:col>
      <xdr:colOff>2463800</xdr:colOff>
      <xdr:row>151</xdr:row>
      <xdr:rowOff>12700</xdr:rowOff>
    </xdr:to>
    <xdr:sp macro="" textlink="">
      <xdr:nvSpPr>
        <xdr:cNvPr id="358" name="Picture 1">
          <a:extLst>
            <a:ext uri="{FF2B5EF4-FFF2-40B4-BE49-F238E27FC236}">
              <a16:creationId xmlns:a16="http://schemas.microsoft.com/office/drawing/2014/main" id="{472A7BCC-EF1B-2645-8065-602E4E510BB9}"/>
            </a:ext>
          </a:extLst>
        </xdr:cNvPr>
        <xdr:cNvSpPr>
          <a:spLocks noChangeAspect="1" noChangeArrowheads="1"/>
        </xdr:cNvSpPr>
      </xdr:nvSpPr>
      <xdr:spPr bwMode="auto">
        <a:xfrm>
          <a:off x="3606800" y="63601600"/>
          <a:ext cx="15621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901700</xdr:colOff>
      <xdr:row>151</xdr:row>
      <xdr:rowOff>0</xdr:rowOff>
    </xdr:from>
    <xdr:to>
      <xdr:col>3</xdr:col>
      <xdr:colOff>2463800</xdr:colOff>
      <xdr:row>151</xdr:row>
      <xdr:rowOff>12700</xdr:rowOff>
    </xdr:to>
    <xdr:sp macro="" textlink="">
      <xdr:nvSpPr>
        <xdr:cNvPr id="359" name="Picture 1">
          <a:extLst>
            <a:ext uri="{FF2B5EF4-FFF2-40B4-BE49-F238E27FC236}">
              <a16:creationId xmlns:a16="http://schemas.microsoft.com/office/drawing/2014/main" id="{4CDEB530-0822-4B4B-B20F-3A7F44095CE2}"/>
            </a:ext>
          </a:extLst>
        </xdr:cNvPr>
        <xdr:cNvSpPr>
          <a:spLocks noChangeAspect="1" noChangeArrowheads="1"/>
        </xdr:cNvSpPr>
      </xdr:nvSpPr>
      <xdr:spPr bwMode="auto">
        <a:xfrm>
          <a:off x="3606800" y="63601600"/>
          <a:ext cx="15621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901700</xdr:colOff>
      <xdr:row>151</xdr:row>
      <xdr:rowOff>0</xdr:rowOff>
    </xdr:from>
    <xdr:to>
      <xdr:col>3</xdr:col>
      <xdr:colOff>2463800</xdr:colOff>
      <xdr:row>151</xdr:row>
      <xdr:rowOff>12700</xdr:rowOff>
    </xdr:to>
    <xdr:sp macro="" textlink="">
      <xdr:nvSpPr>
        <xdr:cNvPr id="360" name="Picture 1">
          <a:extLst>
            <a:ext uri="{FF2B5EF4-FFF2-40B4-BE49-F238E27FC236}">
              <a16:creationId xmlns:a16="http://schemas.microsoft.com/office/drawing/2014/main" id="{9F3ED689-5C5A-5440-9DA6-250725204791}"/>
            </a:ext>
          </a:extLst>
        </xdr:cNvPr>
        <xdr:cNvSpPr>
          <a:spLocks noChangeAspect="1" noChangeArrowheads="1"/>
        </xdr:cNvSpPr>
      </xdr:nvSpPr>
      <xdr:spPr bwMode="auto">
        <a:xfrm>
          <a:off x="3606800" y="63601600"/>
          <a:ext cx="15621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901700</xdr:colOff>
      <xdr:row>151</xdr:row>
      <xdr:rowOff>0</xdr:rowOff>
    </xdr:from>
    <xdr:to>
      <xdr:col>3</xdr:col>
      <xdr:colOff>2463800</xdr:colOff>
      <xdr:row>151</xdr:row>
      <xdr:rowOff>12700</xdr:rowOff>
    </xdr:to>
    <xdr:sp macro="" textlink="">
      <xdr:nvSpPr>
        <xdr:cNvPr id="361" name="Picture 1">
          <a:extLst>
            <a:ext uri="{FF2B5EF4-FFF2-40B4-BE49-F238E27FC236}">
              <a16:creationId xmlns:a16="http://schemas.microsoft.com/office/drawing/2014/main" id="{B673B3BB-E9A4-FA4A-A430-52BB2BEC8F2E}"/>
            </a:ext>
          </a:extLst>
        </xdr:cNvPr>
        <xdr:cNvSpPr>
          <a:spLocks noChangeAspect="1" noChangeArrowheads="1"/>
        </xdr:cNvSpPr>
      </xdr:nvSpPr>
      <xdr:spPr bwMode="auto">
        <a:xfrm>
          <a:off x="3606800" y="63601600"/>
          <a:ext cx="15621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901700</xdr:colOff>
      <xdr:row>151</xdr:row>
      <xdr:rowOff>0</xdr:rowOff>
    </xdr:from>
    <xdr:to>
      <xdr:col>3</xdr:col>
      <xdr:colOff>2463800</xdr:colOff>
      <xdr:row>151</xdr:row>
      <xdr:rowOff>12700</xdr:rowOff>
    </xdr:to>
    <xdr:sp macro="" textlink="">
      <xdr:nvSpPr>
        <xdr:cNvPr id="362" name="Picture 1">
          <a:extLst>
            <a:ext uri="{FF2B5EF4-FFF2-40B4-BE49-F238E27FC236}">
              <a16:creationId xmlns:a16="http://schemas.microsoft.com/office/drawing/2014/main" id="{D9B9A098-4CDA-DB4C-AA03-7EBE80C72873}"/>
            </a:ext>
          </a:extLst>
        </xdr:cNvPr>
        <xdr:cNvSpPr>
          <a:spLocks noChangeAspect="1" noChangeArrowheads="1"/>
        </xdr:cNvSpPr>
      </xdr:nvSpPr>
      <xdr:spPr bwMode="auto">
        <a:xfrm>
          <a:off x="3606800" y="63601600"/>
          <a:ext cx="15621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901700</xdr:colOff>
      <xdr:row>151</xdr:row>
      <xdr:rowOff>0</xdr:rowOff>
    </xdr:from>
    <xdr:to>
      <xdr:col>3</xdr:col>
      <xdr:colOff>2463800</xdr:colOff>
      <xdr:row>151</xdr:row>
      <xdr:rowOff>12700</xdr:rowOff>
    </xdr:to>
    <xdr:sp macro="" textlink="">
      <xdr:nvSpPr>
        <xdr:cNvPr id="363" name="Picture 1">
          <a:extLst>
            <a:ext uri="{FF2B5EF4-FFF2-40B4-BE49-F238E27FC236}">
              <a16:creationId xmlns:a16="http://schemas.microsoft.com/office/drawing/2014/main" id="{83D85EAA-40FF-CC43-B7CA-EBA230C6C839}"/>
            </a:ext>
          </a:extLst>
        </xdr:cNvPr>
        <xdr:cNvSpPr>
          <a:spLocks noChangeAspect="1" noChangeArrowheads="1"/>
        </xdr:cNvSpPr>
      </xdr:nvSpPr>
      <xdr:spPr bwMode="auto">
        <a:xfrm>
          <a:off x="3606800" y="63601600"/>
          <a:ext cx="15621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901700</xdr:colOff>
      <xdr:row>151</xdr:row>
      <xdr:rowOff>0</xdr:rowOff>
    </xdr:from>
    <xdr:to>
      <xdr:col>3</xdr:col>
      <xdr:colOff>2463800</xdr:colOff>
      <xdr:row>151</xdr:row>
      <xdr:rowOff>12700</xdr:rowOff>
    </xdr:to>
    <xdr:sp macro="" textlink="">
      <xdr:nvSpPr>
        <xdr:cNvPr id="364" name="Picture 1">
          <a:extLst>
            <a:ext uri="{FF2B5EF4-FFF2-40B4-BE49-F238E27FC236}">
              <a16:creationId xmlns:a16="http://schemas.microsoft.com/office/drawing/2014/main" id="{A656B3C0-9BCA-7047-A6B4-84F785DC17D7}"/>
            </a:ext>
          </a:extLst>
        </xdr:cNvPr>
        <xdr:cNvSpPr>
          <a:spLocks noChangeAspect="1" noChangeArrowheads="1"/>
        </xdr:cNvSpPr>
      </xdr:nvSpPr>
      <xdr:spPr bwMode="auto">
        <a:xfrm>
          <a:off x="3606800" y="63601600"/>
          <a:ext cx="15621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901700</xdr:colOff>
      <xdr:row>148</xdr:row>
      <xdr:rowOff>0</xdr:rowOff>
    </xdr:from>
    <xdr:to>
      <xdr:col>3</xdr:col>
      <xdr:colOff>2463800</xdr:colOff>
      <xdr:row>148</xdr:row>
      <xdr:rowOff>12700</xdr:rowOff>
    </xdr:to>
    <xdr:sp macro="" textlink="">
      <xdr:nvSpPr>
        <xdr:cNvPr id="365" name="Picture 1">
          <a:extLst>
            <a:ext uri="{FF2B5EF4-FFF2-40B4-BE49-F238E27FC236}">
              <a16:creationId xmlns:a16="http://schemas.microsoft.com/office/drawing/2014/main" id="{19711636-C92B-4A4D-ABD3-33D103330EFF}"/>
            </a:ext>
          </a:extLst>
        </xdr:cNvPr>
        <xdr:cNvSpPr>
          <a:spLocks noChangeAspect="1" noChangeArrowheads="1"/>
        </xdr:cNvSpPr>
      </xdr:nvSpPr>
      <xdr:spPr bwMode="auto">
        <a:xfrm>
          <a:off x="3606800" y="62534800"/>
          <a:ext cx="15621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2015-36%20FBF-uredenje%20prostora-III%20kat.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Fenix_04/c/My%20Documents/POPOVAC/GRADEX-ING.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e3norcal1-my.sharepoint.com/Fenix_04/c/My%20Documents/POPOVAC/GRADEX-ING.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s://e3norcal1-my.sharepoint.com/Users/User/AppData/Local/Microsoft/Windows/INetCache/Content.Outlook/F1YCZHR0/Fenix_04/c/My%20Documents/POPOVAC/GRADEX-ING.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Mirko/share%20mb/TROSKOVNICI/Vukovar/EKO%20ETNO%20ADICA/ARH%20TROSKOVNIK.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https://e3norcal1-my.sharepoint.com/Amf4/f%20-%20marko%205/2007/STROJARSTVO/07-04_Jelusic/Dokument_STR/Troskovnik_Poliklinika_REV_2.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C:/Amf4/f%20-%20marko%205/2007/STROJARSTVO/07-04_Jelusic/Dokument_STR/Troskovnik_Poliklinika_REV_2.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https://e3norcal1-my.sharepoint.com/Users/User/AppData/Local/Microsoft/Windows/INetCache/Content.Outlook/F1YCZHR0/Amf4/f%20-%20marko%205/2007/STROJARSTVO/07-04_Jelusic/Dokument_STR/Troskovnik_Poliklinika_REV_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C:/Mirko/share%20mb/TROSKOVNICI/VIROVITICA/OB%20VIROVITICA%20ARH_TR.xls" TargetMode="External"/></Relationships>
</file>

<file path=xl/externalLinks/_rels/externalLink10.xml.rels><?xml version="1.0" encoding="UTF-8" standalone="yes"?>
<Relationships xmlns="http://schemas.openxmlformats.org/package/2006/relationships"><Relationship Id="rId2" Type="http://schemas.microsoft.com/office/2019/04/relationships/externalLinkLongPath" Target="https://e3norcal1-my.sharepoint.com/Users/User/AppData/Local/Microsoft/Windows/INetCache/Content.Outlook/F1YCZHR0/Marcius/d/Dokumente%20und%20Einstellungen/kdost/Lokale%20Einstellungen/Temporary%20Internet%20Files/OLK4/offen%20LIDL-Troskovnik-16-17-18-prometnice%20ograda%20i%20krajobraz.xls?2ACC11C1" TargetMode="External"/><Relationship Id="rId1" Type="http://schemas.openxmlformats.org/officeDocument/2006/relationships/externalLinkPath" Target="file:///2ACC11C1/offen%20LIDL-Troskovnik-16-17-18-prometnice%20ograda%20i%20krajobraz.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C:/Apzserver/instalateri/projekti/H-66-2005-BLATO%20DVORANA/Troskovnici/Instalacije/Uredaj%20za%20prociscavanje_tro.xls" TargetMode="External"/></Relationships>
</file>

<file path=xl/externalLinks/_rels/externalLink12.xml.rels><?xml version="1.0" encoding="UTF-8" standalone="yes"?>
<Relationships xmlns="http://schemas.openxmlformats.org/package/2006/relationships"><Relationship Id="rId2" Type="http://schemas.openxmlformats.org/officeDocument/2006/relationships/externalLinkPath" Target="../../../../../../Apzserver/instalateri/projekti/H-66-2005-BLATO%20DVORANA/Troskovnici/Instalacije/Uredaj%20za%20prociscavanje_tro.xls" TargetMode="External"/><Relationship Id="rId1" Type="http://schemas.openxmlformats.org/officeDocument/2006/relationships/externalLinkPath" Target="/Apzserver/instalateri/projekti/H-66-2005-BLATO%20DVORANA/Troskovnici/Instalacije/Uredaj%20za%20prociscavanje_tro.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C:/Marcius/d/Dokumente%20und%20Einstellungen/kdost/Lokale%20Einstellungen/Temporary%20Internet%20Files/OLK4/offen%20LIDL-Troskovnik-16-17-18-prometnice%20ograda%20i%20krajobraz.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https://e3norcal1-my.sharepoint.com/Marcius/d/Dokumente%20und%20Einstellungen/kdost/Lokale%20Einstellungen/Temporary%20Internet%20Files/OLK4/offen%20LIDL-Troskovnik-16-17-18-prometnice%20ograda%20i%20krajobraz.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C:/Komar/Komar%202008/ROTONDA%20TRO&#352;KOVNIK.SVE%2022.12.08.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Y:/My%2520Documents/P%2520R%2520I%2520P%2520R%2520E%2520M%2520A/ponude/N.C.%2520-%2520GRA&#272;EVINSKI%2520RADOVI%2520-%2520POSLOVI%2520PREKO%2520GODINE.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PĆI UVIJETI"/>
      <sheetName val="Građ.obrtnički radovi"/>
      <sheetName val="OPREMA"/>
      <sheetName val="REKAPITULACIJA"/>
      <sheetName val="soboslik"/>
      <sheetName val="ZEMLJAN"/>
      <sheetName val="razni "/>
      <sheetName val="izolacija"/>
      <sheetName val="oprema dvor."/>
      <sheetName val="okoliš"/>
      <sheetName val="elektr"/>
      <sheetName val="PLIN"/>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st1"/>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st1"/>
    </sheetNames>
    <sheetDataSet>
      <sheetData sheetId="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st1"/>
    </sheetNames>
    <sheetDataSet>
      <sheetData sheetId="0"/>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roskovnik"/>
    </sheetNames>
    <sheetDataSet>
      <sheetData sheetId="0"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utomatika"/>
    </sheetNames>
    <sheetDataSet>
      <sheetData sheetId="0"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utomatika"/>
    </sheetNames>
    <sheetDataSet>
      <sheetData sheetId="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utomatika"/>
    </sheetNames>
    <sheetDataSet>
      <sheetData sheetId="0"/>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roskovnik"/>
    </sheetNames>
    <sheetDataSet>
      <sheetData sheetId="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16. Prometnice"/>
      <sheetName val="c. vodovod i kanalizacija"/>
    </sheetNames>
    <sheetDataSet>
      <sheetData sheetId="0"/>
      <sheetData sheetId="1"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vorana"/>
      <sheetName val="dogradnja škole"/>
      <sheetName val="vanjski vodovod"/>
      <sheetName val="sanacija"/>
    </sheetNames>
    <sheetDataSet>
      <sheetData sheetId="0" refreshError="1"/>
      <sheetData sheetId="1"/>
      <sheetData sheetId="2"/>
      <sheetData sheetId="3"/>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dvorana"/>
      <sheetName val="dogradnja škole"/>
      <sheetName val="vanjski vodovod"/>
      <sheetName val="sanacija"/>
    </sheetNames>
    <sheetDataSet>
      <sheetData sheetId="0"/>
      <sheetData sheetId="1"/>
      <sheetData sheetId="2"/>
      <sheetData sheetId="3"/>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16. Prometnice"/>
    </sheetNames>
    <sheetDataSet>
      <sheetData sheetId="0"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16. Prometnice"/>
    </sheetNames>
    <sheetDataSet>
      <sheetData sheetId="0"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0.naslov.el.i."/>
      <sheetName val="F.1.GLAVNI NAP.KABELI"/>
      <sheetName val="F.2.RAZDJELNICI"/>
      <sheetName val="F.3.Rasvjeta"/>
      <sheetName val="F.4.INSTALAC.MATERIJAL Z.P.."/>
      <sheetName val="F.5.OSTALI KABELI"/>
      <sheetName val="F.6.STANOVI"/>
      <sheetName val="F.7.APARTMANI"/>
      <sheetName val="F.8.INSTALAC.TEL.IMREŽE RAČ"/>
      <sheetName val="F.9.ANTENE"/>
      <sheetName val="F.10.KUČNI GOVORNI UREĐ."/>
      <sheetName val="F.11.Gromobran"/>
      <sheetName val="REKAPITULACIJ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sheetData sheetId="10" refreshError="1"/>
      <sheetData sheetId="11" refreshError="1"/>
      <sheetData sheetId="12"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OGO (2)"/>
      <sheetName val="RAZNI RADOVI"/>
      <sheetName val="REZIME"/>
    </sheetNames>
    <sheetDataSet>
      <sheetData sheetId="0" refreshError="1"/>
      <sheetData sheetId="1" refreshError="1"/>
      <sheetData sheetId="2" refreshError="1"/>
    </sheetDataSet>
  </externalBook>
</externalLink>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A020BA-AF89-5D47-A742-6D0AC7AD5B56}">
  <sheetPr>
    <pageSetUpPr fitToPage="1"/>
  </sheetPr>
  <dimension ref="A13:I34"/>
  <sheetViews>
    <sheetView showRuler="0" view="pageBreakPreview" topLeftCell="A10" zoomScale="160" zoomScaleNormal="100" zoomScaleSheetLayoutView="160" workbookViewId="0">
      <selection activeCell="K13" sqref="K13"/>
    </sheetView>
  </sheetViews>
  <sheetFormatPr baseColWidth="10" defaultColWidth="8.6640625" defaultRowHeight="13"/>
  <cols>
    <col min="1" max="16384" width="8.6640625" style="2"/>
  </cols>
  <sheetData>
    <row r="13" spans="2:9" ht="27" customHeight="1">
      <c r="B13" s="3" t="s">
        <v>49</v>
      </c>
      <c r="E13" s="943" t="s">
        <v>143</v>
      </c>
      <c r="F13" s="943"/>
      <c r="G13" s="943"/>
      <c r="H13" s="943"/>
      <c r="I13" s="943"/>
    </row>
    <row r="14" spans="2:9" ht="16" customHeight="1">
      <c r="E14" s="943" t="s">
        <v>144</v>
      </c>
      <c r="F14" s="944"/>
      <c r="G14" s="944"/>
      <c r="H14" s="944"/>
      <c r="I14" s="944"/>
    </row>
    <row r="15" spans="2:9">
      <c r="E15" s="943" t="s">
        <v>145</v>
      </c>
      <c r="F15" s="943"/>
      <c r="G15" s="943"/>
      <c r="H15" s="943"/>
      <c r="I15" s="943"/>
    </row>
    <row r="16" spans="2:9">
      <c r="E16" s="944" t="s">
        <v>146</v>
      </c>
      <c r="F16" s="944"/>
      <c r="G16" s="944"/>
      <c r="H16" s="944"/>
      <c r="I16" s="944"/>
    </row>
    <row r="17" spans="1:9">
      <c r="A17" s="4"/>
      <c r="B17" s="4"/>
      <c r="C17" s="4"/>
      <c r="D17" s="4"/>
      <c r="E17" s="4"/>
      <c r="F17" s="4"/>
      <c r="G17" s="4"/>
      <c r="H17" s="4"/>
      <c r="I17" s="4"/>
    </row>
    <row r="19" spans="1:9" ht="30" customHeight="1">
      <c r="B19" s="5" t="s">
        <v>50</v>
      </c>
      <c r="E19" s="945" t="s">
        <v>147</v>
      </c>
      <c r="F19" s="945"/>
      <c r="G19" s="945"/>
      <c r="H19" s="945"/>
      <c r="I19" s="945"/>
    </row>
    <row r="20" spans="1:9">
      <c r="A20" s="4"/>
      <c r="B20" s="4"/>
      <c r="C20" s="4"/>
      <c r="D20" s="4"/>
      <c r="E20" s="4"/>
      <c r="F20" s="4"/>
      <c r="G20" s="4"/>
      <c r="H20" s="4"/>
      <c r="I20" s="4"/>
    </row>
    <row r="22" spans="1:9">
      <c r="B22" s="2" t="s">
        <v>51</v>
      </c>
      <c r="E22" s="943" t="s">
        <v>148</v>
      </c>
      <c r="F22" s="944"/>
      <c r="G22" s="944"/>
      <c r="H22" s="944"/>
      <c r="I22" s="944"/>
    </row>
    <row r="23" spans="1:9">
      <c r="E23" s="944" t="s">
        <v>149</v>
      </c>
      <c r="F23" s="944"/>
      <c r="G23" s="944"/>
      <c r="H23" s="944"/>
      <c r="I23" s="944"/>
    </row>
    <row r="24" spans="1:9">
      <c r="E24" s="944"/>
      <c r="F24" s="944"/>
      <c r="G24" s="944"/>
      <c r="H24" s="944"/>
      <c r="I24" s="944"/>
    </row>
    <row r="26" spans="1:9">
      <c r="E26" s="944"/>
      <c r="F26" s="944"/>
      <c r="G26" s="944"/>
      <c r="H26" s="944"/>
      <c r="I26" s="944"/>
    </row>
    <row r="27" spans="1:9">
      <c r="E27" s="4"/>
      <c r="F27" s="4"/>
      <c r="G27" s="4"/>
      <c r="H27" s="4"/>
      <c r="I27" s="4"/>
    </row>
    <row r="29" spans="1:9">
      <c r="B29" s="2" t="s">
        <v>52</v>
      </c>
      <c r="E29" s="944" t="s">
        <v>105</v>
      </c>
      <c r="F29" s="944"/>
      <c r="G29" s="944"/>
      <c r="H29" s="944"/>
      <c r="I29" s="944"/>
    </row>
    <row r="30" spans="1:9">
      <c r="E30" s="944" t="s">
        <v>107</v>
      </c>
      <c r="F30" s="944"/>
      <c r="G30" s="944"/>
      <c r="H30" s="944"/>
      <c r="I30" s="944"/>
    </row>
    <row r="31" spans="1:9">
      <c r="E31" s="944" t="s">
        <v>106</v>
      </c>
      <c r="F31" s="944"/>
      <c r="G31" s="944"/>
      <c r="H31" s="944"/>
      <c r="I31" s="944"/>
    </row>
    <row r="32" spans="1:9">
      <c r="E32" s="944" t="s">
        <v>108</v>
      </c>
      <c r="F32" s="944"/>
      <c r="G32" s="944"/>
      <c r="H32" s="944"/>
      <c r="I32" s="944"/>
    </row>
    <row r="34" spans="2:9">
      <c r="B34" s="2" t="s">
        <v>53</v>
      </c>
      <c r="E34" s="944" t="s">
        <v>791</v>
      </c>
      <c r="F34" s="944"/>
      <c r="G34" s="944"/>
      <c r="H34" s="944"/>
      <c r="I34" s="944"/>
    </row>
  </sheetData>
  <mergeCells count="14">
    <mergeCell ref="E34:I34"/>
    <mergeCell ref="E26:I26"/>
    <mergeCell ref="E29:I29"/>
    <mergeCell ref="E31:I31"/>
    <mergeCell ref="E24:I24"/>
    <mergeCell ref="E30:I30"/>
    <mergeCell ref="E32:I32"/>
    <mergeCell ref="E13:I13"/>
    <mergeCell ref="E14:I14"/>
    <mergeCell ref="E19:I19"/>
    <mergeCell ref="E22:I22"/>
    <mergeCell ref="E23:I23"/>
    <mergeCell ref="E16:I16"/>
    <mergeCell ref="E15:I15"/>
  </mergeCells>
  <pageMargins left="0.75" right="0.75" top="1" bottom="1" header="0.5" footer="0.5"/>
  <pageSetup paperSize="9" fitToHeight="0" orientation="portrait" r:id="rId1"/>
  <headerFooter alignWithMargins="0">
    <oddHeader>&amp;CPROŠIRENJE POSTOJEĆE KUHINJE U VRTIĆU "HLOJKICA", DELNICE</oddHeader>
    <oddFooter>&amp;R&amp;P/&amp;N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31E9DD-EE8D-3644-89E8-F924FFCFED51}">
  <sheetPr>
    <pageSetUpPr fitToPage="1"/>
  </sheetPr>
  <dimension ref="A1:I214"/>
  <sheetViews>
    <sheetView showGridLines="0" tabSelected="1" view="pageBreakPreview" topLeftCell="A46" zoomScale="140" zoomScaleNormal="100" zoomScaleSheetLayoutView="140" zoomScalePageLayoutView="85" workbookViewId="0">
      <selection activeCell="C143" sqref="C143"/>
    </sheetView>
  </sheetViews>
  <sheetFormatPr baseColWidth="10" defaultColWidth="8" defaultRowHeight="14"/>
  <cols>
    <col min="1" max="1" width="88.33203125" style="813" customWidth="1"/>
    <col min="2" max="16384" width="8" style="803"/>
  </cols>
  <sheetData>
    <row r="1" spans="1:1">
      <c r="A1" s="802"/>
    </row>
    <row r="2" spans="1:1">
      <c r="A2" s="804" t="s">
        <v>517</v>
      </c>
    </row>
    <row r="3" spans="1:1">
      <c r="A3" s="805"/>
    </row>
    <row r="4" spans="1:1" ht="55.5" customHeight="1">
      <c r="A4" s="806" t="s">
        <v>660</v>
      </c>
    </row>
    <row r="5" spans="1:1" ht="32.25" customHeight="1">
      <c r="A5" s="806" t="s">
        <v>661</v>
      </c>
    </row>
    <row r="6" spans="1:1">
      <c r="A6" s="806"/>
    </row>
    <row r="7" spans="1:1">
      <c r="A7" s="806"/>
    </row>
    <row r="8" spans="1:1">
      <c r="A8" s="806" t="s">
        <v>518</v>
      </c>
    </row>
    <row r="9" spans="1:1" ht="42">
      <c r="A9" s="806" t="s">
        <v>519</v>
      </c>
    </row>
    <row r="10" spans="1:1" ht="56">
      <c r="A10" s="806" t="s">
        <v>520</v>
      </c>
    </row>
    <row r="11" spans="1:1" ht="28">
      <c r="A11" s="806" t="s">
        <v>521</v>
      </c>
    </row>
    <row r="12" spans="1:1" ht="42">
      <c r="A12" s="806" t="s">
        <v>522</v>
      </c>
    </row>
    <row r="13" spans="1:1" ht="42">
      <c r="A13" s="806" t="s">
        <v>523</v>
      </c>
    </row>
    <row r="14" spans="1:1">
      <c r="A14" s="806" t="s">
        <v>524</v>
      </c>
    </row>
    <row r="15" spans="1:1">
      <c r="A15" s="806"/>
    </row>
    <row r="16" spans="1:1">
      <c r="A16" s="806" t="s">
        <v>525</v>
      </c>
    </row>
    <row r="17" spans="1:1" ht="112">
      <c r="A17" s="806" t="s">
        <v>526</v>
      </c>
    </row>
    <row r="18" spans="1:1">
      <c r="A18" s="806"/>
    </row>
    <row r="19" spans="1:1">
      <c r="A19" s="806" t="s">
        <v>527</v>
      </c>
    </row>
    <row r="20" spans="1:1" ht="42">
      <c r="A20" s="806" t="s">
        <v>528</v>
      </c>
    </row>
    <row r="21" spans="1:1">
      <c r="A21" s="806"/>
    </row>
    <row r="22" spans="1:1">
      <c r="A22" s="806" t="s">
        <v>529</v>
      </c>
    </row>
    <row r="23" spans="1:1" ht="42">
      <c r="A23" s="806" t="s">
        <v>662</v>
      </c>
    </row>
    <row r="24" spans="1:1">
      <c r="A24" s="806"/>
    </row>
    <row r="25" spans="1:1">
      <c r="A25" s="806" t="s">
        <v>530</v>
      </c>
    </row>
    <row r="26" spans="1:1" ht="56">
      <c r="A26" s="806" t="s">
        <v>531</v>
      </c>
    </row>
    <row r="27" spans="1:1" ht="42">
      <c r="A27" s="806" t="s">
        <v>532</v>
      </c>
    </row>
    <row r="28" spans="1:1" ht="56">
      <c r="A28" s="806" t="s">
        <v>533</v>
      </c>
    </row>
    <row r="29" spans="1:1" ht="28">
      <c r="A29" s="806" t="s">
        <v>534</v>
      </c>
    </row>
    <row r="30" spans="1:1">
      <c r="A30" s="806"/>
    </row>
    <row r="31" spans="1:1">
      <c r="A31" s="806" t="s">
        <v>535</v>
      </c>
    </row>
    <row r="32" spans="1:1">
      <c r="A32" s="806" t="s">
        <v>536</v>
      </c>
    </row>
    <row r="33" spans="1:1">
      <c r="A33" s="807" t="s">
        <v>537</v>
      </c>
    </row>
    <row r="34" spans="1:1">
      <c r="A34" s="807" t="s">
        <v>538</v>
      </c>
    </row>
    <row r="35" spans="1:1" ht="30" customHeight="1">
      <c r="A35" s="807" t="s">
        <v>539</v>
      </c>
    </row>
    <row r="36" spans="1:1">
      <c r="A36" s="807" t="s">
        <v>540</v>
      </c>
    </row>
    <row r="37" spans="1:1">
      <c r="A37" s="807" t="s">
        <v>541</v>
      </c>
    </row>
    <row r="38" spans="1:1">
      <c r="A38" s="807" t="s">
        <v>542</v>
      </c>
    </row>
    <row r="39" spans="1:1">
      <c r="A39" s="807" t="s">
        <v>543</v>
      </c>
    </row>
    <row r="40" spans="1:1">
      <c r="A40" s="807" t="s">
        <v>544</v>
      </c>
    </row>
    <row r="41" spans="1:1">
      <c r="A41" s="807" t="s">
        <v>545</v>
      </c>
    </row>
    <row r="42" spans="1:1" ht="42">
      <c r="A42" s="806" t="s">
        <v>546</v>
      </c>
    </row>
    <row r="43" spans="1:1">
      <c r="A43" s="806"/>
    </row>
    <row r="44" spans="1:1">
      <c r="A44" s="806" t="s">
        <v>547</v>
      </c>
    </row>
    <row r="45" spans="1:1" ht="28">
      <c r="A45" s="806" t="s">
        <v>548</v>
      </c>
    </row>
    <row r="46" spans="1:1">
      <c r="A46" s="806" t="s">
        <v>549</v>
      </c>
    </row>
    <row r="47" spans="1:1" ht="28">
      <c r="A47" s="806" t="s">
        <v>663</v>
      </c>
    </row>
    <row r="48" spans="1:1">
      <c r="A48" s="806"/>
    </row>
    <row r="49" spans="1:1">
      <c r="A49" s="806" t="s">
        <v>550</v>
      </c>
    </row>
    <row r="50" spans="1:1" ht="35.25" customHeight="1">
      <c r="A50" s="806" t="s">
        <v>551</v>
      </c>
    </row>
    <row r="51" spans="1:1" ht="35.25" customHeight="1">
      <c r="A51" s="806" t="s">
        <v>552</v>
      </c>
    </row>
    <row r="52" spans="1:1" ht="35.25" customHeight="1">
      <c r="A52" s="806" t="s">
        <v>553</v>
      </c>
    </row>
    <row r="53" spans="1:1" ht="36" customHeight="1">
      <c r="A53" s="806" t="s">
        <v>554</v>
      </c>
    </row>
    <row r="54" spans="1:1">
      <c r="A54" s="806" t="s">
        <v>555</v>
      </c>
    </row>
    <row r="55" spans="1:1">
      <c r="A55" s="806"/>
    </row>
    <row r="56" spans="1:1">
      <c r="A56" s="804" t="s">
        <v>155</v>
      </c>
    </row>
    <row r="57" spans="1:1">
      <c r="A57" s="806"/>
    </row>
    <row r="58" spans="1:1" ht="49.5" customHeight="1">
      <c r="A58" s="806" t="s">
        <v>556</v>
      </c>
    </row>
    <row r="59" spans="1:1" ht="64.5" customHeight="1">
      <c r="A59" s="806" t="s">
        <v>792</v>
      </c>
    </row>
    <row r="60" spans="1:1" ht="33.75" customHeight="1">
      <c r="A60" s="806" t="s">
        <v>557</v>
      </c>
    </row>
    <row r="61" spans="1:1">
      <c r="A61" s="806"/>
    </row>
    <row r="62" spans="1:1" ht="28">
      <c r="A62" s="806" t="s">
        <v>558</v>
      </c>
    </row>
    <row r="63" spans="1:1">
      <c r="A63" s="806"/>
    </row>
    <row r="64" spans="1:1">
      <c r="A64" s="822" t="s">
        <v>47</v>
      </c>
    </row>
    <row r="65" spans="1:1">
      <c r="A65" s="808"/>
    </row>
    <row r="66" spans="1:1" ht="54" customHeight="1">
      <c r="A66" s="806" t="s">
        <v>559</v>
      </c>
    </row>
    <row r="67" spans="1:1" ht="42">
      <c r="A67" s="806" t="s">
        <v>560</v>
      </c>
    </row>
    <row r="68" spans="1:1" ht="139.5" customHeight="1">
      <c r="A68" s="806" t="s">
        <v>561</v>
      </c>
    </row>
    <row r="69" spans="1:1">
      <c r="A69" s="806"/>
    </row>
    <row r="70" spans="1:1">
      <c r="A70" s="806" t="s">
        <v>562</v>
      </c>
    </row>
    <row r="71" spans="1:1" ht="57.75" customHeight="1">
      <c r="A71" s="806" t="s">
        <v>795</v>
      </c>
    </row>
    <row r="72" spans="1:1" ht="39" customHeight="1">
      <c r="A72" s="806" t="s">
        <v>563</v>
      </c>
    </row>
    <row r="73" spans="1:1" ht="89.25" customHeight="1">
      <c r="A73" s="806" t="s">
        <v>564</v>
      </c>
    </row>
    <row r="74" spans="1:1" ht="73.5" customHeight="1">
      <c r="A74" s="806" t="s">
        <v>565</v>
      </c>
    </row>
    <row r="75" spans="1:1" ht="69.75" customHeight="1">
      <c r="A75" s="806" t="s">
        <v>794</v>
      </c>
    </row>
    <row r="76" spans="1:1">
      <c r="A76" s="806"/>
    </row>
    <row r="77" spans="1:1">
      <c r="A77" s="806" t="s">
        <v>566</v>
      </c>
    </row>
    <row r="78" spans="1:1" ht="96" customHeight="1">
      <c r="A78" s="806" t="s">
        <v>567</v>
      </c>
    </row>
    <row r="79" spans="1:1" ht="45.75" customHeight="1">
      <c r="A79" s="806" t="s">
        <v>568</v>
      </c>
    </row>
    <row r="80" spans="1:1">
      <c r="A80" s="806"/>
    </row>
    <row r="81" spans="1:1">
      <c r="A81" s="806" t="s">
        <v>569</v>
      </c>
    </row>
    <row r="82" spans="1:1" ht="78" customHeight="1">
      <c r="A82" s="806" t="s">
        <v>570</v>
      </c>
    </row>
    <row r="83" spans="1:1" ht="126">
      <c r="A83" s="806" t="s">
        <v>571</v>
      </c>
    </row>
    <row r="84" spans="1:1">
      <c r="A84" s="806"/>
    </row>
    <row r="85" spans="1:1">
      <c r="A85" s="806" t="s">
        <v>26</v>
      </c>
    </row>
    <row r="86" spans="1:1" ht="33" customHeight="1">
      <c r="A86" s="806" t="s">
        <v>572</v>
      </c>
    </row>
    <row r="87" spans="1:1">
      <c r="A87" s="806"/>
    </row>
    <row r="88" spans="1:1">
      <c r="A88" s="806" t="s">
        <v>573</v>
      </c>
    </row>
    <row r="89" spans="1:1" ht="42">
      <c r="A89" s="806" t="s">
        <v>574</v>
      </c>
    </row>
    <row r="90" spans="1:1" ht="42">
      <c r="A90" s="806" t="s">
        <v>575</v>
      </c>
    </row>
    <row r="91" spans="1:1" ht="42">
      <c r="A91" s="806" t="s">
        <v>576</v>
      </c>
    </row>
    <row r="92" spans="1:1">
      <c r="A92" s="806"/>
    </row>
    <row r="93" spans="1:1">
      <c r="A93" s="806"/>
    </row>
    <row r="94" spans="1:1" ht="98">
      <c r="A94" s="806" t="s">
        <v>577</v>
      </c>
    </row>
    <row r="95" spans="1:1">
      <c r="A95" s="806"/>
    </row>
    <row r="96" spans="1:1">
      <c r="A96" s="806"/>
    </row>
    <row r="97" spans="1:1">
      <c r="A97" s="804" t="s">
        <v>578</v>
      </c>
    </row>
    <row r="98" spans="1:1">
      <c r="A98" s="806"/>
    </row>
    <row r="99" spans="1:1">
      <c r="A99" s="806"/>
    </row>
    <row r="100" spans="1:1">
      <c r="A100" s="806" t="s">
        <v>579</v>
      </c>
    </row>
    <row r="101" spans="1:1" s="809" customFormat="1" ht="42">
      <c r="A101" s="806" t="s">
        <v>580</v>
      </c>
    </row>
    <row r="102" spans="1:1" s="809" customFormat="1" ht="42">
      <c r="A102" s="806" t="s">
        <v>581</v>
      </c>
    </row>
    <row r="103" spans="1:1" s="809" customFormat="1" ht="41.25" customHeight="1">
      <c r="A103" s="806" t="s">
        <v>582</v>
      </c>
    </row>
    <row r="104" spans="1:1" s="809" customFormat="1" ht="28">
      <c r="A104" s="806" t="s">
        <v>583</v>
      </c>
    </row>
    <row r="105" spans="1:1" s="809" customFormat="1" ht="56">
      <c r="A105" s="806" t="s">
        <v>584</v>
      </c>
    </row>
    <row r="106" spans="1:1" s="809" customFormat="1" ht="56">
      <c r="A106" s="806" t="s">
        <v>585</v>
      </c>
    </row>
    <row r="107" spans="1:1" ht="42">
      <c r="A107" s="806" t="s">
        <v>586</v>
      </c>
    </row>
    <row r="108" spans="1:1" ht="51" customHeight="1">
      <c r="A108" s="806" t="s">
        <v>587</v>
      </c>
    </row>
    <row r="109" spans="1:1" ht="42">
      <c r="A109" s="806" t="s">
        <v>588</v>
      </c>
    </row>
    <row r="110" spans="1:1" ht="28">
      <c r="A110" s="806" t="s">
        <v>589</v>
      </c>
    </row>
    <row r="111" spans="1:1">
      <c r="A111" s="806"/>
    </row>
    <row r="112" spans="1:1" s="809" customFormat="1">
      <c r="A112" s="810" t="s">
        <v>590</v>
      </c>
    </row>
    <row r="113" spans="1:1" s="809" customFormat="1">
      <c r="A113" s="806" t="s">
        <v>591</v>
      </c>
    </row>
    <row r="114" spans="1:1" s="809" customFormat="1">
      <c r="A114" s="806" t="s">
        <v>592</v>
      </c>
    </row>
    <row r="115" spans="1:1" s="809" customFormat="1">
      <c r="A115" s="806" t="s">
        <v>593</v>
      </c>
    </row>
    <row r="116" spans="1:1" s="809" customFormat="1">
      <c r="A116" s="806" t="s">
        <v>594</v>
      </c>
    </row>
    <row r="117" spans="1:1" s="809" customFormat="1">
      <c r="A117" s="806" t="s">
        <v>595</v>
      </c>
    </row>
    <row r="118" spans="1:1">
      <c r="A118" s="806"/>
    </row>
    <row r="119" spans="1:1">
      <c r="A119" s="804" t="s">
        <v>596</v>
      </c>
    </row>
    <row r="120" spans="1:1">
      <c r="A120" s="805"/>
    </row>
    <row r="121" spans="1:1" ht="33" customHeight="1">
      <c r="A121" s="806" t="s">
        <v>597</v>
      </c>
    </row>
    <row r="122" spans="1:1" ht="21.75" customHeight="1">
      <c r="A122" s="806" t="s">
        <v>598</v>
      </c>
    </row>
    <row r="123" spans="1:1" ht="18.75" customHeight="1">
      <c r="A123" s="806" t="s">
        <v>599</v>
      </c>
    </row>
    <row r="124" spans="1:1" ht="62.25" customHeight="1">
      <c r="A124" s="806" t="s">
        <v>600</v>
      </c>
    </row>
    <row r="125" spans="1:1" ht="34.5" customHeight="1">
      <c r="A125" s="806" t="s">
        <v>601</v>
      </c>
    </row>
    <row r="126" spans="1:1" ht="32.25" customHeight="1">
      <c r="A126" s="806" t="s">
        <v>602</v>
      </c>
    </row>
    <row r="127" spans="1:1" ht="34.5" customHeight="1">
      <c r="A127" s="806" t="s">
        <v>603</v>
      </c>
    </row>
    <row r="128" spans="1:1">
      <c r="A128" s="806" t="s">
        <v>604</v>
      </c>
    </row>
    <row r="129" spans="1:1">
      <c r="A129" s="806"/>
    </row>
    <row r="130" spans="1:1" ht="278.25" customHeight="1">
      <c r="A130" s="806" t="s">
        <v>605</v>
      </c>
    </row>
    <row r="131" spans="1:1">
      <c r="A131" s="806"/>
    </row>
    <row r="132" spans="1:1">
      <c r="A132" s="806"/>
    </row>
    <row r="133" spans="1:1" s="809" customFormat="1">
      <c r="A133" s="811"/>
    </row>
    <row r="134" spans="1:1" s="809" customFormat="1">
      <c r="A134" s="812" t="s">
        <v>606</v>
      </c>
    </row>
    <row r="135" spans="1:1" s="809" customFormat="1" ht="42">
      <c r="A135" s="811" t="s">
        <v>607</v>
      </c>
    </row>
    <row r="136" spans="1:1" s="809" customFormat="1">
      <c r="A136" s="811" t="s">
        <v>608</v>
      </c>
    </row>
    <row r="137" spans="1:1" s="809" customFormat="1">
      <c r="A137" s="811" t="s">
        <v>609</v>
      </c>
    </row>
    <row r="138" spans="1:1" s="809" customFormat="1">
      <c r="A138" s="811" t="s">
        <v>610</v>
      </c>
    </row>
    <row r="139" spans="1:1" s="809" customFormat="1" ht="42">
      <c r="A139" s="811" t="s">
        <v>611</v>
      </c>
    </row>
    <row r="140" spans="1:1">
      <c r="A140" s="806"/>
    </row>
    <row r="141" spans="1:1">
      <c r="A141" s="804" t="s">
        <v>612</v>
      </c>
    </row>
    <row r="142" spans="1:1">
      <c r="A142" s="806"/>
    </row>
    <row r="143" spans="1:1" ht="280">
      <c r="A143" s="806" t="s">
        <v>796</v>
      </c>
    </row>
    <row r="145" spans="1:1" ht="210" customHeight="1">
      <c r="A145" s="806" t="s">
        <v>793</v>
      </c>
    </row>
    <row r="147" spans="1:1" ht="112">
      <c r="A147" s="823" t="s">
        <v>613</v>
      </c>
    </row>
    <row r="148" spans="1:1">
      <c r="A148" s="804" t="s">
        <v>614</v>
      </c>
    </row>
    <row r="149" spans="1:1" s="815" customFormat="1">
      <c r="A149" s="814"/>
    </row>
    <row r="150" spans="1:1" s="815" customFormat="1" ht="67.5" customHeight="1">
      <c r="A150" s="816" t="s">
        <v>615</v>
      </c>
    </row>
    <row r="151" spans="1:1" s="815" customFormat="1">
      <c r="A151" s="816"/>
    </row>
    <row r="152" spans="1:1" s="815" customFormat="1" ht="40.5" customHeight="1">
      <c r="A152" s="814" t="s">
        <v>616</v>
      </c>
    </row>
    <row r="153" spans="1:1" s="815" customFormat="1" ht="39" customHeight="1">
      <c r="A153" s="816" t="s">
        <v>617</v>
      </c>
    </row>
    <row r="154" spans="1:1" s="815" customFormat="1">
      <c r="A154" s="816"/>
    </row>
    <row r="155" spans="1:1" s="815" customFormat="1" ht="40.5" customHeight="1">
      <c r="A155" s="814" t="s">
        <v>618</v>
      </c>
    </row>
    <row r="156" spans="1:1" s="815" customFormat="1" ht="41.25" customHeight="1">
      <c r="A156" s="816" t="s">
        <v>619</v>
      </c>
    </row>
    <row r="157" spans="1:1" s="815" customFormat="1" ht="34.5" customHeight="1">
      <c r="A157" s="816" t="s">
        <v>620</v>
      </c>
    </row>
    <row r="158" spans="1:1" s="815" customFormat="1">
      <c r="A158" s="816"/>
    </row>
    <row r="159" spans="1:1" s="815" customFormat="1" ht="15">
      <c r="A159" s="816" t="s">
        <v>621</v>
      </c>
    </row>
    <row r="160" spans="1:1" s="815" customFormat="1">
      <c r="A160" s="816"/>
    </row>
    <row r="161" spans="1:1" s="815" customFormat="1" ht="15">
      <c r="A161" s="816" t="s">
        <v>622</v>
      </c>
    </row>
    <row r="162" spans="1:1" s="815" customFormat="1">
      <c r="A162" s="816"/>
    </row>
    <row r="163" spans="1:1" s="815" customFormat="1" ht="15">
      <c r="A163" s="816" t="s">
        <v>623</v>
      </c>
    </row>
    <row r="164" spans="1:1" s="815" customFormat="1">
      <c r="A164" s="816"/>
    </row>
    <row r="165" spans="1:1" s="815" customFormat="1" ht="15">
      <c r="A165" s="816" t="s">
        <v>624</v>
      </c>
    </row>
    <row r="166" spans="1:1" s="815" customFormat="1">
      <c r="A166" s="816"/>
    </row>
    <row r="167" spans="1:1" s="815" customFormat="1" ht="15">
      <c r="A167" s="816" t="s">
        <v>625</v>
      </c>
    </row>
    <row r="168" spans="1:1" s="815" customFormat="1">
      <c r="A168" s="816"/>
    </row>
    <row r="169" spans="1:1" s="815" customFormat="1" ht="49.5" customHeight="1">
      <c r="A169" s="816" t="s">
        <v>626</v>
      </c>
    </row>
    <row r="170" spans="1:1" s="815" customFormat="1">
      <c r="A170" s="816"/>
    </row>
    <row r="171" spans="1:1" s="815" customFormat="1" ht="33" customHeight="1">
      <c r="A171" s="814" t="s">
        <v>627</v>
      </c>
    </row>
    <row r="172" spans="1:1" s="815" customFormat="1">
      <c r="A172" s="816"/>
    </row>
    <row r="173" spans="1:1" s="815" customFormat="1" ht="15">
      <c r="A173" s="816" t="s">
        <v>628</v>
      </c>
    </row>
    <row r="174" spans="1:1" s="815" customFormat="1">
      <c r="A174" s="816"/>
    </row>
    <row r="175" spans="1:1" s="815" customFormat="1" ht="15">
      <c r="A175" s="814" t="s">
        <v>629</v>
      </c>
    </row>
    <row r="176" spans="1:1" s="815" customFormat="1" ht="15">
      <c r="A176" s="816" t="s">
        <v>630</v>
      </c>
    </row>
    <row r="177" spans="1:9" s="815" customFormat="1" ht="15">
      <c r="A177" s="816" t="s">
        <v>631</v>
      </c>
    </row>
    <row r="178" spans="1:9" s="815" customFormat="1">
      <c r="A178" s="816"/>
    </row>
    <row r="179" spans="1:9" s="815" customFormat="1" ht="30">
      <c r="A179" s="816" t="s">
        <v>632</v>
      </c>
    </row>
    <row r="180" spans="1:9" s="815" customFormat="1">
      <c r="A180" s="816"/>
    </row>
    <row r="181" spans="1:9" s="815" customFormat="1" ht="35.25" customHeight="1">
      <c r="A181" s="814" t="s">
        <v>633</v>
      </c>
    </row>
    <row r="182" spans="1:9" s="815" customFormat="1">
      <c r="A182" s="814"/>
    </row>
    <row r="183" spans="1:9" s="815" customFormat="1" ht="45">
      <c r="A183" s="814" t="s">
        <v>634</v>
      </c>
    </row>
    <row r="184" spans="1:9" s="815" customFormat="1">
      <c r="A184" s="816"/>
    </row>
    <row r="185" spans="1:9" s="815" customFormat="1" ht="30">
      <c r="A185" s="814" t="s">
        <v>554</v>
      </c>
    </row>
    <row r="188" spans="1:9">
      <c r="A188" s="804" t="s">
        <v>635</v>
      </c>
    </row>
    <row r="190" spans="1:9" s="825" customFormat="1">
      <c r="A190" s="824" t="s">
        <v>636</v>
      </c>
    </row>
    <row r="192" spans="1:9" s="818" customFormat="1" ht="45" customHeight="1">
      <c r="A192" s="817" t="s">
        <v>637</v>
      </c>
      <c r="B192" s="817"/>
      <c r="C192" s="817"/>
      <c r="D192" s="817"/>
      <c r="E192" s="817"/>
      <c r="F192" s="817"/>
      <c r="G192" s="817"/>
      <c r="H192" s="817"/>
      <c r="I192" s="817"/>
    </row>
    <row r="193" spans="1:9" s="818" customFormat="1" ht="19.5" customHeight="1">
      <c r="A193" s="817" t="s">
        <v>638</v>
      </c>
      <c r="B193" s="817"/>
      <c r="C193" s="817"/>
      <c r="D193" s="817"/>
      <c r="E193" s="817"/>
      <c r="F193" s="817"/>
      <c r="G193" s="817"/>
      <c r="H193" s="817"/>
      <c r="I193" s="817"/>
    </row>
    <row r="194" spans="1:9" s="818" customFormat="1" ht="34.5" customHeight="1">
      <c r="A194" s="817" t="s">
        <v>639</v>
      </c>
      <c r="B194" s="817"/>
      <c r="C194" s="817"/>
      <c r="D194" s="817"/>
      <c r="E194" s="817"/>
      <c r="F194" s="817"/>
      <c r="G194" s="817"/>
      <c r="H194" s="817"/>
      <c r="I194" s="817"/>
    </row>
    <row r="195" spans="1:9" s="818" customFormat="1" ht="47.25" customHeight="1">
      <c r="A195" s="817" t="s">
        <v>640</v>
      </c>
      <c r="B195" s="817"/>
      <c r="C195" s="817"/>
      <c r="D195" s="817"/>
      <c r="E195" s="817"/>
      <c r="F195" s="817"/>
      <c r="G195" s="817"/>
      <c r="H195" s="817"/>
      <c r="I195" s="817"/>
    </row>
    <row r="196" spans="1:9" s="818" customFormat="1">
      <c r="A196" s="819" t="s">
        <v>641</v>
      </c>
      <c r="B196" s="820"/>
      <c r="C196" s="820"/>
      <c r="D196" s="821"/>
      <c r="E196" s="821"/>
      <c r="F196" s="820"/>
      <c r="G196" s="820"/>
      <c r="H196" s="820"/>
      <c r="I196" s="820"/>
    </row>
    <row r="197" spans="1:9" s="818" customFormat="1" ht="48.75" customHeight="1">
      <c r="A197" s="817" t="s">
        <v>642</v>
      </c>
      <c r="B197" s="817"/>
      <c r="C197" s="817"/>
      <c r="D197" s="817"/>
      <c r="E197" s="817"/>
      <c r="F197" s="817"/>
      <c r="G197" s="817"/>
      <c r="H197" s="817"/>
      <c r="I197" s="817"/>
    </row>
    <row r="198" spans="1:9" s="818" customFormat="1" ht="47.25" customHeight="1">
      <c r="A198" s="817" t="s">
        <v>643</v>
      </c>
      <c r="B198" s="817"/>
      <c r="C198" s="817"/>
      <c r="D198" s="817"/>
      <c r="E198" s="817"/>
      <c r="F198" s="817"/>
      <c r="G198" s="817"/>
      <c r="H198" s="817"/>
      <c r="I198" s="817"/>
    </row>
    <row r="199" spans="1:9" s="818" customFormat="1" ht="14" customHeight="1">
      <c r="A199" s="817" t="s">
        <v>644</v>
      </c>
      <c r="B199" s="817"/>
      <c r="C199" s="817"/>
      <c r="D199" s="817"/>
      <c r="E199" s="817"/>
      <c r="F199" s="817"/>
      <c r="G199" s="817"/>
      <c r="H199" s="817"/>
      <c r="I199" s="817"/>
    </row>
    <row r="200" spans="1:9" s="818" customFormat="1" ht="26.25" customHeight="1">
      <c r="A200" s="819" t="s">
        <v>645</v>
      </c>
      <c r="B200" s="819"/>
      <c r="C200" s="819"/>
      <c r="D200" s="819"/>
      <c r="E200" s="819"/>
      <c r="F200" s="819"/>
      <c r="G200" s="819"/>
      <c r="H200" s="819"/>
      <c r="I200" s="819"/>
    </row>
    <row r="201" spans="1:9" s="818" customFormat="1" ht="23.25" customHeight="1">
      <c r="A201" s="819" t="s">
        <v>646</v>
      </c>
      <c r="B201" s="819"/>
      <c r="C201" s="819"/>
      <c r="D201" s="819"/>
      <c r="E201" s="819"/>
      <c r="F201" s="819"/>
      <c r="G201" s="819"/>
      <c r="H201" s="819"/>
      <c r="I201" s="819"/>
    </row>
    <row r="202" spans="1:9" s="818" customFormat="1" ht="56.25" customHeight="1">
      <c r="A202" s="817" t="s">
        <v>647</v>
      </c>
      <c r="B202" s="817"/>
      <c r="C202" s="817"/>
      <c r="D202" s="817"/>
      <c r="E202" s="817"/>
      <c r="F202" s="817"/>
      <c r="G202" s="817"/>
      <c r="H202" s="817"/>
      <c r="I202" s="817"/>
    </row>
    <row r="203" spans="1:9" s="818" customFormat="1" ht="54" customHeight="1">
      <c r="A203" s="817" t="s">
        <v>648</v>
      </c>
      <c r="B203" s="817"/>
      <c r="C203" s="817"/>
      <c r="D203" s="817"/>
      <c r="E203" s="817"/>
      <c r="F203" s="817"/>
      <c r="G203" s="817"/>
      <c r="H203" s="817"/>
      <c r="I203" s="817"/>
    </row>
    <row r="204" spans="1:9" s="818" customFormat="1" ht="39.75" customHeight="1">
      <c r="A204" s="817" t="s">
        <v>649</v>
      </c>
      <c r="B204" s="817"/>
      <c r="C204" s="817"/>
      <c r="D204" s="817"/>
      <c r="E204" s="817"/>
      <c r="F204" s="817"/>
      <c r="G204" s="817"/>
      <c r="H204" s="817"/>
      <c r="I204" s="817"/>
    </row>
    <row r="205" spans="1:9" s="818" customFormat="1" ht="41.25" customHeight="1">
      <c r="A205" s="817" t="s">
        <v>650</v>
      </c>
      <c r="B205" s="817"/>
      <c r="C205" s="817"/>
      <c r="D205" s="817"/>
      <c r="E205" s="817"/>
      <c r="F205" s="817"/>
      <c r="G205" s="817"/>
      <c r="H205" s="817"/>
      <c r="I205" s="817"/>
    </row>
    <row r="206" spans="1:9" s="818" customFormat="1" ht="18" customHeight="1">
      <c r="A206" s="819" t="s">
        <v>651</v>
      </c>
      <c r="B206" s="819"/>
      <c r="C206" s="819"/>
      <c r="D206" s="819"/>
      <c r="E206" s="819"/>
      <c r="F206" s="819"/>
      <c r="G206" s="819"/>
      <c r="H206" s="819"/>
      <c r="I206" s="819"/>
    </row>
    <row r="207" spans="1:9" s="818" customFormat="1" ht="38.25" customHeight="1">
      <c r="A207" s="817" t="s">
        <v>652</v>
      </c>
      <c r="B207" s="817"/>
      <c r="C207" s="817"/>
      <c r="D207" s="817"/>
      <c r="E207" s="817"/>
      <c r="F207" s="817"/>
      <c r="G207" s="817"/>
      <c r="H207" s="817"/>
      <c r="I207" s="817"/>
    </row>
    <row r="208" spans="1:9" s="818" customFormat="1" ht="20.25" customHeight="1">
      <c r="A208" s="819" t="s">
        <v>653</v>
      </c>
      <c r="B208" s="819"/>
      <c r="C208" s="819"/>
      <c r="D208" s="819"/>
      <c r="E208" s="819"/>
      <c r="F208" s="819"/>
      <c r="G208" s="819"/>
      <c r="H208" s="819"/>
      <c r="I208" s="819"/>
    </row>
    <row r="209" spans="1:9" s="818" customFormat="1" ht="20.25" customHeight="1">
      <c r="A209" s="819" t="s">
        <v>654</v>
      </c>
      <c r="B209" s="819"/>
      <c r="C209" s="819"/>
      <c r="D209" s="819"/>
      <c r="E209" s="819"/>
      <c r="F209" s="819"/>
      <c r="G209" s="819"/>
      <c r="H209" s="819"/>
      <c r="I209" s="819"/>
    </row>
    <row r="210" spans="1:9" s="818" customFormat="1" ht="20.25" customHeight="1">
      <c r="A210" s="819" t="s">
        <v>655</v>
      </c>
      <c r="B210" s="819"/>
      <c r="C210" s="819"/>
      <c r="D210" s="819"/>
      <c r="E210" s="819"/>
      <c r="F210" s="819"/>
      <c r="G210" s="819"/>
      <c r="H210" s="819"/>
      <c r="I210" s="819"/>
    </row>
    <row r="211" spans="1:9" s="818" customFormat="1" ht="40.5" customHeight="1">
      <c r="A211" s="817" t="s">
        <v>656</v>
      </c>
      <c r="B211" s="817"/>
      <c r="C211" s="817"/>
      <c r="D211" s="817"/>
      <c r="E211" s="817"/>
      <c r="F211" s="817"/>
      <c r="G211" s="817"/>
      <c r="H211" s="817"/>
      <c r="I211" s="817"/>
    </row>
    <row r="212" spans="1:9" s="818" customFormat="1" ht="39" customHeight="1">
      <c r="A212" s="817" t="s">
        <v>657</v>
      </c>
      <c r="B212" s="817"/>
      <c r="C212" s="817"/>
      <c r="D212" s="817"/>
      <c r="E212" s="817"/>
      <c r="F212" s="817"/>
      <c r="G212" s="817"/>
      <c r="H212" s="817"/>
      <c r="I212" s="817"/>
    </row>
    <row r="213" spans="1:9" s="818" customFormat="1" ht="39.75" customHeight="1">
      <c r="A213" s="817" t="s">
        <v>658</v>
      </c>
      <c r="B213" s="817"/>
      <c r="C213" s="817"/>
      <c r="D213" s="817"/>
      <c r="E213" s="817"/>
      <c r="F213" s="817"/>
      <c r="G213" s="817"/>
      <c r="H213" s="817"/>
      <c r="I213" s="817"/>
    </row>
    <row r="214" spans="1:9" s="818" customFormat="1" ht="42.75" customHeight="1">
      <c r="A214" s="817" t="s">
        <v>659</v>
      </c>
      <c r="B214" s="817"/>
      <c r="C214" s="817"/>
      <c r="D214" s="817"/>
      <c r="E214" s="817"/>
      <c r="F214" s="817"/>
      <c r="G214" s="817"/>
      <c r="H214" s="817"/>
      <c r="I214" s="817"/>
    </row>
  </sheetData>
  <sheetProtection selectLockedCells="1"/>
  <pageMargins left="0.75" right="0.75" top="1" bottom="1" header="0.5" footer="0.5"/>
  <pageSetup paperSize="9" scale="99" firstPageNumber="3" fitToHeight="0" orientation="portrait" horizontalDpi="4294967294" r:id="rId1"/>
  <headerFooter alignWithMargins="0">
    <oddHeader>&amp;CPROŠIRENJE POSTOJEĆE KUHINJE U VRTIĆU "HLOJKICA", DELNICE</oddHeader>
    <oddFooter>&amp;R&amp;P/&amp;N</oddFooter>
  </headerFooter>
  <rowBreaks count="8" manualBreakCount="8">
    <brk id="24" man="1"/>
    <brk id="55" man="1"/>
    <brk id="90" man="1"/>
    <brk id="111" man="1"/>
    <brk id="133" man="1"/>
    <brk id="140" man="1"/>
    <brk id="147" man="1"/>
    <brk id="180"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35A40B-0615-7349-A8D6-82E2E4643516}">
  <sheetPr>
    <pageSetUpPr fitToPage="1"/>
  </sheetPr>
  <dimension ref="A1:AMK236"/>
  <sheetViews>
    <sheetView view="pageBreakPreview" topLeftCell="A4" zoomScale="82" zoomScaleNormal="100" zoomScaleSheetLayoutView="82" zoomScalePageLayoutView="75" workbookViewId="0">
      <selection activeCell="E13" sqref="E13"/>
    </sheetView>
  </sheetViews>
  <sheetFormatPr baseColWidth="10" defaultColWidth="8.6640625" defaultRowHeight="18"/>
  <cols>
    <col min="1" max="1" width="7.5" style="42" customWidth="1"/>
    <col min="2" max="2" width="81.1640625" style="10" customWidth="1"/>
    <col min="3" max="3" width="10.6640625" style="10" customWidth="1"/>
    <col min="4" max="4" width="12.1640625" style="10" customWidth="1"/>
    <col min="5" max="5" width="20" style="62" customWidth="1"/>
    <col min="6" max="6" width="22.1640625" style="63" customWidth="1"/>
    <col min="7" max="7" width="13.33203125" style="1" customWidth="1"/>
    <col min="8" max="254" width="8.6640625" style="1" customWidth="1"/>
    <col min="255" max="255" width="5" style="1" customWidth="1"/>
    <col min="256" max="256" width="65.6640625" style="1" customWidth="1"/>
    <col min="257" max="257" width="7.1640625" style="1" customWidth="1"/>
    <col min="258" max="258" width="8.6640625" style="1" customWidth="1"/>
    <col min="259" max="259" width="11.5" style="1" customWidth="1"/>
    <col min="260" max="260" width="12.6640625" style="1" customWidth="1"/>
    <col min="261" max="510" width="8.6640625" style="1" customWidth="1"/>
    <col min="511" max="511" width="5" style="1" customWidth="1"/>
    <col min="512" max="512" width="65.6640625" style="1" customWidth="1"/>
    <col min="513" max="513" width="7.1640625" style="1" customWidth="1"/>
    <col min="514" max="514" width="8.6640625" style="1" customWidth="1"/>
    <col min="515" max="515" width="11.5" style="1" customWidth="1"/>
    <col min="516" max="516" width="12.6640625" style="1" customWidth="1"/>
    <col min="517" max="766" width="8.6640625" style="1" customWidth="1"/>
    <col min="767" max="767" width="5" style="1" customWidth="1"/>
    <col min="768" max="768" width="65.6640625" style="1" customWidth="1"/>
    <col min="769" max="769" width="7.1640625" style="1" customWidth="1"/>
    <col min="770" max="770" width="8.6640625" style="1" customWidth="1"/>
    <col min="771" max="771" width="11.5" style="1" customWidth="1"/>
    <col min="772" max="772" width="12.6640625" style="1" customWidth="1"/>
    <col min="773" max="1023" width="8.6640625" style="1" customWidth="1"/>
  </cols>
  <sheetData>
    <row r="1" spans="1:6" ht="61.25" customHeight="1">
      <c r="A1" s="118" t="s">
        <v>0</v>
      </c>
      <c r="B1" s="21" t="s">
        <v>1</v>
      </c>
      <c r="C1" s="193" t="s">
        <v>2</v>
      </c>
      <c r="D1" s="21" t="s">
        <v>3</v>
      </c>
      <c r="E1" s="59" t="s">
        <v>4</v>
      </c>
      <c r="F1" s="130" t="s">
        <v>5</v>
      </c>
    </row>
    <row r="2" spans="1:6">
      <c r="A2" s="119"/>
      <c r="B2" s="9"/>
      <c r="C2" s="9"/>
      <c r="D2" s="9"/>
      <c r="E2" s="60"/>
      <c r="F2" s="61"/>
    </row>
    <row r="3" spans="1:6">
      <c r="A3" s="120" t="s">
        <v>6</v>
      </c>
      <c r="B3" s="22" t="s">
        <v>7</v>
      </c>
      <c r="C3" s="23"/>
      <c r="D3" s="24"/>
      <c r="E3" s="64"/>
      <c r="F3" s="65"/>
    </row>
    <row r="4" spans="1:6">
      <c r="A4" s="121"/>
      <c r="C4" s="7"/>
      <c r="D4" s="8"/>
    </row>
    <row r="5" spans="1:6">
      <c r="A5" s="121"/>
      <c r="B5" s="25" t="s">
        <v>8</v>
      </c>
      <c r="C5" s="7"/>
      <c r="D5" s="8"/>
    </row>
    <row r="6" spans="1:6" ht="38">
      <c r="A6" s="121"/>
      <c r="B6" s="26" t="s">
        <v>9</v>
      </c>
      <c r="C6" s="7"/>
      <c r="D6" s="8"/>
    </row>
    <row r="7" spans="1:6" ht="57">
      <c r="A7" s="121"/>
      <c r="B7" s="26" t="s">
        <v>10</v>
      </c>
      <c r="C7" s="7"/>
      <c r="D7" s="8"/>
    </row>
    <row r="8" spans="1:6">
      <c r="A8" s="122"/>
      <c r="B8" s="27"/>
      <c r="C8" s="13"/>
      <c r="D8" s="14"/>
      <c r="E8" s="66"/>
      <c r="F8" s="67"/>
    </row>
    <row r="9" spans="1:6" s="99" customFormat="1">
      <c r="A9" s="204"/>
      <c r="B9" s="205"/>
      <c r="C9" s="206"/>
      <c r="D9" s="207"/>
      <c r="E9" s="208"/>
      <c r="F9" s="209"/>
    </row>
    <row r="10" spans="1:6" s="99" customFormat="1" ht="19">
      <c r="A10" s="210">
        <f>A8+1</f>
        <v>1</v>
      </c>
      <c r="B10" s="211" t="s">
        <v>90</v>
      </c>
      <c r="C10" s="212"/>
      <c r="D10" s="207"/>
      <c r="E10" s="213"/>
      <c r="F10" s="209"/>
    </row>
    <row r="11" spans="1:6" s="99" customFormat="1" ht="304">
      <c r="A11" s="214"/>
      <c r="B11" s="215" t="s">
        <v>109</v>
      </c>
      <c r="C11" s="206"/>
      <c r="D11" s="207"/>
      <c r="E11" s="208"/>
      <c r="F11" s="209"/>
    </row>
    <row r="12" spans="1:6" s="99" customFormat="1" ht="19">
      <c r="A12" s="214"/>
      <c r="B12" s="216" t="s">
        <v>90</v>
      </c>
      <c r="C12" s="206"/>
      <c r="D12" s="207"/>
      <c r="E12" s="208"/>
      <c r="F12" s="209"/>
    </row>
    <row r="13" spans="1:6" s="99" customFormat="1" ht="19">
      <c r="A13" s="217" t="s">
        <v>55</v>
      </c>
      <c r="B13" s="218"/>
      <c r="C13" s="219" t="s">
        <v>89</v>
      </c>
      <c r="D13" s="220">
        <v>1</v>
      </c>
      <c r="E13" s="221">
        <v>2300</v>
      </c>
      <c r="F13" s="222">
        <f>D13*E13</f>
        <v>2300</v>
      </c>
    </row>
    <row r="14" spans="1:6" s="99" customFormat="1">
      <c r="A14" s="204"/>
      <c r="B14" s="205"/>
      <c r="C14" s="206"/>
      <c r="D14" s="207"/>
      <c r="E14" s="208"/>
      <c r="F14" s="209"/>
    </row>
    <row r="15" spans="1:6" s="99" customFormat="1" ht="19">
      <c r="A15" s="210">
        <f>A10+1</f>
        <v>2</v>
      </c>
      <c r="B15" s="211" t="s">
        <v>157</v>
      </c>
      <c r="C15" s="212"/>
      <c r="D15" s="207"/>
      <c r="E15" s="213"/>
      <c r="F15" s="209"/>
    </row>
    <row r="16" spans="1:6" s="99" customFormat="1" ht="114">
      <c r="A16" s="214"/>
      <c r="B16" s="215" t="s">
        <v>516</v>
      </c>
      <c r="C16" s="206"/>
      <c r="D16" s="207"/>
      <c r="E16" s="208"/>
      <c r="F16" s="209"/>
    </row>
    <row r="17" spans="1:6" s="99" customFormat="1" ht="19">
      <c r="A17" s="214"/>
      <c r="B17" s="216" t="s">
        <v>125</v>
      </c>
      <c r="C17" s="206"/>
      <c r="D17" s="207"/>
      <c r="E17" s="208"/>
      <c r="F17" s="209"/>
    </row>
    <row r="18" spans="1:6" s="99" customFormat="1" ht="19">
      <c r="A18" s="217" t="s">
        <v>55</v>
      </c>
      <c r="B18" s="218"/>
      <c r="C18" s="219" t="s">
        <v>24</v>
      </c>
      <c r="D18" s="220">
        <v>3</v>
      </c>
      <c r="E18" s="221">
        <v>80</v>
      </c>
      <c r="F18" s="222">
        <f>D18*E18</f>
        <v>240</v>
      </c>
    </row>
    <row r="19" spans="1:6" s="99" customFormat="1">
      <c r="A19" s="204"/>
      <c r="B19" s="205"/>
      <c r="C19" s="206"/>
      <c r="D19" s="207"/>
      <c r="E19" s="208"/>
      <c r="F19" s="209"/>
    </row>
    <row r="20" spans="1:6" s="99" customFormat="1" ht="19">
      <c r="A20" s="210">
        <f>A15+1</f>
        <v>3</v>
      </c>
      <c r="B20" s="211" t="s">
        <v>113</v>
      </c>
      <c r="C20" s="212"/>
      <c r="D20" s="207"/>
      <c r="E20" s="213"/>
      <c r="F20" s="209"/>
    </row>
    <row r="21" spans="1:6" s="99" customFormat="1" ht="114">
      <c r="A21" s="214"/>
      <c r="B21" s="215" t="s">
        <v>110</v>
      </c>
      <c r="C21" s="206"/>
      <c r="D21" s="207"/>
      <c r="E21" s="208"/>
      <c r="F21" s="209"/>
    </row>
    <row r="22" spans="1:6" s="99" customFormat="1" ht="19">
      <c r="A22" s="214"/>
      <c r="B22" s="216" t="s">
        <v>54</v>
      </c>
      <c r="C22" s="206"/>
      <c r="D22" s="207"/>
      <c r="E22" s="208"/>
      <c r="F22" s="209"/>
    </row>
    <row r="23" spans="1:6" s="99" customFormat="1" ht="19">
      <c r="A23" s="214" t="s">
        <v>55</v>
      </c>
      <c r="B23" s="218" t="s">
        <v>111</v>
      </c>
      <c r="C23" s="219" t="s">
        <v>56</v>
      </c>
      <c r="D23" s="220">
        <v>1</v>
      </c>
      <c r="E23" s="221">
        <v>45</v>
      </c>
      <c r="F23" s="222">
        <f>D23*E23</f>
        <v>45</v>
      </c>
    </row>
    <row r="24" spans="1:6" s="99" customFormat="1" ht="19">
      <c r="A24" s="217" t="s">
        <v>57</v>
      </c>
      <c r="B24" s="218" t="s">
        <v>112</v>
      </c>
      <c r="C24" s="219" t="s">
        <v>56</v>
      </c>
      <c r="D24" s="220">
        <v>3</v>
      </c>
      <c r="E24" s="221">
        <v>45</v>
      </c>
      <c r="F24" s="222">
        <f>D24*E24</f>
        <v>135</v>
      </c>
    </row>
    <row r="25" spans="1:6" s="99" customFormat="1">
      <c r="A25" s="214"/>
      <c r="B25" s="205"/>
      <c r="C25" s="206"/>
      <c r="D25" s="207"/>
      <c r="E25" s="208"/>
      <c r="F25" s="209"/>
    </row>
    <row r="26" spans="1:6" s="99" customFormat="1" ht="19">
      <c r="A26" s="210">
        <f>A20+1</f>
        <v>4</v>
      </c>
      <c r="B26" s="211" t="s">
        <v>122</v>
      </c>
      <c r="C26" s="212"/>
      <c r="D26" s="207"/>
      <c r="E26" s="213"/>
      <c r="F26" s="209"/>
    </row>
    <row r="27" spans="1:6" s="99" customFormat="1" ht="114">
      <c r="A27" s="214"/>
      <c r="B27" s="215" t="s">
        <v>150</v>
      </c>
      <c r="C27" s="206"/>
      <c r="D27" s="207"/>
      <c r="E27" s="208"/>
      <c r="F27" s="209"/>
    </row>
    <row r="28" spans="1:6" s="99" customFormat="1">
      <c r="A28" s="214"/>
      <c r="B28" s="216"/>
      <c r="C28" s="206"/>
      <c r="D28" s="207"/>
      <c r="E28" s="208"/>
      <c r="F28" s="209"/>
    </row>
    <row r="29" spans="1:6" s="99" customFormat="1" ht="19">
      <c r="A29" s="223" t="s">
        <v>55</v>
      </c>
      <c r="B29" s="218" t="s">
        <v>151</v>
      </c>
      <c r="C29" s="219" t="s">
        <v>56</v>
      </c>
      <c r="D29" s="220">
        <v>1</v>
      </c>
      <c r="E29" s="221">
        <v>55</v>
      </c>
      <c r="F29" s="222">
        <f t="shared" ref="F29" si="0">D29*E29</f>
        <v>55</v>
      </c>
    </row>
    <row r="30" spans="1:6" s="99" customFormat="1">
      <c r="A30" s="204"/>
      <c r="B30" s="205"/>
      <c r="C30" s="206"/>
      <c r="D30" s="207"/>
      <c r="E30" s="208"/>
      <c r="F30" s="209"/>
    </row>
    <row r="31" spans="1:6" s="103" customFormat="1" ht="19">
      <c r="A31" s="210">
        <f>A26+1</f>
        <v>5</v>
      </c>
      <c r="B31" s="211" t="s">
        <v>114</v>
      </c>
      <c r="C31" s="212"/>
      <c r="D31" s="207"/>
      <c r="E31" s="213"/>
      <c r="F31" s="209"/>
    </row>
    <row r="32" spans="1:6" s="103" customFormat="1" ht="88" customHeight="1">
      <c r="A32" s="214"/>
      <c r="B32" s="215" t="s">
        <v>115</v>
      </c>
      <c r="C32" s="206"/>
      <c r="D32" s="207"/>
      <c r="E32" s="208"/>
      <c r="F32" s="209"/>
    </row>
    <row r="33" spans="1:7" s="103" customFormat="1" ht="19">
      <c r="A33" s="214"/>
      <c r="B33" s="224" t="s">
        <v>58</v>
      </c>
      <c r="C33" s="206"/>
      <c r="D33" s="207"/>
      <c r="E33" s="208"/>
      <c r="F33" s="209"/>
    </row>
    <row r="34" spans="1:7" s="103" customFormat="1" ht="19">
      <c r="A34" s="217" t="s">
        <v>55</v>
      </c>
      <c r="B34" s="218" t="s">
        <v>116</v>
      </c>
      <c r="C34" s="219" t="s">
        <v>12</v>
      </c>
      <c r="D34" s="220">
        <v>0.55000000000000004</v>
      </c>
      <c r="E34" s="221">
        <v>120</v>
      </c>
      <c r="F34" s="222">
        <f>D34*E34</f>
        <v>66</v>
      </c>
    </row>
    <row r="35" spans="1:7" s="103" customFormat="1" ht="19">
      <c r="A35" s="217" t="s">
        <v>57</v>
      </c>
      <c r="B35" s="218" t="s">
        <v>117</v>
      </c>
      <c r="C35" s="219" t="s">
        <v>12</v>
      </c>
      <c r="D35" s="220">
        <v>1.95</v>
      </c>
      <c r="E35" s="221">
        <v>130</v>
      </c>
      <c r="F35" s="222">
        <f>D35*E35</f>
        <v>253.5</v>
      </c>
    </row>
    <row r="36" spans="1:7" s="103" customFormat="1" ht="19">
      <c r="A36" s="204"/>
      <c r="B36" s="205"/>
      <c r="C36" s="206"/>
      <c r="D36" s="207"/>
      <c r="E36" s="208"/>
      <c r="F36" s="209"/>
    </row>
    <row r="37" spans="1:7" s="103" customFormat="1" ht="19">
      <c r="A37" s="210">
        <f>A31+1</f>
        <v>6</v>
      </c>
      <c r="B37" s="211" t="s">
        <v>119</v>
      </c>
      <c r="C37" s="212"/>
      <c r="D37" s="207"/>
      <c r="E37" s="213"/>
      <c r="F37" s="209"/>
    </row>
    <row r="38" spans="1:7" s="103" customFormat="1" ht="95">
      <c r="A38" s="214"/>
      <c r="B38" s="215" t="s">
        <v>118</v>
      </c>
      <c r="C38" s="206"/>
      <c r="D38" s="207"/>
      <c r="E38" s="208"/>
      <c r="F38" s="209"/>
    </row>
    <row r="39" spans="1:7" s="103" customFormat="1" ht="19">
      <c r="A39" s="214"/>
      <c r="B39" s="224" t="s">
        <v>58</v>
      </c>
      <c r="C39" s="206"/>
      <c r="D39" s="207"/>
      <c r="E39" s="208"/>
      <c r="F39" s="209"/>
    </row>
    <row r="40" spans="1:7" s="103" customFormat="1" ht="19">
      <c r="A40" s="217" t="s">
        <v>55</v>
      </c>
      <c r="B40" s="218" t="s">
        <v>120</v>
      </c>
      <c r="C40" s="219" t="s">
        <v>12</v>
      </c>
      <c r="D40" s="220">
        <v>2</v>
      </c>
      <c r="E40" s="221">
        <v>120</v>
      </c>
      <c r="F40" s="222">
        <f>D40*E40</f>
        <v>240</v>
      </c>
    </row>
    <row r="41" spans="1:7" s="103" customFormat="1" ht="19">
      <c r="A41" s="217" t="s">
        <v>57</v>
      </c>
      <c r="B41" s="218" t="s">
        <v>121</v>
      </c>
      <c r="C41" s="219" t="s">
        <v>12</v>
      </c>
      <c r="D41" s="220">
        <v>1</v>
      </c>
      <c r="E41" s="221">
        <v>120</v>
      </c>
      <c r="F41" s="222">
        <f>D41*E41</f>
        <v>120</v>
      </c>
    </row>
    <row r="42" spans="1:7" s="103" customFormat="1" ht="19">
      <c r="A42" s="214"/>
      <c r="B42" s="215"/>
      <c r="C42" s="206"/>
      <c r="D42" s="207"/>
      <c r="E42" s="208"/>
      <c r="F42" s="209"/>
    </row>
    <row r="43" spans="1:7" s="106" customFormat="1" ht="19">
      <c r="A43" s="111">
        <f>A37+1</f>
        <v>7</v>
      </c>
      <c r="B43" s="112" t="s">
        <v>61</v>
      </c>
      <c r="C43" s="107"/>
      <c r="D43" s="108"/>
      <c r="E43" s="109"/>
      <c r="F43" s="110"/>
      <c r="G43" s="131"/>
    </row>
    <row r="44" spans="1:7" s="106" customFormat="1" ht="95">
      <c r="A44" s="111"/>
      <c r="B44" s="107" t="s">
        <v>156</v>
      </c>
      <c r="C44" s="107"/>
      <c r="D44" s="108"/>
      <c r="E44" s="109"/>
      <c r="F44" s="110"/>
      <c r="G44" s="131"/>
    </row>
    <row r="45" spans="1:7" s="106" customFormat="1" ht="17.75" customHeight="1">
      <c r="A45" s="217" t="s">
        <v>55</v>
      </c>
      <c r="B45" s="225" t="s">
        <v>126</v>
      </c>
      <c r="C45" s="142" t="s">
        <v>12</v>
      </c>
      <c r="D45" s="143">
        <v>60</v>
      </c>
      <c r="E45" s="226">
        <v>14</v>
      </c>
      <c r="F45" s="158">
        <f>D45*E45</f>
        <v>840</v>
      </c>
      <c r="G45" s="131"/>
    </row>
    <row r="46" spans="1:7" s="103" customFormat="1" ht="19">
      <c r="A46" s="214"/>
      <c r="B46" s="215"/>
      <c r="C46" s="206"/>
      <c r="D46" s="207"/>
      <c r="E46" s="208"/>
      <c r="F46" s="209"/>
    </row>
    <row r="47" spans="1:7" s="103" customFormat="1" ht="19">
      <c r="A47" s="210">
        <f>A43+1</f>
        <v>8</v>
      </c>
      <c r="B47" s="211" t="s">
        <v>99</v>
      </c>
      <c r="C47" s="212"/>
      <c r="D47" s="207"/>
      <c r="E47" s="213"/>
      <c r="F47" s="209"/>
    </row>
    <row r="48" spans="1:7" s="103" customFormat="1" ht="95">
      <c r="A48" s="214"/>
      <c r="B48" s="215" t="s">
        <v>152</v>
      </c>
      <c r="C48" s="206"/>
      <c r="D48" s="207"/>
      <c r="E48" s="208"/>
      <c r="F48" s="209"/>
    </row>
    <row r="49" spans="1:1025" s="103" customFormat="1" ht="19">
      <c r="A49" s="214"/>
      <c r="B49" s="224"/>
      <c r="C49" s="206"/>
      <c r="D49" s="207"/>
      <c r="E49" s="208"/>
      <c r="F49" s="209"/>
    </row>
    <row r="50" spans="1:1025" s="103" customFormat="1" ht="19">
      <c r="A50" s="217" t="s">
        <v>55</v>
      </c>
      <c r="B50" s="218" t="s">
        <v>123</v>
      </c>
      <c r="C50" s="141" t="s">
        <v>12</v>
      </c>
      <c r="D50" s="220">
        <v>13.5</v>
      </c>
      <c r="E50" s="221">
        <v>8</v>
      </c>
      <c r="F50" s="222">
        <f>D50*E50</f>
        <v>108</v>
      </c>
    </row>
    <row r="51" spans="1:1025" s="103" customFormat="1" ht="19">
      <c r="A51" s="217" t="s">
        <v>57</v>
      </c>
      <c r="B51" s="218" t="s">
        <v>124</v>
      </c>
      <c r="C51" s="20" t="s">
        <v>21</v>
      </c>
      <c r="D51" s="220">
        <v>15</v>
      </c>
      <c r="E51" s="221">
        <v>8</v>
      </c>
      <c r="F51" s="222">
        <f>D51*E51</f>
        <v>120</v>
      </c>
    </row>
    <row r="52" spans="1:1025" s="103" customFormat="1" ht="19">
      <c r="A52" s="204"/>
      <c r="B52" s="205"/>
      <c r="C52" s="107"/>
      <c r="D52" s="207"/>
      <c r="E52" s="208"/>
      <c r="F52" s="209"/>
    </row>
    <row r="53" spans="1:1025">
      <c r="A53" s="121"/>
      <c r="B53" s="29"/>
      <c r="C53" s="7"/>
      <c r="D53" s="8"/>
    </row>
    <row r="54" spans="1:1025" ht="19">
      <c r="A54" s="123"/>
      <c r="B54" s="30" t="s">
        <v>13</v>
      </c>
      <c r="C54" s="31"/>
      <c r="D54" s="32"/>
      <c r="E54" s="68"/>
      <c r="F54" s="114">
        <f>SUM(F8:F53)</f>
        <v>4522.5</v>
      </c>
    </row>
    <row r="55" spans="1:1025">
      <c r="A55" s="121"/>
      <c r="B55" s="29"/>
      <c r="C55" s="42"/>
      <c r="D55" s="43"/>
      <c r="E55" s="75"/>
      <c r="F55" s="76"/>
    </row>
    <row r="56" spans="1:1025" ht="19">
      <c r="A56" s="120" t="s">
        <v>6</v>
      </c>
      <c r="B56" s="36" t="s">
        <v>7</v>
      </c>
      <c r="C56" s="23"/>
      <c r="D56" s="24"/>
      <c r="E56" s="64"/>
      <c r="F56" s="65">
        <f>F54</f>
        <v>4522.5</v>
      </c>
    </row>
    <row r="57" spans="1:1025">
      <c r="A57" s="124"/>
      <c r="B57" s="33"/>
      <c r="C57" s="34"/>
      <c r="D57" s="35"/>
      <c r="E57" s="69"/>
      <c r="F57" s="70"/>
    </row>
    <row r="58" spans="1:1025" s="1" customFormat="1">
      <c r="A58" s="121"/>
      <c r="B58" s="26"/>
      <c r="C58" s="7"/>
      <c r="D58" s="55"/>
      <c r="E58" s="62"/>
      <c r="F58" s="63"/>
      <c r="AMJ58"/>
      <c r="AMK58"/>
    </row>
    <row r="59" spans="1:1025" s="1" customFormat="1">
      <c r="A59" s="121"/>
      <c r="B59" s="26"/>
      <c r="C59" s="7"/>
      <c r="D59" s="55"/>
      <c r="E59" s="62"/>
      <c r="F59" s="63"/>
      <c r="AMJ59"/>
      <c r="AMK59"/>
    </row>
    <row r="60" spans="1:1025" s="62" customFormat="1">
      <c r="A60" s="121"/>
      <c r="B60" s="26"/>
      <c r="C60" s="7"/>
      <c r="D60" s="55"/>
      <c r="F60" s="63"/>
      <c r="G60" s="1"/>
      <c r="H60" s="1"/>
      <c r="I60" s="1"/>
      <c r="J60" s="1"/>
      <c r="K60" s="1"/>
      <c r="L60" s="1"/>
      <c r="M60" s="1"/>
      <c r="N60" s="1"/>
      <c r="O60" s="1"/>
      <c r="P60" s="1"/>
      <c r="Q60" s="1"/>
      <c r="R60" s="1"/>
      <c r="S60" s="1"/>
      <c r="T60" s="1"/>
      <c r="U60" s="1"/>
      <c r="V60" s="1"/>
      <c r="W60" s="1"/>
      <c r="X60" s="1"/>
      <c r="Y60" s="1"/>
      <c r="Z60" s="1"/>
      <c r="AA60" s="1"/>
      <c r="AB60" s="1"/>
      <c r="AC60" s="1"/>
      <c r="AD60" s="1"/>
      <c r="AE60" s="1"/>
      <c r="AF60" s="1"/>
      <c r="AG60" s="1"/>
      <c r="AH60" s="1"/>
      <c r="AI60" s="1"/>
      <c r="AJ60" s="1"/>
      <c r="AK60" s="1"/>
      <c r="AL60" s="1"/>
      <c r="AM60" s="1"/>
      <c r="AN60" s="1"/>
      <c r="AO60" s="1"/>
      <c r="AP60" s="1"/>
      <c r="AQ60" s="1"/>
      <c r="AR60" s="1"/>
      <c r="AS60" s="1"/>
      <c r="AT60" s="1"/>
      <c r="AU60" s="1"/>
      <c r="AV60" s="1"/>
      <c r="AW60" s="1"/>
      <c r="AX60" s="1"/>
      <c r="AY60" s="1"/>
      <c r="AZ60" s="1"/>
      <c r="BA60" s="1"/>
      <c r="BB60" s="1"/>
      <c r="BC60" s="1"/>
      <c r="BD60" s="1"/>
      <c r="BE60" s="1"/>
      <c r="BF60" s="1"/>
      <c r="BG60" s="1"/>
      <c r="BH60" s="1"/>
      <c r="BI60" s="1"/>
      <c r="BJ60" s="1"/>
      <c r="BK60" s="1"/>
      <c r="BL60" s="1"/>
      <c r="BM60" s="1"/>
      <c r="BN60" s="1"/>
      <c r="BO60" s="1"/>
      <c r="BP60" s="1"/>
      <c r="BQ60" s="1"/>
      <c r="BR60" s="1"/>
      <c r="BS60" s="1"/>
      <c r="BT60" s="1"/>
      <c r="BU60" s="1"/>
      <c r="BV60" s="1"/>
      <c r="BW60" s="1"/>
      <c r="BX60" s="1"/>
      <c r="BY60" s="1"/>
      <c r="BZ60" s="1"/>
      <c r="CA60" s="1"/>
      <c r="CB60" s="1"/>
      <c r="CC60" s="1"/>
      <c r="CD60" s="1"/>
      <c r="CE60" s="1"/>
      <c r="CF60" s="1"/>
      <c r="CG60" s="1"/>
      <c r="CH60" s="1"/>
      <c r="CI60" s="1"/>
      <c r="CJ60" s="1"/>
      <c r="CK60" s="1"/>
      <c r="CL60" s="1"/>
      <c r="CM60" s="1"/>
      <c r="CN60" s="1"/>
      <c r="CO60" s="1"/>
      <c r="CP60" s="1"/>
      <c r="CQ60" s="1"/>
      <c r="CR60" s="1"/>
      <c r="CS60" s="1"/>
      <c r="CT60" s="1"/>
      <c r="CU60" s="1"/>
      <c r="CV60" s="1"/>
      <c r="CW60" s="1"/>
      <c r="CX60" s="1"/>
      <c r="CY60" s="1"/>
      <c r="CZ60" s="1"/>
      <c r="DA60" s="1"/>
      <c r="DB60" s="1"/>
      <c r="DC60" s="1"/>
      <c r="DD60" s="1"/>
      <c r="DE60" s="1"/>
      <c r="DF60" s="1"/>
      <c r="DG60" s="1"/>
      <c r="DH60" s="1"/>
      <c r="DI60" s="1"/>
      <c r="DJ60" s="1"/>
      <c r="DK60" s="1"/>
      <c r="DL60" s="1"/>
      <c r="DM60" s="1"/>
      <c r="DN60" s="1"/>
      <c r="DO60" s="1"/>
      <c r="DP60" s="1"/>
      <c r="DQ60" s="1"/>
      <c r="DR60" s="1"/>
      <c r="DS60" s="1"/>
      <c r="DT60" s="1"/>
      <c r="DU60" s="1"/>
      <c r="DV60" s="1"/>
      <c r="DW60" s="1"/>
      <c r="DX60" s="1"/>
      <c r="DY60" s="1"/>
      <c r="DZ60" s="1"/>
      <c r="EA60" s="1"/>
      <c r="EB60" s="1"/>
      <c r="EC60" s="1"/>
      <c r="ED60" s="1"/>
      <c r="EE60" s="1"/>
      <c r="EF60" s="1"/>
      <c r="EG60" s="1"/>
      <c r="EH60" s="1"/>
      <c r="EI60" s="1"/>
      <c r="EJ60" s="1"/>
      <c r="EK60" s="1"/>
      <c r="EL60" s="1"/>
      <c r="EM60" s="1"/>
      <c r="EN60" s="1"/>
      <c r="EO60" s="1"/>
      <c r="EP60" s="1"/>
      <c r="EQ60" s="1"/>
      <c r="ER60" s="1"/>
      <c r="ES60" s="1"/>
      <c r="ET60" s="1"/>
      <c r="EU60" s="1"/>
      <c r="EV60" s="1"/>
      <c r="EW60" s="1"/>
      <c r="EX60" s="1"/>
      <c r="EY60" s="1"/>
      <c r="EZ60" s="1"/>
      <c r="FA60" s="1"/>
      <c r="FB60" s="1"/>
      <c r="FC60" s="1"/>
      <c r="FD60" s="1"/>
      <c r="FE60" s="1"/>
      <c r="FF60" s="1"/>
      <c r="FG60" s="1"/>
      <c r="FH60" s="1"/>
      <c r="FI60" s="1"/>
      <c r="FJ60" s="1"/>
      <c r="FK60" s="1"/>
      <c r="FL60" s="1"/>
      <c r="FM60" s="1"/>
      <c r="FN60" s="1"/>
      <c r="FO60" s="1"/>
      <c r="FP60" s="1"/>
      <c r="FQ60" s="1"/>
      <c r="FR60" s="1"/>
      <c r="FS60" s="1"/>
      <c r="FT60" s="1"/>
      <c r="FU60" s="1"/>
      <c r="FV60" s="1"/>
      <c r="FW60" s="1"/>
      <c r="FX60" s="1"/>
      <c r="FY60" s="1"/>
      <c r="FZ60" s="1"/>
      <c r="GA60" s="1"/>
      <c r="GB60" s="1"/>
      <c r="GC60" s="1"/>
      <c r="GD60" s="1"/>
      <c r="GE60" s="1"/>
      <c r="GF60" s="1"/>
      <c r="GG60" s="1"/>
      <c r="GH60" s="1"/>
      <c r="GI60" s="1"/>
      <c r="GJ60" s="1"/>
      <c r="GK60" s="1"/>
      <c r="GL60" s="1"/>
      <c r="GM60" s="1"/>
      <c r="GN60" s="1"/>
      <c r="GO60" s="1"/>
      <c r="GP60" s="1"/>
      <c r="GQ60" s="1"/>
      <c r="GR60" s="1"/>
      <c r="GS60" s="1"/>
      <c r="GT60" s="1"/>
      <c r="GU60" s="1"/>
      <c r="GV60" s="1"/>
      <c r="GW60" s="1"/>
      <c r="GX60" s="1"/>
      <c r="GY60" s="1"/>
      <c r="GZ60" s="1"/>
      <c r="HA60" s="1"/>
      <c r="HB60" s="1"/>
      <c r="HC60" s="1"/>
      <c r="HD60" s="1"/>
      <c r="HE60" s="1"/>
      <c r="HF60" s="1"/>
      <c r="HG60" s="1"/>
      <c r="HH60" s="1"/>
      <c r="HI60" s="1"/>
      <c r="HJ60" s="1"/>
      <c r="HK60" s="1"/>
      <c r="HL60" s="1"/>
      <c r="HM60" s="1"/>
      <c r="HN60" s="1"/>
      <c r="HO60" s="1"/>
      <c r="HP60" s="1"/>
      <c r="HQ60" s="1"/>
      <c r="HR60" s="1"/>
      <c r="HS60" s="1"/>
      <c r="HT60" s="1"/>
      <c r="HU60" s="1"/>
      <c r="HV60" s="1"/>
      <c r="HW60" s="1"/>
      <c r="HX60" s="1"/>
      <c r="HY60" s="1"/>
      <c r="HZ60" s="1"/>
      <c r="IA60" s="1"/>
      <c r="IB60" s="1"/>
      <c r="IC60" s="1"/>
      <c r="ID60" s="1"/>
      <c r="IE60" s="1"/>
      <c r="IF60" s="1"/>
      <c r="IG60" s="1"/>
      <c r="IH60" s="1"/>
      <c r="II60" s="1"/>
      <c r="IJ60" s="1"/>
      <c r="IK60" s="1"/>
      <c r="IL60" s="1"/>
      <c r="IM60" s="1"/>
      <c r="IN60" s="1"/>
      <c r="IO60" s="1"/>
      <c r="IP60" s="1"/>
      <c r="IQ60" s="1"/>
      <c r="IR60" s="1"/>
      <c r="IS60" s="1"/>
      <c r="IT60" s="1"/>
      <c r="IU60" s="1"/>
      <c r="IV60" s="1"/>
      <c r="IW60" s="1"/>
      <c r="IX60" s="1"/>
      <c r="IY60" s="1"/>
      <c r="IZ60" s="1"/>
      <c r="JA60" s="1"/>
      <c r="JB60" s="1"/>
      <c r="JC60" s="1"/>
      <c r="JD60" s="1"/>
      <c r="JE60" s="1"/>
      <c r="JF60" s="1"/>
      <c r="JG60" s="1"/>
      <c r="JH60" s="1"/>
      <c r="JI60" s="1"/>
      <c r="JJ60" s="1"/>
      <c r="JK60" s="1"/>
      <c r="JL60" s="1"/>
      <c r="JM60" s="1"/>
      <c r="JN60" s="1"/>
      <c r="JO60" s="1"/>
      <c r="JP60" s="1"/>
      <c r="JQ60" s="1"/>
      <c r="JR60" s="1"/>
      <c r="JS60" s="1"/>
      <c r="JT60" s="1"/>
      <c r="JU60" s="1"/>
      <c r="JV60" s="1"/>
      <c r="JW60" s="1"/>
      <c r="JX60" s="1"/>
      <c r="JY60" s="1"/>
      <c r="JZ60" s="1"/>
      <c r="KA60" s="1"/>
      <c r="KB60" s="1"/>
      <c r="KC60" s="1"/>
      <c r="KD60" s="1"/>
      <c r="KE60" s="1"/>
      <c r="KF60" s="1"/>
      <c r="KG60" s="1"/>
      <c r="KH60" s="1"/>
      <c r="KI60" s="1"/>
      <c r="KJ60" s="1"/>
      <c r="KK60" s="1"/>
      <c r="KL60" s="1"/>
      <c r="KM60" s="1"/>
      <c r="KN60" s="1"/>
      <c r="KO60" s="1"/>
      <c r="KP60" s="1"/>
      <c r="KQ60" s="1"/>
      <c r="KR60" s="1"/>
      <c r="KS60" s="1"/>
      <c r="KT60" s="1"/>
      <c r="KU60" s="1"/>
      <c r="KV60" s="1"/>
      <c r="KW60" s="1"/>
      <c r="KX60" s="1"/>
      <c r="KY60" s="1"/>
      <c r="KZ60" s="1"/>
      <c r="LA60" s="1"/>
      <c r="LB60" s="1"/>
      <c r="LC60" s="1"/>
      <c r="LD60" s="1"/>
      <c r="LE60" s="1"/>
      <c r="LF60" s="1"/>
      <c r="LG60" s="1"/>
      <c r="LH60" s="1"/>
      <c r="LI60" s="1"/>
      <c r="LJ60" s="1"/>
      <c r="LK60" s="1"/>
      <c r="LL60" s="1"/>
      <c r="LM60" s="1"/>
      <c r="LN60" s="1"/>
      <c r="LO60" s="1"/>
      <c r="LP60" s="1"/>
      <c r="LQ60" s="1"/>
      <c r="LR60" s="1"/>
      <c r="LS60" s="1"/>
      <c r="LT60" s="1"/>
      <c r="LU60" s="1"/>
      <c r="LV60" s="1"/>
      <c r="LW60" s="1"/>
      <c r="LX60" s="1"/>
      <c r="LY60" s="1"/>
      <c r="LZ60" s="1"/>
      <c r="MA60" s="1"/>
      <c r="MB60" s="1"/>
      <c r="MC60" s="1"/>
      <c r="MD60" s="1"/>
      <c r="ME60" s="1"/>
      <c r="MF60" s="1"/>
      <c r="MG60" s="1"/>
      <c r="MH60" s="1"/>
      <c r="MI60" s="1"/>
      <c r="MJ60" s="1"/>
      <c r="MK60" s="1"/>
      <c r="ML60" s="1"/>
      <c r="MM60" s="1"/>
      <c r="MN60" s="1"/>
      <c r="MO60" s="1"/>
      <c r="MP60" s="1"/>
      <c r="MQ60" s="1"/>
      <c r="MR60" s="1"/>
      <c r="MS60" s="1"/>
      <c r="MT60" s="1"/>
      <c r="MU60" s="1"/>
      <c r="MV60" s="1"/>
      <c r="MW60" s="1"/>
      <c r="MX60" s="1"/>
      <c r="MY60" s="1"/>
      <c r="MZ60" s="1"/>
      <c r="NA60" s="1"/>
      <c r="NB60" s="1"/>
      <c r="NC60" s="1"/>
      <c r="ND60" s="1"/>
      <c r="NE60" s="1"/>
      <c r="NF60" s="1"/>
      <c r="NG60" s="1"/>
      <c r="NH60" s="1"/>
      <c r="NI60" s="1"/>
      <c r="NJ60" s="1"/>
      <c r="NK60" s="1"/>
      <c r="NL60" s="1"/>
      <c r="NM60" s="1"/>
      <c r="NN60" s="1"/>
      <c r="NO60" s="1"/>
      <c r="NP60" s="1"/>
      <c r="NQ60" s="1"/>
      <c r="NR60" s="1"/>
      <c r="NS60" s="1"/>
      <c r="NT60" s="1"/>
      <c r="NU60" s="1"/>
      <c r="NV60" s="1"/>
      <c r="NW60" s="1"/>
      <c r="NX60" s="1"/>
      <c r="NY60" s="1"/>
      <c r="NZ60" s="1"/>
      <c r="OA60" s="1"/>
      <c r="OB60" s="1"/>
      <c r="OC60" s="1"/>
      <c r="OD60" s="1"/>
      <c r="OE60" s="1"/>
      <c r="OF60" s="1"/>
      <c r="OG60" s="1"/>
      <c r="OH60" s="1"/>
      <c r="OI60" s="1"/>
      <c r="OJ60" s="1"/>
      <c r="OK60" s="1"/>
      <c r="OL60" s="1"/>
      <c r="OM60" s="1"/>
      <c r="ON60" s="1"/>
      <c r="OO60" s="1"/>
      <c r="OP60" s="1"/>
      <c r="OQ60" s="1"/>
      <c r="OR60" s="1"/>
      <c r="OS60" s="1"/>
      <c r="OT60" s="1"/>
      <c r="OU60" s="1"/>
      <c r="OV60" s="1"/>
      <c r="OW60" s="1"/>
      <c r="OX60" s="1"/>
      <c r="OY60" s="1"/>
      <c r="OZ60" s="1"/>
      <c r="PA60" s="1"/>
      <c r="PB60" s="1"/>
      <c r="PC60" s="1"/>
      <c r="PD60" s="1"/>
      <c r="PE60" s="1"/>
      <c r="PF60" s="1"/>
      <c r="PG60" s="1"/>
      <c r="PH60" s="1"/>
      <c r="PI60" s="1"/>
      <c r="PJ60" s="1"/>
      <c r="PK60" s="1"/>
      <c r="PL60" s="1"/>
      <c r="PM60" s="1"/>
      <c r="PN60" s="1"/>
      <c r="PO60" s="1"/>
      <c r="PP60" s="1"/>
      <c r="PQ60" s="1"/>
      <c r="PR60" s="1"/>
      <c r="PS60" s="1"/>
      <c r="PT60" s="1"/>
      <c r="PU60" s="1"/>
      <c r="PV60" s="1"/>
      <c r="PW60" s="1"/>
      <c r="PX60" s="1"/>
      <c r="PY60" s="1"/>
      <c r="PZ60" s="1"/>
      <c r="QA60" s="1"/>
      <c r="QB60" s="1"/>
      <c r="QC60" s="1"/>
      <c r="QD60" s="1"/>
      <c r="QE60" s="1"/>
      <c r="QF60" s="1"/>
      <c r="QG60" s="1"/>
      <c r="QH60" s="1"/>
      <c r="QI60" s="1"/>
      <c r="QJ60" s="1"/>
      <c r="QK60" s="1"/>
      <c r="QL60" s="1"/>
      <c r="QM60" s="1"/>
      <c r="QN60" s="1"/>
      <c r="QO60" s="1"/>
      <c r="QP60" s="1"/>
      <c r="QQ60" s="1"/>
      <c r="QR60" s="1"/>
      <c r="QS60" s="1"/>
      <c r="QT60" s="1"/>
      <c r="QU60" s="1"/>
      <c r="QV60" s="1"/>
      <c r="QW60" s="1"/>
      <c r="QX60" s="1"/>
      <c r="QY60" s="1"/>
      <c r="QZ60" s="1"/>
      <c r="RA60" s="1"/>
      <c r="RB60" s="1"/>
      <c r="RC60" s="1"/>
      <c r="RD60" s="1"/>
      <c r="RE60" s="1"/>
      <c r="RF60" s="1"/>
      <c r="RG60" s="1"/>
      <c r="RH60" s="1"/>
      <c r="RI60" s="1"/>
      <c r="RJ60" s="1"/>
      <c r="RK60" s="1"/>
      <c r="RL60" s="1"/>
      <c r="RM60" s="1"/>
      <c r="RN60" s="1"/>
      <c r="RO60" s="1"/>
      <c r="RP60" s="1"/>
      <c r="RQ60" s="1"/>
      <c r="RR60" s="1"/>
      <c r="RS60" s="1"/>
      <c r="RT60" s="1"/>
      <c r="RU60" s="1"/>
      <c r="RV60" s="1"/>
      <c r="RW60" s="1"/>
      <c r="RX60" s="1"/>
      <c r="RY60" s="1"/>
      <c r="RZ60" s="1"/>
      <c r="SA60" s="1"/>
      <c r="SB60" s="1"/>
      <c r="SC60" s="1"/>
      <c r="SD60" s="1"/>
      <c r="SE60" s="1"/>
      <c r="SF60" s="1"/>
      <c r="SG60" s="1"/>
      <c r="SH60" s="1"/>
      <c r="SI60" s="1"/>
      <c r="SJ60" s="1"/>
      <c r="SK60" s="1"/>
      <c r="SL60" s="1"/>
      <c r="SM60" s="1"/>
      <c r="SN60" s="1"/>
      <c r="SO60" s="1"/>
      <c r="SP60" s="1"/>
      <c r="SQ60" s="1"/>
      <c r="SR60" s="1"/>
      <c r="SS60" s="1"/>
      <c r="ST60" s="1"/>
      <c r="SU60" s="1"/>
      <c r="SV60" s="1"/>
      <c r="SW60" s="1"/>
      <c r="SX60" s="1"/>
      <c r="SY60" s="1"/>
      <c r="SZ60" s="1"/>
      <c r="TA60" s="1"/>
      <c r="TB60" s="1"/>
      <c r="TC60" s="1"/>
      <c r="TD60" s="1"/>
      <c r="TE60" s="1"/>
      <c r="TF60" s="1"/>
      <c r="TG60" s="1"/>
      <c r="TH60" s="1"/>
      <c r="TI60" s="1"/>
      <c r="TJ60" s="1"/>
      <c r="TK60" s="1"/>
      <c r="TL60" s="1"/>
      <c r="TM60" s="1"/>
      <c r="TN60" s="1"/>
      <c r="TO60" s="1"/>
      <c r="TP60" s="1"/>
      <c r="TQ60" s="1"/>
      <c r="TR60" s="1"/>
      <c r="TS60" s="1"/>
      <c r="TT60" s="1"/>
      <c r="TU60" s="1"/>
      <c r="TV60" s="1"/>
      <c r="TW60" s="1"/>
      <c r="TX60" s="1"/>
      <c r="TY60" s="1"/>
      <c r="TZ60" s="1"/>
      <c r="UA60" s="1"/>
      <c r="UB60" s="1"/>
      <c r="UC60" s="1"/>
      <c r="UD60" s="1"/>
      <c r="UE60" s="1"/>
      <c r="UF60" s="1"/>
      <c r="UG60" s="1"/>
      <c r="UH60" s="1"/>
      <c r="UI60" s="1"/>
      <c r="UJ60" s="1"/>
      <c r="UK60" s="1"/>
      <c r="UL60" s="1"/>
      <c r="UM60" s="1"/>
      <c r="UN60" s="1"/>
      <c r="UO60" s="1"/>
      <c r="UP60" s="1"/>
      <c r="UQ60" s="1"/>
      <c r="UR60" s="1"/>
      <c r="US60" s="1"/>
      <c r="UT60" s="1"/>
      <c r="UU60" s="1"/>
      <c r="UV60" s="1"/>
      <c r="UW60" s="1"/>
      <c r="UX60" s="1"/>
      <c r="UY60" s="1"/>
      <c r="UZ60" s="1"/>
      <c r="VA60" s="1"/>
      <c r="VB60" s="1"/>
      <c r="VC60" s="1"/>
      <c r="VD60" s="1"/>
      <c r="VE60" s="1"/>
      <c r="VF60" s="1"/>
      <c r="VG60" s="1"/>
      <c r="VH60" s="1"/>
      <c r="VI60" s="1"/>
      <c r="VJ60" s="1"/>
      <c r="VK60" s="1"/>
      <c r="VL60" s="1"/>
      <c r="VM60" s="1"/>
      <c r="VN60" s="1"/>
      <c r="VO60" s="1"/>
      <c r="VP60" s="1"/>
      <c r="VQ60" s="1"/>
      <c r="VR60" s="1"/>
      <c r="VS60" s="1"/>
      <c r="VT60" s="1"/>
      <c r="VU60" s="1"/>
      <c r="VV60" s="1"/>
      <c r="VW60" s="1"/>
      <c r="VX60" s="1"/>
      <c r="VY60" s="1"/>
      <c r="VZ60" s="1"/>
      <c r="WA60" s="1"/>
      <c r="WB60" s="1"/>
      <c r="WC60" s="1"/>
      <c r="WD60" s="1"/>
      <c r="WE60" s="1"/>
      <c r="WF60" s="1"/>
      <c r="WG60" s="1"/>
      <c r="WH60" s="1"/>
      <c r="WI60" s="1"/>
      <c r="WJ60" s="1"/>
      <c r="WK60" s="1"/>
      <c r="WL60" s="1"/>
      <c r="WM60" s="1"/>
      <c r="WN60" s="1"/>
      <c r="WO60" s="1"/>
      <c r="WP60" s="1"/>
      <c r="WQ60" s="1"/>
      <c r="WR60" s="1"/>
      <c r="WS60" s="1"/>
      <c r="WT60" s="1"/>
      <c r="WU60" s="1"/>
      <c r="WV60" s="1"/>
      <c r="WW60" s="1"/>
      <c r="WX60" s="1"/>
      <c r="WY60" s="1"/>
      <c r="WZ60" s="1"/>
      <c r="XA60" s="1"/>
      <c r="XB60" s="1"/>
      <c r="XC60" s="1"/>
      <c r="XD60" s="1"/>
      <c r="XE60" s="1"/>
      <c r="XF60" s="1"/>
      <c r="XG60" s="1"/>
      <c r="XH60" s="1"/>
      <c r="XI60" s="1"/>
      <c r="XJ60" s="1"/>
      <c r="XK60" s="1"/>
      <c r="XL60" s="1"/>
      <c r="XM60" s="1"/>
      <c r="XN60" s="1"/>
      <c r="XO60" s="1"/>
      <c r="XP60" s="1"/>
      <c r="XQ60" s="1"/>
      <c r="XR60" s="1"/>
      <c r="XS60" s="1"/>
      <c r="XT60" s="1"/>
      <c r="XU60" s="1"/>
      <c r="XV60" s="1"/>
      <c r="XW60" s="1"/>
      <c r="XX60" s="1"/>
      <c r="XY60" s="1"/>
      <c r="XZ60" s="1"/>
      <c r="YA60" s="1"/>
      <c r="YB60" s="1"/>
      <c r="YC60" s="1"/>
      <c r="YD60" s="1"/>
      <c r="YE60" s="1"/>
      <c r="YF60" s="1"/>
      <c r="YG60" s="1"/>
      <c r="YH60" s="1"/>
      <c r="YI60" s="1"/>
      <c r="YJ60" s="1"/>
      <c r="YK60" s="1"/>
      <c r="YL60" s="1"/>
      <c r="YM60" s="1"/>
      <c r="YN60" s="1"/>
      <c r="YO60" s="1"/>
      <c r="YP60" s="1"/>
      <c r="YQ60" s="1"/>
      <c r="YR60" s="1"/>
      <c r="YS60" s="1"/>
      <c r="YT60" s="1"/>
      <c r="YU60" s="1"/>
      <c r="YV60" s="1"/>
      <c r="YW60" s="1"/>
      <c r="YX60" s="1"/>
      <c r="YY60" s="1"/>
      <c r="YZ60" s="1"/>
      <c r="ZA60" s="1"/>
      <c r="ZB60" s="1"/>
      <c r="ZC60" s="1"/>
      <c r="ZD60" s="1"/>
      <c r="ZE60" s="1"/>
      <c r="ZF60" s="1"/>
      <c r="ZG60" s="1"/>
      <c r="ZH60" s="1"/>
      <c r="ZI60" s="1"/>
      <c r="ZJ60" s="1"/>
      <c r="ZK60" s="1"/>
      <c r="ZL60" s="1"/>
      <c r="ZM60" s="1"/>
      <c r="ZN60" s="1"/>
      <c r="ZO60" s="1"/>
      <c r="ZP60" s="1"/>
      <c r="ZQ60" s="1"/>
      <c r="ZR60" s="1"/>
      <c r="ZS60" s="1"/>
      <c r="ZT60" s="1"/>
      <c r="ZU60" s="1"/>
      <c r="ZV60" s="1"/>
      <c r="ZW60" s="1"/>
      <c r="ZX60" s="1"/>
      <c r="ZY60" s="1"/>
      <c r="ZZ60" s="1"/>
      <c r="AAA60" s="1"/>
      <c r="AAB60" s="1"/>
      <c r="AAC60" s="1"/>
      <c r="AAD60" s="1"/>
      <c r="AAE60" s="1"/>
      <c r="AAF60" s="1"/>
      <c r="AAG60" s="1"/>
      <c r="AAH60" s="1"/>
      <c r="AAI60" s="1"/>
      <c r="AAJ60" s="1"/>
      <c r="AAK60" s="1"/>
      <c r="AAL60" s="1"/>
      <c r="AAM60" s="1"/>
      <c r="AAN60" s="1"/>
      <c r="AAO60" s="1"/>
      <c r="AAP60" s="1"/>
      <c r="AAQ60" s="1"/>
      <c r="AAR60" s="1"/>
      <c r="AAS60" s="1"/>
      <c r="AAT60" s="1"/>
      <c r="AAU60" s="1"/>
      <c r="AAV60" s="1"/>
      <c r="AAW60" s="1"/>
      <c r="AAX60" s="1"/>
      <c r="AAY60" s="1"/>
      <c r="AAZ60" s="1"/>
      <c r="ABA60" s="1"/>
      <c r="ABB60" s="1"/>
      <c r="ABC60" s="1"/>
      <c r="ABD60" s="1"/>
      <c r="ABE60" s="1"/>
      <c r="ABF60" s="1"/>
      <c r="ABG60" s="1"/>
      <c r="ABH60" s="1"/>
      <c r="ABI60" s="1"/>
      <c r="ABJ60" s="1"/>
      <c r="ABK60" s="1"/>
      <c r="ABL60" s="1"/>
      <c r="ABM60" s="1"/>
      <c r="ABN60" s="1"/>
      <c r="ABO60" s="1"/>
      <c r="ABP60" s="1"/>
      <c r="ABQ60" s="1"/>
      <c r="ABR60" s="1"/>
      <c r="ABS60" s="1"/>
      <c r="ABT60" s="1"/>
      <c r="ABU60" s="1"/>
      <c r="ABV60" s="1"/>
      <c r="ABW60" s="1"/>
      <c r="ABX60" s="1"/>
      <c r="ABY60" s="1"/>
      <c r="ABZ60" s="1"/>
      <c r="ACA60" s="1"/>
      <c r="ACB60" s="1"/>
      <c r="ACC60" s="1"/>
      <c r="ACD60" s="1"/>
      <c r="ACE60" s="1"/>
      <c r="ACF60" s="1"/>
      <c r="ACG60" s="1"/>
      <c r="ACH60" s="1"/>
      <c r="ACI60" s="1"/>
      <c r="ACJ60" s="1"/>
      <c r="ACK60" s="1"/>
      <c r="ACL60" s="1"/>
      <c r="ACM60" s="1"/>
      <c r="ACN60" s="1"/>
      <c r="ACO60" s="1"/>
      <c r="ACP60" s="1"/>
      <c r="ACQ60" s="1"/>
      <c r="ACR60" s="1"/>
      <c r="ACS60" s="1"/>
      <c r="ACT60" s="1"/>
      <c r="ACU60" s="1"/>
      <c r="ACV60" s="1"/>
      <c r="ACW60" s="1"/>
      <c r="ACX60" s="1"/>
      <c r="ACY60" s="1"/>
      <c r="ACZ60" s="1"/>
      <c r="ADA60" s="1"/>
      <c r="ADB60" s="1"/>
      <c r="ADC60" s="1"/>
      <c r="ADD60" s="1"/>
      <c r="ADE60" s="1"/>
      <c r="ADF60" s="1"/>
      <c r="ADG60" s="1"/>
      <c r="ADH60" s="1"/>
      <c r="ADI60" s="1"/>
      <c r="ADJ60" s="1"/>
      <c r="ADK60" s="1"/>
      <c r="ADL60" s="1"/>
      <c r="ADM60" s="1"/>
      <c r="ADN60" s="1"/>
      <c r="ADO60" s="1"/>
      <c r="ADP60" s="1"/>
      <c r="ADQ60" s="1"/>
      <c r="ADR60" s="1"/>
      <c r="ADS60" s="1"/>
      <c r="ADT60" s="1"/>
      <c r="ADU60" s="1"/>
      <c r="ADV60" s="1"/>
      <c r="ADW60" s="1"/>
      <c r="ADX60" s="1"/>
      <c r="ADY60" s="1"/>
      <c r="ADZ60" s="1"/>
      <c r="AEA60" s="1"/>
      <c r="AEB60" s="1"/>
      <c r="AEC60" s="1"/>
      <c r="AED60" s="1"/>
      <c r="AEE60" s="1"/>
      <c r="AEF60" s="1"/>
      <c r="AEG60" s="1"/>
      <c r="AEH60" s="1"/>
      <c r="AEI60" s="1"/>
      <c r="AEJ60" s="1"/>
      <c r="AEK60" s="1"/>
      <c r="AEL60" s="1"/>
      <c r="AEM60" s="1"/>
      <c r="AEN60" s="1"/>
      <c r="AEO60" s="1"/>
      <c r="AEP60" s="1"/>
      <c r="AEQ60" s="1"/>
      <c r="AER60" s="1"/>
      <c r="AES60" s="1"/>
      <c r="AET60" s="1"/>
      <c r="AEU60" s="1"/>
      <c r="AEV60" s="1"/>
      <c r="AEW60" s="1"/>
      <c r="AEX60" s="1"/>
      <c r="AEY60" s="1"/>
      <c r="AEZ60" s="1"/>
      <c r="AFA60" s="1"/>
      <c r="AFB60" s="1"/>
      <c r="AFC60" s="1"/>
      <c r="AFD60" s="1"/>
      <c r="AFE60" s="1"/>
      <c r="AFF60" s="1"/>
      <c r="AFG60" s="1"/>
      <c r="AFH60" s="1"/>
      <c r="AFI60" s="1"/>
      <c r="AFJ60" s="1"/>
      <c r="AFK60" s="1"/>
      <c r="AFL60" s="1"/>
      <c r="AFM60" s="1"/>
      <c r="AFN60" s="1"/>
      <c r="AFO60" s="1"/>
      <c r="AFP60" s="1"/>
      <c r="AFQ60" s="1"/>
      <c r="AFR60" s="1"/>
      <c r="AFS60" s="1"/>
      <c r="AFT60" s="1"/>
      <c r="AFU60" s="1"/>
      <c r="AFV60" s="1"/>
      <c r="AFW60" s="1"/>
      <c r="AFX60" s="1"/>
      <c r="AFY60" s="1"/>
      <c r="AFZ60" s="1"/>
      <c r="AGA60" s="1"/>
      <c r="AGB60" s="1"/>
      <c r="AGC60" s="1"/>
      <c r="AGD60" s="1"/>
      <c r="AGE60" s="1"/>
      <c r="AGF60" s="1"/>
      <c r="AGG60" s="1"/>
      <c r="AGH60" s="1"/>
      <c r="AGI60" s="1"/>
      <c r="AGJ60" s="1"/>
      <c r="AGK60" s="1"/>
      <c r="AGL60" s="1"/>
      <c r="AGM60" s="1"/>
      <c r="AGN60" s="1"/>
      <c r="AGO60" s="1"/>
      <c r="AGP60" s="1"/>
      <c r="AGQ60" s="1"/>
      <c r="AGR60" s="1"/>
      <c r="AGS60" s="1"/>
      <c r="AGT60" s="1"/>
      <c r="AGU60" s="1"/>
      <c r="AGV60" s="1"/>
      <c r="AGW60" s="1"/>
      <c r="AGX60" s="1"/>
      <c r="AGY60" s="1"/>
      <c r="AGZ60" s="1"/>
      <c r="AHA60" s="1"/>
      <c r="AHB60" s="1"/>
      <c r="AHC60" s="1"/>
      <c r="AHD60" s="1"/>
      <c r="AHE60" s="1"/>
      <c r="AHF60" s="1"/>
      <c r="AHG60" s="1"/>
      <c r="AHH60" s="1"/>
      <c r="AHI60" s="1"/>
      <c r="AHJ60" s="1"/>
      <c r="AHK60" s="1"/>
      <c r="AHL60" s="1"/>
      <c r="AHM60" s="1"/>
      <c r="AHN60" s="1"/>
      <c r="AHO60" s="1"/>
      <c r="AHP60" s="1"/>
      <c r="AHQ60" s="1"/>
      <c r="AHR60" s="1"/>
      <c r="AHS60" s="1"/>
      <c r="AHT60" s="1"/>
      <c r="AHU60" s="1"/>
      <c r="AHV60" s="1"/>
      <c r="AHW60" s="1"/>
      <c r="AHX60" s="1"/>
      <c r="AHY60" s="1"/>
      <c r="AHZ60" s="1"/>
      <c r="AIA60" s="1"/>
      <c r="AIB60" s="1"/>
      <c r="AIC60" s="1"/>
      <c r="AID60" s="1"/>
      <c r="AIE60" s="1"/>
      <c r="AIF60" s="1"/>
      <c r="AIG60" s="1"/>
      <c r="AIH60" s="1"/>
      <c r="AII60" s="1"/>
      <c r="AIJ60" s="1"/>
      <c r="AIK60" s="1"/>
      <c r="AIL60" s="1"/>
      <c r="AIM60" s="1"/>
      <c r="AIN60" s="1"/>
      <c r="AIO60" s="1"/>
      <c r="AIP60" s="1"/>
      <c r="AIQ60" s="1"/>
      <c r="AIR60" s="1"/>
      <c r="AIS60" s="1"/>
      <c r="AIT60" s="1"/>
      <c r="AIU60" s="1"/>
      <c r="AIV60" s="1"/>
      <c r="AIW60" s="1"/>
      <c r="AIX60" s="1"/>
      <c r="AIY60" s="1"/>
      <c r="AIZ60" s="1"/>
      <c r="AJA60" s="1"/>
      <c r="AJB60" s="1"/>
      <c r="AJC60" s="1"/>
      <c r="AJD60" s="1"/>
      <c r="AJE60" s="1"/>
      <c r="AJF60" s="1"/>
      <c r="AJG60" s="1"/>
      <c r="AJH60" s="1"/>
      <c r="AJI60" s="1"/>
      <c r="AJJ60" s="1"/>
      <c r="AJK60" s="1"/>
      <c r="AJL60" s="1"/>
      <c r="AJM60" s="1"/>
      <c r="AJN60" s="1"/>
      <c r="AJO60" s="1"/>
      <c r="AJP60" s="1"/>
      <c r="AJQ60" s="1"/>
      <c r="AJR60" s="1"/>
      <c r="AJS60" s="1"/>
      <c r="AJT60" s="1"/>
      <c r="AJU60" s="1"/>
      <c r="AJV60" s="1"/>
      <c r="AJW60" s="1"/>
      <c r="AJX60" s="1"/>
      <c r="AJY60" s="1"/>
      <c r="AJZ60" s="1"/>
      <c r="AKA60" s="1"/>
      <c r="AKB60" s="1"/>
      <c r="AKC60" s="1"/>
      <c r="AKD60" s="1"/>
      <c r="AKE60" s="1"/>
      <c r="AKF60" s="1"/>
      <c r="AKG60" s="1"/>
      <c r="AKH60" s="1"/>
      <c r="AKI60" s="1"/>
      <c r="AKJ60" s="1"/>
      <c r="AKK60" s="1"/>
      <c r="AKL60" s="1"/>
      <c r="AKM60" s="1"/>
      <c r="AKN60" s="1"/>
      <c r="AKO60" s="1"/>
      <c r="AKP60" s="1"/>
      <c r="AKQ60" s="1"/>
      <c r="AKR60" s="1"/>
      <c r="AKS60" s="1"/>
      <c r="AKT60" s="1"/>
      <c r="AKU60" s="1"/>
      <c r="AKV60" s="1"/>
      <c r="AKW60" s="1"/>
      <c r="AKX60" s="1"/>
      <c r="AKY60" s="1"/>
      <c r="AKZ60" s="1"/>
      <c r="ALA60" s="1"/>
      <c r="ALB60" s="1"/>
      <c r="ALC60" s="1"/>
      <c r="ALD60" s="1"/>
      <c r="ALE60" s="1"/>
      <c r="ALF60" s="1"/>
      <c r="ALG60" s="1"/>
      <c r="ALH60" s="1"/>
      <c r="ALI60" s="1"/>
      <c r="ALJ60" s="1"/>
      <c r="ALK60" s="1"/>
      <c r="ALL60" s="1"/>
      <c r="ALM60" s="1"/>
      <c r="ALN60" s="1"/>
      <c r="ALO60" s="1"/>
      <c r="ALP60" s="1"/>
      <c r="ALQ60" s="1"/>
      <c r="ALR60" s="1"/>
      <c r="ALS60" s="1"/>
      <c r="ALT60" s="1"/>
      <c r="ALU60" s="1"/>
      <c r="ALV60" s="1"/>
      <c r="ALW60" s="1"/>
      <c r="ALX60" s="1"/>
      <c r="ALY60" s="1"/>
      <c r="ALZ60" s="1"/>
      <c r="AMA60" s="1"/>
      <c r="AMB60" s="1"/>
      <c r="AMC60" s="1"/>
      <c r="AMD60" s="1"/>
      <c r="AME60" s="1"/>
      <c r="AMF60" s="1"/>
      <c r="AMG60" s="1"/>
      <c r="AMH60" s="1"/>
      <c r="AMI60" s="1"/>
      <c r="AMJ60"/>
      <c r="AMK60"/>
    </row>
    <row r="61" spans="1:1025" s="62" customFormat="1">
      <c r="A61" s="121"/>
      <c r="B61" s="26"/>
      <c r="C61" s="7"/>
      <c r="D61" s="55"/>
      <c r="F61" s="63"/>
      <c r="G61" s="1"/>
      <c r="H61" s="1"/>
      <c r="I61" s="1"/>
      <c r="J61" s="1"/>
      <c r="K61" s="1"/>
      <c r="L61" s="1"/>
      <c r="M61" s="1"/>
      <c r="N61" s="1"/>
      <c r="O61" s="1"/>
      <c r="P61" s="1"/>
      <c r="Q61" s="1"/>
      <c r="R61" s="1"/>
      <c r="S61" s="1"/>
      <c r="T61" s="1"/>
      <c r="U61" s="1"/>
      <c r="V61" s="1"/>
      <c r="W61" s="1"/>
      <c r="X61" s="1"/>
      <c r="Y61" s="1"/>
      <c r="Z61" s="1"/>
      <c r="AA61" s="1"/>
      <c r="AB61" s="1"/>
      <c r="AC61" s="1"/>
      <c r="AD61" s="1"/>
      <c r="AE61" s="1"/>
      <c r="AF61" s="1"/>
      <c r="AG61" s="1"/>
      <c r="AH61" s="1"/>
      <c r="AI61" s="1"/>
      <c r="AJ61" s="1"/>
      <c r="AK61" s="1"/>
      <c r="AL61" s="1"/>
      <c r="AM61" s="1"/>
      <c r="AN61" s="1"/>
      <c r="AO61" s="1"/>
      <c r="AP61" s="1"/>
      <c r="AQ61" s="1"/>
      <c r="AR61" s="1"/>
      <c r="AS61" s="1"/>
      <c r="AT61" s="1"/>
      <c r="AU61" s="1"/>
      <c r="AV61" s="1"/>
      <c r="AW61" s="1"/>
      <c r="AX61" s="1"/>
      <c r="AY61" s="1"/>
      <c r="AZ61" s="1"/>
      <c r="BA61" s="1"/>
      <c r="BB61" s="1"/>
      <c r="BC61" s="1"/>
      <c r="BD61" s="1"/>
      <c r="BE61" s="1"/>
      <c r="BF61" s="1"/>
      <c r="BG61" s="1"/>
      <c r="BH61" s="1"/>
      <c r="BI61" s="1"/>
      <c r="BJ61" s="1"/>
      <c r="BK61" s="1"/>
      <c r="BL61" s="1"/>
      <c r="BM61" s="1"/>
      <c r="BN61" s="1"/>
      <c r="BO61" s="1"/>
      <c r="BP61" s="1"/>
      <c r="BQ61" s="1"/>
      <c r="BR61" s="1"/>
      <c r="BS61" s="1"/>
      <c r="BT61" s="1"/>
      <c r="BU61" s="1"/>
      <c r="BV61" s="1"/>
      <c r="BW61" s="1"/>
      <c r="BX61" s="1"/>
      <c r="BY61" s="1"/>
      <c r="BZ61" s="1"/>
      <c r="CA61" s="1"/>
      <c r="CB61" s="1"/>
      <c r="CC61" s="1"/>
      <c r="CD61" s="1"/>
      <c r="CE61" s="1"/>
      <c r="CF61" s="1"/>
      <c r="CG61" s="1"/>
      <c r="CH61" s="1"/>
      <c r="CI61" s="1"/>
      <c r="CJ61" s="1"/>
      <c r="CK61" s="1"/>
      <c r="CL61" s="1"/>
      <c r="CM61" s="1"/>
      <c r="CN61" s="1"/>
      <c r="CO61" s="1"/>
      <c r="CP61" s="1"/>
      <c r="CQ61" s="1"/>
      <c r="CR61" s="1"/>
      <c r="CS61" s="1"/>
      <c r="CT61" s="1"/>
      <c r="CU61" s="1"/>
      <c r="CV61" s="1"/>
      <c r="CW61" s="1"/>
      <c r="CX61" s="1"/>
      <c r="CY61" s="1"/>
      <c r="CZ61" s="1"/>
      <c r="DA61" s="1"/>
      <c r="DB61" s="1"/>
      <c r="DC61" s="1"/>
      <c r="DD61" s="1"/>
      <c r="DE61" s="1"/>
      <c r="DF61" s="1"/>
      <c r="DG61" s="1"/>
      <c r="DH61" s="1"/>
      <c r="DI61" s="1"/>
      <c r="DJ61" s="1"/>
      <c r="DK61" s="1"/>
      <c r="DL61" s="1"/>
      <c r="DM61" s="1"/>
      <c r="DN61" s="1"/>
      <c r="DO61" s="1"/>
      <c r="DP61" s="1"/>
      <c r="DQ61" s="1"/>
      <c r="DR61" s="1"/>
      <c r="DS61" s="1"/>
      <c r="DT61" s="1"/>
      <c r="DU61" s="1"/>
      <c r="DV61" s="1"/>
      <c r="DW61" s="1"/>
      <c r="DX61" s="1"/>
      <c r="DY61" s="1"/>
      <c r="DZ61" s="1"/>
      <c r="EA61" s="1"/>
      <c r="EB61" s="1"/>
      <c r="EC61" s="1"/>
      <c r="ED61" s="1"/>
      <c r="EE61" s="1"/>
      <c r="EF61" s="1"/>
      <c r="EG61" s="1"/>
      <c r="EH61" s="1"/>
      <c r="EI61" s="1"/>
      <c r="EJ61" s="1"/>
      <c r="EK61" s="1"/>
      <c r="EL61" s="1"/>
      <c r="EM61" s="1"/>
      <c r="EN61" s="1"/>
      <c r="EO61" s="1"/>
      <c r="EP61" s="1"/>
      <c r="EQ61" s="1"/>
      <c r="ER61" s="1"/>
      <c r="ES61" s="1"/>
      <c r="ET61" s="1"/>
      <c r="EU61" s="1"/>
      <c r="EV61" s="1"/>
      <c r="EW61" s="1"/>
      <c r="EX61" s="1"/>
      <c r="EY61" s="1"/>
      <c r="EZ61" s="1"/>
      <c r="FA61" s="1"/>
      <c r="FB61" s="1"/>
      <c r="FC61" s="1"/>
      <c r="FD61" s="1"/>
      <c r="FE61" s="1"/>
      <c r="FF61" s="1"/>
      <c r="FG61" s="1"/>
      <c r="FH61" s="1"/>
      <c r="FI61" s="1"/>
      <c r="FJ61" s="1"/>
      <c r="FK61" s="1"/>
      <c r="FL61" s="1"/>
      <c r="FM61" s="1"/>
      <c r="FN61" s="1"/>
      <c r="FO61" s="1"/>
      <c r="FP61" s="1"/>
      <c r="FQ61" s="1"/>
      <c r="FR61" s="1"/>
      <c r="FS61" s="1"/>
      <c r="FT61" s="1"/>
      <c r="FU61" s="1"/>
      <c r="FV61" s="1"/>
      <c r="FW61" s="1"/>
      <c r="FX61" s="1"/>
      <c r="FY61" s="1"/>
      <c r="FZ61" s="1"/>
      <c r="GA61" s="1"/>
      <c r="GB61" s="1"/>
      <c r="GC61" s="1"/>
      <c r="GD61" s="1"/>
      <c r="GE61" s="1"/>
      <c r="GF61" s="1"/>
      <c r="GG61" s="1"/>
      <c r="GH61" s="1"/>
      <c r="GI61" s="1"/>
      <c r="GJ61" s="1"/>
      <c r="GK61" s="1"/>
      <c r="GL61" s="1"/>
      <c r="GM61" s="1"/>
      <c r="GN61" s="1"/>
      <c r="GO61" s="1"/>
      <c r="GP61" s="1"/>
      <c r="GQ61" s="1"/>
      <c r="GR61" s="1"/>
      <c r="GS61" s="1"/>
      <c r="GT61" s="1"/>
      <c r="GU61" s="1"/>
      <c r="GV61" s="1"/>
      <c r="GW61" s="1"/>
      <c r="GX61" s="1"/>
      <c r="GY61" s="1"/>
      <c r="GZ61" s="1"/>
      <c r="HA61" s="1"/>
      <c r="HB61" s="1"/>
      <c r="HC61" s="1"/>
      <c r="HD61" s="1"/>
      <c r="HE61" s="1"/>
      <c r="HF61" s="1"/>
      <c r="HG61" s="1"/>
      <c r="HH61" s="1"/>
      <c r="HI61" s="1"/>
      <c r="HJ61" s="1"/>
      <c r="HK61" s="1"/>
      <c r="HL61" s="1"/>
      <c r="HM61" s="1"/>
      <c r="HN61" s="1"/>
      <c r="HO61" s="1"/>
      <c r="HP61" s="1"/>
      <c r="HQ61" s="1"/>
      <c r="HR61" s="1"/>
      <c r="HS61" s="1"/>
      <c r="HT61" s="1"/>
      <c r="HU61" s="1"/>
      <c r="HV61" s="1"/>
      <c r="HW61" s="1"/>
      <c r="HX61" s="1"/>
      <c r="HY61" s="1"/>
      <c r="HZ61" s="1"/>
      <c r="IA61" s="1"/>
      <c r="IB61" s="1"/>
      <c r="IC61" s="1"/>
      <c r="ID61" s="1"/>
      <c r="IE61" s="1"/>
      <c r="IF61" s="1"/>
      <c r="IG61" s="1"/>
      <c r="IH61" s="1"/>
      <c r="II61" s="1"/>
      <c r="IJ61" s="1"/>
      <c r="IK61" s="1"/>
      <c r="IL61" s="1"/>
      <c r="IM61" s="1"/>
      <c r="IN61" s="1"/>
      <c r="IO61" s="1"/>
      <c r="IP61" s="1"/>
      <c r="IQ61" s="1"/>
      <c r="IR61" s="1"/>
      <c r="IS61" s="1"/>
      <c r="IT61" s="1"/>
      <c r="IU61" s="1"/>
      <c r="IV61" s="1"/>
      <c r="IW61" s="1"/>
      <c r="IX61" s="1"/>
      <c r="IY61" s="1"/>
      <c r="IZ61" s="1"/>
      <c r="JA61" s="1"/>
      <c r="JB61" s="1"/>
      <c r="JC61" s="1"/>
      <c r="JD61" s="1"/>
      <c r="JE61" s="1"/>
      <c r="JF61" s="1"/>
      <c r="JG61" s="1"/>
      <c r="JH61" s="1"/>
      <c r="JI61" s="1"/>
      <c r="JJ61" s="1"/>
      <c r="JK61" s="1"/>
      <c r="JL61" s="1"/>
      <c r="JM61" s="1"/>
      <c r="JN61" s="1"/>
      <c r="JO61" s="1"/>
      <c r="JP61" s="1"/>
      <c r="JQ61" s="1"/>
      <c r="JR61" s="1"/>
      <c r="JS61" s="1"/>
      <c r="JT61" s="1"/>
      <c r="JU61" s="1"/>
      <c r="JV61" s="1"/>
      <c r="JW61" s="1"/>
      <c r="JX61" s="1"/>
      <c r="JY61" s="1"/>
      <c r="JZ61" s="1"/>
      <c r="KA61" s="1"/>
      <c r="KB61" s="1"/>
      <c r="KC61" s="1"/>
      <c r="KD61" s="1"/>
      <c r="KE61" s="1"/>
      <c r="KF61" s="1"/>
      <c r="KG61" s="1"/>
      <c r="KH61" s="1"/>
      <c r="KI61" s="1"/>
      <c r="KJ61" s="1"/>
      <c r="KK61" s="1"/>
      <c r="KL61" s="1"/>
      <c r="KM61" s="1"/>
      <c r="KN61" s="1"/>
      <c r="KO61" s="1"/>
      <c r="KP61" s="1"/>
      <c r="KQ61" s="1"/>
      <c r="KR61" s="1"/>
      <c r="KS61" s="1"/>
      <c r="KT61" s="1"/>
      <c r="KU61" s="1"/>
      <c r="KV61" s="1"/>
      <c r="KW61" s="1"/>
      <c r="KX61" s="1"/>
      <c r="KY61" s="1"/>
      <c r="KZ61" s="1"/>
      <c r="LA61" s="1"/>
      <c r="LB61" s="1"/>
      <c r="LC61" s="1"/>
      <c r="LD61" s="1"/>
      <c r="LE61" s="1"/>
      <c r="LF61" s="1"/>
      <c r="LG61" s="1"/>
      <c r="LH61" s="1"/>
      <c r="LI61" s="1"/>
      <c r="LJ61" s="1"/>
      <c r="LK61" s="1"/>
      <c r="LL61" s="1"/>
      <c r="LM61" s="1"/>
      <c r="LN61" s="1"/>
      <c r="LO61" s="1"/>
      <c r="LP61" s="1"/>
      <c r="LQ61" s="1"/>
      <c r="LR61" s="1"/>
      <c r="LS61" s="1"/>
      <c r="LT61" s="1"/>
      <c r="LU61" s="1"/>
      <c r="LV61" s="1"/>
      <c r="LW61" s="1"/>
      <c r="LX61" s="1"/>
      <c r="LY61" s="1"/>
      <c r="LZ61" s="1"/>
      <c r="MA61" s="1"/>
      <c r="MB61" s="1"/>
      <c r="MC61" s="1"/>
      <c r="MD61" s="1"/>
      <c r="ME61" s="1"/>
      <c r="MF61" s="1"/>
      <c r="MG61" s="1"/>
      <c r="MH61" s="1"/>
      <c r="MI61" s="1"/>
      <c r="MJ61" s="1"/>
      <c r="MK61" s="1"/>
      <c r="ML61" s="1"/>
      <c r="MM61" s="1"/>
      <c r="MN61" s="1"/>
      <c r="MO61" s="1"/>
      <c r="MP61" s="1"/>
      <c r="MQ61" s="1"/>
      <c r="MR61" s="1"/>
      <c r="MS61" s="1"/>
      <c r="MT61" s="1"/>
      <c r="MU61" s="1"/>
      <c r="MV61" s="1"/>
      <c r="MW61" s="1"/>
      <c r="MX61" s="1"/>
      <c r="MY61" s="1"/>
      <c r="MZ61" s="1"/>
      <c r="NA61" s="1"/>
      <c r="NB61" s="1"/>
      <c r="NC61" s="1"/>
      <c r="ND61" s="1"/>
      <c r="NE61" s="1"/>
      <c r="NF61" s="1"/>
      <c r="NG61" s="1"/>
      <c r="NH61" s="1"/>
      <c r="NI61" s="1"/>
      <c r="NJ61" s="1"/>
      <c r="NK61" s="1"/>
      <c r="NL61" s="1"/>
      <c r="NM61" s="1"/>
      <c r="NN61" s="1"/>
      <c r="NO61" s="1"/>
      <c r="NP61" s="1"/>
      <c r="NQ61" s="1"/>
      <c r="NR61" s="1"/>
      <c r="NS61" s="1"/>
      <c r="NT61" s="1"/>
      <c r="NU61" s="1"/>
      <c r="NV61" s="1"/>
      <c r="NW61" s="1"/>
      <c r="NX61" s="1"/>
      <c r="NY61" s="1"/>
      <c r="NZ61" s="1"/>
      <c r="OA61" s="1"/>
      <c r="OB61" s="1"/>
      <c r="OC61" s="1"/>
      <c r="OD61" s="1"/>
      <c r="OE61" s="1"/>
      <c r="OF61" s="1"/>
      <c r="OG61" s="1"/>
      <c r="OH61" s="1"/>
      <c r="OI61" s="1"/>
      <c r="OJ61" s="1"/>
      <c r="OK61" s="1"/>
      <c r="OL61" s="1"/>
      <c r="OM61" s="1"/>
      <c r="ON61" s="1"/>
      <c r="OO61" s="1"/>
      <c r="OP61" s="1"/>
      <c r="OQ61" s="1"/>
      <c r="OR61" s="1"/>
      <c r="OS61" s="1"/>
      <c r="OT61" s="1"/>
      <c r="OU61" s="1"/>
      <c r="OV61" s="1"/>
      <c r="OW61" s="1"/>
      <c r="OX61" s="1"/>
      <c r="OY61" s="1"/>
      <c r="OZ61" s="1"/>
      <c r="PA61" s="1"/>
      <c r="PB61" s="1"/>
      <c r="PC61" s="1"/>
      <c r="PD61" s="1"/>
      <c r="PE61" s="1"/>
      <c r="PF61" s="1"/>
      <c r="PG61" s="1"/>
      <c r="PH61" s="1"/>
      <c r="PI61" s="1"/>
      <c r="PJ61" s="1"/>
      <c r="PK61" s="1"/>
      <c r="PL61" s="1"/>
      <c r="PM61" s="1"/>
      <c r="PN61" s="1"/>
      <c r="PO61" s="1"/>
      <c r="PP61" s="1"/>
      <c r="PQ61" s="1"/>
      <c r="PR61" s="1"/>
      <c r="PS61" s="1"/>
      <c r="PT61" s="1"/>
      <c r="PU61" s="1"/>
      <c r="PV61" s="1"/>
      <c r="PW61" s="1"/>
      <c r="PX61" s="1"/>
      <c r="PY61" s="1"/>
      <c r="PZ61" s="1"/>
      <c r="QA61" s="1"/>
      <c r="QB61" s="1"/>
      <c r="QC61" s="1"/>
      <c r="QD61" s="1"/>
      <c r="QE61" s="1"/>
      <c r="QF61" s="1"/>
      <c r="QG61" s="1"/>
      <c r="QH61" s="1"/>
      <c r="QI61" s="1"/>
      <c r="QJ61" s="1"/>
      <c r="QK61" s="1"/>
      <c r="QL61" s="1"/>
      <c r="QM61" s="1"/>
      <c r="QN61" s="1"/>
      <c r="QO61" s="1"/>
      <c r="QP61" s="1"/>
      <c r="QQ61" s="1"/>
      <c r="QR61" s="1"/>
      <c r="QS61" s="1"/>
      <c r="QT61" s="1"/>
      <c r="QU61" s="1"/>
      <c r="QV61" s="1"/>
      <c r="QW61" s="1"/>
      <c r="QX61" s="1"/>
      <c r="QY61" s="1"/>
      <c r="QZ61" s="1"/>
      <c r="RA61" s="1"/>
      <c r="RB61" s="1"/>
      <c r="RC61" s="1"/>
      <c r="RD61" s="1"/>
      <c r="RE61" s="1"/>
      <c r="RF61" s="1"/>
      <c r="RG61" s="1"/>
      <c r="RH61" s="1"/>
      <c r="RI61" s="1"/>
      <c r="RJ61" s="1"/>
      <c r="RK61" s="1"/>
      <c r="RL61" s="1"/>
      <c r="RM61" s="1"/>
      <c r="RN61" s="1"/>
      <c r="RO61" s="1"/>
      <c r="RP61" s="1"/>
      <c r="RQ61" s="1"/>
      <c r="RR61" s="1"/>
      <c r="RS61" s="1"/>
      <c r="RT61" s="1"/>
      <c r="RU61" s="1"/>
      <c r="RV61" s="1"/>
      <c r="RW61" s="1"/>
      <c r="RX61" s="1"/>
      <c r="RY61" s="1"/>
      <c r="RZ61" s="1"/>
      <c r="SA61" s="1"/>
      <c r="SB61" s="1"/>
      <c r="SC61" s="1"/>
      <c r="SD61" s="1"/>
      <c r="SE61" s="1"/>
      <c r="SF61" s="1"/>
      <c r="SG61" s="1"/>
      <c r="SH61" s="1"/>
      <c r="SI61" s="1"/>
      <c r="SJ61" s="1"/>
      <c r="SK61" s="1"/>
      <c r="SL61" s="1"/>
      <c r="SM61" s="1"/>
      <c r="SN61" s="1"/>
      <c r="SO61" s="1"/>
      <c r="SP61" s="1"/>
      <c r="SQ61" s="1"/>
      <c r="SR61" s="1"/>
      <c r="SS61" s="1"/>
      <c r="ST61" s="1"/>
      <c r="SU61" s="1"/>
      <c r="SV61" s="1"/>
      <c r="SW61" s="1"/>
      <c r="SX61" s="1"/>
      <c r="SY61" s="1"/>
      <c r="SZ61" s="1"/>
      <c r="TA61" s="1"/>
      <c r="TB61" s="1"/>
      <c r="TC61" s="1"/>
      <c r="TD61" s="1"/>
      <c r="TE61" s="1"/>
      <c r="TF61" s="1"/>
      <c r="TG61" s="1"/>
      <c r="TH61" s="1"/>
      <c r="TI61" s="1"/>
      <c r="TJ61" s="1"/>
      <c r="TK61" s="1"/>
      <c r="TL61" s="1"/>
      <c r="TM61" s="1"/>
      <c r="TN61" s="1"/>
      <c r="TO61" s="1"/>
      <c r="TP61" s="1"/>
      <c r="TQ61" s="1"/>
      <c r="TR61" s="1"/>
      <c r="TS61" s="1"/>
      <c r="TT61" s="1"/>
      <c r="TU61" s="1"/>
      <c r="TV61" s="1"/>
      <c r="TW61" s="1"/>
      <c r="TX61" s="1"/>
      <c r="TY61" s="1"/>
      <c r="TZ61" s="1"/>
      <c r="UA61" s="1"/>
      <c r="UB61" s="1"/>
      <c r="UC61" s="1"/>
      <c r="UD61" s="1"/>
      <c r="UE61" s="1"/>
      <c r="UF61" s="1"/>
      <c r="UG61" s="1"/>
      <c r="UH61" s="1"/>
      <c r="UI61" s="1"/>
      <c r="UJ61" s="1"/>
      <c r="UK61" s="1"/>
      <c r="UL61" s="1"/>
      <c r="UM61" s="1"/>
      <c r="UN61" s="1"/>
      <c r="UO61" s="1"/>
      <c r="UP61" s="1"/>
      <c r="UQ61" s="1"/>
      <c r="UR61" s="1"/>
      <c r="US61" s="1"/>
      <c r="UT61" s="1"/>
      <c r="UU61" s="1"/>
      <c r="UV61" s="1"/>
      <c r="UW61" s="1"/>
      <c r="UX61" s="1"/>
      <c r="UY61" s="1"/>
      <c r="UZ61" s="1"/>
      <c r="VA61" s="1"/>
      <c r="VB61" s="1"/>
      <c r="VC61" s="1"/>
      <c r="VD61" s="1"/>
      <c r="VE61" s="1"/>
      <c r="VF61" s="1"/>
      <c r="VG61" s="1"/>
      <c r="VH61" s="1"/>
      <c r="VI61" s="1"/>
      <c r="VJ61" s="1"/>
      <c r="VK61" s="1"/>
      <c r="VL61" s="1"/>
      <c r="VM61" s="1"/>
      <c r="VN61" s="1"/>
      <c r="VO61" s="1"/>
      <c r="VP61" s="1"/>
      <c r="VQ61" s="1"/>
      <c r="VR61" s="1"/>
      <c r="VS61" s="1"/>
      <c r="VT61" s="1"/>
      <c r="VU61" s="1"/>
      <c r="VV61" s="1"/>
      <c r="VW61" s="1"/>
      <c r="VX61" s="1"/>
      <c r="VY61" s="1"/>
      <c r="VZ61" s="1"/>
      <c r="WA61" s="1"/>
      <c r="WB61" s="1"/>
      <c r="WC61" s="1"/>
      <c r="WD61" s="1"/>
      <c r="WE61" s="1"/>
      <c r="WF61" s="1"/>
      <c r="WG61" s="1"/>
      <c r="WH61" s="1"/>
      <c r="WI61" s="1"/>
      <c r="WJ61" s="1"/>
      <c r="WK61" s="1"/>
      <c r="WL61" s="1"/>
      <c r="WM61" s="1"/>
      <c r="WN61" s="1"/>
      <c r="WO61" s="1"/>
      <c r="WP61" s="1"/>
      <c r="WQ61" s="1"/>
      <c r="WR61" s="1"/>
      <c r="WS61" s="1"/>
      <c r="WT61" s="1"/>
      <c r="WU61" s="1"/>
      <c r="WV61" s="1"/>
      <c r="WW61" s="1"/>
      <c r="WX61" s="1"/>
      <c r="WY61" s="1"/>
      <c r="WZ61" s="1"/>
      <c r="XA61" s="1"/>
      <c r="XB61" s="1"/>
      <c r="XC61" s="1"/>
      <c r="XD61" s="1"/>
      <c r="XE61" s="1"/>
      <c r="XF61" s="1"/>
      <c r="XG61" s="1"/>
      <c r="XH61" s="1"/>
      <c r="XI61" s="1"/>
      <c r="XJ61" s="1"/>
      <c r="XK61" s="1"/>
      <c r="XL61" s="1"/>
      <c r="XM61" s="1"/>
      <c r="XN61" s="1"/>
      <c r="XO61" s="1"/>
      <c r="XP61" s="1"/>
      <c r="XQ61" s="1"/>
      <c r="XR61" s="1"/>
      <c r="XS61" s="1"/>
      <c r="XT61" s="1"/>
      <c r="XU61" s="1"/>
      <c r="XV61" s="1"/>
      <c r="XW61" s="1"/>
      <c r="XX61" s="1"/>
      <c r="XY61" s="1"/>
      <c r="XZ61" s="1"/>
      <c r="YA61" s="1"/>
      <c r="YB61" s="1"/>
      <c r="YC61" s="1"/>
      <c r="YD61" s="1"/>
      <c r="YE61" s="1"/>
      <c r="YF61" s="1"/>
      <c r="YG61" s="1"/>
      <c r="YH61" s="1"/>
      <c r="YI61" s="1"/>
      <c r="YJ61" s="1"/>
      <c r="YK61" s="1"/>
      <c r="YL61" s="1"/>
      <c r="YM61" s="1"/>
      <c r="YN61" s="1"/>
      <c r="YO61" s="1"/>
      <c r="YP61" s="1"/>
      <c r="YQ61" s="1"/>
      <c r="YR61" s="1"/>
      <c r="YS61" s="1"/>
      <c r="YT61" s="1"/>
      <c r="YU61" s="1"/>
      <c r="YV61" s="1"/>
      <c r="YW61" s="1"/>
      <c r="YX61" s="1"/>
      <c r="YY61" s="1"/>
      <c r="YZ61" s="1"/>
      <c r="ZA61" s="1"/>
      <c r="ZB61" s="1"/>
      <c r="ZC61" s="1"/>
      <c r="ZD61" s="1"/>
      <c r="ZE61" s="1"/>
      <c r="ZF61" s="1"/>
      <c r="ZG61" s="1"/>
      <c r="ZH61" s="1"/>
      <c r="ZI61" s="1"/>
      <c r="ZJ61" s="1"/>
      <c r="ZK61" s="1"/>
      <c r="ZL61" s="1"/>
      <c r="ZM61" s="1"/>
      <c r="ZN61" s="1"/>
      <c r="ZO61" s="1"/>
      <c r="ZP61" s="1"/>
      <c r="ZQ61" s="1"/>
      <c r="ZR61" s="1"/>
      <c r="ZS61" s="1"/>
      <c r="ZT61" s="1"/>
      <c r="ZU61" s="1"/>
      <c r="ZV61" s="1"/>
      <c r="ZW61" s="1"/>
      <c r="ZX61" s="1"/>
      <c r="ZY61" s="1"/>
      <c r="ZZ61" s="1"/>
      <c r="AAA61" s="1"/>
      <c r="AAB61" s="1"/>
      <c r="AAC61" s="1"/>
      <c r="AAD61" s="1"/>
      <c r="AAE61" s="1"/>
      <c r="AAF61" s="1"/>
      <c r="AAG61" s="1"/>
      <c r="AAH61" s="1"/>
      <c r="AAI61" s="1"/>
      <c r="AAJ61" s="1"/>
      <c r="AAK61" s="1"/>
      <c r="AAL61" s="1"/>
      <c r="AAM61" s="1"/>
      <c r="AAN61" s="1"/>
      <c r="AAO61" s="1"/>
      <c r="AAP61" s="1"/>
      <c r="AAQ61" s="1"/>
      <c r="AAR61" s="1"/>
      <c r="AAS61" s="1"/>
      <c r="AAT61" s="1"/>
      <c r="AAU61" s="1"/>
      <c r="AAV61" s="1"/>
      <c r="AAW61" s="1"/>
      <c r="AAX61" s="1"/>
      <c r="AAY61" s="1"/>
      <c r="AAZ61" s="1"/>
      <c r="ABA61" s="1"/>
      <c r="ABB61" s="1"/>
      <c r="ABC61" s="1"/>
      <c r="ABD61" s="1"/>
      <c r="ABE61" s="1"/>
      <c r="ABF61" s="1"/>
      <c r="ABG61" s="1"/>
      <c r="ABH61" s="1"/>
      <c r="ABI61" s="1"/>
      <c r="ABJ61" s="1"/>
      <c r="ABK61" s="1"/>
      <c r="ABL61" s="1"/>
      <c r="ABM61" s="1"/>
      <c r="ABN61" s="1"/>
      <c r="ABO61" s="1"/>
      <c r="ABP61" s="1"/>
      <c r="ABQ61" s="1"/>
      <c r="ABR61" s="1"/>
      <c r="ABS61" s="1"/>
      <c r="ABT61" s="1"/>
      <c r="ABU61" s="1"/>
      <c r="ABV61" s="1"/>
      <c r="ABW61" s="1"/>
      <c r="ABX61" s="1"/>
      <c r="ABY61" s="1"/>
      <c r="ABZ61" s="1"/>
      <c r="ACA61" s="1"/>
      <c r="ACB61" s="1"/>
      <c r="ACC61" s="1"/>
      <c r="ACD61" s="1"/>
      <c r="ACE61" s="1"/>
      <c r="ACF61" s="1"/>
      <c r="ACG61" s="1"/>
      <c r="ACH61" s="1"/>
      <c r="ACI61" s="1"/>
      <c r="ACJ61" s="1"/>
      <c r="ACK61" s="1"/>
      <c r="ACL61" s="1"/>
      <c r="ACM61" s="1"/>
      <c r="ACN61" s="1"/>
      <c r="ACO61" s="1"/>
      <c r="ACP61" s="1"/>
      <c r="ACQ61" s="1"/>
      <c r="ACR61" s="1"/>
      <c r="ACS61" s="1"/>
      <c r="ACT61" s="1"/>
      <c r="ACU61" s="1"/>
      <c r="ACV61" s="1"/>
      <c r="ACW61" s="1"/>
      <c r="ACX61" s="1"/>
      <c r="ACY61" s="1"/>
      <c r="ACZ61" s="1"/>
      <c r="ADA61" s="1"/>
      <c r="ADB61" s="1"/>
      <c r="ADC61" s="1"/>
      <c r="ADD61" s="1"/>
      <c r="ADE61" s="1"/>
      <c r="ADF61" s="1"/>
      <c r="ADG61" s="1"/>
      <c r="ADH61" s="1"/>
      <c r="ADI61" s="1"/>
      <c r="ADJ61" s="1"/>
      <c r="ADK61" s="1"/>
      <c r="ADL61" s="1"/>
      <c r="ADM61" s="1"/>
      <c r="ADN61" s="1"/>
      <c r="ADO61" s="1"/>
      <c r="ADP61" s="1"/>
      <c r="ADQ61" s="1"/>
      <c r="ADR61" s="1"/>
      <c r="ADS61" s="1"/>
      <c r="ADT61" s="1"/>
      <c r="ADU61" s="1"/>
      <c r="ADV61" s="1"/>
      <c r="ADW61" s="1"/>
      <c r="ADX61" s="1"/>
      <c r="ADY61" s="1"/>
      <c r="ADZ61" s="1"/>
      <c r="AEA61" s="1"/>
      <c r="AEB61" s="1"/>
      <c r="AEC61" s="1"/>
      <c r="AED61" s="1"/>
      <c r="AEE61" s="1"/>
      <c r="AEF61" s="1"/>
      <c r="AEG61" s="1"/>
      <c r="AEH61" s="1"/>
      <c r="AEI61" s="1"/>
      <c r="AEJ61" s="1"/>
      <c r="AEK61" s="1"/>
      <c r="AEL61" s="1"/>
      <c r="AEM61" s="1"/>
      <c r="AEN61" s="1"/>
      <c r="AEO61" s="1"/>
      <c r="AEP61" s="1"/>
      <c r="AEQ61" s="1"/>
      <c r="AER61" s="1"/>
      <c r="AES61" s="1"/>
      <c r="AET61" s="1"/>
      <c r="AEU61" s="1"/>
      <c r="AEV61" s="1"/>
      <c r="AEW61" s="1"/>
      <c r="AEX61" s="1"/>
      <c r="AEY61" s="1"/>
      <c r="AEZ61" s="1"/>
      <c r="AFA61" s="1"/>
      <c r="AFB61" s="1"/>
      <c r="AFC61" s="1"/>
      <c r="AFD61" s="1"/>
      <c r="AFE61" s="1"/>
      <c r="AFF61" s="1"/>
      <c r="AFG61" s="1"/>
      <c r="AFH61" s="1"/>
      <c r="AFI61" s="1"/>
      <c r="AFJ61" s="1"/>
      <c r="AFK61" s="1"/>
      <c r="AFL61" s="1"/>
      <c r="AFM61" s="1"/>
      <c r="AFN61" s="1"/>
      <c r="AFO61" s="1"/>
      <c r="AFP61" s="1"/>
      <c r="AFQ61" s="1"/>
      <c r="AFR61" s="1"/>
      <c r="AFS61" s="1"/>
      <c r="AFT61" s="1"/>
      <c r="AFU61" s="1"/>
      <c r="AFV61" s="1"/>
      <c r="AFW61" s="1"/>
      <c r="AFX61" s="1"/>
      <c r="AFY61" s="1"/>
      <c r="AFZ61" s="1"/>
      <c r="AGA61" s="1"/>
      <c r="AGB61" s="1"/>
      <c r="AGC61" s="1"/>
      <c r="AGD61" s="1"/>
      <c r="AGE61" s="1"/>
      <c r="AGF61" s="1"/>
      <c r="AGG61" s="1"/>
      <c r="AGH61" s="1"/>
      <c r="AGI61" s="1"/>
      <c r="AGJ61" s="1"/>
      <c r="AGK61" s="1"/>
      <c r="AGL61" s="1"/>
      <c r="AGM61" s="1"/>
      <c r="AGN61" s="1"/>
      <c r="AGO61" s="1"/>
      <c r="AGP61" s="1"/>
      <c r="AGQ61" s="1"/>
      <c r="AGR61" s="1"/>
      <c r="AGS61" s="1"/>
      <c r="AGT61" s="1"/>
      <c r="AGU61" s="1"/>
      <c r="AGV61" s="1"/>
      <c r="AGW61" s="1"/>
      <c r="AGX61" s="1"/>
      <c r="AGY61" s="1"/>
      <c r="AGZ61" s="1"/>
      <c r="AHA61" s="1"/>
      <c r="AHB61" s="1"/>
      <c r="AHC61" s="1"/>
      <c r="AHD61" s="1"/>
      <c r="AHE61" s="1"/>
      <c r="AHF61" s="1"/>
      <c r="AHG61" s="1"/>
      <c r="AHH61" s="1"/>
      <c r="AHI61" s="1"/>
      <c r="AHJ61" s="1"/>
      <c r="AHK61" s="1"/>
      <c r="AHL61" s="1"/>
      <c r="AHM61" s="1"/>
      <c r="AHN61" s="1"/>
      <c r="AHO61" s="1"/>
      <c r="AHP61" s="1"/>
      <c r="AHQ61" s="1"/>
      <c r="AHR61" s="1"/>
      <c r="AHS61" s="1"/>
      <c r="AHT61" s="1"/>
      <c r="AHU61" s="1"/>
      <c r="AHV61" s="1"/>
      <c r="AHW61" s="1"/>
      <c r="AHX61" s="1"/>
      <c r="AHY61" s="1"/>
      <c r="AHZ61" s="1"/>
      <c r="AIA61" s="1"/>
      <c r="AIB61" s="1"/>
      <c r="AIC61" s="1"/>
      <c r="AID61" s="1"/>
      <c r="AIE61" s="1"/>
      <c r="AIF61" s="1"/>
      <c r="AIG61" s="1"/>
      <c r="AIH61" s="1"/>
      <c r="AII61" s="1"/>
      <c r="AIJ61" s="1"/>
      <c r="AIK61" s="1"/>
      <c r="AIL61" s="1"/>
      <c r="AIM61" s="1"/>
      <c r="AIN61" s="1"/>
      <c r="AIO61" s="1"/>
      <c r="AIP61" s="1"/>
      <c r="AIQ61" s="1"/>
      <c r="AIR61" s="1"/>
      <c r="AIS61" s="1"/>
      <c r="AIT61" s="1"/>
      <c r="AIU61" s="1"/>
      <c r="AIV61" s="1"/>
      <c r="AIW61" s="1"/>
      <c r="AIX61" s="1"/>
      <c r="AIY61" s="1"/>
      <c r="AIZ61" s="1"/>
      <c r="AJA61" s="1"/>
      <c r="AJB61" s="1"/>
      <c r="AJC61" s="1"/>
      <c r="AJD61" s="1"/>
      <c r="AJE61" s="1"/>
      <c r="AJF61" s="1"/>
      <c r="AJG61" s="1"/>
      <c r="AJH61" s="1"/>
      <c r="AJI61" s="1"/>
      <c r="AJJ61" s="1"/>
      <c r="AJK61" s="1"/>
      <c r="AJL61" s="1"/>
      <c r="AJM61" s="1"/>
      <c r="AJN61" s="1"/>
      <c r="AJO61" s="1"/>
      <c r="AJP61" s="1"/>
      <c r="AJQ61" s="1"/>
      <c r="AJR61" s="1"/>
      <c r="AJS61" s="1"/>
      <c r="AJT61" s="1"/>
      <c r="AJU61" s="1"/>
      <c r="AJV61" s="1"/>
      <c r="AJW61" s="1"/>
      <c r="AJX61" s="1"/>
      <c r="AJY61" s="1"/>
      <c r="AJZ61" s="1"/>
      <c r="AKA61" s="1"/>
      <c r="AKB61" s="1"/>
      <c r="AKC61" s="1"/>
      <c r="AKD61" s="1"/>
      <c r="AKE61" s="1"/>
      <c r="AKF61" s="1"/>
      <c r="AKG61" s="1"/>
      <c r="AKH61" s="1"/>
      <c r="AKI61" s="1"/>
      <c r="AKJ61" s="1"/>
      <c r="AKK61" s="1"/>
      <c r="AKL61" s="1"/>
      <c r="AKM61" s="1"/>
      <c r="AKN61" s="1"/>
      <c r="AKO61" s="1"/>
      <c r="AKP61" s="1"/>
      <c r="AKQ61" s="1"/>
      <c r="AKR61" s="1"/>
      <c r="AKS61" s="1"/>
      <c r="AKT61" s="1"/>
      <c r="AKU61" s="1"/>
      <c r="AKV61" s="1"/>
      <c r="AKW61" s="1"/>
      <c r="AKX61" s="1"/>
      <c r="AKY61" s="1"/>
      <c r="AKZ61" s="1"/>
      <c r="ALA61" s="1"/>
      <c r="ALB61" s="1"/>
      <c r="ALC61" s="1"/>
      <c r="ALD61" s="1"/>
      <c r="ALE61" s="1"/>
      <c r="ALF61" s="1"/>
      <c r="ALG61" s="1"/>
      <c r="ALH61" s="1"/>
      <c r="ALI61" s="1"/>
      <c r="ALJ61" s="1"/>
      <c r="ALK61" s="1"/>
      <c r="ALL61" s="1"/>
      <c r="ALM61" s="1"/>
      <c r="ALN61" s="1"/>
      <c r="ALO61" s="1"/>
      <c r="ALP61" s="1"/>
      <c r="ALQ61" s="1"/>
      <c r="ALR61" s="1"/>
      <c r="ALS61" s="1"/>
      <c r="ALT61" s="1"/>
      <c r="ALU61" s="1"/>
      <c r="ALV61" s="1"/>
      <c r="ALW61" s="1"/>
      <c r="ALX61" s="1"/>
      <c r="ALY61" s="1"/>
      <c r="ALZ61" s="1"/>
      <c r="AMA61" s="1"/>
      <c r="AMB61" s="1"/>
      <c r="AMC61" s="1"/>
      <c r="AMD61" s="1"/>
      <c r="AME61" s="1"/>
      <c r="AMF61" s="1"/>
      <c r="AMG61" s="1"/>
      <c r="AMH61" s="1"/>
      <c r="AMI61" s="1"/>
      <c r="AMJ61"/>
      <c r="AMK61"/>
    </row>
    <row r="62" spans="1:1025" s="62" customFormat="1">
      <c r="A62" s="121"/>
      <c r="B62" s="26"/>
      <c r="C62" s="7"/>
      <c r="D62" s="55"/>
      <c r="F62" s="63"/>
      <c r="G62" s="1"/>
      <c r="H62" s="1"/>
      <c r="I62" s="1"/>
      <c r="J62" s="1"/>
      <c r="K62" s="1"/>
      <c r="L62" s="1"/>
      <c r="M62" s="1"/>
      <c r="N62" s="1"/>
      <c r="O62" s="1"/>
      <c r="P62" s="1"/>
      <c r="Q62" s="1"/>
      <c r="R62" s="1"/>
      <c r="S62" s="1"/>
      <c r="T62" s="1"/>
      <c r="U62" s="1"/>
      <c r="V62" s="1"/>
      <c r="W62" s="1"/>
      <c r="X62" s="1"/>
      <c r="Y62" s="1"/>
      <c r="Z62" s="1"/>
      <c r="AA62" s="1"/>
      <c r="AB62" s="1"/>
      <c r="AC62" s="1"/>
      <c r="AD62" s="1"/>
      <c r="AE62" s="1"/>
      <c r="AF62" s="1"/>
      <c r="AG62" s="1"/>
      <c r="AH62" s="1"/>
      <c r="AI62" s="1"/>
      <c r="AJ62" s="1"/>
      <c r="AK62" s="1"/>
      <c r="AL62" s="1"/>
      <c r="AM62" s="1"/>
      <c r="AN62" s="1"/>
      <c r="AO62" s="1"/>
      <c r="AP62" s="1"/>
      <c r="AQ62" s="1"/>
      <c r="AR62" s="1"/>
      <c r="AS62" s="1"/>
      <c r="AT62" s="1"/>
      <c r="AU62" s="1"/>
      <c r="AV62" s="1"/>
      <c r="AW62" s="1"/>
      <c r="AX62" s="1"/>
      <c r="AY62" s="1"/>
      <c r="AZ62" s="1"/>
      <c r="BA62" s="1"/>
      <c r="BB62" s="1"/>
      <c r="BC62" s="1"/>
      <c r="BD62" s="1"/>
      <c r="BE62" s="1"/>
      <c r="BF62" s="1"/>
      <c r="BG62" s="1"/>
      <c r="BH62" s="1"/>
      <c r="BI62" s="1"/>
      <c r="BJ62" s="1"/>
      <c r="BK62" s="1"/>
      <c r="BL62" s="1"/>
      <c r="BM62" s="1"/>
      <c r="BN62" s="1"/>
      <c r="BO62" s="1"/>
      <c r="BP62" s="1"/>
      <c r="BQ62" s="1"/>
      <c r="BR62" s="1"/>
      <c r="BS62" s="1"/>
      <c r="BT62" s="1"/>
      <c r="BU62" s="1"/>
      <c r="BV62" s="1"/>
      <c r="BW62" s="1"/>
      <c r="BX62" s="1"/>
      <c r="BY62" s="1"/>
      <c r="BZ62" s="1"/>
      <c r="CA62" s="1"/>
      <c r="CB62" s="1"/>
      <c r="CC62" s="1"/>
      <c r="CD62" s="1"/>
      <c r="CE62" s="1"/>
      <c r="CF62" s="1"/>
      <c r="CG62" s="1"/>
      <c r="CH62" s="1"/>
      <c r="CI62" s="1"/>
      <c r="CJ62" s="1"/>
      <c r="CK62" s="1"/>
      <c r="CL62" s="1"/>
      <c r="CM62" s="1"/>
      <c r="CN62" s="1"/>
      <c r="CO62" s="1"/>
      <c r="CP62" s="1"/>
      <c r="CQ62" s="1"/>
      <c r="CR62" s="1"/>
      <c r="CS62" s="1"/>
      <c r="CT62" s="1"/>
      <c r="CU62" s="1"/>
      <c r="CV62" s="1"/>
      <c r="CW62" s="1"/>
      <c r="CX62" s="1"/>
      <c r="CY62" s="1"/>
      <c r="CZ62" s="1"/>
      <c r="DA62" s="1"/>
      <c r="DB62" s="1"/>
      <c r="DC62" s="1"/>
      <c r="DD62" s="1"/>
      <c r="DE62" s="1"/>
      <c r="DF62" s="1"/>
      <c r="DG62" s="1"/>
      <c r="DH62" s="1"/>
      <c r="DI62" s="1"/>
      <c r="DJ62" s="1"/>
      <c r="DK62" s="1"/>
      <c r="DL62" s="1"/>
      <c r="DM62" s="1"/>
      <c r="DN62" s="1"/>
      <c r="DO62" s="1"/>
      <c r="DP62" s="1"/>
      <c r="DQ62" s="1"/>
      <c r="DR62" s="1"/>
      <c r="DS62" s="1"/>
      <c r="DT62" s="1"/>
      <c r="DU62" s="1"/>
      <c r="DV62" s="1"/>
      <c r="DW62" s="1"/>
      <c r="DX62" s="1"/>
      <c r="DY62" s="1"/>
      <c r="DZ62" s="1"/>
      <c r="EA62" s="1"/>
      <c r="EB62" s="1"/>
      <c r="EC62" s="1"/>
      <c r="ED62" s="1"/>
      <c r="EE62" s="1"/>
      <c r="EF62" s="1"/>
      <c r="EG62" s="1"/>
      <c r="EH62" s="1"/>
      <c r="EI62" s="1"/>
      <c r="EJ62" s="1"/>
      <c r="EK62" s="1"/>
      <c r="EL62" s="1"/>
      <c r="EM62" s="1"/>
      <c r="EN62" s="1"/>
      <c r="EO62" s="1"/>
      <c r="EP62" s="1"/>
      <c r="EQ62" s="1"/>
      <c r="ER62" s="1"/>
      <c r="ES62" s="1"/>
      <c r="ET62" s="1"/>
      <c r="EU62" s="1"/>
      <c r="EV62" s="1"/>
      <c r="EW62" s="1"/>
      <c r="EX62" s="1"/>
      <c r="EY62" s="1"/>
      <c r="EZ62" s="1"/>
      <c r="FA62" s="1"/>
      <c r="FB62" s="1"/>
      <c r="FC62" s="1"/>
      <c r="FD62" s="1"/>
      <c r="FE62" s="1"/>
      <c r="FF62" s="1"/>
      <c r="FG62" s="1"/>
      <c r="FH62" s="1"/>
      <c r="FI62" s="1"/>
      <c r="FJ62" s="1"/>
      <c r="FK62" s="1"/>
      <c r="FL62" s="1"/>
      <c r="FM62" s="1"/>
      <c r="FN62" s="1"/>
      <c r="FO62" s="1"/>
      <c r="FP62" s="1"/>
      <c r="FQ62" s="1"/>
      <c r="FR62" s="1"/>
      <c r="FS62" s="1"/>
      <c r="FT62" s="1"/>
      <c r="FU62" s="1"/>
      <c r="FV62" s="1"/>
      <c r="FW62" s="1"/>
      <c r="FX62" s="1"/>
      <c r="FY62" s="1"/>
      <c r="FZ62" s="1"/>
      <c r="GA62" s="1"/>
      <c r="GB62" s="1"/>
      <c r="GC62" s="1"/>
      <c r="GD62" s="1"/>
      <c r="GE62" s="1"/>
      <c r="GF62" s="1"/>
      <c r="GG62" s="1"/>
      <c r="GH62" s="1"/>
      <c r="GI62" s="1"/>
      <c r="GJ62" s="1"/>
      <c r="GK62" s="1"/>
      <c r="GL62" s="1"/>
      <c r="GM62" s="1"/>
      <c r="GN62" s="1"/>
      <c r="GO62" s="1"/>
      <c r="GP62" s="1"/>
      <c r="GQ62" s="1"/>
      <c r="GR62" s="1"/>
      <c r="GS62" s="1"/>
      <c r="GT62" s="1"/>
      <c r="GU62" s="1"/>
      <c r="GV62" s="1"/>
      <c r="GW62" s="1"/>
      <c r="GX62" s="1"/>
      <c r="GY62" s="1"/>
      <c r="GZ62" s="1"/>
      <c r="HA62" s="1"/>
      <c r="HB62" s="1"/>
      <c r="HC62" s="1"/>
      <c r="HD62" s="1"/>
      <c r="HE62" s="1"/>
      <c r="HF62" s="1"/>
      <c r="HG62" s="1"/>
      <c r="HH62" s="1"/>
      <c r="HI62" s="1"/>
      <c r="HJ62" s="1"/>
      <c r="HK62" s="1"/>
      <c r="HL62" s="1"/>
      <c r="HM62" s="1"/>
      <c r="HN62" s="1"/>
      <c r="HO62" s="1"/>
      <c r="HP62" s="1"/>
      <c r="HQ62" s="1"/>
      <c r="HR62" s="1"/>
      <c r="HS62" s="1"/>
      <c r="HT62" s="1"/>
      <c r="HU62" s="1"/>
      <c r="HV62" s="1"/>
      <c r="HW62" s="1"/>
      <c r="HX62" s="1"/>
      <c r="HY62" s="1"/>
      <c r="HZ62" s="1"/>
      <c r="IA62" s="1"/>
      <c r="IB62" s="1"/>
      <c r="IC62" s="1"/>
      <c r="ID62" s="1"/>
      <c r="IE62" s="1"/>
      <c r="IF62" s="1"/>
      <c r="IG62" s="1"/>
      <c r="IH62" s="1"/>
      <c r="II62" s="1"/>
      <c r="IJ62" s="1"/>
      <c r="IK62" s="1"/>
      <c r="IL62" s="1"/>
      <c r="IM62" s="1"/>
      <c r="IN62" s="1"/>
      <c r="IO62" s="1"/>
      <c r="IP62" s="1"/>
      <c r="IQ62" s="1"/>
      <c r="IR62" s="1"/>
      <c r="IS62" s="1"/>
      <c r="IT62" s="1"/>
      <c r="IU62" s="1"/>
      <c r="IV62" s="1"/>
      <c r="IW62" s="1"/>
      <c r="IX62" s="1"/>
      <c r="IY62" s="1"/>
      <c r="IZ62" s="1"/>
      <c r="JA62" s="1"/>
      <c r="JB62" s="1"/>
      <c r="JC62" s="1"/>
      <c r="JD62" s="1"/>
      <c r="JE62" s="1"/>
      <c r="JF62" s="1"/>
      <c r="JG62" s="1"/>
      <c r="JH62" s="1"/>
      <c r="JI62" s="1"/>
      <c r="JJ62" s="1"/>
      <c r="JK62" s="1"/>
      <c r="JL62" s="1"/>
      <c r="JM62" s="1"/>
      <c r="JN62" s="1"/>
      <c r="JO62" s="1"/>
      <c r="JP62" s="1"/>
      <c r="JQ62" s="1"/>
      <c r="JR62" s="1"/>
      <c r="JS62" s="1"/>
      <c r="JT62" s="1"/>
      <c r="JU62" s="1"/>
      <c r="JV62" s="1"/>
      <c r="JW62" s="1"/>
      <c r="JX62" s="1"/>
      <c r="JY62" s="1"/>
      <c r="JZ62" s="1"/>
      <c r="KA62" s="1"/>
      <c r="KB62" s="1"/>
      <c r="KC62" s="1"/>
      <c r="KD62" s="1"/>
      <c r="KE62" s="1"/>
      <c r="KF62" s="1"/>
      <c r="KG62" s="1"/>
      <c r="KH62" s="1"/>
      <c r="KI62" s="1"/>
      <c r="KJ62" s="1"/>
      <c r="KK62" s="1"/>
      <c r="KL62" s="1"/>
      <c r="KM62" s="1"/>
      <c r="KN62" s="1"/>
      <c r="KO62" s="1"/>
      <c r="KP62" s="1"/>
      <c r="KQ62" s="1"/>
      <c r="KR62" s="1"/>
      <c r="KS62" s="1"/>
      <c r="KT62" s="1"/>
      <c r="KU62" s="1"/>
      <c r="KV62" s="1"/>
      <c r="KW62" s="1"/>
      <c r="KX62" s="1"/>
      <c r="KY62" s="1"/>
      <c r="KZ62" s="1"/>
      <c r="LA62" s="1"/>
      <c r="LB62" s="1"/>
      <c r="LC62" s="1"/>
      <c r="LD62" s="1"/>
      <c r="LE62" s="1"/>
      <c r="LF62" s="1"/>
      <c r="LG62" s="1"/>
      <c r="LH62" s="1"/>
      <c r="LI62" s="1"/>
      <c r="LJ62" s="1"/>
      <c r="LK62" s="1"/>
      <c r="LL62" s="1"/>
      <c r="LM62" s="1"/>
      <c r="LN62" s="1"/>
      <c r="LO62" s="1"/>
      <c r="LP62" s="1"/>
      <c r="LQ62" s="1"/>
      <c r="LR62" s="1"/>
      <c r="LS62" s="1"/>
      <c r="LT62" s="1"/>
      <c r="LU62" s="1"/>
      <c r="LV62" s="1"/>
      <c r="LW62" s="1"/>
      <c r="LX62" s="1"/>
      <c r="LY62" s="1"/>
      <c r="LZ62" s="1"/>
      <c r="MA62" s="1"/>
      <c r="MB62" s="1"/>
      <c r="MC62" s="1"/>
      <c r="MD62" s="1"/>
      <c r="ME62" s="1"/>
      <c r="MF62" s="1"/>
      <c r="MG62" s="1"/>
      <c r="MH62" s="1"/>
      <c r="MI62" s="1"/>
      <c r="MJ62" s="1"/>
      <c r="MK62" s="1"/>
      <c r="ML62" s="1"/>
      <c r="MM62" s="1"/>
      <c r="MN62" s="1"/>
      <c r="MO62" s="1"/>
      <c r="MP62" s="1"/>
      <c r="MQ62" s="1"/>
      <c r="MR62" s="1"/>
      <c r="MS62" s="1"/>
      <c r="MT62" s="1"/>
      <c r="MU62" s="1"/>
      <c r="MV62" s="1"/>
      <c r="MW62" s="1"/>
      <c r="MX62" s="1"/>
      <c r="MY62" s="1"/>
      <c r="MZ62" s="1"/>
      <c r="NA62" s="1"/>
      <c r="NB62" s="1"/>
      <c r="NC62" s="1"/>
      <c r="ND62" s="1"/>
      <c r="NE62" s="1"/>
      <c r="NF62" s="1"/>
      <c r="NG62" s="1"/>
      <c r="NH62" s="1"/>
      <c r="NI62" s="1"/>
      <c r="NJ62" s="1"/>
      <c r="NK62" s="1"/>
      <c r="NL62" s="1"/>
      <c r="NM62" s="1"/>
      <c r="NN62" s="1"/>
      <c r="NO62" s="1"/>
      <c r="NP62" s="1"/>
      <c r="NQ62" s="1"/>
      <c r="NR62" s="1"/>
      <c r="NS62" s="1"/>
      <c r="NT62" s="1"/>
      <c r="NU62" s="1"/>
      <c r="NV62" s="1"/>
      <c r="NW62" s="1"/>
      <c r="NX62" s="1"/>
      <c r="NY62" s="1"/>
      <c r="NZ62" s="1"/>
      <c r="OA62" s="1"/>
      <c r="OB62" s="1"/>
      <c r="OC62" s="1"/>
      <c r="OD62" s="1"/>
      <c r="OE62" s="1"/>
      <c r="OF62" s="1"/>
      <c r="OG62" s="1"/>
      <c r="OH62" s="1"/>
      <c r="OI62" s="1"/>
      <c r="OJ62" s="1"/>
      <c r="OK62" s="1"/>
      <c r="OL62" s="1"/>
      <c r="OM62" s="1"/>
      <c r="ON62" s="1"/>
      <c r="OO62" s="1"/>
      <c r="OP62" s="1"/>
      <c r="OQ62" s="1"/>
      <c r="OR62" s="1"/>
      <c r="OS62" s="1"/>
      <c r="OT62" s="1"/>
      <c r="OU62" s="1"/>
      <c r="OV62" s="1"/>
      <c r="OW62" s="1"/>
      <c r="OX62" s="1"/>
      <c r="OY62" s="1"/>
      <c r="OZ62" s="1"/>
      <c r="PA62" s="1"/>
      <c r="PB62" s="1"/>
      <c r="PC62" s="1"/>
      <c r="PD62" s="1"/>
      <c r="PE62" s="1"/>
      <c r="PF62" s="1"/>
      <c r="PG62" s="1"/>
      <c r="PH62" s="1"/>
      <c r="PI62" s="1"/>
      <c r="PJ62" s="1"/>
      <c r="PK62" s="1"/>
      <c r="PL62" s="1"/>
      <c r="PM62" s="1"/>
      <c r="PN62" s="1"/>
      <c r="PO62" s="1"/>
      <c r="PP62" s="1"/>
      <c r="PQ62" s="1"/>
      <c r="PR62" s="1"/>
      <c r="PS62" s="1"/>
      <c r="PT62" s="1"/>
      <c r="PU62" s="1"/>
      <c r="PV62" s="1"/>
      <c r="PW62" s="1"/>
      <c r="PX62" s="1"/>
      <c r="PY62" s="1"/>
      <c r="PZ62" s="1"/>
      <c r="QA62" s="1"/>
      <c r="QB62" s="1"/>
      <c r="QC62" s="1"/>
      <c r="QD62" s="1"/>
      <c r="QE62" s="1"/>
      <c r="QF62" s="1"/>
      <c r="QG62" s="1"/>
      <c r="QH62" s="1"/>
      <c r="QI62" s="1"/>
      <c r="QJ62" s="1"/>
      <c r="QK62" s="1"/>
      <c r="QL62" s="1"/>
      <c r="QM62" s="1"/>
      <c r="QN62" s="1"/>
      <c r="QO62" s="1"/>
      <c r="QP62" s="1"/>
      <c r="QQ62" s="1"/>
      <c r="QR62" s="1"/>
      <c r="QS62" s="1"/>
      <c r="QT62" s="1"/>
      <c r="QU62" s="1"/>
      <c r="QV62" s="1"/>
      <c r="QW62" s="1"/>
      <c r="QX62" s="1"/>
      <c r="QY62" s="1"/>
      <c r="QZ62" s="1"/>
      <c r="RA62" s="1"/>
      <c r="RB62" s="1"/>
      <c r="RC62" s="1"/>
      <c r="RD62" s="1"/>
      <c r="RE62" s="1"/>
      <c r="RF62" s="1"/>
      <c r="RG62" s="1"/>
      <c r="RH62" s="1"/>
      <c r="RI62" s="1"/>
      <c r="RJ62" s="1"/>
      <c r="RK62" s="1"/>
      <c r="RL62" s="1"/>
      <c r="RM62" s="1"/>
      <c r="RN62" s="1"/>
      <c r="RO62" s="1"/>
      <c r="RP62" s="1"/>
      <c r="RQ62" s="1"/>
      <c r="RR62" s="1"/>
      <c r="RS62" s="1"/>
      <c r="RT62" s="1"/>
      <c r="RU62" s="1"/>
      <c r="RV62" s="1"/>
      <c r="RW62" s="1"/>
      <c r="RX62" s="1"/>
      <c r="RY62" s="1"/>
      <c r="RZ62" s="1"/>
      <c r="SA62" s="1"/>
      <c r="SB62" s="1"/>
      <c r="SC62" s="1"/>
      <c r="SD62" s="1"/>
      <c r="SE62" s="1"/>
      <c r="SF62" s="1"/>
      <c r="SG62" s="1"/>
      <c r="SH62" s="1"/>
      <c r="SI62" s="1"/>
      <c r="SJ62" s="1"/>
      <c r="SK62" s="1"/>
      <c r="SL62" s="1"/>
      <c r="SM62" s="1"/>
      <c r="SN62" s="1"/>
      <c r="SO62" s="1"/>
      <c r="SP62" s="1"/>
      <c r="SQ62" s="1"/>
      <c r="SR62" s="1"/>
      <c r="SS62" s="1"/>
      <c r="ST62" s="1"/>
      <c r="SU62" s="1"/>
      <c r="SV62" s="1"/>
      <c r="SW62" s="1"/>
      <c r="SX62" s="1"/>
      <c r="SY62" s="1"/>
      <c r="SZ62" s="1"/>
      <c r="TA62" s="1"/>
      <c r="TB62" s="1"/>
      <c r="TC62" s="1"/>
      <c r="TD62" s="1"/>
      <c r="TE62" s="1"/>
      <c r="TF62" s="1"/>
      <c r="TG62" s="1"/>
      <c r="TH62" s="1"/>
      <c r="TI62" s="1"/>
      <c r="TJ62" s="1"/>
      <c r="TK62" s="1"/>
      <c r="TL62" s="1"/>
      <c r="TM62" s="1"/>
      <c r="TN62" s="1"/>
      <c r="TO62" s="1"/>
      <c r="TP62" s="1"/>
      <c r="TQ62" s="1"/>
      <c r="TR62" s="1"/>
      <c r="TS62" s="1"/>
      <c r="TT62" s="1"/>
      <c r="TU62" s="1"/>
      <c r="TV62" s="1"/>
      <c r="TW62" s="1"/>
      <c r="TX62" s="1"/>
      <c r="TY62" s="1"/>
      <c r="TZ62" s="1"/>
      <c r="UA62" s="1"/>
      <c r="UB62" s="1"/>
      <c r="UC62" s="1"/>
      <c r="UD62" s="1"/>
      <c r="UE62" s="1"/>
      <c r="UF62" s="1"/>
      <c r="UG62" s="1"/>
      <c r="UH62" s="1"/>
      <c r="UI62" s="1"/>
      <c r="UJ62" s="1"/>
      <c r="UK62" s="1"/>
      <c r="UL62" s="1"/>
      <c r="UM62" s="1"/>
      <c r="UN62" s="1"/>
      <c r="UO62" s="1"/>
      <c r="UP62" s="1"/>
      <c r="UQ62" s="1"/>
      <c r="UR62" s="1"/>
      <c r="US62" s="1"/>
      <c r="UT62" s="1"/>
      <c r="UU62" s="1"/>
      <c r="UV62" s="1"/>
      <c r="UW62" s="1"/>
      <c r="UX62" s="1"/>
      <c r="UY62" s="1"/>
      <c r="UZ62" s="1"/>
      <c r="VA62" s="1"/>
      <c r="VB62" s="1"/>
      <c r="VC62" s="1"/>
      <c r="VD62" s="1"/>
      <c r="VE62" s="1"/>
      <c r="VF62" s="1"/>
      <c r="VG62" s="1"/>
      <c r="VH62" s="1"/>
      <c r="VI62" s="1"/>
      <c r="VJ62" s="1"/>
      <c r="VK62" s="1"/>
      <c r="VL62" s="1"/>
      <c r="VM62" s="1"/>
      <c r="VN62" s="1"/>
      <c r="VO62" s="1"/>
      <c r="VP62" s="1"/>
      <c r="VQ62" s="1"/>
      <c r="VR62" s="1"/>
      <c r="VS62" s="1"/>
      <c r="VT62" s="1"/>
      <c r="VU62" s="1"/>
      <c r="VV62" s="1"/>
      <c r="VW62" s="1"/>
      <c r="VX62" s="1"/>
      <c r="VY62" s="1"/>
      <c r="VZ62" s="1"/>
      <c r="WA62" s="1"/>
      <c r="WB62" s="1"/>
      <c r="WC62" s="1"/>
      <c r="WD62" s="1"/>
      <c r="WE62" s="1"/>
      <c r="WF62" s="1"/>
      <c r="WG62" s="1"/>
      <c r="WH62" s="1"/>
      <c r="WI62" s="1"/>
      <c r="WJ62" s="1"/>
      <c r="WK62" s="1"/>
      <c r="WL62" s="1"/>
      <c r="WM62" s="1"/>
      <c r="WN62" s="1"/>
      <c r="WO62" s="1"/>
      <c r="WP62" s="1"/>
      <c r="WQ62" s="1"/>
      <c r="WR62" s="1"/>
      <c r="WS62" s="1"/>
      <c r="WT62" s="1"/>
      <c r="WU62" s="1"/>
      <c r="WV62" s="1"/>
      <c r="WW62" s="1"/>
      <c r="WX62" s="1"/>
      <c r="WY62" s="1"/>
      <c r="WZ62" s="1"/>
      <c r="XA62" s="1"/>
      <c r="XB62" s="1"/>
      <c r="XC62" s="1"/>
      <c r="XD62" s="1"/>
      <c r="XE62" s="1"/>
      <c r="XF62" s="1"/>
      <c r="XG62" s="1"/>
      <c r="XH62" s="1"/>
      <c r="XI62" s="1"/>
      <c r="XJ62" s="1"/>
      <c r="XK62" s="1"/>
      <c r="XL62" s="1"/>
      <c r="XM62" s="1"/>
      <c r="XN62" s="1"/>
      <c r="XO62" s="1"/>
      <c r="XP62" s="1"/>
      <c r="XQ62" s="1"/>
      <c r="XR62" s="1"/>
      <c r="XS62" s="1"/>
      <c r="XT62" s="1"/>
      <c r="XU62" s="1"/>
      <c r="XV62" s="1"/>
      <c r="XW62" s="1"/>
      <c r="XX62" s="1"/>
      <c r="XY62" s="1"/>
      <c r="XZ62" s="1"/>
      <c r="YA62" s="1"/>
      <c r="YB62" s="1"/>
      <c r="YC62" s="1"/>
      <c r="YD62" s="1"/>
      <c r="YE62" s="1"/>
      <c r="YF62" s="1"/>
      <c r="YG62" s="1"/>
      <c r="YH62" s="1"/>
      <c r="YI62" s="1"/>
      <c r="YJ62" s="1"/>
      <c r="YK62" s="1"/>
      <c r="YL62" s="1"/>
      <c r="YM62" s="1"/>
      <c r="YN62" s="1"/>
      <c r="YO62" s="1"/>
      <c r="YP62" s="1"/>
      <c r="YQ62" s="1"/>
      <c r="YR62" s="1"/>
      <c r="YS62" s="1"/>
      <c r="YT62" s="1"/>
      <c r="YU62" s="1"/>
      <c r="YV62" s="1"/>
      <c r="YW62" s="1"/>
      <c r="YX62" s="1"/>
      <c r="YY62" s="1"/>
      <c r="YZ62" s="1"/>
      <c r="ZA62" s="1"/>
      <c r="ZB62" s="1"/>
      <c r="ZC62" s="1"/>
      <c r="ZD62" s="1"/>
      <c r="ZE62" s="1"/>
      <c r="ZF62" s="1"/>
      <c r="ZG62" s="1"/>
      <c r="ZH62" s="1"/>
      <c r="ZI62" s="1"/>
      <c r="ZJ62" s="1"/>
      <c r="ZK62" s="1"/>
      <c r="ZL62" s="1"/>
      <c r="ZM62" s="1"/>
      <c r="ZN62" s="1"/>
      <c r="ZO62" s="1"/>
      <c r="ZP62" s="1"/>
      <c r="ZQ62" s="1"/>
      <c r="ZR62" s="1"/>
      <c r="ZS62" s="1"/>
      <c r="ZT62" s="1"/>
      <c r="ZU62" s="1"/>
      <c r="ZV62" s="1"/>
      <c r="ZW62" s="1"/>
      <c r="ZX62" s="1"/>
      <c r="ZY62" s="1"/>
      <c r="ZZ62" s="1"/>
      <c r="AAA62" s="1"/>
      <c r="AAB62" s="1"/>
      <c r="AAC62" s="1"/>
      <c r="AAD62" s="1"/>
      <c r="AAE62" s="1"/>
      <c r="AAF62" s="1"/>
      <c r="AAG62" s="1"/>
      <c r="AAH62" s="1"/>
      <c r="AAI62" s="1"/>
      <c r="AAJ62" s="1"/>
      <c r="AAK62" s="1"/>
      <c r="AAL62" s="1"/>
      <c r="AAM62" s="1"/>
      <c r="AAN62" s="1"/>
      <c r="AAO62" s="1"/>
      <c r="AAP62" s="1"/>
      <c r="AAQ62" s="1"/>
      <c r="AAR62" s="1"/>
      <c r="AAS62" s="1"/>
      <c r="AAT62" s="1"/>
      <c r="AAU62" s="1"/>
      <c r="AAV62" s="1"/>
      <c r="AAW62" s="1"/>
      <c r="AAX62" s="1"/>
      <c r="AAY62" s="1"/>
      <c r="AAZ62" s="1"/>
      <c r="ABA62" s="1"/>
      <c r="ABB62" s="1"/>
      <c r="ABC62" s="1"/>
      <c r="ABD62" s="1"/>
      <c r="ABE62" s="1"/>
      <c r="ABF62" s="1"/>
      <c r="ABG62" s="1"/>
      <c r="ABH62" s="1"/>
      <c r="ABI62" s="1"/>
      <c r="ABJ62" s="1"/>
      <c r="ABK62" s="1"/>
      <c r="ABL62" s="1"/>
      <c r="ABM62" s="1"/>
      <c r="ABN62" s="1"/>
      <c r="ABO62" s="1"/>
      <c r="ABP62" s="1"/>
      <c r="ABQ62" s="1"/>
      <c r="ABR62" s="1"/>
      <c r="ABS62" s="1"/>
      <c r="ABT62" s="1"/>
      <c r="ABU62" s="1"/>
      <c r="ABV62" s="1"/>
      <c r="ABW62" s="1"/>
      <c r="ABX62" s="1"/>
      <c r="ABY62" s="1"/>
      <c r="ABZ62" s="1"/>
      <c r="ACA62" s="1"/>
      <c r="ACB62" s="1"/>
      <c r="ACC62" s="1"/>
      <c r="ACD62" s="1"/>
      <c r="ACE62" s="1"/>
      <c r="ACF62" s="1"/>
      <c r="ACG62" s="1"/>
      <c r="ACH62" s="1"/>
      <c r="ACI62" s="1"/>
      <c r="ACJ62" s="1"/>
      <c r="ACK62" s="1"/>
      <c r="ACL62" s="1"/>
      <c r="ACM62" s="1"/>
      <c r="ACN62" s="1"/>
      <c r="ACO62" s="1"/>
      <c r="ACP62" s="1"/>
      <c r="ACQ62" s="1"/>
      <c r="ACR62" s="1"/>
      <c r="ACS62" s="1"/>
      <c r="ACT62" s="1"/>
      <c r="ACU62" s="1"/>
      <c r="ACV62" s="1"/>
      <c r="ACW62" s="1"/>
      <c r="ACX62" s="1"/>
      <c r="ACY62" s="1"/>
      <c r="ACZ62" s="1"/>
      <c r="ADA62" s="1"/>
      <c r="ADB62" s="1"/>
      <c r="ADC62" s="1"/>
      <c r="ADD62" s="1"/>
      <c r="ADE62" s="1"/>
      <c r="ADF62" s="1"/>
      <c r="ADG62" s="1"/>
      <c r="ADH62" s="1"/>
      <c r="ADI62" s="1"/>
      <c r="ADJ62" s="1"/>
      <c r="ADK62" s="1"/>
      <c r="ADL62" s="1"/>
      <c r="ADM62" s="1"/>
      <c r="ADN62" s="1"/>
      <c r="ADO62" s="1"/>
      <c r="ADP62" s="1"/>
      <c r="ADQ62" s="1"/>
      <c r="ADR62" s="1"/>
      <c r="ADS62" s="1"/>
      <c r="ADT62" s="1"/>
      <c r="ADU62" s="1"/>
      <c r="ADV62" s="1"/>
      <c r="ADW62" s="1"/>
      <c r="ADX62" s="1"/>
      <c r="ADY62" s="1"/>
      <c r="ADZ62" s="1"/>
      <c r="AEA62" s="1"/>
      <c r="AEB62" s="1"/>
      <c r="AEC62" s="1"/>
      <c r="AED62" s="1"/>
      <c r="AEE62" s="1"/>
      <c r="AEF62" s="1"/>
      <c r="AEG62" s="1"/>
      <c r="AEH62" s="1"/>
      <c r="AEI62" s="1"/>
      <c r="AEJ62" s="1"/>
      <c r="AEK62" s="1"/>
      <c r="AEL62" s="1"/>
      <c r="AEM62" s="1"/>
      <c r="AEN62" s="1"/>
      <c r="AEO62" s="1"/>
      <c r="AEP62" s="1"/>
      <c r="AEQ62" s="1"/>
      <c r="AER62" s="1"/>
      <c r="AES62" s="1"/>
      <c r="AET62" s="1"/>
      <c r="AEU62" s="1"/>
      <c r="AEV62" s="1"/>
      <c r="AEW62" s="1"/>
      <c r="AEX62" s="1"/>
      <c r="AEY62" s="1"/>
      <c r="AEZ62" s="1"/>
      <c r="AFA62" s="1"/>
      <c r="AFB62" s="1"/>
      <c r="AFC62" s="1"/>
      <c r="AFD62" s="1"/>
      <c r="AFE62" s="1"/>
      <c r="AFF62" s="1"/>
      <c r="AFG62" s="1"/>
      <c r="AFH62" s="1"/>
      <c r="AFI62" s="1"/>
      <c r="AFJ62" s="1"/>
      <c r="AFK62" s="1"/>
      <c r="AFL62" s="1"/>
      <c r="AFM62" s="1"/>
      <c r="AFN62" s="1"/>
      <c r="AFO62" s="1"/>
      <c r="AFP62" s="1"/>
      <c r="AFQ62" s="1"/>
      <c r="AFR62" s="1"/>
      <c r="AFS62" s="1"/>
      <c r="AFT62" s="1"/>
      <c r="AFU62" s="1"/>
      <c r="AFV62" s="1"/>
      <c r="AFW62" s="1"/>
      <c r="AFX62" s="1"/>
      <c r="AFY62" s="1"/>
      <c r="AFZ62" s="1"/>
      <c r="AGA62" s="1"/>
      <c r="AGB62" s="1"/>
      <c r="AGC62" s="1"/>
      <c r="AGD62" s="1"/>
      <c r="AGE62" s="1"/>
      <c r="AGF62" s="1"/>
      <c r="AGG62" s="1"/>
      <c r="AGH62" s="1"/>
      <c r="AGI62" s="1"/>
      <c r="AGJ62" s="1"/>
      <c r="AGK62" s="1"/>
      <c r="AGL62" s="1"/>
      <c r="AGM62" s="1"/>
      <c r="AGN62" s="1"/>
      <c r="AGO62" s="1"/>
      <c r="AGP62" s="1"/>
      <c r="AGQ62" s="1"/>
      <c r="AGR62" s="1"/>
      <c r="AGS62" s="1"/>
      <c r="AGT62" s="1"/>
      <c r="AGU62" s="1"/>
      <c r="AGV62" s="1"/>
      <c r="AGW62" s="1"/>
      <c r="AGX62" s="1"/>
      <c r="AGY62" s="1"/>
      <c r="AGZ62" s="1"/>
      <c r="AHA62" s="1"/>
      <c r="AHB62" s="1"/>
      <c r="AHC62" s="1"/>
      <c r="AHD62" s="1"/>
      <c r="AHE62" s="1"/>
      <c r="AHF62" s="1"/>
      <c r="AHG62" s="1"/>
      <c r="AHH62" s="1"/>
      <c r="AHI62" s="1"/>
      <c r="AHJ62" s="1"/>
      <c r="AHK62" s="1"/>
      <c r="AHL62" s="1"/>
      <c r="AHM62" s="1"/>
      <c r="AHN62" s="1"/>
      <c r="AHO62" s="1"/>
      <c r="AHP62" s="1"/>
      <c r="AHQ62" s="1"/>
      <c r="AHR62" s="1"/>
      <c r="AHS62" s="1"/>
      <c r="AHT62" s="1"/>
      <c r="AHU62" s="1"/>
      <c r="AHV62" s="1"/>
      <c r="AHW62" s="1"/>
      <c r="AHX62" s="1"/>
      <c r="AHY62" s="1"/>
      <c r="AHZ62" s="1"/>
      <c r="AIA62" s="1"/>
      <c r="AIB62" s="1"/>
      <c r="AIC62" s="1"/>
      <c r="AID62" s="1"/>
      <c r="AIE62" s="1"/>
      <c r="AIF62" s="1"/>
      <c r="AIG62" s="1"/>
      <c r="AIH62" s="1"/>
      <c r="AII62" s="1"/>
      <c r="AIJ62" s="1"/>
      <c r="AIK62" s="1"/>
      <c r="AIL62" s="1"/>
      <c r="AIM62" s="1"/>
      <c r="AIN62" s="1"/>
      <c r="AIO62" s="1"/>
      <c r="AIP62" s="1"/>
      <c r="AIQ62" s="1"/>
      <c r="AIR62" s="1"/>
      <c r="AIS62" s="1"/>
      <c r="AIT62" s="1"/>
      <c r="AIU62" s="1"/>
      <c r="AIV62" s="1"/>
      <c r="AIW62" s="1"/>
      <c r="AIX62" s="1"/>
      <c r="AIY62" s="1"/>
      <c r="AIZ62" s="1"/>
      <c r="AJA62" s="1"/>
      <c r="AJB62" s="1"/>
      <c r="AJC62" s="1"/>
      <c r="AJD62" s="1"/>
      <c r="AJE62" s="1"/>
      <c r="AJF62" s="1"/>
      <c r="AJG62" s="1"/>
      <c r="AJH62" s="1"/>
      <c r="AJI62" s="1"/>
      <c r="AJJ62" s="1"/>
      <c r="AJK62" s="1"/>
      <c r="AJL62" s="1"/>
      <c r="AJM62" s="1"/>
      <c r="AJN62" s="1"/>
      <c r="AJO62" s="1"/>
      <c r="AJP62" s="1"/>
      <c r="AJQ62" s="1"/>
      <c r="AJR62" s="1"/>
      <c r="AJS62" s="1"/>
      <c r="AJT62" s="1"/>
      <c r="AJU62" s="1"/>
      <c r="AJV62" s="1"/>
      <c r="AJW62" s="1"/>
      <c r="AJX62" s="1"/>
      <c r="AJY62" s="1"/>
      <c r="AJZ62" s="1"/>
      <c r="AKA62" s="1"/>
      <c r="AKB62" s="1"/>
      <c r="AKC62" s="1"/>
      <c r="AKD62" s="1"/>
      <c r="AKE62" s="1"/>
      <c r="AKF62" s="1"/>
      <c r="AKG62" s="1"/>
      <c r="AKH62" s="1"/>
      <c r="AKI62" s="1"/>
      <c r="AKJ62" s="1"/>
      <c r="AKK62" s="1"/>
      <c r="AKL62" s="1"/>
      <c r="AKM62" s="1"/>
      <c r="AKN62" s="1"/>
      <c r="AKO62" s="1"/>
      <c r="AKP62" s="1"/>
      <c r="AKQ62" s="1"/>
      <c r="AKR62" s="1"/>
      <c r="AKS62" s="1"/>
      <c r="AKT62" s="1"/>
      <c r="AKU62" s="1"/>
      <c r="AKV62" s="1"/>
      <c r="AKW62" s="1"/>
      <c r="AKX62" s="1"/>
      <c r="AKY62" s="1"/>
      <c r="AKZ62" s="1"/>
      <c r="ALA62" s="1"/>
      <c r="ALB62" s="1"/>
      <c r="ALC62" s="1"/>
      <c r="ALD62" s="1"/>
      <c r="ALE62" s="1"/>
      <c r="ALF62" s="1"/>
      <c r="ALG62" s="1"/>
      <c r="ALH62" s="1"/>
      <c r="ALI62" s="1"/>
      <c r="ALJ62" s="1"/>
      <c r="ALK62" s="1"/>
      <c r="ALL62" s="1"/>
      <c r="ALM62" s="1"/>
      <c r="ALN62" s="1"/>
      <c r="ALO62" s="1"/>
      <c r="ALP62" s="1"/>
      <c r="ALQ62" s="1"/>
      <c r="ALR62" s="1"/>
      <c r="ALS62" s="1"/>
      <c r="ALT62" s="1"/>
      <c r="ALU62" s="1"/>
      <c r="ALV62" s="1"/>
      <c r="ALW62" s="1"/>
      <c r="ALX62" s="1"/>
      <c r="ALY62" s="1"/>
      <c r="ALZ62" s="1"/>
      <c r="AMA62" s="1"/>
      <c r="AMB62" s="1"/>
      <c r="AMC62" s="1"/>
      <c r="AMD62" s="1"/>
      <c r="AME62" s="1"/>
      <c r="AMF62" s="1"/>
      <c r="AMG62" s="1"/>
      <c r="AMH62" s="1"/>
      <c r="AMI62" s="1"/>
      <c r="AMJ62"/>
      <c r="AMK62"/>
    </row>
    <row r="63" spans="1:1025" s="62" customFormat="1">
      <c r="A63" s="121"/>
      <c r="B63" s="26"/>
      <c r="C63" s="7"/>
      <c r="D63" s="55"/>
      <c r="F63" s="63"/>
      <c r="G63" s="1"/>
      <c r="H63" s="1"/>
      <c r="I63" s="1"/>
      <c r="J63" s="1"/>
      <c r="K63" s="1"/>
      <c r="L63" s="1"/>
      <c r="M63" s="1"/>
      <c r="N63" s="1"/>
      <c r="O63" s="1"/>
      <c r="P63" s="1"/>
      <c r="Q63" s="1"/>
      <c r="R63" s="1"/>
      <c r="S63" s="1"/>
      <c r="T63" s="1"/>
      <c r="U63" s="1"/>
      <c r="V63" s="1"/>
      <c r="W63" s="1"/>
      <c r="X63" s="1"/>
      <c r="Y63" s="1"/>
      <c r="Z63" s="1"/>
      <c r="AA63" s="1"/>
      <c r="AB63" s="1"/>
      <c r="AC63" s="1"/>
      <c r="AD63" s="1"/>
      <c r="AE63" s="1"/>
      <c r="AF63" s="1"/>
      <c r="AG63" s="1"/>
      <c r="AH63" s="1"/>
      <c r="AI63" s="1"/>
      <c r="AJ63" s="1"/>
      <c r="AK63" s="1"/>
      <c r="AL63" s="1"/>
      <c r="AM63" s="1"/>
      <c r="AN63" s="1"/>
      <c r="AO63" s="1"/>
      <c r="AP63" s="1"/>
      <c r="AQ63" s="1"/>
      <c r="AR63" s="1"/>
      <c r="AS63" s="1"/>
      <c r="AT63" s="1"/>
      <c r="AU63" s="1"/>
      <c r="AV63" s="1"/>
      <c r="AW63" s="1"/>
      <c r="AX63" s="1"/>
      <c r="AY63" s="1"/>
      <c r="AZ63" s="1"/>
      <c r="BA63" s="1"/>
      <c r="BB63" s="1"/>
      <c r="BC63" s="1"/>
      <c r="BD63" s="1"/>
      <c r="BE63" s="1"/>
      <c r="BF63" s="1"/>
      <c r="BG63" s="1"/>
      <c r="BH63" s="1"/>
      <c r="BI63" s="1"/>
      <c r="BJ63" s="1"/>
      <c r="BK63" s="1"/>
      <c r="BL63" s="1"/>
      <c r="BM63" s="1"/>
      <c r="BN63" s="1"/>
      <c r="BO63" s="1"/>
      <c r="BP63" s="1"/>
      <c r="BQ63" s="1"/>
      <c r="BR63" s="1"/>
      <c r="BS63" s="1"/>
      <c r="BT63" s="1"/>
      <c r="BU63" s="1"/>
      <c r="BV63" s="1"/>
      <c r="BW63" s="1"/>
      <c r="BX63" s="1"/>
      <c r="BY63" s="1"/>
      <c r="BZ63" s="1"/>
      <c r="CA63" s="1"/>
      <c r="CB63" s="1"/>
      <c r="CC63" s="1"/>
      <c r="CD63" s="1"/>
      <c r="CE63" s="1"/>
      <c r="CF63" s="1"/>
      <c r="CG63" s="1"/>
      <c r="CH63" s="1"/>
      <c r="CI63" s="1"/>
      <c r="CJ63" s="1"/>
      <c r="CK63" s="1"/>
      <c r="CL63" s="1"/>
      <c r="CM63" s="1"/>
      <c r="CN63" s="1"/>
      <c r="CO63" s="1"/>
      <c r="CP63" s="1"/>
      <c r="CQ63" s="1"/>
      <c r="CR63" s="1"/>
      <c r="CS63" s="1"/>
      <c r="CT63" s="1"/>
      <c r="CU63" s="1"/>
      <c r="CV63" s="1"/>
      <c r="CW63" s="1"/>
      <c r="CX63" s="1"/>
      <c r="CY63" s="1"/>
      <c r="CZ63" s="1"/>
      <c r="DA63" s="1"/>
      <c r="DB63" s="1"/>
      <c r="DC63" s="1"/>
      <c r="DD63" s="1"/>
      <c r="DE63" s="1"/>
      <c r="DF63" s="1"/>
      <c r="DG63" s="1"/>
      <c r="DH63" s="1"/>
      <c r="DI63" s="1"/>
      <c r="DJ63" s="1"/>
      <c r="DK63" s="1"/>
      <c r="DL63" s="1"/>
      <c r="DM63" s="1"/>
      <c r="DN63" s="1"/>
      <c r="DO63" s="1"/>
      <c r="DP63" s="1"/>
      <c r="DQ63" s="1"/>
      <c r="DR63" s="1"/>
      <c r="DS63" s="1"/>
      <c r="DT63" s="1"/>
      <c r="DU63" s="1"/>
      <c r="DV63" s="1"/>
      <c r="DW63" s="1"/>
      <c r="DX63" s="1"/>
      <c r="DY63" s="1"/>
      <c r="DZ63" s="1"/>
      <c r="EA63" s="1"/>
      <c r="EB63" s="1"/>
      <c r="EC63" s="1"/>
      <c r="ED63" s="1"/>
      <c r="EE63" s="1"/>
      <c r="EF63" s="1"/>
      <c r="EG63" s="1"/>
      <c r="EH63" s="1"/>
      <c r="EI63" s="1"/>
      <c r="EJ63" s="1"/>
      <c r="EK63" s="1"/>
      <c r="EL63" s="1"/>
      <c r="EM63" s="1"/>
      <c r="EN63" s="1"/>
      <c r="EO63" s="1"/>
      <c r="EP63" s="1"/>
      <c r="EQ63" s="1"/>
      <c r="ER63" s="1"/>
      <c r="ES63" s="1"/>
      <c r="ET63" s="1"/>
      <c r="EU63" s="1"/>
      <c r="EV63" s="1"/>
      <c r="EW63" s="1"/>
      <c r="EX63" s="1"/>
      <c r="EY63" s="1"/>
      <c r="EZ63" s="1"/>
      <c r="FA63" s="1"/>
      <c r="FB63" s="1"/>
      <c r="FC63" s="1"/>
      <c r="FD63" s="1"/>
      <c r="FE63" s="1"/>
      <c r="FF63" s="1"/>
      <c r="FG63" s="1"/>
      <c r="FH63" s="1"/>
      <c r="FI63" s="1"/>
      <c r="FJ63" s="1"/>
      <c r="FK63" s="1"/>
      <c r="FL63" s="1"/>
      <c r="FM63" s="1"/>
      <c r="FN63" s="1"/>
      <c r="FO63" s="1"/>
      <c r="FP63" s="1"/>
      <c r="FQ63" s="1"/>
      <c r="FR63" s="1"/>
      <c r="FS63" s="1"/>
      <c r="FT63" s="1"/>
      <c r="FU63" s="1"/>
      <c r="FV63" s="1"/>
      <c r="FW63" s="1"/>
      <c r="FX63" s="1"/>
      <c r="FY63" s="1"/>
      <c r="FZ63" s="1"/>
      <c r="GA63" s="1"/>
      <c r="GB63" s="1"/>
      <c r="GC63" s="1"/>
      <c r="GD63" s="1"/>
      <c r="GE63" s="1"/>
      <c r="GF63" s="1"/>
      <c r="GG63" s="1"/>
      <c r="GH63" s="1"/>
      <c r="GI63" s="1"/>
      <c r="GJ63" s="1"/>
      <c r="GK63" s="1"/>
      <c r="GL63" s="1"/>
      <c r="GM63" s="1"/>
      <c r="GN63" s="1"/>
      <c r="GO63" s="1"/>
      <c r="GP63" s="1"/>
      <c r="GQ63" s="1"/>
      <c r="GR63" s="1"/>
      <c r="GS63" s="1"/>
      <c r="GT63" s="1"/>
      <c r="GU63" s="1"/>
      <c r="GV63" s="1"/>
      <c r="GW63" s="1"/>
      <c r="GX63" s="1"/>
      <c r="GY63" s="1"/>
      <c r="GZ63" s="1"/>
      <c r="HA63" s="1"/>
      <c r="HB63" s="1"/>
      <c r="HC63" s="1"/>
      <c r="HD63" s="1"/>
      <c r="HE63" s="1"/>
      <c r="HF63" s="1"/>
      <c r="HG63" s="1"/>
      <c r="HH63" s="1"/>
      <c r="HI63" s="1"/>
      <c r="HJ63" s="1"/>
      <c r="HK63" s="1"/>
      <c r="HL63" s="1"/>
      <c r="HM63" s="1"/>
      <c r="HN63" s="1"/>
      <c r="HO63" s="1"/>
      <c r="HP63" s="1"/>
      <c r="HQ63" s="1"/>
      <c r="HR63" s="1"/>
      <c r="HS63" s="1"/>
      <c r="HT63" s="1"/>
      <c r="HU63" s="1"/>
      <c r="HV63" s="1"/>
      <c r="HW63" s="1"/>
      <c r="HX63" s="1"/>
      <c r="HY63" s="1"/>
      <c r="HZ63" s="1"/>
      <c r="IA63" s="1"/>
      <c r="IB63" s="1"/>
      <c r="IC63" s="1"/>
      <c r="ID63" s="1"/>
      <c r="IE63" s="1"/>
      <c r="IF63" s="1"/>
      <c r="IG63" s="1"/>
      <c r="IH63" s="1"/>
      <c r="II63" s="1"/>
      <c r="IJ63" s="1"/>
      <c r="IK63" s="1"/>
      <c r="IL63" s="1"/>
      <c r="IM63" s="1"/>
      <c r="IN63" s="1"/>
      <c r="IO63" s="1"/>
      <c r="IP63" s="1"/>
      <c r="IQ63" s="1"/>
      <c r="IR63" s="1"/>
      <c r="IS63" s="1"/>
      <c r="IT63" s="1"/>
      <c r="IU63" s="1"/>
      <c r="IV63" s="1"/>
      <c r="IW63" s="1"/>
      <c r="IX63" s="1"/>
      <c r="IY63" s="1"/>
      <c r="IZ63" s="1"/>
      <c r="JA63" s="1"/>
      <c r="JB63" s="1"/>
      <c r="JC63" s="1"/>
      <c r="JD63" s="1"/>
      <c r="JE63" s="1"/>
      <c r="JF63" s="1"/>
      <c r="JG63" s="1"/>
      <c r="JH63" s="1"/>
      <c r="JI63" s="1"/>
      <c r="JJ63" s="1"/>
      <c r="JK63" s="1"/>
      <c r="JL63" s="1"/>
      <c r="JM63" s="1"/>
      <c r="JN63" s="1"/>
      <c r="JO63" s="1"/>
      <c r="JP63" s="1"/>
      <c r="JQ63" s="1"/>
      <c r="JR63" s="1"/>
      <c r="JS63" s="1"/>
      <c r="JT63" s="1"/>
      <c r="JU63" s="1"/>
      <c r="JV63" s="1"/>
      <c r="JW63" s="1"/>
      <c r="JX63" s="1"/>
      <c r="JY63" s="1"/>
      <c r="JZ63" s="1"/>
      <c r="KA63" s="1"/>
      <c r="KB63" s="1"/>
      <c r="KC63" s="1"/>
      <c r="KD63" s="1"/>
      <c r="KE63" s="1"/>
      <c r="KF63" s="1"/>
      <c r="KG63" s="1"/>
      <c r="KH63" s="1"/>
      <c r="KI63" s="1"/>
      <c r="KJ63" s="1"/>
      <c r="KK63" s="1"/>
      <c r="KL63" s="1"/>
      <c r="KM63" s="1"/>
      <c r="KN63" s="1"/>
      <c r="KO63" s="1"/>
      <c r="KP63" s="1"/>
      <c r="KQ63" s="1"/>
      <c r="KR63" s="1"/>
      <c r="KS63" s="1"/>
      <c r="KT63" s="1"/>
      <c r="KU63" s="1"/>
      <c r="KV63" s="1"/>
      <c r="KW63" s="1"/>
      <c r="KX63" s="1"/>
      <c r="KY63" s="1"/>
      <c r="KZ63" s="1"/>
      <c r="LA63" s="1"/>
      <c r="LB63" s="1"/>
      <c r="LC63" s="1"/>
      <c r="LD63" s="1"/>
      <c r="LE63" s="1"/>
      <c r="LF63" s="1"/>
      <c r="LG63" s="1"/>
      <c r="LH63" s="1"/>
      <c r="LI63" s="1"/>
      <c r="LJ63" s="1"/>
      <c r="LK63" s="1"/>
      <c r="LL63" s="1"/>
      <c r="LM63" s="1"/>
      <c r="LN63" s="1"/>
      <c r="LO63" s="1"/>
      <c r="LP63" s="1"/>
      <c r="LQ63" s="1"/>
      <c r="LR63" s="1"/>
      <c r="LS63" s="1"/>
      <c r="LT63" s="1"/>
      <c r="LU63" s="1"/>
      <c r="LV63" s="1"/>
      <c r="LW63" s="1"/>
      <c r="LX63" s="1"/>
      <c r="LY63" s="1"/>
      <c r="LZ63" s="1"/>
      <c r="MA63" s="1"/>
      <c r="MB63" s="1"/>
      <c r="MC63" s="1"/>
      <c r="MD63" s="1"/>
      <c r="ME63" s="1"/>
      <c r="MF63" s="1"/>
      <c r="MG63" s="1"/>
      <c r="MH63" s="1"/>
      <c r="MI63" s="1"/>
      <c r="MJ63" s="1"/>
      <c r="MK63" s="1"/>
      <c r="ML63" s="1"/>
      <c r="MM63" s="1"/>
      <c r="MN63" s="1"/>
      <c r="MO63" s="1"/>
      <c r="MP63" s="1"/>
      <c r="MQ63" s="1"/>
      <c r="MR63" s="1"/>
      <c r="MS63" s="1"/>
      <c r="MT63" s="1"/>
      <c r="MU63" s="1"/>
      <c r="MV63" s="1"/>
      <c r="MW63" s="1"/>
      <c r="MX63" s="1"/>
      <c r="MY63" s="1"/>
      <c r="MZ63" s="1"/>
      <c r="NA63" s="1"/>
      <c r="NB63" s="1"/>
      <c r="NC63" s="1"/>
      <c r="ND63" s="1"/>
      <c r="NE63" s="1"/>
      <c r="NF63" s="1"/>
      <c r="NG63" s="1"/>
      <c r="NH63" s="1"/>
      <c r="NI63" s="1"/>
      <c r="NJ63" s="1"/>
      <c r="NK63" s="1"/>
      <c r="NL63" s="1"/>
      <c r="NM63" s="1"/>
      <c r="NN63" s="1"/>
      <c r="NO63" s="1"/>
      <c r="NP63" s="1"/>
      <c r="NQ63" s="1"/>
      <c r="NR63" s="1"/>
      <c r="NS63" s="1"/>
      <c r="NT63" s="1"/>
      <c r="NU63" s="1"/>
      <c r="NV63" s="1"/>
      <c r="NW63" s="1"/>
      <c r="NX63" s="1"/>
      <c r="NY63" s="1"/>
      <c r="NZ63" s="1"/>
      <c r="OA63" s="1"/>
      <c r="OB63" s="1"/>
      <c r="OC63" s="1"/>
      <c r="OD63" s="1"/>
      <c r="OE63" s="1"/>
      <c r="OF63" s="1"/>
      <c r="OG63" s="1"/>
      <c r="OH63" s="1"/>
      <c r="OI63" s="1"/>
      <c r="OJ63" s="1"/>
      <c r="OK63" s="1"/>
      <c r="OL63" s="1"/>
      <c r="OM63" s="1"/>
      <c r="ON63" s="1"/>
      <c r="OO63" s="1"/>
      <c r="OP63" s="1"/>
      <c r="OQ63" s="1"/>
      <c r="OR63" s="1"/>
      <c r="OS63" s="1"/>
      <c r="OT63" s="1"/>
      <c r="OU63" s="1"/>
      <c r="OV63" s="1"/>
      <c r="OW63" s="1"/>
      <c r="OX63" s="1"/>
      <c r="OY63" s="1"/>
      <c r="OZ63" s="1"/>
      <c r="PA63" s="1"/>
      <c r="PB63" s="1"/>
      <c r="PC63" s="1"/>
      <c r="PD63" s="1"/>
      <c r="PE63" s="1"/>
      <c r="PF63" s="1"/>
      <c r="PG63" s="1"/>
      <c r="PH63" s="1"/>
      <c r="PI63" s="1"/>
      <c r="PJ63" s="1"/>
      <c r="PK63" s="1"/>
      <c r="PL63" s="1"/>
      <c r="PM63" s="1"/>
      <c r="PN63" s="1"/>
      <c r="PO63" s="1"/>
      <c r="PP63" s="1"/>
      <c r="PQ63" s="1"/>
      <c r="PR63" s="1"/>
      <c r="PS63" s="1"/>
      <c r="PT63" s="1"/>
      <c r="PU63" s="1"/>
      <c r="PV63" s="1"/>
      <c r="PW63" s="1"/>
      <c r="PX63" s="1"/>
      <c r="PY63" s="1"/>
      <c r="PZ63" s="1"/>
      <c r="QA63" s="1"/>
      <c r="QB63" s="1"/>
      <c r="QC63" s="1"/>
      <c r="QD63" s="1"/>
      <c r="QE63" s="1"/>
      <c r="QF63" s="1"/>
      <c r="QG63" s="1"/>
      <c r="QH63" s="1"/>
      <c r="QI63" s="1"/>
      <c r="QJ63" s="1"/>
      <c r="QK63" s="1"/>
      <c r="QL63" s="1"/>
      <c r="QM63" s="1"/>
      <c r="QN63" s="1"/>
      <c r="QO63" s="1"/>
      <c r="QP63" s="1"/>
      <c r="QQ63" s="1"/>
      <c r="QR63" s="1"/>
      <c r="QS63" s="1"/>
      <c r="QT63" s="1"/>
      <c r="QU63" s="1"/>
      <c r="QV63" s="1"/>
      <c r="QW63" s="1"/>
      <c r="QX63" s="1"/>
      <c r="QY63" s="1"/>
      <c r="QZ63" s="1"/>
      <c r="RA63" s="1"/>
      <c r="RB63" s="1"/>
      <c r="RC63" s="1"/>
      <c r="RD63" s="1"/>
      <c r="RE63" s="1"/>
      <c r="RF63" s="1"/>
      <c r="RG63" s="1"/>
      <c r="RH63" s="1"/>
      <c r="RI63" s="1"/>
      <c r="RJ63" s="1"/>
      <c r="RK63" s="1"/>
      <c r="RL63" s="1"/>
      <c r="RM63" s="1"/>
      <c r="RN63" s="1"/>
      <c r="RO63" s="1"/>
      <c r="RP63" s="1"/>
      <c r="RQ63" s="1"/>
      <c r="RR63" s="1"/>
      <c r="RS63" s="1"/>
      <c r="RT63" s="1"/>
      <c r="RU63" s="1"/>
      <c r="RV63" s="1"/>
      <c r="RW63" s="1"/>
      <c r="RX63" s="1"/>
      <c r="RY63" s="1"/>
      <c r="RZ63" s="1"/>
      <c r="SA63" s="1"/>
      <c r="SB63" s="1"/>
      <c r="SC63" s="1"/>
      <c r="SD63" s="1"/>
      <c r="SE63" s="1"/>
      <c r="SF63" s="1"/>
      <c r="SG63" s="1"/>
      <c r="SH63" s="1"/>
      <c r="SI63" s="1"/>
      <c r="SJ63" s="1"/>
      <c r="SK63" s="1"/>
      <c r="SL63" s="1"/>
      <c r="SM63" s="1"/>
      <c r="SN63" s="1"/>
      <c r="SO63" s="1"/>
      <c r="SP63" s="1"/>
      <c r="SQ63" s="1"/>
      <c r="SR63" s="1"/>
      <c r="SS63" s="1"/>
      <c r="ST63" s="1"/>
      <c r="SU63" s="1"/>
      <c r="SV63" s="1"/>
      <c r="SW63" s="1"/>
      <c r="SX63" s="1"/>
      <c r="SY63" s="1"/>
      <c r="SZ63" s="1"/>
      <c r="TA63" s="1"/>
      <c r="TB63" s="1"/>
      <c r="TC63" s="1"/>
      <c r="TD63" s="1"/>
      <c r="TE63" s="1"/>
      <c r="TF63" s="1"/>
      <c r="TG63" s="1"/>
      <c r="TH63" s="1"/>
      <c r="TI63" s="1"/>
      <c r="TJ63" s="1"/>
      <c r="TK63" s="1"/>
      <c r="TL63" s="1"/>
      <c r="TM63" s="1"/>
      <c r="TN63" s="1"/>
      <c r="TO63" s="1"/>
      <c r="TP63" s="1"/>
      <c r="TQ63" s="1"/>
      <c r="TR63" s="1"/>
      <c r="TS63" s="1"/>
      <c r="TT63" s="1"/>
      <c r="TU63" s="1"/>
      <c r="TV63" s="1"/>
      <c r="TW63" s="1"/>
      <c r="TX63" s="1"/>
      <c r="TY63" s="1"/>
      <c r="TZ63" s="1"/>
      <c r="UA63" s="1"/>
      <c r="UB63" s="1"/>
      <c r="UC63" s="1"/>
      <c r="UD63" s="1"/>
      <c r="UE63" s="1"/>
      <c r="UF63" s="1"/>
      <c r="UG63" s="1"/>
      <c r="UH63" s="1"/>
      <c r="UI63" s="1"/>
      <c r="UJ63" s="1"/>
      <c r="UK63" s="1"/>
      <c r="UL63" s="1"/>
      <c r="UM63" s="1"/>
      <c r="UN63" s="1"/>
      <c r="UO63" s="1"/>
      <c r="UP63" s="1"/>
      <c r="UQ63" s="1"/>
      <c r="UR63" s="1"/>
      <c r="US63" s="1"/>
      <c r="UT63" s="1"/>
      <c r="UU63" s="1"/>
      <c r="UV63" s="1"/>
      <c r="UW63" s="1"/>
      <c r="UX63" s="1"/>
      <c r="UY63" s="1"/>
      <c r="UZ63" s="1"/>
      <c r="VA63" s="1"/>
      <c r="VB63" s="1"/>
      <c r="VC63" s="1"/>
      <c r="VD63" s="1"/>
      <c r="VE63" s="1"/>
      <c r="VF63" s="1"/>
      <c r="VG63" s="1"/>
      <c r="VH63" s="1"/>
      <c r="VI63" s="1"/>
      <c r="VJ63" s="1"/>
      <c r="VK63" s="1"/>
      <c r="VL63" s="1"/>
      <c r="VM63" s="1"/>
      <c r="VN63" s="1"/>
      <c r="VO63" s="1"/>
      <c r="VP63" s="1"/>
      <c r="VQ63" s="1"/>
      <c r="VR63" s="1"/>
      <c r="VS63" s="1"/>
      <c r="VT63" s="1"/>
      <c r="VU63" s="1"/>
      <c r="VV63" s="1"/>
      <c r="VW63" s="1"/>
      <c r="VX63" s="1"/>
      <c r="VY63" s="1"/>
      <c r="VZ63" s="1"/>
      <c r="WA63" s="1"/>
      <c r="WB63" s="1"/>
      <c r="WC63" s="1"/>
      <c r="WD63" s="1"/>
      <c r="WE63" s="1"/>
      <c r="WF63" s="1"/>
      <c r="WG63" s="1"/>
      <c r="WH63" s="1"/>
      <c r="WI63" s="1"/>
      <c r="WJ63" s="1"/>
      <c r="WK63" s="1"/>
      <c r="WL63" s="1"/>
      <c r="WM63" s="1"/>
      <c r="WN63" s="1"/>
      <c r="WO63" s="1"/>
      <c r="WP63" s="1"/>
      <c r="WQ63" s="1"/>
      <c r="WR63" s="1"/>
      <c r="WS63" s="1"/>
      <c r="WT63" s="1"/>
      <c r="WU63" s="1"/>
      <c r="WV63" s="1"/>
      <c r="WW63" s="1"/>
      <c r="WX63" s="1"/>
      <c r="WY63" s="1"/>
      <c r="WZ63" s="1"/>
      <c r="XA63" s="1"/>
      <c r="XB63" s="1"/>
      <c r="XC63" s="1"/>
      <c r="XD63" s="1"/>
      <c r="XE63" s="1"/>
      <c r="XF63" s="1"/>
      <c r="XG63" s="1"/>
      <c r="XH63" s="1"/>
      <c r="XI63" s="1"/>
      <c r="XJ63" s="1"/>
      <c r="XK63" s="1"/>
      <c r="XL63" s="1"/>
      <c r="XM63" s="1"/>
      <c r="XN63" s="1"/>
      <c r="XO63" s="1"/>
      <c r="XP63" s="1"/>
      <c r="XQ63" s="1"/>
      <c r="XR63" s="1"/>
      <c r="XS63" s="1"/>
      <c r="XT63" s="1"/>
      <c r="XU63" s="1"/>
      <c r="XV63" s="1"/>
      <c r="XW63" s="1"/>
      <c r="XX63" s="1"/>
      <c r="XY63" s="1"/>
      <c r="XZ63" s="1"/>
      <c r="YA63" s="1"/>
      <c r="YB63" s="1"/>
      <c r="YC63" s="1"/>
      <c r="YD63" s="1"/>
      <c r="YE63" s="1"/>
      <c r="YF63" s="1"/>
      <c r="YG63" s="1"/>
      <c r="YH63" s="1"/>
      <c r="YI63" s="1"/>
      <c r="YJ63" s="1"/>
      <c r="YK63" s="1"/>
      <c r="YL63" s="1"/>
      <c r="YM63" s="1"/>
      <c r="YN63" s="1"/>
      <c r="YO63" s="1"/>
      <c r="YP63" s="1"/>
      <c r="YQ63" s="1"/>
      <c r="YR63" s="1"/>
      <c r="YS63" s="1"/>
      <c r="YT63" s="1"/>
      <c r="YU63" s="1"/>
      <c r="YV63" s="1"/>
      <c r="YW63" s="1"/>
      <c r="YX63" s="1"/>
      <c r="YY63" s="1"/>
      <c r="YZ63" s="1"/>
      <c r="ZA63" s="1"/>
      <c r="ZB63" s="1"/>
      <c r="ZC63" s="1"/>
      <c r="ZD63" s="1"/>
      <c r="ZE63" s="1"/>
      <c r="ZF63" s="1"/>
      <c r="ZG63" s="1"/>
      <c r="ZH63" s="1"/>
      <c r="ZI63" s="1"/>
      <c r="ZJ63" s="1"/>
      <c r="ZK63" s="1"/>
      <c r="ZL63" s="1"/>
      <c r="ZM63" s="1"/>
      <c r="ZN63" s="1"/>
      <c r="ZO63" s="1"/>
      <c r="ZP63" s="1"/>
      <c r="ZQ63" s="1"/>
      <c r="ZR63" s="1"/>
      <c r="ZS63" s="1"/>
      <c r="ZT63" s="1"/>
      <c r="ZU63" s="1"/>
      <c r="ZV63" s="1"/>
      <c r="ZW63" s="1"/>
      <c r="ZX63" s="1"/>
      <c r="ZY63" s="1"/>
      <c r="ZZ63" s="1"/>
      <c r="AAA63" s="1"/>
      <c r="AAB63" s="1"/>
      <c r="AAC63" s="1"/>
      <c r="AAD63" s="1"/>
      <c r="AAE63" s="1"/>
      <c r="AAF63" s="1"/>
      <c r="AAG63" s="1"/>
      <c r="AAH63" s="1"/>
      <c r="AAI63" s="1"/>
      <c r="AAJ63" s="1"/>
      <c r="AAK63" s="1"/>
      <c r="AAL63" s="1"/>
      <c r="AAM63" s="1"/>
      <c r="AAN63" s="1"/>
      <c r="AAO63" s="1"/>
      <c r="AAP63" s="1"/>
      <c r="AAQ63" s="1"/>
      <c r="AAR63" s="1"/>
      <c r="AAS63" s="1"/>
      <c r="AAT63" s="1"/>
      <c r="AAU63" s="1"/>
      <c r="AAV63" s="1"/>
      <c r="AAW63" s="1"/>
      <c r="AAX63" s="1"/>
      <c r="AAY63" s="1"/>
      <c r="AAZ63" s="1"/>
      <c r="ABA63" s="1"/>
      <c r="ABB63" s="1"/>
      <c r="ABC63" s="1"/>
      <c r="ABD63" s="1"/>
      <c r="ABE63" s="1"/>
      <c r="ABF63" s="1"/>
      <c r="ABG63" s="1"/>
      <c r="ABH63" s="1"/>
      <c r="ABI63" s="1"/>
      <c r="ABJ63" s="1"/>
      <c r="ABK63" s="1"/>
      <c r="ABL63" s="1"/>
      <c r="ABM63" s="1"/>
      <c r="ABN63" s="1"/>
      <c r="ABO63" s="1"/>
      <c r="ABP63" s="1"/>
      <c r="ABQ63" s="1"/>
      <c r="ABR63" s="1"/>
      <c r="ABS63" s="1"/>
      <c r="ABT63" s="1"/>
      <c r="ABU63" s="1"/>
      <c r="ABV63" s="1"/>
      <c r="ABW63" s="1"/>
      <c r="ABX63" s="1"/>
      <c r="ABY63" s="1"/>
      <c r="ABZ63" s="1"/>
      <c r="ACA63" s="1"/>
      <c r="ACB63" s="1"/>
      <c r="ACC63" s="1"/>
      <c r="ACD63" s="1"/>
      <c r="ACE63" s="1"/>
      <c r="ACF63" s="1"/>
      <c r="ACG63" s="1"/>
      <c r="ACH63" s="1"/>
      <c r="ACI63" s="1"/>
      <c r="ACJ63" s="1"/>
      <c r="ACK63" s="1"/>
      <c r="ACL63" s="1"/>
      <c r="ACM63" s="1"/>
      <c r="ACN63" s="1"/>
      <c r="ACO63" s="1"/>
      <c r="ACP63" s="1"/>
      <c r="ACQ63" s="1"/>
      <c r="ACR63" s="1"/>
      <c r="ACS63" s="1"/>
      <c r="ACT63" s="1"/>
      <c r="ACU63" s="1"/>
      <c r="ACV63" s="1"/>
      <c r="ACW63" s="1"/>
      <c r="ACX63" s="1"/>
      <c r="ACY63" s="1"/>
      <c r="ACZ63" s="1"/>
      <c r="ADA63" s="1"/>
      <c r="ADB63" s="1"/>
      <c r="ADC63" s="1"/>
      <c r="ADD63" s="1"/>
      <c r="ADE63" s="1"/>
      <c r="ADF63" s="1"/>
      <c r="ADG63" s="1"/>
      <c r="ADH63" s="1"/>
      <c r="ADI63" s="1"/>
      <c r="ADJ63" s="1"/>
      <c r="ADK63" s="1"/>
      <c r="ADL63" s="1"/>
      <c r="ADM63" s="1"/>
      <c r="ADN63" s="1"/>
      <c r="ADO63" s="1"/>
      <c r="ADP63" s="1"/>
      <c r="ADQ63" s="1"/>
      <c r="ADR63" s="1"/>
      <c r="ADS63" s="1"/>
      <c r="ADT63" s="1"/>
      <c r="ADU63" s="1"/>
      <c r="ADV63" s="1"/>
      <c r="ADW63" s="1"/>
      <c r="ADX63" s="1"/>
      <c r="ADY63" s="1"/>
      <c r="ADZ63" s="1"/>
      <c r="AEA63" s="1"/>
      <c r="AEB63" s="1"/>
      <c r="AEC63" s="1"/>
      <c r="AED63" s="1"/>
      <c r="AEE63" s="1"/>
      <c r="AEF63" s="1"/>
      <c r="AEG63" s="1"/>
      <c r="AEH63" s="1"/>
      <c r="AEI63" s="1"/>
      <c r="AEJ63" s="1"/>
      <c r="AEK63" s="1"/>
      <c r="AEL63" s="1"/>
      <c r="AEM63" s="1"/>
      <c r="AEN63" s="1"/>
      <c r="AEO63" s="1"/>
      <c r="AEP63" s="1"/>
      <c r="AEQ63" s="1"/>
      <c r="AER63" s="1"/>
      <c r="AES63" s="1"/>
      <c r="AET63" s="1"/>
      <c r="AEU63" s="1"/>
      <c r="AEV63" s="1"/>
      <c r="AEW63" s="1"/>
      <c r="AEX63" s="1"/>
      <c r="AEY63" s="1"/>
      <c r="AEZ63" s="1"/>
      <c r="AFA63" s="1"/>
      <c r="AFB63" s="1"/>
      <c r="AFC63" s="1"/>
      <c r="AFD63" s="1"/>
      <c r="AFE63" s="1"/>
      <c r="AFF63" s="1"/>
      <c r="AFG63" s="1"/>
      <c r="AFH63" s="1"/>
      <c r="AFI63" s="1"/>
      <c r="AFJ63" s="1"/>
      <c r="AFK63" s="1"/>
      <c r="AFL63" s="1"/>
      <c r="AFM63" s="1"/>
      <c r="AFN63" s="1"/>
      <c r="AFO63" s="1"/>
      <c r="AFP63" s="1"/>
      <c r="AFQ63" s="1"/>
      <c r="AFR63" s="1"/>
      <c r="AFS63" s="1"/>
      <c r="AFT63" s="1"/>
      <c r="AFU63" s="1"/>
      <c r="AFV63" s="1"/>
      <c r="AFW63" s="1"/>
      <c r="AFX63" s="1"/>
      <c r="AFY63" s="1"/>
      <c r="AFZ63" s="1"/>
      <c r="AGA63" s="1"/>
      <c r="AGB63" s="1"/>
      <c r="AGC63" s="1"/>
      <c r="AGD63" s="1"/>
      <c r="AGE63" s="1"/>
      <c r="AGF63" s="1"/>
      <c r="AGG63" s="1"/>
      <c r="AGH63" s="1"/>
      <c r="AGI63" s="1"/>
      <c r="AGJ63" s="1"/>
      <c r="AGK63" s="1"/>
      <c r="AGL63" s="1"/>
      <c r="AGM63" s="1"/>
      <c r="AGN63" s="1"/>
      <c r="AGO63" s="1"/>
      <c r="AGP63" s="1"/>
      <c r="AGQ63" s="1"/>
      <c r="AGR63" s="1"/>
      <c r="AGS63" s="1"/>
      <c r="AGT63" s="1"/>
      <c r="AGU63" s="1"/>
      <c r="AGV63" s="1"/>
      <c r="AGW63" s="1"/>
      <c r="AGX63" s="1"/>
      <c r="AGY63" s="1"/>
      <c r="AGZ63" s="1"/>
      <c r="AHA63" s="1"/>
      <c r="AHB63" s="1"/>
      <c r="AHC63" s="1"/>
      <c r="AHD63" s="1"/>
      <c r="AHE63" s="1"/>
      <c r="AHF63" s="1"/>
      <c r="AHG63" s="1"/>
      <c r="AHH63" s="1"/>
      <c r="AHI63" s="1"/>
      <c r="AHJ63" s="1"/>
      <c r="AHK63" s="1"/>
      <c r="AHL63" s="1"/>
      <c r="AHM63" s="1"/>
      <c r="AHN63" s="1"/>
      <c r="AHO63" s="1"/>
      <c r="AHP63" s="1"/>
      <c r="AHQ63" s="1"/>
      <c r="AHR63" s="1"/>
      <c r="AHS63" s="1"/>
      <c r="AHT63" s="1"/>
      <c r="AHU63" s="1"/>
      <c r="AHV63" s="1"/>
      <c r="AHW63" s="1"/>
      <c r="AHX63" s="1"/>
      <c r="AHY63" s="1"/>
      <c r="AHZ63" s="1"/>
      <c r="AIA63" s="1"/>
      <c r="AIB63" s="1"/>
      <c r="AIC63" s="1"/>
      <c r="AID63" s="1"/>
      <c r="AIE63" s="1"/>
      <c r="AIF63" s="1"/>
      <c r="AIG63" s="1"/>
      <c r="AIH63" s="1"/>
      <c r="AII63" s="1"/>
      <c r="AIJ63" s="1"/>
      <c r="AIK63" s="1"/>
      <c r="AIL63" s="1"/>
      <c r="AIM63" s="1"/>
      <c r="AIN63" s="1"/>
      <c r="AIO63" s="1"/>
      <c r="AIP63" s="1"/>
      <c r="AIQ63" s="1"/>
      <c r="AIR63" s="1"/>
      <c r="AIS63" s="1"/>
      <c r="AIT63" s="1"/>
      <c r="AIU63" s="1"/>
      <c r="AIV63" s="1"/>
      <c r="AIW63" s="1"/>
      <c r="AIX63" s="1"/>
      <c r="AIY63" s="1"/>
      <c r="AIZ63" s="1"/>
      <c r="AJA63" s="1"/>
      <c r="AJB63" s="1"/>
      <c r="AJC63" s="1"/>
      <c r="AJD63" s="1"/>
      <c r="AJE63" s="1"/>
      <c r="AJF63" s="1"/>
      <c r="AJG63" s="1"/>
      <c r="AJH63" s="1"/>
      <c r="AJI63" s="1"/>
      <c r="AJJ63" s="1"/>
      <c r="AJK63" s="1"/>
      <c r="AJL63" s="1"/>
      <c r="AJM63" s="1"/>
      <c r="AJN63" s="1"/>
      <c r="AJO63" s="1"/>
      <c r="AJP63" s="1"/>
      <c r="AJQ63" s="1"/>
      <c r="AJR63" s="1"/>
      <c r="AJS63" s="1"/>
      <c r="AJT63" s="1"/>
      <c r="AJU63" s="1"/>
      <c r="AJV63" s="1"/>
      <c r="AJW63" s="1"/>
      <c r="AJX63" s="1"/>
      <c r="AJY63" s="1"/>
      <c r="AJZ63" s="1"/>
      <c r="AKA63" s="1"/>
      <c r="AKB63" s="1"/>
      <c r="AKC63" s="1"/>
      <c r="AKD63" s="1"/>
      <c r="AKE63" s="1"/>
      <c r="AKF63" s="1"/>
      <c r="AKG63" s="1"/>
      <c r="AKH63" s="1"/>
      <c r="AKI63" s="1"/>
      <c r="AKJ63" s="1"/>
      <c r="AKK63" s="1"/>
      <c r="AKL63" s="1"/>
      <c r="AKM63" s="1"/>
      <c r="AKN63" s="1"/>
      <c r="AKO63" s="1"/>
      <c r="AKP63" s="1"/>
      <c r="AKQ63" s="1"/>
      <c r="AKR63" s="1"/>
      <c r="AKS63" s="1"/>
      <c r="AKT63" s="1"/>
      <c r="AKU63" s="1"/>
      <c r="AKV63" s="1"/>
      <c r="AKW63" s="1"/>
      <c r="AKX63" s="1"/>
      <c r="AKY63" s="1"/>
      <c r="AKZ63" s="1"/>
      <c r="ALA63" s="1"/>
      <c r="ALB63" s="1"/>
      <c r="ALC63" s="1"/>
      <c r="ALD63" s="1"/>
      <c r="ALE63" s="1"/>
      <c r="ALF63" s="1"/>
      <c r="ALG63" s="1"/>
      <c r="ALH63" s="1"/>
      <c r="ALI63" s="1"/>
      <c r="ALJ63" s="1"/>
      <c r="ALK63" s="1"/>
      <c r="ALL63" s="1"/>
      <c r="ALM63" s="1"/>
      <c r="ALN63" s="1"/>
      <c r="ALO63" s="1"/>
      <c r="ALP63" s="1"/>
      <c r="ALQ63" s="1"/>
      <c r="ALR63" s="1"/>
      <c r="ALS63" s="1"/>
      <c r="ALT63" s="1"/>
      <c r="ALU63" s="1"/>
      <c r="ALV63" s="1"/>
      <c r="ALW63" s="1"/>
      <c r="ALX63" s="1"/>
      <c r="ALY63" s="1"/>
      <c r="ALZ63" s="1"/>
      <c r="AMA63" s="1"/>
      <c r="AMB63" s="1"/>
      <c r="AMC63" s="1"/>
      <c r="AMD63" s="1"/>
      <c r="AME63" s="1"/>
      <c r="AMF63" s="1"/>
      <c r="AMG63" s="1"/>
      <c r="AMH63" s="1"/>
      <c r="AMI63" s="1"/>
      <c r="AMJ63"/>
      <c r="AMK63"/>
    </row>
    <row r="64" spans="1:1025" s="62" customFormat="1">
      <c r="A64" s="121"/>
      <c r="B64" s="26"/>
      <c r="C64" s="7"/>
      <c r="D64" s="55"/>
      <c r="F64" s="63"/>
      <c r="G64" s="1"/>
      <c r="H64" s="1"/>
      <c r="I64" s="1"/>
      <c r="J64" s="1"/>
      <c r="K64" s="1"/>
      <c r="L64" s="1"/>
      <c r="M64" s="1"/>
      <c r="N64" s="1"/>
      <c r="O64" s="1"/>
      <c r="P64" s="1"/>
      <c r="Q64" s="1"/>
      <c r="R64" s="1"/>
      <c r="S64" s="1"/>
      <c r="T64" s="1"/>
      <c r="U64" s="1"/>
      <c r="V64" s="1"/>
      <c r="W64" s="1"/>
      <c r="X64" s="1"/>
      <c r="Y64" s="1"/>
      <c r="Z64" s="1"/>
      <c r="AA64" s="1"/>
      <c r="AB64" s="1"/>
      <c r="AC64" s="1"/>
      <c r="AD64" s="1"/>
      <c r="AE64" s="1"/>
      <c r="AF64" s="1"/>
      <c r="AG64" s="1"/>
      <c r="AH64" s="1"/>
      <c r="AI64" s="1"/>
      <c r="AJ64" s="1"/>
      <c r="AK64" s="1"/>
      <c r="AL64" s="1"/>
      <c r="AM64" s="1"/>
      <c r="AN64" s="1"/>
      <c r="AO64" s="1"/>
      <c r="AP64" s="1"/>
      <c r="AQ64" s="1"/>
      <c r="AR64" s="1"/>
      <c r="AS64" s="1"/>
      <c r="AT64" s="1"/>
      <c r="AU64" s="1"/>
      <c r="AV64" s="1"/>
      <c r="AW64" s="1"/>
      <c r="AX64" s="1"/>
      <c r="AY64" s="1"/>
      <c r="AZ64" s="1"/>
      <c r="BA64" s="1"/>
      <c r="BB64" s="1"/>
      <c r="BC64" s="1"/>
      <c r="BD64" s="1"/>
      <c r="BE64" s="1"/>
      <c r="BF64" s="1"/>
      <c r="BG64" s="1"/>
      <c r="BH64" s="1"/>
      <c r="BI64" s="1"/>
      <c r="BJ64" s="1"/>
      <c r="BK64" s="1"/>
      <c r="BL64" s="1"/>
      <c r="BM64" s="1"/>
      <c r="BN64" s="1"/>
      <c r="BO64" s="1"/>
      <c r="BP64" s="1"/>
      <c r="BQ64" s="1"/>
      <c r="BR64" s="1"/>
      <c r="BS64" s="1"/>
      <c r="BT64" s="1"/>
      <c r="BU64" s="1"/>
      <c r="BV64" s="1"/>
      <c r="BW64" s="1"/>
      <c r="BX64" s="1"/>
      <c r="BY64" s="1"/>
      <c r="BZ64" s="1"/>
      <c r="CA64" s="1"/>
      <c r="CB64" s="1"/>
      <c r="CC64" s="1"/>
      <c r="CD64" s="1"/>
      <c r="CE64" s="1"/>
      <c r="CF64" s="1"/>
      <c r="CG64" s="1"/>
      <c r="CH64" s="1"/>
      <c r="CI64" s="1"/>
      <c r="CJ64" s="1"/>
      <c r="CK64" s="1"/>
      <c r="CL64" s="1"/>
      <c r="CM64" s="1"/>
      <c r="CN64" s="1"/>
      <c r="CO64" s="1"/>
      <c r="CP64" s="1"/>
      <c r="CQ64" s="1"/>
      <c r="CR64" s="1"/>
      <c r="CS64" s="1"/>
      <c r="CT64" s="1"/>
      <c r="CU64" s="1"/>
      <c r="CV64" s="1"/>
      <c r="CW64" s="1"/>
      <c r="CX64" s="1"/>
      <c r="CY64" s="1"/>
      <c r="CZ64" s="1"/>
      <c r="DA64" s="1"/>
      <c r="DB64" s="1"/>
      <c r="DC64" s="1"/>
      <c r="DD64" s="1"/>
      <c r="DE64" s="1"/>
      <c r="DF64" s="1"/>
      <c r="DG64" s="1"/>
      <c r="DH64" s="1"/>
      <c r="DI64" s="1"/>
      <c r="DJ64" s="1"/>
      <c r="DK64" s="1"/>
      <c r="DL64" s="1"/>
      <c r="DM64" s="1"/>
      <c r="DN64" s="1"/>
      <c r="DO64" s="1"/>
      <c r="DP64" s="1"/>
      <c r="DQ64" s="1"/>
      <c r="DR64" s="1"/>
      <c r="DS64" s="1"/>
      <c r="DT64" s="1"/>
      <c r="DU64" s="1"/>
      <c r="DV64" s="1"/>
      <c r="DW64" s="1"/>
      <c r="DX64" s="1"/>
      <c r="DY64" s="1"/>
      <c r="DZ64" s="1"/>
      <c r="EA64" s="1"/>
      <c r="EB64" s="1"/>
      <c r="EC64" s="1"/>
      <c r="ED64" s="1"/>
      <c r="EE64" s="1"/>
      <c r="EF64" s="1"/>
      <c r="EG64" s="1"/>
      <c r="EH64" s="1"/>
      <c r="EI64" s="1"/>
      <c r="EJ64" s="1"/>
      <c r="EK64" s="1"/>
      <c r="EL64" s="1"/>
      <c r="EM64" s="1"/>
      <c r="EN64" s="1"/>
      <c r="EO64" s="1"/>
      <c r="EP64" s="1"/>
      <c r="EQ64" s="1"/>
      <c r="ER64" s="1"/>
      <c r="ES64" s="1"/>
      <c r="ET64" s="1"/>
      <c r="EU64" s="1"/>
      <c r="EV64" s="1"/>
      <c r="EW64" s="1"/>
      <c r="EX64" s="1"/>
      <c r="EY64" s="1"/>
      <c r="EZ64" s="1"/>
      <c r="FA64" s="1"/>
      <c r="FB64" s="1"/>
      <c r="FC64" s="1"/>
      <c r="FD64" s="1"/>
      <c r="FE64" s="1"/>
      <c r="FF64" s="1"/>
      <c r="FG64" s="1"/>
      <c r="FH64" s="1"/>
      <c r="FI64" s="1"/>
      <c r="FJ64" s="1"/>
      <c r="FK64" s="1"/>
      <c r="FL64" s="1"/>
      <c r="FM64" s="1"/>
      <c r="FN64" s="1"/>
      <c r="FO64" s="1"/>
      <c r="FP64" s="1"/>
      <c r="FQ64" s="1"/>
      <c r="FR64" s="1"/>
      <c r="FS64" s="1"/>
      <c r="FT64" s="1"/>
      <c r="FU64" s="1"/>
      <c r="FV64" s="1"/>
      <c r="FW64" s="1"/>
      <c r="FX64" s="1"/>
      <c r="FY64" s="1"/>
      <c r="FZ64" s="1"/>
      <c r="GA64" s="1"/>
      <c r="GB64" s="1"/>
      <c r="GC64" s="1"/>
      <c r="GD64" s="1"/>
      <c r="GE64" s="1"/>
      <c r="GF64" s="1"/>
      <c r="GG64" s="1"/>
      <c r="GH64" s="1"/>
      <c r="GI64" s="1"/>
      <c r="GJ64" s="1"/>
      <c r="GK64" s="1"/>
      <c r="GL64" s="1"/>
      <c r="GM64" s="1"/>
      <c r="GN64" s="1"/>
      <c r="GO64" s="1"/>
      <c r="GP64" s="1"/>
      <c r="GQ64" s="1"/>
      <c r="GR64" s="1"/>
      <c r="GS64" s="1"/>
      <c r="GT64" s="1"/>
      <c r="GU64" s="1"/>
      <c r="GV64" s="1"/>
      <c r="GW64" s="1"/>
      <c r="GX64" s="1"/>
      <c r="GY64" s="1"/>
      <c r="GZ64" s="1"/>
      <c r="HA64" s="1"/>
      <c r="HB64" s="1"/>
      <c r="HC64" s="1"/>
      <c r="HD64" s="1"/>
      <c r="HE64" s="1"/>
      <c r="HF64" s="1"/>
      <c r="HG64" s="1"/>
      <c r="HH64" s="1"/>
      <c r="HI64" s="1"/>
      <c r="HJ64" s="1"/>
      <c r="HK64" s="1"/>
      <c r="HL64" s="1"/>
      <c r="HM64" s="1"/>
      <c r="HN64" s="1"/>
      <c r="HO64" s="1"/>
      <c r="HP64" s="1"/>
      <c r="HQ64" s="1"/>
      <c r="HR64" s="1"/>
      <c r="HS64" s="1"/>
      <c r="HT64" s="1"/>
      <c r="HU64" s="1"/>
      <c r="HV64" s="1"/>
      <c r="HW64" s="1"/>
      <c r="HX64" s="1"/>
      <c r="HY64" s="1"/>
      <c r="HZ64" s="1"/>
      <c r="IA64" s="1"/>
      <c r="IB64" s="1"/>
      <c r="IC64" s="1"/>
      <c r="ID64" s="1"/>
      <c r="IE64" s="1"/>
      <c r="IF64" s="1"/>
      <c r="IG64" s="1"/>
      <c r="IH64" s="1"/>
      <c r="II64" s="1"/>
      <c r="IJ64" s="1"/>
      <c r="IK64" s="1"/>
      <c r="IL64" s="1"/>
      <c r="IM64" s="1"/>
      <c r="IN64" s="1"/>
      <c r="IO64" s="1"/>
      <c r="IP64" s="1"/>
      <c r="IQ64" s="1"/>
      <c r="IR64" s="1"/>
      <c r="IS64" s="1"/>
      <c r="IT64" s="1"/>
      <c r="IU64" s="1"/>
      <c r="IV64" s="1"/>
      <c r="IW64" s="1"/>
      <c r="IX64" s="1"/>
      <c r="IY64" s="1"/>
      <c r="IZ64" s="1"/>
      <c r="JA64" s="1"/>
      <c r="JB64" s="1"/>
      <c r="JC64" s="1"/>
      <c r="JD64" s="1"/>
      <c r="JE64" s="1"/>
      <c r="JF64" s="1"/>
      <c r="JG64" s="1"/>
      <c r="JH64" s="1"/>
      <c r="JI64" s="1"/>
      <c r="JJ64" s="1"/>
      <c r="JK64" s="1"/>
      <c r="JL64" s="1"/>
      <c r="JM64" s="1"/>
      <c r="JN64" s="1"/>
      <c r="JO64" s="1"/>
      <c r="JP64" s="1"/>
      <c r="JQ64" s="1"/>
      <c r="JR64" s="1"/>
      <c r="JS64" s="1"/>
      <c r="JT64" s="1"/>
      <c r="JU64" s="1"/>
      <c r="JV64" s="1"/>
      <c r="JW64" s="1"/>
      <c r="JX64" s="1"/>
      <c r="JY64" s="1"/>
      <c r="JZ64" s="1"/>
      <c r="KA64" s="1"/>
      <c r="KB64" s="1"/>
      <c r="KC64" s="1"/>
      <c r="KD64" s="1"/>
      <c r="KE64" s="1"/>
      <c r="KF64" s="1"/>
      <c r="KG64" s="1"/>
      <c r="KH64" s="1"/>
      <c r="KI64" s="1"/>
      <c r="KJ64" s="1"/>
      <c r="KK64" s="1"/>
      <c r="KL64" s="1"/>
      <c r="KM64" s="1"/>
      <c r="KN64" s="1"/>
      <c r="KO64" s="1"/>
      <c r="KP64" s="1"/>
      <c r="KQ64" s="1"/>
      <c r="KR64" s="1"/>
      <c r="KS64" s="1"/>
      <c r="KT64" s="1"/>
      <c r="KU64" s="1"/>
      <c r="KV64" s="1"/>
      <c r="KW64" s="1"/>
      <c r="KX64" s="1"/>
      <c r="KY64" s="1"/>
      <c r="KZ64" s="1"/>
      <c r="LA64" s="1"/>
      <c r="LB64" s="1"/>
      <c r="LC64" s="1"/>
      <c r="LD64" s="1"/>
      <c r="LE64" s="1"/>
      <c r="LF64" s="1"/>
      <c r="LG64" s="1"/>
      <c r="LH64" s="1"/>
      <c r="LI64" s="1"/>
      <c r="LJ64" s="1"/>
      <c r="LK64" s="1"/>
      <c r="LL64" s="1"/>
      <c r="LM64" s="1"/>
      <c r="LN64" s="1"/>
      <c r="LO64" s="1"/>
      <c r="LP64" s="1"/>
      <c r="LQ64" s="1"/>
      <c r="LR64" s="1"/>
      <c r="LS64" s="1"/>
      <c r="LT64" s="1"/>
      <c r="LU64" s="1"/>
      <c r="LV64" s="1"/>
      <c r="LW64" s="1"/>
      <c r="LX64" s="1"/>
      <c r="LY64" s="1"/>
      <c r="LZ64" s="1"/>
      <c r="MA64" s="1"/>
      <c r="MB64" s="1"/>
      <c r="MC64" s="1"/>
      <c r="MD64" s="1"/>
      <c r="ME64" s="1"/>
      <c r="MF64" s="1"/>
      <c r="MG64" s="1"/>
      <c r="MH64" s="1"/>
      <c r="MI64" s="1"/>
      <c r="MJ64" s="1"/>
      <c r="MK64" s="1"/>
      <c r="ML64" s="1"/>
      <c r="MM64" s="1"/>
      <c r="MN64" s="1"/>
      <c r="MO64" s="1"/>
      <c r="MP64" s="1"/>
      <c r="MQ64" s="1"/>
      <c r="MR64" s="1"/>
      <c r="MS64" s="1"/>
      <c r="MT64" s="1"/>
      <c r="MU64" s="1"/>
      <c r="MV64" s="1"/>
      <c r="MW64" s="1"/>
      <c r="MX64" s="1"/>
      <c r="MY64" s="1"/>
      <c r="MZ64" s="1"/>
      <c r="NA64" s="1"/>
      <c r="NB64" s="1"/>
      <c r="NC64" s="1"/>
      <c r="ND64" s="1"/>
      <c r="NE64" s="1"/>
      <c r="NF64" s="1"/>
      <c r="NG64" s="1"/>
      <c r="NH64" s="1"/>
      <c r="NI64" s="1"/>
      <c r="NJ64" s="1"/>
      <c r="NK64" s="1"/>
      <c r="NL64" s="1"/>
      <c r="NM64" s="1"/>
      <c r="NN64" s="1"/>
      <c r="NO64" s="1"/>
      <c r="NP64" s="1"/>
      <c r="NQ64" s="1"/>
      <c r="NR64" s="1"/>
      <c r="NS64" s="1"/>
      <c r="NT64" s="1"/>
      <c r="NU64" s="1"/>
      <c r="NV64" s="1"/>
      <c r="NW64" s="1"/>
      <c r="NX64" s="1"/>
      <c r="NY64" s="1"/>
      <c r="NZ64" s="1"/>
      <c r="OA64" s="1"/>
      <c r="OB64" s="1"/>
      <c r="OC64" s="1"/>
      <c r="OD64" s="1"/>
      <c r="OE64" s="1"/>
      <c r="OF64" s="1"/>
      <c r="OG64" s="1"/>
      <c r="OH64" s="1"/>
      <c r="OI64" s="1"/>
      <c r="OJ64" s="1"/>
      <c r="OK64" s="1"/>
      <c r="OL64" s="1"/>
      <c r="OM64" s="1"/>
      <c r="ON64" s="1"/>
      <c r="OO64" s="1"/>
      <c r="OP64" s="1"/>
      <c r="OQ64" s="1"/>
      <c r="OR64" s="1"/>
      <c r="OS64" s="1"/>
      <c r="OT64" s="1"/>
      <c r="OU64" s="1"/>
      <c r="OV64" s="1"/>
      <c r="OW64" s="1"/>
      <c r="OX64" s="1"/>
      <c r="OY64" s="1"/>
      <c r="OZ64" s="1"/>
      <c r="PA64" s="1"/>
      <c r="PB64" s="1"/>
      <c r="PC64" s="1"/>
      <c r="PD64" s="1"/>
      <c r="PE64" s="1"/>
      <c r="PF64" s="1"/>
      <c r="PG64" s="1"/>
      <c r="PH64" s="1"/>
      <c r="PI64" s="1"/>
      <c r="PJ64" s="1"/>
      <c r="PK64" s="1"/>
      <c r="PL64" s="1"/>
      <c r="PM64" s="1"/>
      <c r="PN64" s="1"/>
      <c r="PO64" s="1"/>
      <c r="PP64" s="1"/>
      <c r="PQ64" s="1"/>
      <c r="PR64" s="1"/>
      <c r="PS64" s="1"/>
      <c r="PT64" s="1"/>
      <c r="PU64" s="1"/>
      <c r="PV64" s="1"/>
      <c r="PW64" s="1"/>
      <c r="PX64" s="1"/>
      <c r="PY64" s="1"/>
      <c r="PZ64" s="1"/>
      <c r="QA64" s="1"/>
      <c r="QB64" s="1"/>
      <c r="QC64" s="1"/>
      <c r="QD64" s="1"/>
      <c r="QE64" s="1"/>
      <c r="QF64" s="1"/>
      <c r="QG64" s="1"/>
      <c r="QH64" s="1"/>
      <c r="QI64" s="1"/>
      <c r="QJ64" s="1"/>
      <c r="QK64" s="1"/>
      <c r="QL64" s="1"/>
      <c r="QM64" s="1"/>
      <c r="QN64" s="1"/>
      <c r="QO64" s="1"/>
      <c r="QP64" s="1"/>
      <c r="QQ64" s="1"/>
      <c r="QR64" s="1"/>
      <c r="QS64" s="1"/>
      <c r="QT64" s="1"/>
      <c r="QU64" s="1"/>
      <c r="QV64" s="1"/>
      <c r="QW64" s="1"/>
      <c r="QX64" s="1"/>
      <c r="QY64" s="1"/>
      <c r="QZ64" s="1"/>
      <c r="RA64" s="1"/>
      <c r="RB64" s="1"/>
      <c r="RC64" s="1"/>
      <c r="RD64" s="1"/>
      <c r="RE64" s="1"/>
      <c r="RF64" s="1"/>
      <c r="RG64" s="1"/>
      <c r="RH64" s="1"/>
      <c r="RI64" s="1"/>
      <c r="RJ64" s="1"/>
      <c r="RK64" s="1"/>
      <c r="RL64" s="1"/>
      <c r="RM64" s="1"/>
      <c r="RN64" s="1"/>
      <c r="RO64" s="1"/>
      <c r="RP64" s="1"/>
      <c r="RQ64" s="1"/>
      <c r="RR64" s="1"/>
      <c r="RS64" s="1"/>
      <c r="RT64" s="1"/>
      <c r="RU64" s="1"/>
      <c r="RV64" s="1"/>
      <c r="RW64" s="1"/>
      <c r="RX64" s="1"/>
      <c r="RY64" s="1"/>
      <c r="RZ64" s="1"/>
      <c r="SA64" s="1"/>
      <c r="SB64" s="1"/>
      <c r="SC64" s="1"/>
      <c r="SD64" s="1"/>
      <c r="SE64" s="1"/>
      <c r="SF64" s="1"/>
      <c r="SG64" s="1"/>
      <c r="SH64" s="1"/>
      <c r="SI64" s="1"/>
      <c r="SJ64" s="1"/>
      <c r="SK64" s="1"/>
      <c r="SL64" s="1"/>
      <c r="SM64" s="1"/>
      <c r="SN64" s="1"/>
      <c r="SO64" s="1"/>
      <c r="SP64" s="1"/>
      <c r="SQ64" s="1"/>
      <c r="SR64" s="1"/>
      <c r="SS64" s="1"/>
      <c r="ST64" s="1"/>
      <c r="SU64" s="1"/>
      <c r="SV64" s="1"/>
      <c r="SW64" s="1"/>
      <c r="SX64" s="1"/>
      <c r="SY64" s="1"/>
      <c r="SZ64" s="1"/>
      <c r="TA64" s="1"/>
      <c r="TB64" s="1"/>
      <c r="TC64" s="1"/>
      <c r="TD64" s="1"/>
      <c r="TE64" s="1"/>
      <c r="TF64" s="1"/>
      <c r="TG64" s="1"/>
      <c r="TH64" s="1"/>
      <c r="TI64" s="1"/>
      <c r="TJ64" s="1"/>
      <c r="TK64" s="1"/>
      <c r="TL64" s="1"/>
      <c r="TM64" s="1"/>
      <c r="TN64" s="1"/>
      <c r="TO64" s="1"/>
      <c r="TP64" s="1"/>
      <c r="TQ64" s="1"/>
      <c r="TR64" s="1"/>
      <c r="TS64" s="1"/>
      <c r="TT64" s="1"/>
      <c r="TU64" s="1"/>
      <c r="TV64" s="1"/>
      <c r="TW64" s="1"/>
      <c r="TX64" s="1"/>
      <c r="TY64" s="1"/>
      <c r="TZ64" s="1"/>
      <c r="UA64" s="1"/>
      <c r="UB64" s="1"/>
      <c r="UC64" s="1"/>
      <c r="UD64" s="1"/>
      <c r="UE64" s="1"/>
      <c r="UF64" s="1"/>
      <c r="UG64" s="1"/>
      <c r="UH64" s="1"/>
      <c r="UI64" s="1"/>
      <c r="UJ64" s="1"/>
      <c r="UK64" s="1"/>
      <c r="UL64" s="1"/>
      <c r="UM64" s="1"/>
      <c r="UN64" s="1"/>
      <c r="UO64" s="1"/>
      <c r="UP64" s="1"/>
      <c r="UQ64" s="1"/>
      <c r="UR64" s="1"/>
      <c r="US64" s="1"/>
      <c r="UT64" s="1"/>
      <c r="UU64" s="1"/>
      <c r="UV64" s="1"/>
      <c r="UW64" s="1"/>
      <c r="UX64" s="1"/>
      <c r="UY64" s="1"/>
      <c r="UZ64" s="1"/>
      <c r="VA64" s="1"/>
      <c r="VB64" s="1"/>
      <c r="VC64" s="1"/>
      <c r="VD64" s="1"/>
      <c r="VE64" s="1"/>
      <c r="VF64" s="1"/>
      <c r="VG64" s="1"/>
      <c r="VH64" s="1"/>
      <c r="VI64" s="1"/>
      <c r="VJ64" s="1"/>
      <c r="VK64" s="1"/>
      <c r="VL64" s="1"/>
      <c r="VM64" s="1"/>
      <c r="VN64" s="1"/>
      <c r="VO64" s="1"/>
      <c r="VP64" s="1"/>
      <c r="VQ64" s="1"/>
      <c r="VR64" s="1"/>
      <c r="VS64" s="1"/>
      <c r="VT64" s="1"/>
      <c r="VU64" s="1"/>
      <c r="VV64" s="1"/>
      <c r="VW64" s="1"/>
      <c r="VX64" s="1"/>
      <c r="VY64" s="1"/>
      <c r="VZ64" s="1"/>
      <c r="WA64" s="1"/>
      <c r="WB64" s="1"/>
      <c r="WC64" s="1"/>
      <c r="WD64" s="1"/>
      <c r="WE64" s="1"/>
      <c r="WF64" s="1"/>
      <c r="WG64" s="1"/>
      <c r="WH64" s="1"/>
      <c r="WI64" s="1"/>
      <c r="WJ64" s="1"/>
      <c r="WK64" s="1"/>
      <c r="WL64" s="1"/>
      <c r="WM64" s="1"/>
      <c r="WN64" s="1"/>
      <c r="WO64" s="1"/>
      <c r="WP64" s="1"/>
      <c r="WQ64" s="1"/>
      <c r="WR64" s="1"/>
      <c r="WS64" s="1"/>
      <c r="WT64" s="1"/>
      <c r="WU64" s="1"/>
      <c r="WV64" s="1"/>
      <c r="WW64" s="1"/>
      <c r="WX64" s="1"/>
      <c r="WY64" s="1"/>
      <c r="WZ64" s="1"/>
      <c r="XA64" s="1"/>
      <c r="XB64" s="1"/>
      <c r="XC64" s="1"/>
      <c r="XD64" s="1"/>
      <c r="XE64" s="1"/>
      <c r="XF64" s="1"/>
      <c r="XG64" s="1"/>
      <c r="XH64" s="1"/>
      <c r="XI64" s="1"/>
      <c r="XJ64" s="1"/>
      <c r="XK64" s="1"/>
      <c r="XL64" s="1"/>
      <c r="XM64" s="1"/>
      <c r="XN64" s="1"/>
      <c r="XO64" s="1"/>
      <c r="XP64" s="1"/>
      <c r="XQ64" s="1"/>
      <c r="XR64" s="1"/>
      <c r="XS64" s="1"/>
      <c r="XT64" s="1"/>
      <c r="XU64" s="1"/>
      <c r="XV64" s="1"/>
      <c r="XW64" s="1"/>
      <c r="XX64" s="1"/>
      <c r="XY64" s="1"/>
      <c r="XZ64" s="1"/>
      <c r="YA64" s="1"/>
      <c r="YB64" s="1"/>
      <c r="YC64" s="1"/>
      <c r="YD64" s="1"/>
      <c r="YE64" s="1"/>
      <c r="YF64" s="1"/>
      <c r="YG64" s="1"/>
      <c r="YH64" s="1"/>
      <c r="YI64" s="1"/>
      <c r="YJ64" s="1"/>
      <c r="YK64" s="1"/>
      <c r="YL64" s="1"/>
      <c r="YM64" s="1"/>
      <c r="YN64" s="1"/>
      <c r="YO64" s="1"/>
      <c r="YP64" s="1"/>
      <c r="YQ64" s="1"/>
      <c r="YR64" s="1"/>
      <c r="YS64" s="1"/>
      <c r="YT64" s="1"/>
      <c r="YU64" s="1"/>
      <c r="YV64" s="1"/>
      <c r="YW64" s="1"/>
      <c r="YX64" s="1"/>
      <c r="YY64" s="1"/>
      <c r="YZ64" s="1"/>
      <c r="ZA64" s="1"/>
      <c r="ZB64" s="1"/>
      <c r="ZC64" s="1"/>
      <c r="ZD64" s="1"/>
      <c r="ZE64" s="1"/>
      <c r="ZF64" s="1"/>
      <c r="ZG64" s="1"/>
      <c r="ZH64" s="1"/>
      <c r="ZI64" s="1"/>
      <c r="ZJ64" s="1"/>
      <c r="ZK64" s="1"/>
      <c r="ZL64" s="1"/>
      <c r="ZM64" s="1"/>
      <c r="ZN64" s="1"/>
      <c r="ZO64" s="1"/>
      <c r="ZP64" s="1"/>
      <c r="ZQ64" s="1"/>
      <c r="ZR64" s="1"/>
      <c r="ZS64" s="1"/>
      <c r="ZT64" s="1"/>
      <c r="ZU64" s="1"/>
      <c r="ZV64" s="1"/>
      <c r="ZW64" s="1"/>
      <c r="ZX64" s="1"/>
      <c r="ZY64" s="1"/>
      <c r="ZZ64" s="1"/>
      <c r="AAA64" s="1"/>
      <c r="AAB64" s="1"/>
      <c r="AAC64" s="1"/>
      <c r="AAD64" s="1"/>
      <c r="AAE64" s="1"/>
      <c r="AAF64" s="1"/>
      <c r="AAG64" s="1"/>
      <c r="AAH64" s="1"/>
      <c r="AAI64" s="1"/>
      <c r="AAJ64" s="1"/>
      <c r="AAK64" s="1"/>
      <c r="AAL64" s="1"/>
      <c r="AAM64" s="1"/>
      <c r="AAN64" s="1"/>
      <c r="AAO64" s="1"/>
      <c r="AAP64" s="1"/>
      <c r="AAQ64" s="1"/>
      <c r="AAR64" s="1"/>
      <c r="AAS64" s="1"/>
      <c r="AAT64" s="1"/>
      <c r="AAU64" s="1"/>
      <c r="AAV64" s="1"/>
      <c r="AAW64" s="1"/>
      <c r="AAX64" s="1"/>
      <c r="AAY64" s="1"/>
      <c r="AAZ64" s="1"/>
      <c r="ABA64" s="1"/>
      <c r="ABB64" s="1"/>
      <c r="ABC64" s="1"/>
      <c r="ABD64" s="1"/>
      <c r="ABE64" s="1"/>
      <c r="ABF64" s="1"/>
      <c r="ABG64" s="1"/>
      <c r="ABH64" s="1"/>
      <c r="ABI64" s="1"/>
      <c r="ABJ64" s="1"/>
      <c r="ABK64" s="1"/>
      <c r="ABL64" s="1"/>
      <c r="ABM64" s="1"/>
      <c r="ABN64" s="1"/>
      <c r="ABO64" s="1"/>
      <c r="ABP64" s="1"/>
      <c r="ABQ64" s="1"/>
      <c r="ABR64" s="1"/>
      <c r="ABS64" s="1"/>
      <c r="ABT64" s="1"/>
      <c r="ABU64" s="1"/>
      <c r="ABV64" s="1"/>
      <c r="ABW64" s="1"/>
      <c r="ABX64" s="1"/>
      <c r="ABY64" s="1"/>
      <c r="ABZ64" s="1"/>
      <c r="ACA64" s="1"/>
      <c r="ACB64" s="1"/>
      <c r="ACC64" s="1"/>
      <c r="ACD64" s="1"/>
      <c r="ACE64" s="1"/>
      <c r="ACF64" s="1"/>
      <c r="ACG64" s="1"/>
      <c r="ACH64" s="1"/>
      <c r="ACI64" s="1"/>
      <c r="ACJ64" s="1"/>
      <c r="ACK64" s="1"/>
      <c r="ACL64" s="1"/>
      <c r="ACM64" s="1"/>
      <c r="ACN64" s="1"/>
      <c r="ACO64" s="1"/>
      <c r="ACP64" s="1"/>
      <c r="ACQ64" s="1"/>
      <c r="ACR64" s="1"/>
      <c r="ACS64" s="1"/>
      <c r="ACT64" s="1"/>
      <c r="ACU64" s="1"/>
      <c r="ACV64" s="1"/>
      <c r="ACW64" s="1"/>
      <c r="ACX64" s="1"/>
      <c r="ACY64" s="1"/>
      <c r="ACZ64" s="1"/>
      <c r="ADA64" s="1"/>
      <c r="ADB64" s="1"/>
      <c r="ADC64" s="1"/>
      <c r="ADD64" s="1"/>
      <c r="ADE64" s="1"/>
      <c r="ADF64" s="1"/>
      <c r="ADG64" s="1"/>
      <c r="ADH64" s="1"/>
      <c r="ADI64" s="1"/>
      <c r="ADJ64" s="1"/>
      <c r="ADK64" s="1"/>
      <c r="ADL64" s="1"/>
      <c r="ADM64" s="1"/>
      <c r="ADN64" s="1"/>
      <c r="ADO64" s="1"/>
      <c r="ADP64" s="1"/>
      <c r="ADQ64" s="1"/>
      <c r="ADR64" s="1"/>
      <c r="ADS64" s="1"/>
      <c r="ADT64" s="1"/>
      <c r="ADU64" s="1"/>
      <c r="ADV64" s="1"/>
      <c r="ADW64" s="1"/>
      <c r="ADX64" s="1"/>
      <c r="ADY64" s="1"/>
      <c r="ADZ64" s="1"/>
      <c r="AEA64" s="1"/>
      <c r="AEB64" s="1"/>
      <c r="AEC64" s="1"/>
      <c r="AED64" s="1"/>
      <c r="AEE64" s="1"/>
      <c r="AEF64" s="1"/>
      <c r="AEG64" s="1"/>
      <c r="AEH64" s="1"/>
      <c r="AEI64" s="1"/>
      <c r="AEJ64" s="1"/>
      <c r="AEK64" s="1"/>
      <c r="AEL64" s="1"/>
      <c r="AEM64" s="1"/>
      <c r="AEN64" s="1"/>
      <c r="AEO64" s="1"/>
      <c r="AEP64" s="1"/>
      <c r="AEQ64" s="1"/>
      <c r="AER64" s="1"/>
      <c r="AES64" s="1"/>
      <c r="AET64" s="1"/>
      <c r="AEU64" s="1"/>
      <c r="AEV64" s="1"/>
      <c r="AEW64" s="1"/>
      <c r="AEX64" s="1"/>
      <c r="AEY64" s="1"/>
      <c r="AEZ64" s="1"/>
      <c r="AFA64" s="1"/>
      <c r="AFB64" s="1"/>
      <c r="AFC64" s="1"/>
      <c r="AFD64" s="1"/>
      <c r="AFE64" s="1"/>
      <c r="AFF64" s="1"/>
      <c r="AFG64" s="1"/>
      <c r="AFH64" s="1"/>
      <c r="AFI64" s="1"/>
      <c r="AFJ64" s="1"/>
      <c r="AFK64" s="1"/>
      <c r="AFL64" s="1"/>
      <c r="AFM64" s="1"/>
      <c r="AFN64" s="1"/>
      <c r="AFO64" s="1"/>
      <c r="AFP64" s="1"/>
      <c r="AFQ64" s="1"/>
      <c r="AFR64" s="1"/>
      <c r="AFS64" s="1"/>
      <c r="AFT64" s="1"/>
      <c r="AFU64" s="1"/>
      <c r="AFV64" s="1"/>
      <c r="AFW64" s="1"/>
      <c r="AFX64" s="1"/>
      <c r="AFY64" s="1"/>
      <c r="AFZ64" s="1"/>
      <c r="AGA64" s="1"/>
      <c r="AGB64" s="1"/>
      <c r="AGC64" s="1"/>
      <c r="AGD64" s="1"/>
      <c r="AGE64" s="1"/>
      <c r="AGF64" s="1"/>
      <c r="AGG64" s="1"/>
      <c r="AGH64" s="1"/>
      <c r="AGI64" s="1"/>
      <c r="AGJ64" s="1"/>
      <c r="AGK64" s="1"/>
      <c r="AGL64" s="1"/>
      <c r="AGM64" s="1"/>
      <c r="AGN64" s="1"/>
      <c r="AGO64" s="1"/>
      <c r="AGP64" s="1"/>
      <c r="AGQ64" s="1"/>
      <c r="AGR64" s="1"/>
      <c r="AGS64" s="1"/>
      <c r="AGT64" s="1"/>
      <c r="AGU64" s="1"/>
      <c r="AGV64" s="1"/>
      <c r="AGW64" s="1"/>
      <c r="AGX64" s="1"/>
      <c r="AGY64" s="1"/>
      <c r="AGZ64" s="1"/>
      <c r="AHA64" s="1"/>
      <c r="AHB64" s="1"/>
      <c r="AHC64" s="1"/>
      <c r="AHD64" s="1"/>
      <c r="AHE64" s="1"/>
      <c r="AHF64" s="1"/>
      <c r="AHG64" s="1"/>
      <c r="AHH64" s="1"/>
      <c r="AHI64" s="1"/>
      <c r="AHJ64" s="1"/>
      <c r="AHK64" s="1"/>
      <c r="AHL64" s="1"/>
      <c r="AHM64" s="1"/>
      <c r="AHN64" s="1"/>
      <c r="AHO64" s="1"/>
      <c r="AHP64" s="1"/>
      <c r="AHQ64" s="1"/>
      <c r="AHR64" s="1"/>
      <c r="AHS64" s="1"/>
      <c r="AHT64" s="1"/>
      <c r="AHU64" s="1"/>
      <c r="AHV64" s="1"/>
      <c r="AHW64" s="1"/>
      <c r="AHX64" s="1"/>
      <c r="AHY64" s="1"/>
      <c r="AHZ64" s="1"/>
      <c r="AIA64" s="1"/>
      <c r="AIB64" s="1"/>
      <c r="AIC64" s="1"/>
      <c r="AID64" s="1"/>
      <c r="AIE64" s="1"/>
      <c r="AIF64" s="1"/>
      <c r="AIG64" s="1"/>
      <c r="AIH64" s="1"/>
      <c r="AII64" s="1"/>
      <c r="AIJ64" s="1"/>
      <c r="AIK64" s="1"/>
      <c r="AIL64" s="1"/>
      <c r="AIM64" s="1"/>
      <c r="AIN64" s="1"/>
      <c r="AIO64" s="1"/>
      <c r="AIP64" s="1"/>
      <c r="AIQ64" s="1"/>
      <c r="AIR64" s="1"/>
      <c r="AIS64" s="1"/>
      <c r="AIT64" s="1"/>
      <c r="AIU64" s="1"/>
      <c r="AIV64" s="1"/>
      <c r="AIW64" s="1"/>
      <c r="AIX64" s="1"/>
      <c r="AIY64" s="1"/>
      <c r="AIZ64" s="1"/>
      <c r="AJA64" s="1"/>
      <c r="AJB64" s="1"/>
      <c r="AJC64" s="1"/>
      <c r="AJD64" s="1"/>
      <c r="AJE64" s="1"/>
      <c r="AJF64" s="1"/>
      <c r="AJG64" s="1"/>
      <c r="AJH64" s="1"/>
      <c r="AJI64" s="1"/>
      <c r="AJJ64" s="1"/>
      <c r="AJK64" s="1"/>
      <c r="AJL64" s="1"/>
      <c r="AJM64" s="1"/>
      <c r="AJN64" s="1"/>
      <c r="AJO64" s="1"/>
      <c r="AJP64" s="1"/>
      <c r="AJQ64" s="1"/>
      <c r="AJR64" s="1"/>
      <c r="AJS64" s="1"/>
      <c r="AJT64" s="1"/>
      <c r="AJU64" s="1"/>
      <c r="AJV64" s="1"/>
      <c r="AJW64" s="1"/>
      <c r="AJX64" s="1"/>
      <c r="AJY64" s="1"/>
      <c r="AJZ64" s="1"/>
      <c r="AKA64" s="1"/>
      <c r="AKB64" s="1"/>
      <c r="AKC64" s="1"/>
      <c r="AKD64" s="1"/>
      <c r="AKE64" s="1"/>
      <c r="AKF64" s="1"/>
      <c r="AKG64" s="1"/>
      <c r="AKH64" s="1"/>
      <c r="AKI64" s="1"/>
      <c r="AKJ64" s="1"/>
      <c r="AKK64" s="1"/>
      <c r="AKL64" s="1"/>
      <c r="AKM64" s="1"/>
      <c r="AKN64" s="1"/>
      <c r="AKO64" s="1"/>
      <c r="AKP64" s="1"/>
      <c r="AKQ64" s="1"/>
      <c r="AKR64" s="1"/>
      <c r="AKS64" s="1"/>
      <c r="AKT64" s="1"/>
      <c r="AKU64" s="1"/>
      <c r="AKV64" s="1"/>
      <c r="AKW64" s="1"/>
      <c r="AKX64" s="1"/>
      <c r="AKY64" s="1"/>
      <c r="AKZ64" s="1"/>
      <c r="ALA64" s="1"/>
      <c r="ALB64" s="1"/>
      <c r="ALC64" s="1"/>
      <c r="ALD64" s="1"/>
      <c r="ALE64" s="1"/>
      <c r="ALF64" s="1"/>
      <c r="ALG64" s="1"/>
      <c r="ALH64" s="1"/>
      <c r="ALI64" s="1"/>
      <c r="ALJ64" s="1"/>
      <c r="ALK64" s="1"/>
      <c r="ALL64" s="1"/>
      <c r="ALM64" s="1"/>
      <c r="ALN64" s="1"/>
      <c r="ALO64" s="1"/>
      <c r="ALP64" s="1"/>
      <c r="ALQ64" s="1"/>
      <c r="ALR64" s="1"/>
      <c r="ALS64" s="1"/>
      <c r="ALT64" s="1"/>
      <c r="ALU64" s="1"/>
      <c r="ALV64" s="1"/>
      <c r="ALW64" s="1"/>
      <c r="ALX64" s="1"/>
      <c r="ALY64" s="1"/>
      <c r="ALZ64" s="1"/>
      <c r="AMA64" s="1"/>
      <c r="AMB64" s="1"/>
      <c r="AMC64" s="1"/>
      <c r="AMD64" s="1"/>
      <c r="AME64" s="1"/>
      <c r="AMF64" s="1"/>
      <c r="AMG64" s="1"/>
      <c r="AMH64" s="1"/>
      <c r="AMI64" s="1"/>
      <c r="AMJ64"/>
      <c r="AMK64"/>
    </row>
    <row r="65" spans="1:1025" s="62" customFormat="1">
      <c r="A65" s="121"/>
      <c r="B65" s="26"/>
      <c r="C65" s="7"/>
      <c r="D65" s="55"/>
      <c r="F65" s="63"/>
      <c r="G65" s="1"/>
      <c r="H65" s="1"/>
      <c r="I65" s="1"/>
      <c r="J65" s="1"/>
      <c r="K65" s="1"/>
      <c r="L65" s="1"/>
      <c r="M65" s="1"/>
      <c r="N65" s="1"/>
      <c r="O65" s="1"/>
      <c r="P65" s="1"/>
      <c r="Q65" s="1"/>
      <c r="R65" s="1"/>
      <c r="S65" s="1"/>
      <c r="T65" s="1"/>
      <c r="U65" s="1"/>
      <c r="V65" s="1"/>
      <c r="W65" s="1"/>
      <c r="X65" s="1"/>
      <c r="Y65" s="1"/>
      <c r="Z65" s="1"/>
      <c r="AA65" s="1"/>
      <c r="AB65" s="1"/>
      <c r="AC65" s="1"/>
      <c r="AD65" s="1"/>
      <c r="AE65" s="1"/>
      <c r="AF65" s="1"/>
      <c r="AG65" s="1"/>
      <c r="AH65" s="1"/>
      <c r="AI65" s="1"/>
      <c r="AJ65" s="1"/>
      <c r="AK65" s="1"/>
      <c r="AL65" s="1"/>
      <c r="AM65" s="1"/>
      <c r="AN65" s="1"/>
      <c r="AO65" s="1"/>
      <c r="AP65" s="1"/>
      <c r="AQ65" s="1"/>
      <c r="AR65" s="1"/>
      <c r="AS65" s="1"/>
      <c r="AT65" s="1"/>
      <c r="AU65" s="1"/>
      <c r="AV65" s="1"/>
      <c r="AW65" s="1"/>
      <c r="AX65" s="1"/>
      <c r="AY65" s="1"/>
      <c r="AZ65" s="1"/>
      <c r="BA65" s="1"/>
      <c r="BB65" s="1"/>
      <c r="BC65" s="1"/>
      <c r="BD65" s="1"/>
      <c r="BE65" s="1"/>
      <c r="BF65" s="1"/>
      <c r="BG65" s="1"/>
      <c r="BH65" s="1"/>
      <c r="BI65" s="1"/>
      <c r="BJ65" s="1"/>
      <c r="BK65" s="1"/>
      <c r="BL65" s="1"/>
      <c r="BM65" s="1"/>
      <c r="BN65" s="1"/>
      <c r="BO65" s="1"/>
      <c r="BP65" s="1"/>
      <c r="BQ65" s="1"/>
      <c r="BR65" s="1"/>
      <c r="BS65" s="1"/>
      <c r="BT65" s="1"/>
      <c r="BU65" s="1"/>
      <c r="BV65" s="1"/>
      <c r="BW65" s="1"/>
      <c r="BX65" s="1"/>
      <c r="BY65" s="1"/>
      <c r="BZ65" s="1"/>
      <c r="CA65" s="1"/>
      <c r="CB65" s="1"/>
      <c r="CC65" s="1"/>
      <c r="CD65" s="1"/>
      <c r="CE65" s="1"/>
      <c r="CF65" s="1"/>
      <c r="CG65" s="1"/>
      <c r="CH65" s="1"/>
      <c r="CI65" s="1"/>
      <c r="CJ65" s="1"/>
      <c r="CK65" s="1"/>
      <c r="CL65" s="1"/>
      <c r="CM65" s="1"/>
      <c r="CN65" s="1"/>
      <c r="CO65" s="1"/>
      <c r="CP65" s="1"/>
      <c r="CQ65" s="1"/>
      <c r="CR65" s="1"/>
      <c r="CS65" s="1"/>
      <c r="CT65" s="1"/>
      <c r="CU65" s="1"/>
      <c r="CV65" s="1"/>
      <c r="CW65" s="1"/>
      <c r="CX65" s="1"/>
      <c r="CY65" s="1"/>
      <c r="CZ65" s="1"/>
      <c r="DA65" s="1"/>
      <c r="DB65" s="1"/>
      <c r="DC65" s="1"/>
      <c r="DD65" s="1"/>
      <c r="DE65" s="1"/>
      <c r="DF65" s="1"/>
      <c r="DG65" s="1"/>
      <c r="DH65" s="1"/>
      <c r="DI65" s="1"/>
      <c r="DJ65" s="1"/>
      <c r="DK65" s="1"/>
      <c r="DL65" s="1"/>
      <c r="DM65" s="1"/>
      <c r="DN65" s="1"/>
      <c r="DO65" s="1"/>
      <c r="DP65" s="1"/>
      <c r="DQ65" s="1"/>
      <c r="DR65" s="1"/>
      <c r="DS65" s="1"/>
      <c r="DT65" s="1"/>
      <c r="DU65" s="1"/>
      <c r="DV65" s="1"/>
      <c r="DW65" s="1"/>
      <c r="DX65" s="1"/>
      <c r="DY65" s="1"/>
      <c r="DZ65" s="1"/>
      <c r="EA65" s="1"/>
      <c r="EB65" s="1"/>
      <c r="EC65" s="1"/>
      <c r="ED65" s="1"/>
      <c r="EE65" s="1"/>
      <c r="EF65" s="1"/>
      <c r="EG65" s="1"/>
      <c r="EH65" s="1"/>
      <c r="EI65" s="1"/>
      <c r="EJ65" s="1"/>
      <c r="EK65" s="1"/>
      <c r="EL65" s="1"/>
      <c r="EM65" s="1"/>
      <c r="EN65" s="1"/>
      <c r="EO65" s="1"/>
      <c r="EP65" s="1"/>
      <c r="EQ65" s="1"/>
      <c r="ER65" s="1"/>
      <c r="ES65" s="1"/>
      <c r="ET65" s="1"/>
      <c r="EU65" s="1"/>
      <c r="EV65" s="1"/>
      <c r="EW65" s="1"/>
      <c r="EX65" s="1"/>
      <c r="EY65" s="1"/>
      <c r="EZ65" s="1"/>
      <c r="FA65" s="1"/>
      <c r="FB65" s="1"/>
      <c r="FC65" s="1"/>
      <c r="FD65" s="1"/>
      <c r="FE65" s="1"/>
      <c r="FF65" s="1"/>
      <c r="FG65" s="1"/>
      <c r="FH65" s="1"/>
      <c r="FI65" s="1"/>
      <c r="FJ65" s="1"/>
      <c r="FK65" s="1"/>
      <c r="FL65" s="1"/>
      <c r="FM65" s="1"/>
      <c r="FN65" s="1"/>
      <c r="FO65" s="1"/>
      <c r="FP65" s="1"/>
      <c r="FQ65" s="1"/>
      <c r="FR65" s="1"/>
      <c r="FS65" s="1"/>
      <c r="FT65" s="1"/>
      <c r="FU65" s="1"/>
      <c r="FV65" s="1"/>
      <c r="FW65" s="1"/>
      <c r="FX65" s="1"/>
      <c r="FY65" s="1"/>
      <c r="FZ65" s="1"/>
      <c r="GA65" s="1"/>
      <c r="GB65" s="1"/>
      <c r="GC65" s="1"/>
      <c r="GD65" s="1"/>
      <c r="GE65" s="1"/>
      <c r="GF65" s="1"/>
      <c r="GG65" s="1"/>
      <c r="GH65" s="1"/>
      <c r="GI65" s="1"/>
      <c r="GJ65" s="1"/>
      <c r="GK65" s="1"/>
      <c r="GL65" s="1"/>
      <c r="GM65" s="1"/>
      <c r="GN65" s="1"/>
      <c r="GO65" s="1"/>
      <c r="GP65" s="1"/>
      <c r="GQ65" s="1"/>
      <c r="GR65" s="1"/>
      <c r="GS65" s="1"/>
      <c r="GT65" s="1"/>
      <c r="GU65" s="1"/>
      <c r="GV65" s="1"/>
      <c r="GW65" s="1"/>
      <c r="GX65" s="1"/>
      <c r="GY65" s="1"/>
      <c r="GZ65" s="1"/>
      <c r="HA65" s="1"/>
      <c r="HB65" s="1"/>
      <c r="HC65" s="1"/>
      <c r="HD65" s="1"/>
      <c r="HE65" s="1"/>
      <c r="HF65" s="1"/>
      <c r="HG65" s="1"/>
      <c r="HH65" s="1"/>
      <c r="HI65" s="1"/>
      <c r="HJ65" s="1"/>
      <c r="HK65" s="1"/>
      <c r="HL65" s="1"/>
      <c r="HM65" s="1"/>
      <c r="HN65" s="1"/>
      <c r="HO65" s="1"/>
      <c r="HP65" s="1"/>
      <c r="HQ65" s="1"/>
      <c r="HR65" s="1"/>
      <c r="HS65" s="1"/>
      <c r="HT65" s="1"/>
      <c r="HU65" s="1"/>
      <c r="HV65" s="1"/>
      <c r="HW65" s="1"/>
      <c r="HX65" s="1"/>
      <c r="HY65" s="1"/>
      <c r="HZ65" s="1"/>
      <c r="IA65" s="1"/>
      <c r="IB65" s="1"/>
      <c r="IC65" s="1"/>
      <c r="ID65" s="1"/>
      <c r="IE65" s="1"/>
      <c r="IF65" s="1"/>
      <c r="IG65" s="1"/>
      <c r="IH65" s="1"/>
      <c r="II65" s="1"/>
      <c r="IJ65" s="1"/>
      <c r="IK65" s="1"/>
      <c r="IL65" s="1"/>
      <c r="IM65" s="1"/>
      <c r="IN65" s="1"/>
      <c r="IO65" s="1"/>
      <c r="IP65" s="1"/>
      <c r="IQ65" s="1"/>
      <c r="IR65" s="1"/>
      <c r="IS65" s="1"/>
      <c r="IT65" s="1"/>
      <c r="IU65" s="1"/>
      <c r="IV65" s="1"/>
      <c r="IW65" s="1"/>
      <c r="IX65" s="1"/>
      <c r="IY65" s="1"/>
      <c r="IZ65" s="1"/>
      <c r="JA65" s="1"/>
      <c r="JB65" s="1"/>
      <c r="JC65" s="1"/>
      <c r="JD65" s="1"/>
      <c r="JE65" s="1"/>
      <c r="JF65" s="1"/>
      <c r="JG65" s="1"/>
      <c r="JH65" s="1"/>
      <c r="JI65" s="1"/>
      <c r="JJ65" s="1"/>
      <c r="JK65" s="1"/>
      <c r="JL65" s="1"/>
      <c r="JM65" s="1"/>
      <c r="JN65" s="1"/>
      <c r="JO65" s="1"/>
      <c r="JP65" s="1"/>
      <c r="JQ65" s="1"/>
      <c r="JR65" s="1"/>
      <c r="JS65" s="1"/>
      <c r="JT65" s="1"/>
      <c r="JU65" s="1"/>
      <c r="JV65" s="1"/>
      <c r="JW65" s="1"/>
      <c r="JX65" s="1"/>
      <c r="JY65" s="1"/>
      <c r="JZ65" s="1"/>
      <c r="KA65" s="1"/>
      <c r="KB65" s="1"/>
      <c r="KC65" s="1"/>
      <c r="KD65" s="1"/>
      <c r="KE65" s="1"/>
      <c r="KF65" s="1"/>
      <c r="KG65" s="1"/>
      <c r="KH65" s="1"/>
      <c r="KI65" s="1"/>
      <c r="KJ65" s="1"/>
      <c r="KK65" s="1"/>
      <c r="KL65" s="1"/>
      <c r="KM65" s="1"/>
      <c r="KN65" s="1"/>
      <c r="KO65" s="1"/>
      <c r="KP65" s="1"/>
      <c r="KQ65" s="1"/>
      <c r="KR65" s="1"/>
      <c r="KS65" s="1"/>
      <c r="KT65" s="1"/>
      <c r="KU65" s="1"/>
      <c r="KV65" s="1"/>
      <c r="KW65" s="1"/>
      <c r="KX65" s="1"/>
      <c r="KY65" s="1"/>
      <c r="KZ65" s="1"/>
      <c r="LA65" s="1"/>
      <c r="LB65" s="1"/>
      <c r="LC65" s="1"/>
      <c r="LD65" s="1"/>
      <c r="LE65" s="1"/>
      <c r="LF65" s="1"/>
      <c r="LG65" s="1"/>
      <c r="LH65" s="1"/>
      <c r="LI65" s="1"/>
      <c r="LJ65" s="1"/>
      <c r="LK65" s="1"/>
      <c r="LL65" s="1"/>
      <c r="LM65" s="1"/>
      <c r="LN65" s="1"/>
      <c r="LO65" s="1"/>
      <c r="LP65" s="1"/>
      <c r="LQ65" s="1"/>
      <c r="LR65" s="1"/>
      <c r="LS65" s="1"/>
      <c r="LT65" s="1"/>
      <c r="LU65" s="1"/>
      <c r="LV65" s="1"/>
      <c r="LW65" s="1"/>
      <c r="LX65" s="1"/>
      <c r="LY65" s="1"/>
      <c r="LZ65" s="1"/>
      <c r="MA65" s="1"/>
      <c r="MB65" s="1"/>
      <c r="MC65" s="1"/>
      <c r="MD65" s="1"/>
      <c r="ME65" s="1"/>
      <c r="MF65" s="1"/>
      <c r="MG65" s="1"/>
      <c r="MH65" s="1"/>
      <c r="MI65" s="1"/>
      <c r="MJ65" s="1"/>
      <c r="MK65" s="1"/>
      <c r="ML65" s="1"/>
      <c r="MM65" s="1"/>
      <c r="MN65" s="1"/>
      <c r="MO65" s="1"/>
      <c r="MP65" s="1"/>
      <c r="MQ65" s="1"/>
      <c r="MR65" s="1"/>
      <c r="MS65" s="1"/>
      <c r="MT65" s="1"/>
      <c r="MU65" s="1"/>
      <c r="MV65" s="1"/>
      <c r="MW65" s="1"/>
      <c r="MX65" s="1"/>
      <c r="MY65" s="1"/>
      <c r="MZ65" s="1"/>
      <c r="NA65" s="1"/>
      <c r="NB65" s="1"/>
      <c r="NC65" s="1"/>
      <c r="ND65" s="1"/>
      <c r="NE65" s="1"/>
      <c r="NF65" s="1"/>
      <c r="NG65" s="1"/>
      <c r="NH65" s="1"/>
      <c r="NI65" s="1"/>
      <c r="NJ65" s="1"/>
      <c r="NK65" s="1"/>
      <c r="NL65" s="1"/>
      <c r="NM65" s="1"/>
      <c r="NN65" s="1"/>
      <c r="NO65" s="1"/>
      <c r="NP65" s="1"/>
      <c r="NQ65" s="1"/>
      <c r="NR65" s="1"/>
      <c r="NS65" s="1"/>
      <c r="NT65" s="1"/>
      <c r="NU65" s="1"/>
      <c r="NV65" s="1"/>
      <c r="NW65" s="1"/>
      <c r="NX65" s="1"/>
      <c r="NY65" s="1"/>
      <c r="NZ65" s="1"/>
      <c r="OA65" s="1"/>
      <c r="OB65" s="1"/>
      <c r="OC65" s="1"/>
      <c r="OD65" s="1"/>
      <c r="OE65" s="1"/>
      <c r="OF65" s="1"/>
      <c r="OG65" s="1"/>
      <c r="OH65" s="1"/>
      <c r="OI65" s="1"/>
      <c r="OJ65" s="1"/>
      <c r="OK65" s="1"/>
      <c r="OL65" s="1"/>
      <c r="OM65" s="1"/>
      <c r="ON65" s="1"/>
      <c r="OO65" s="1"/>
      <c r="OP65" s="1"/>
      <c r="OQ65" s="1"/>
      <c r="OR65" s="1"/>
      <c r="OS65" s="1"/>
      <c r="OT65" s="1"/>
      <c r="OU65" s="1"/>
      <c r="OV65" s="1"/>
      <c r="OW65" s="1"/>
      <c r="OX65" s="1"/>
      <c r="OY65" s="1"/>
      <c r="OZ65" s="1"/>
      <c r="PA65" s="1"/>
      <c r="PB65" s="1"/>
      <c r="PC65" s="1"/>
      <c r="PD65" s="1"/>
      <c r="PE65" s="1"/>
      <c r="PF65" s="1"/>
      <c r="PG65" s="1"/>
      <c r="PH65" s="1"/>
      <c r="PI65" s="1"/>
      <c r="PJ65" s="1"/>
      <c r="PK65" s="1"/>
      <c r="PL65" s="1"/>
      <c r="PM65" s="1"/>
      <c r="PN65" s="1"/>
      <c r="PO65" s="1"/>
      <c r="PP65" s="1"/>
      <c r="PQ65" s="1"/>
      <c r="PR65" s="1"/>
      <c r="PS65" s="1"/>
      <c r="PT65" s="1"/>
      <c r="PU65" s="1"/>
      <c r="PV65" s="1"/>
      <c r="PW65" s="1"/>
      <c r="PX65" s="1"/>
      <c r="PY65" s="1"/>
      <c r="PZ65" s="1"/>
      <c r="QA65" s="1"/>
      <c r="QB65" s="1"/>
      <c r="QC65" s="1"/>
      <c r="QD65" s="1"/>
      <c r="QE65" s="1"/>
      <c r="QF65" s="1"/>
      <c r="QG65" s="1"/>
      <c r="QH65" s="1"/>
      <c r="QI65" s="1"/>
      <c r="QJ65" s="1"/>
      <c r="QK65" s="1"/>
      <c r="QL65" s="1"/>
      <c r="QM65" s="1"/>
      <c r="QN65" s="1"/>
      <c r="QO65" s="1"/>
      <c r="QP65" s="1"/>
      <c r="QQ65" s="1"/>
      <c r="QR65" s="1"/>
      <c r="QS65" s="1"/>
      <c r="QT65" s="1"/>
      <c r="QU65" s="1"/>
      <c r="QV65" s="1"/>
      <c r="QW65" s="1"/>
      <c r="QX65" s="1"/>
      <c r="QY65" s="1"/>
      <c r="QZ65" s="1"/>
      <c r="RA65" s="1"/>
      <c r="RB65" s="1"/>
      <c r="RC65" s="1"/>
      <c r="RD65" s="1"/>
      <c r="RE65" s="1"/>
      <c r="RF65" s="1"/>
      <c r="RG65" s="1"/>
      <c r="RH65" s="1"/>
      <c r="RI65" s="1"/>
      <c r="RJ65" s="1"/>
      <c r="RK65" s="1"/>
      <c r="RL65" s="1"/>
      <c r="RM65" s="1"/>
      <c r="RN65" s="1"/>
      <c r="RO65" s="1"/>
      <c r="RP65" s="1"/>
      <c r="RQ65" s="1"/>
      <c r="RR65" s="1"/>
      <c r="RS65" s="1"/>
      <c r="RT65" s="1"/>
      <c r="RU65" s="1"/>
      <c r="RV65" s="1"/>
      <c r="RW65" s="1"/>
      <c r="RX65" s="1"/>
      <c r="RY65" s="1"/>
      <c r="RZ65" s="1"/>
      <c r="SA65" s="1"/>
      <c r="SB65" s="1"/>
      <c r="SC65" s="1"/>
      <c r="SD65" s="1"/>
      <c r="SE65" s="1"/>
      <c r="SF65" s="1"/>
      <c r="SG65" s="1"/>
      <c r="SH65" s="1"/>
      <c r="SI65" s="1"/>
      <c r="SJ65" s="1"/>
      <c r="SK65" s="1"/>
      <c r="SL65" s="1"/>
      <c r="SM65" s="1"/>
      <c r="SN65" s="1"/>
      <c r="SO65" s="1"/>
      <c r="SP65" s="1"/>
      <c r="SQ65" s="1"/>
      <c r="SR65" s="1"/>
      <c r="SS65" s="1"/>
      <c r="ST65" s="1"/>
      <c r="SU65" s="1"/>
      <c r="SV65" s="1"/>
      <c r="SW65" s="1"/>
      <c r="SX65" s="1"/>
      <c r="SY65" s="1"/>
      <c r="SZ65" s="1"/>
      <c r="TA65" s="1"/>
      <c r="TB65" s="1"/>
      <c r="TC65" s="1"/>
      <c r="TD65" s="1"/>
      <c r="TE65" s="1"/>
      <c r="TF65" s="1"/>
      <c r="TG65" s="1"/>
      <c r="TH65" s="1"/>
      <c r="TI65" s="1"/>
      <c r="TJ65" s="1"/>
      <c r="TK65" s="1"/>
      <c r="TL65" s="1"/>
      <c r="TM65" s="1"/>
      <c r="TN65" s="1"/>
      <c r="TO65" s="1"/>
      <c r="TP65" s="1"/>
      <c r="TQ65" s="1"/>
      <c r="TR65" s="1"/>
      <c r="TS65" s="1"/>
      <c r="TT65" s="1"/>
      <c r="TU65" s="1"/>
      <c r="TV65" s="1"/>
      <c r="TW65" s="1"/>
      <c r="TX65" s="1"/>
      <c r="TY65" s="1"/>
      <c r="TZ65" s="1"/>
      <c r="UA65" s="1"/>
      <c r="UB65" s="1"/>
      <c r="UC65" s="1"/>
      <c r="UD65" s="1"/>
      <c r="UE65" s="1"/>
      <c r="UF65" s="1"/>
      <c r="UG65" s="1"/>
      <c r="UH65" s="1"/>
      <c r="UI65" s="1"/>
      <c r="UJ65" s="1"/>
      <c r="UK65" s="1"/>
      <c r="UL65" s="1"/>
      <c r="UM65" s="1"/>
      <c r="UN65" s="1"/>
      <c r="UO65" s="1"/>
      <c r="UP65" s="1"/>
      <c r="UQ65" s="1"/>
      <c r="UR65" s="1"/>
      <c r="US65" s="1"/>
      <c r="UT65" s="1"/>
      <c r="UU65" s="1"/>
      <c r="UV65" s="1"/>
      <c r="UW65" s="1"/>
      <c r="UX65" s="1"/>
      <c r="UY65" s="1"/>
      <c r="UZ65" s="1"/>
      <c r="VA65" s="1"/>
      <c r="VB65" s="1"/>
      <c r="VC65" s="1"/>
      <c r="VD65" s="1"/>
      <c r="VE65" s="1"/>
      <c r="VF65" s="1"/>
      <c r="VG65" s="1"/>
      <c r="VH65" s="1"/>
      <c r="VI65" s="1"/>
      <c r="VJ65" s="1"/>
      <c r="VK65" s="1"/>
      <c r="VL65" s="1"/>
      <c r="VM65" s="1"/>
      <c r="VN65" s="1"/>
      <c r="VO65" s="1"/>
      <c r="VP65" s="1"/>
      <c r="VQ65" s="1"/>
      <c r="VR65" s="1"/>
      <c r="VS65" s="1"/>
      <c r="VT65" s="1"/>
      <c r="VU65" s="1"/>
      <c r="VV65" s="1"/>
      <c r="VW65" s="1"/>
      <c r="VX65" s="1"/>
      <c r="VY65" s="1"/>
      <c r="VZ65" s="1"/>
      <c r="WA65" s="1"/>
      <c r="WB65" s="1"/>
      <c r="WC65" s="1"/>
      <c r="WD65" s="1"/>
      <c r="WE65" s="1"/>
      <c r="WF65" s="1"/>
      <c r="WG65" s="1"/>
      <c r="WH65" s="1"/>
      <c r="WI65" s="1"/>
      <c r="WJ65" s="1"/>
      <c r="WK65" s="1"/>
      <c r="WL65" s="1"/>
      <c r="WM65" s="1"/>
      <c r="WN65" s="1"/>
      <c r="WO65" s="1"/>
      <c r="WP65" s="1"/>
      <c r="WQ65" s="1"/>
      <c r="WR65" s="1"/>
      <c r="WS65" s="1"/>
      <c r="WT65" s="1"/>
      <c r="WU65" s="1"/>
      <c r="WV65" s="1"/>
      <c r="WW65" s="1"/>
      <c r="WX65" s="1"/>
      <c r="WY65" s="1"/>
      <c r="WZ65" s="1"/>
      <c r="XA65" s="1"/>
      <c r="XB65" s="1"/>
      <c r="XC65" s="1"/>
      <c r="XD65" s="1"/>
      <c r="XE65" s="1"/>
      <c r="XF65" s="1"/>
      <c r="XG65" s="1"/>
      <c r="XH65" s="1"/>
      <c r="XI65" s="1"/>
      <c r="XJ65" s="1"/>
      <c r="XK65" s="1"/>
      <c r="XL65" s="1"/>
      <c r="XM65" s="1"/>
      <c r="XN65" s="1"/>
      <c r="XO65" s="1"/>
      <c r="XP65" s="1"/>
      <c r="XQ65" s="1"/>
      <c r="XR65" s="1"/>
      <c r="XS65" s="1"/>
      <c r="XT65" s="1"/>
      <c r="XU65" s="1"/>
      <c r="XV65" s="1"/>
      <c r="XW65" s="1"/>
      <c r="XX65" s="1"/>
      <c r="XY65" s="1"/>
      <c r="XZ65" s="1"/>
      <c r="YA65" s="1"/>
      <c r="YB65" s="1"/>
      <c r="YC65" s="1"/>
      <c r="YD65" s="1"/>
      <c r="YE65" s="1"/>
      <c r="YF65" s="1"/>
      <c r="YG65" s="1"/>
      <c r="YH65" s="1"/>
      <c r="YI65" s="1"/>
      <c r="YJ65" s="1"/>
      <c r="YK65" s="1"/>
      <c r="YL65" s="1"/>
      <c r="YM65" s="1"/>
      <c r="YN65" s="1"/>
      <c r="YO65" s="1"/>
      <c r="YP65" s="1"/>
      <c r="YQ65" s="1"/>
      <c r="YR65" s="1"/>
      <c r="YS65" s="1"/>
      <c r="YT65" s="1"/>
      <c r="YU65" s="1"/>
      <c r="YV65" s="1"/>
      <c r="YW65" s="1"/>
      <c r="YX65" s="1"/>
      <c r="YY65" s="1"/>
      <c r="YZ65" s="1"/>
      <c r="ZA65" s="1"/>
      <c r="ZB65" s="1"/>
      <c r="ZC65" s="1"/>
      <c r="ZD65" s="1"/>
      <c r="ZE65" s="1"/>
      <c r="ZF65" s="1"/>
      <c r="ZG65" s="1"/>
      <c r="ZH65" s="1"/>
      <c r="ZI65" s="1"/>
      <c r="ZJ65" s="1"/>
      <c r="ZK65" s="1"/>
      <c r="ZL65" s="1"/>
      <c r="ZM65" s="1"/>
      <c r="ZN65" s="1"/>
      <c r="ZO65" s="1"/>
      <c r="ZP65" s="1"/>
      <c r="ZQ65" s="1"/>
      <c r="ZR65" s="1"/>
      <c r="ZS65" s="1"/>
      <c r="ZT65" s="1"/>
      <c r="ZU65" s="1"/>
      <c r="ZV65" s="1"/>
      <c r="ZW65" s="1"/>
      <c r="ZX65" s="1"/>
      <c r="ZY65" s="1"/>
      <c r="ZZ65" s="1"/>
      <c r="AAA65" s="1"/>
      <c r="AAB65" s="1"/>
      <c r="AAC65" s="1"/>
      <c r="AAD65" s="1"/>
      <c r="AAE65" s="1"/>
      <c r="AAF65" s="1"/>
      <c r="AAG65" s="1"/>
      <c r="AAH65" s="1"/>
      <c r="AAI65" s="1"/>
      <c r="AAJ65" s="1"/>
      <c r="AAK65" s="1"/>
      <c r="AAL65" s="1"/>
      <c r="AAM65" s="1"/>
      <c r="AAN65" s="1"/>
      <c r="AAO65" s="1"/>
      <c r="AAP65" s="1"/>
      <c r="AAQ65" s="1"/>
      <c r="AAR65" s="1"/>
      <c r="AAS65" s="1"/>
      <c r="AAT65" s="1"/>
      <c r="AAU65" s="1"/>
      <c r="AAV65" s="1"/>
      <c r="AAW65" s="1"/>
      <c r="AAX65" s="1"/>
      <c r="AAY65" s="1"/>
      <c r="AAZ65" s="1"/>
      <c r="ABA65" s="1"/>
      <c r="ABB65" s="1"/>
      <c r="ABC65" s="1"/>
      <c r="ABD65" s="1"/>
      <c r="ABE65" s="1"/>
      <c r="ABF65" s="1"/>
      <c r="ABG65" s="1"/>
      <c r="ABH65" s="1"/>
      <c r="ABI65" s="1"/>
      <c r="ABJ65" s="1"/>
      <c r="ABK65" s="1"/>
      <c r="ABL65" s="1"/>
      <c r="ABM65" s="1"/>
      <c r="ABN65" s="1"/>
      <c r="ABO65" s="1"/>
      <c r="ABP65" s="1"/>
      <c r="ABQ65" s="1"/>
      <c r="ABR65" s="1"/>
      <c r="ABS65" s="1"/>
      <c r="ABT65" s="1"/>
      <c r="ABU65" s="1"/>
      <c r="ABV65" s="1"/>
      <c r="ABW65" s="1"/>
      <c r="ABX65" s="1"/>
      <c r="ABY65" s="1"/>
      <c r="ABZ65" s="1"/>
      <c r="ACA65" s="1"/>
      <c r="ACB65" s="1"/>
      <c r="ACC65" s="1"/>
      <c r="ACD65" s="1"/>
      <c r="ACE65" s="1"/>
      <c r="ACF65" s="1"/>
      <c r="ACG65" s="1"/>
      <c r="ACH65" s="1"/>
      <c r="ACI65" s="1"/>
      <c r="ACJ65" s="1"/>
      <c r="ACK65" s="1"/>
      <c r="ACL65" s="1"/>
      <c r="ACM65" s="1"/>
      <c r="ACN65" s="1"/>
      <c r="ACO65" s="1"/>
      <c r="ACP65" s="1"/>
      <c r="ACQ65" s="1"/>
      <c r="ACR65" s="1"/>
      <c r="ACS65" s="1"/>
      <c r="ACT65" s="1"/>
      <c r="ACU65" s="1"/>
      <c r="ACV65" s="1"/>
      <c r="ACW65" s="1"/>
      <c r="ACX65" s="1"/>
      <c r="ACY65" s="1"/>
      <c r="ACZ65" s="1"/>
      <c r="ADA65" s="1"/>
      <c r="ADB65" s="1"/>
      <c r="ADC65" s="1"/>
      <c r="ADD65" s="1"/>
      <c r="ADE65" s="1"/>
      <c r="ADF65" s="1"/>
      <c r="ADG65" s="1"/>
      <c r="ADH65" s="1"/>
      <c r="ADI65" s="1"/>
      <c r="ADJ65" s="1"/>
      <c r="ADK65" s="1"/>
      <c r="ADL65" s="1"/>
      <c r="ADM65" s="1"/>
      <c r="ADN65" s="1"/>
      <c r="ADO65" s="1"/>
      <c r="ADP65" s="1"/>
      <c r="ADQ65" s="1"/>
      <c r="ADR65" s="1"/>
      <c r="ADS65" s="1"/>
      <c r="ADT65" s="1"/>
      <c r="ADU65" s="1"/>
      <c r="ADV65" s="1"/>
      <c r="ADW65" s="1"/>
      <c r="ADX65" s="1"/>
      <c r="ADY65" s="1"/>
      <c r="ADZ65" s="1"/>
      <c r="AEA65" s="1"/>
      <c r="AEB65" s="1"/>
      <c r="AEC65" s="1"/>
      <c r="AED65" s="1"/>
      <c r="AEE65" s="1"/>
      <c r="AEF65" s="1"/>
      <c r="AEG65" s="1"/>
      <c r="AEH65" s="1"/>
      <c r="AEI65" s="1"/>
      <c r="AEJ65" s="1"/>
      <c r="AEK65" s="1"/>
      <c r="AEL65" s="1"/>
      <c r="AEM65" s="1"/>
      <c r="AEN65" s="1"/>
      <c r="AEO65" s="1"/>
      <c r="AEP65" s="1"/>
      <c r="AEQ65" s="1"/>
      <c r="AER65" s="1"/>
      <c r="AES65" s="1"/>
      <c r="AET65" s="1"/>
      <c r="AEU65" s="1"/>
      <c r="AEV65" s="1"/>
      <c r="AEW65" s="1"/>
      <c r="AEX65" s="1"/>
      <c r="AEY65" s="1"/>
      <c r="AEZ65" s="1"/>
      <c r="AFA65" s="1"/>
      <c r="AFB65" s="1"/>
      <c r="AFC65" s="1"/>
      <c r="AFD65" s="1"/>
      <c r="AFE65" s="1"/>
      <c r="AFF65" s="1"/>
      <c r="AFG65" s="1"/>
      <c r="AFH65" s="1"/>
      <c r="AFI65" s="1"/>
      <c r="AFJ65" s="1"/>
      <c r="AFK65" s="1"/>
      <c r="AFL65" s="1"/>
      <c r="AFM65" s="1"/>
      <c r="AFN65" s="1"/>
      <c r="AFO65" s="1"/>
      <c r="AFP65" s="1"/>
      <c r="AFQ65" s="1"/>
      <c r="AFR65" s="1"/>
      <c r="AFS65" s="1"/>
      <c r="AFT65" s="1"/>
      <c r="AFU65" s="1"/>
      <c r="AFV65" s="1"/>
      <c r="AFW65" s="1"/>
      <c r="AFX65" s="1"/>
      <c r="AFY65" s="1"/>
      <c r="AFZ65" s="1"/>
      <c r="AGA65" s="1"/>
      <c r="AGB65" s="1"/>
      <c r="AGC65" s="1"/>
      <c r="AGD65" s="1"/>
      <c r="AGE65" s="1"/>
      <c r="AGF65" s="1"/>
      <c r="AGG65" s="1"/>
      <c r="AGH65" s="1"/>
      <c r="AGI65" s="1"/>
      <c r="AGJ65" s="1"/>
      <c r="AGK65" s="1"/>
      <c r="AGL65" s="1"/>
      <c r="AGM65" s="1"/>
      <c r="AGN65" s="1"/>
      <c r="AGO65" s="1"/>
      <c r="AGP65" s="1"/>
      <c r="AGQ65" s="1"/>
      <c r="AGR65" s="1"/>
      <c r="AGS65" s="1"/>
      <c r="AGT65" s="1"/>
      <c r="AGU65" s="1"/>
      <c r="AGV65" s="1"/>
      <c r="AGW65" s="1"/>
      <c r="AGX65" s="1"/>
      <c r="AGY65" s="1"/>
      <c r="AGZ65" s="1"/>
      <c r="AHA65" s="1"/>
      <c r="AHB65" s="1"/>
      <c r="AHC65" s="1"/>
      <c r="AHD65" s="1"/>
      <c r="AHE65" s="1"/>
      <c r="AHF65" s="1"/>
      <c r="AHG65" s="1"/>
      <c r="AHH65" s="1"/>
      <c r="AHI65" s="1"/>
      <c r="AHJ65" s="1"/>
      <c r="AHK65" s="1"/>
      <c r="AHL65" s="1"/>
      <c r="AHM65" s="1"/>
      <c r="AHN65" s="1"/>
      <c r="AHO65" s="1"/>
      <c r="AHP65" s="1"/>
      <c r="AHQ65" s="1"/>
      <c r="AHR65" s="1"/>
      <c r="AHS65" s="1"/>
      <c r="AHT65" s="1"/>
      <c r="AHU65" s="1"/>
      <c r="AHV65" s="1"/>
      <c r="AHW65" s="1"/>
      <c r="AHX65" s="1"/>
      <c r="AHY65" s="1"/>
      <c r="AHZ65" s="1"/>
      <c r="AIA65" s="1"/>
      <c r="AIB65" s="1"/>
      <c r="AIC65" s="1"/>
      <c r="AID65" s="1"/>
      <c r="AIE65" s="1"/>
      <c r="AIF65" s="1"/>
      <c r="AIG65" s="1"/>
      <c r="AIH65" s="1"/>
      <c r="AII65" s="1"/>
      <c r="AIJ65" s="1"/>
      <c r="AIK65" s="1"/>
      <c r="AIL65" s="1"/>
      <c r="AIM65" s="1"/>
      <c r="AIN65" s="1"/>
      <c r="AIO65" s="1"/>
      <c r="AIP65" s="1"/>
      <c r="AIQ65" s="1"/>
      <c r="AIR65" s="1"/>
      <c r="AIS65" s="1"/>
      <c r="AIT65" s="1"/>
      <c r="AIU65" s="1"/>
      <c r="AIV65" s="1"/>
      <c r="AIW65" s="1"/>
      <c r="AIX65" s="1"/>
      <c r="AIY65" s="1"/>
      <c r="AIZ65" s="1"/>
      <c r="AJA65" s="1"/>
      <c r="AJB65" s="1"/>
      <c r="AJC65" s="1"/>
      <c r="AJD65" s="1"/>
      <c r="AJE65" s="1"/>
      <c r="AJF65" s="1"/>
      <c r="AJG65" s="1"/>
      <c r="AJH65" s="1"/>
      <c r="AJI65" s="1"/>
      <c r="AJJ65" s="1"/>
      <c r="AJK65" s="1"/>
      <c r="AJL65" s="1"/>
      <c r="AJM65" s="1"/>
      <c r="AJN65" s="1"/>
      <c r="AJO65" s="1"/>
      <c r="AJP65" s="1"/>
      <c r="AJQ65" s="1"/>
      <c r="AJR65" s="1"/>
      <c r="AJS65" s="1"/>
      <c r="AJT65" s="1"/>
      <c r="AJU65" s="1"/>
      <c r="AJV65" s="1"/>
      <c r="AJW65" s="1"/>
      <c r="AJX65" s="1"/>
      <c r="AJY65" s="1"/>
      <c r="AJZ65" s="1"/>
      <c r="AKA65" s="1"/>
      <c r="AKB65" s="1"/>
      <c r="AKC65" s="1"/>
      <c r="AKD65" s="1"/>
      <c r="AKE65" s="1"/>
      <c r="AKF65" s="1"/>
      <c r="AKG65" s="1"/>
      <c r="AKH65" s="1"/>
      <c r="AKI65" s="1"/>
      <c r="AKJ65" s="1"/>
      <c r="AKK65" s="1"/>
      <c r="AKL65" s="1"/>
      <c r="AKM65" s="1"/>
      <c r="AKN65" s="1"/>
      <c r="AKO65" s="1"/>
      <c r="AKP65" s="1"/>
      <c r="AKQ65" s="1"/>
      <c r="AKR65" s="1"/>
      <c r="AKS65" s="1"/>
      <c r="AKT65" s="1"/>
      <c r="AKU65" s="1"/>
      <c r="AKV65" s="1"/>
      <c r="AKW65" s="1"/>
      <c r="AKX65" s="1"/>
      <c r="AKY65" s="1"/>
      <c r="AKZ65" s="1"/>
      <c r="ALA65" s="1"/>
      <c r="ALB65" s="1"/>
      <c r="ALC65" s="1"/>
      <c r="ALD65" s="1"/>
      <c r="ALE65" s="1"/>
      <c r="ALF65" s="1"/>
      <c r="ALG65" s="1"/>
      <c r="ALH65" s="1"/>
      <c r="ALI65" s="1"/>
      <c r="ALJ65" s="1"/>
      <c r="ALK65" s="1"/>
      <c r="ALL65" s="1"/>
      <c r="ALM65" s="1"/>
      <c r="ALN65" s="1"/>
      <c r="ALO65" s="1"/>
      <c r="ALP65" s="1"/>
      <c r="ALQ65" s="1"/>
      <c r="ALR65" s="1"/>
      <c r="ALS65" s="1"/>
      <c r="ALT65" s="1"/>
      <c r="ALU65" s="1"/>
      <c r="ALV65" s="1"/>
      <c r="ALW65" s="1"/>
      <c r="ALX65" s="1"/>
      <c r="ALY65" s="1"/>
      <c r="ALZ65" s="1"/>
      <c r="AMA65" s="1"/>
      <c r="AMB65" s="1"/>
      <c r="AMC65" s="1"/>
      <c r="AMD65" s="1"/>
      <c r="AME65" s="1"/>
      <c r="AMF65" s="1"/>
      <c r="AMG65" s="1"/>
      <c r="AMH65" s="1"/>
      <c r="AMI65" s="1"/>
      <c r="AMJ65"/>
      <c r="AMK65"/>
    </row>
    <row r="66" spans="1:1025" s="62" customFormat="1">
      <c r="A66" s="121"/>
      <c r="B66" s="57"/>
      <c r="C66" s="7"/>
      <c r="D66" s="55"/>
      <c r="F66" s="63"/>
      <c r="G66" s="1"/>
      <c r="H66" s="1"/>
      <c r="I66" s="1"/>
      <c r="J66" s="1"/>
      <c r="K66" s="1"/>
      <c r="L66" s="1"/>
      <c r="M66" s="1"/>
      <c r="N66" s="1"/>
      <c r="O66" s="1"/>
      <c r="P66" s="1"/>
      <c r="Q66" s="1"/>
      <c r="R66" s="1"/>
      <c r="S66" s="1"/>
      <c r="T66" s="1"/>
      <c r="U66" s="1"/>
      <c r="V66" s="1"/>
      <c r="W66" s="1"/>
      <c r="X66" s="1"/>
      <c r="Y66" s="1"/>
      <c r="Z66" s="1"/>
      <c r="AA66" s="1"/>
      <c r="AB66" s="1"/>
      <c r="AC66" s="1"/>
      <c r="AD66" s="1"/>
      <c r="AE66" s="1"/>
      <c r="AF66" s="1"/>
      <c r="AG66" s="1"/>
      <c r="AH66" s="1"/>
      <c r="AI66" s="1"/>
      <c r="AJ66" s="1"/>
      <c r="AK66" s="1"/>
      <c r="AL66" s="1"/>
      <c r="AM66" s="1"/>
      <c r="AN66" s="1"/>
      <c r="AO66" s="1"/>
      <c r="AP66" s="1"/>
      <c r="AQ66" s="1"/>
      <c r="AR66" s="1"/>
      <c r="AS66" s="1"/>
      <c r="AT66" s="1"/>
      <c r="AU66" s="1"/>
      <c r="AV66" s="1"/>
      <c r="AW66" s="1"/>
      <c r="AX66" s="1"/>
      <c r="AY66" s="1"/>
      <c r="AZ66" s="1"/>
      <c r="BA66" s="1"/>
      <c r="BB66" s="1"/>
      <c r="BC66" s="1"/>
      <c r="BD66" s="1"/>
      <c r="BE66" s="1"/>
      <c r="BF66" s="1"/>
      <c r="BG66" s="1"/>
      <c r="BH66" s="1"/>
      <c r="BI66" s="1"/>
      <c r="BJ66" s="1"/>
      <c r="BK66" s="1"/>
      <c r="BL66" s="1"/>
      <c r="BM66" s="1"/>
      <c r="BN66" s="1"/>
      <c r="BO66" s="1"/>
      <c r="BP66" s="1"/>
      <c r="BQ66" s="1"/>
      <c r="BR66" s="1"/>
      <c r="BS66" s="1"/>
      <c r="BT66" s="1"/>
      <c r="BU66" s="1"/>
      <c r="BV66" s="1"/>
      <c r="BW66" s="1"/>
      <c r="BX66" s="1"/>
      <c r="BY66" s="1"/>
      <c r="BZ66" s="1"/>
      <c r="CA66" s="1"/>
      <c r="CB66" s="1"/>
      <c r="CC66" s="1"/>
      <c r="CD66" s="1"/>
      <c r="CE66" s="1"/>
      <c r="CF66" s="1"/>
      <c r="CG66" s="1"/>
      <c r="CH66" s="1"/>
      <c r="CI66" s="1"/>
      <c r="CJ66" s="1"/>
      <c r="CK66" s="1"/>
      <c r="CL66" s="1"/>
      <c r="CM66" s="1"/>
      <c r="CN66" s="1"/>
      <c r="CO66" s="1"/>
      <c r="CP66" s="1"/>
      <c r="CQ66" s="1"/>
      <c r="CR66" s="1"/>
      <c r="CS66" s="1"/>
      <c r="CT66" s="1"/>
      <c r="CU66" s="1"/>
      <c r="CV66" s="1"/>
      <c r="CW66" s="1"/>
      <c r="CX66" s="1"/>
      <c r="CY66" s="1"/>
      <c r="CZ66" s="1"/>
      <c r="DA66" s="1"/>
      <c r="DB66" s="1"/>
      <c r="DC66" s="1"/>
      <c r="DD66" s="1"/>
      <c r="DE66" s="1"/>
      <c r="DF66" s="1"/>
      <c r="DG66" s="1"/>
      <c r="DH66" s="1"/>
      <c r="DI66" s="1"/>
      <c r="DJ66" s="1"/>
      <c r="DK66" s="1"/>
      <c r="DL66" s="1"/>
      <c r="DM66" s="1"/>
      <c r="DN66" s="1"/>
      <c r="DO66" s="1"/>
      <c r="DP66" s="1"/>
      <c r="DQ66" s="1"/>
      <c r="DR66" s="1"/>
      <c r="DS66" s="1"/>
      <c r="DT66" s="1"/>
      <c r="DU66" s="1"/>
      <c r="DV66" s="1"/>
      <c r="DW66" s="1"/>
      <c r="DX66" s="1"/>
      <c r="DY66" s="1"/>
      <c r="DZ66" s="1"/>
      <c r="EA66" s="1"/>
      <c r="EB66" s="1"/>
      <c r="EC66" s="1"/>
      <c r="ED66" s="1"/>
      <c r="EE66" s="1"/>
      <c r="EF66" s="1"/>
      <c r="EG66" s="1"/>
      <c r="EH66" s="1"/>
      <c r="EI66" s="1"/>
      <c r="EJ66" s="1"/>
      <c r="EK66" s="1"/>
      <c r="EL66" s="1"/>
      <c r="EM66" s="1"/>
      <c r="EN66" s="1"/>
      <c r="EO66" s="1"/>
      <c r="EP66" s="1"/>
      <c r="EQ66" s="1"/>
      <c r="ER66" s="1"/>
      <c r="ES66" s="1"/>
      <c r="ET66" s="1"/>
      <c r="EU66" s="1"/>
      <c r="EV66" s="1"/>
      <c r="EW66" s="1"/>
      <c r="EX66" s="1"/>
      <c r="EY66" s="1"/>
      <c r="EZ66" s="1"/>
      <c r="FA66" s="1"/>
      <c r="FB66" s="1"/>
      <c r="FC66" s="1"/>
      <c r="FD66" s="1"/>
      <c r="FE66" s="1"/>
      <c r="FF66" s="1"/>
      <c r="FG66" s="1"/>
      <c r="FH66" s="1"/>
      <c r="FI66" s="1"/>
      <c r="FJ66" s="1"/>
      <c r="FK66" s="1"/>
      <c r="FL66" s="1"/>
      <c r="FM66" s="1"/>
      <c r="FN66" s="1"/>
      <c r="FO66" s="1"/>
      <c r="FP66" s="1"/>
      <c r="FQ66" s="1"/>
      <c r="FR66" s="1"/>
      <c r="FS66" s="1"/>
      <c r="FT66" s="1"/>
      <c r="FU66" s="1"/>
      <c r="FV66" s="1"/>
      <c r="FW66" s="1"/>
      <c r="FX66" s="1"/>
      <c r="FY66" s="1"/>
      <c r="FZ66" s="1"/>
      <c r="GA66" s="1"/>
      <c r="GB66" s="1"/>
      <c r="GC66" s="1"/>
      <c r="GD66" s="1"/>
      <c r="GE66" s="1"/>
      <c r="GF66" s="1"/>
      <c r="GG66" s="1"/>
      <c r="GH66" s="1"/>
      <c r="GI66" s="1"/>
      <c r="GJ66" s="1"/>
      <c r="GK66" s="1"/>
      <c r="GL66" s="1"/>
      <c r="GM66" s="1"/>
      <c r="GN66" s="1"/>
      <c r="GO66" s="1"/>
      <c r="GP66" s="1"/>
      <c r="GQ66" s="1"/>
      <c r="GR66" s="1"/>
      <c r="GS66" s="1"/>
      <c r="GT66" s="1"/>
      <c r="GU66" s="1"/>
      <c r="GV66" s="1"/>
      <c r="GW66" s="1"/>
      <c r="GX66" s="1"/>
      <c r="GY66" s="1"/>
      <c r="GZ66" s="1"/>
      <c r="HA66" s="1"/>
      <c r="HB66" s="1"/>
      <c r="HC66" s="1"/>
      <c r="HD66" s="1"/>
      <c r="HE66" s="1"/>
      <c r="HF66" s="1"/>
      <c r="HG66" s="1"/>
      <c r="HH66" s="1"/>
      <c r="HI66" s="1"/>
      <c r="HJ66" s="1"/>
      <c r="HK66" s="1"/>
      <c r="HL66" s="1"/>
      <c r="HM66" s="1"/>
      <c r="HN66" s="1"/>
      <c r="HO66" s="1"/>
      <c r="HP66" s="1"/>
      <c r="HQ66" s="1"/>
      <c r="HR66" s="1"/>
      <c r="HS66" s="1"/>
      <c r="HT66" s="1"/>
      <c r="HU66" s="1"/>
      <c r="HV66" s="1"/>
      <c r="HW66" s="1"/>
      <c r="HX66" s="1"/>
      <c r="HY66" s="1"/>
      <c r="HZ66" s="1"/>
      <c r="IA66" s="1"/>
      <c r="IB66" s="1"/>
      <c r="IC66" s="1"/>
      <c r="ID66" s="1"/>
      <c r="IE66" s="1"/>
      <c r="IF66" s="1"/>
      <c r="IG66" s="1"/>
      <c r="IH66" s="1"/>
      <c r="II66" s="1"/>
      <c r="IJ66" s="1"/>
      <c r="IK66" s="1"/>
      <c r="IL66" s="1"/>
      <c r="IM66" s="1"/>
      <c r="IN66" s="1"/>
      <c r="IO66" s="1"/>
      <c r="IP66" s="1"/>
      <c r="IQ66" s="1"/>
      <c r="IR66" s="1"/>
      <c r="IS66" s="1"/>
      <c r="IT66" s="1"/>
      <c r="IU66" s="1"/>
      <c r="IV66" s="1"/>
      <c r="IW66" s="1"/>
      <c r="IX66" s="1"/>
      <c r="IY66" s="1"/>
      <c r="IZ66" s="1"/>
      <c r="JA66" s="1"/>
      <c r="JB66" s="1"/>
      <c r="JC66" s="1"/>
      <c r="JD66" s="1"/>
      <c r="JE66" s="1"/>
      <c r="JF66" s="1"/>
      <c r="JG66" s="1"/>
      <c r="JH66" s="1"/>
      <c r="JI66" s="1"/>
      <c r="JJ66" s="1"/>
      <c r="JK66" s="1"/>
      <c r="JL66" s="1"/>
      <c r="JM66" s="1"/>
      <c r="JN66" s="1"/>
      <c r="JO66" s="1"/>
      <c r="JP66" s="1"/>
      <c r="JQ66" s="1"/>
      <c r="JR66" s="1"/>
      <c r="JS66" s="1"/>
      <c r="JT66" s="1"/>
      <c r="JU66" s="1"/>
      <c r="JV66" s="1"/>
      <c r="JW66" s="1"/>
      <c r="JX66" s="1"/>
      <c r="JY66" s="1"/>
      <c r="JZ66" s="1"/>
      <c r="KA66" s="1"/>
      <c r="KB66" s="1"/>
      <c r="KC66" s="1"/>
      <c r="KD66" s="1"/>
      <c r="KE66" s="1"/>
      <c r="KF66" s="1"/>
      <c r="KG66" s="1"/>
      <c r="KH66" s="1"/>
      <c r="KI66" s="1"/>
      <c r="KJ66" s="1"/>
      <c r="KK66" s="1"/>
      <c r="KL66" s="1"/>
      <c r="KM66" s="1"/>
      <c r="KN66" s="1"/>
      <c r="KO66" s="1"/>
      <c r="KP66" s="1"/>
      <c r="KQ66" s="1"/>
      <c r="KR66" s="1"/>
      <c r="KS66" s="1"/>
      <c r="KT66" s="1"/>
      <c r="KU66" s="1"/>
      <c r="KV66" s="1"/>
      <c r="KW66" s="1"/>
      <c r="KX66" s="1"/>
      <c r="KY66" s="1"/>
      <c r="KZ66" s="1"/>
      <c r="LA66" s="1"/>
      <c r="LB66" s="1"/>
      <c r="LC66" s="1"/>
      <c r="LD66" s="1"/>
      <c r="LE66" s="1"/>
      <c r="LF66" s="1"/>
      <c r="LG66" s="1"/>
      <c r="LH66" s="1"/>
      <c r="LI66" s="1"/>
      <c r="LJ66" s="1"/>
      <c r="LK66" s="1"/>
      <c r="LL66" s="1"/>
      <c r="LM66" s="1"/>
      <c r="LN66" s="1"/>
      <c r="LO66" s="1"/>
      <c r="LP66" s="1"/>
      <c r="LQ66" s="1"/>
      <c r="LR66" s="1"/>
      <c r="LS66" s="1"/>
      <c r="LT66" s="1"/>
      <c r="LU66" s="1"/>
      <c r="LV66" s="1"/>
      <c r="LW66" s="1"/>
      <c r="LX66" s="1"/>
      <c r="LY66" s="1"/>
      <c r="LZ66" s="1"/>
      <c r="MA66" s="1"/>
      <c r="MB66" s="1"/>
      <c r="MC66" s="1"/>
      <c r="MD66" s="1"/>
      <c r="ME66" s="1"/>
      <c r="MF66" s="1"/>
      <c r="MG66" s="1"/>
      <c r="MH66" s="1"/>
      <c r="MI66" s="1"/>
      <c r="MJ66" s="1"/>
      <c r="MK66" s="1"/>
      <c r="ML66" s="1"/>
      <c r="MM66" s="1"/>
      <c r="MN66" s="1"/>
      <c r="MO66" s="1"/>
      <c r="MP66" s="1"/>
      <c r="MQ66" s="1"/>
      <c r="MR66" s="1"/>
      <c r="MS66" s="1"/>
      <c r="MT66" s="1"/>
      <c r="MU66" s="1"/>
      <c r="MV66" s="1"/>
      <c r="MW66" s="1"/>
      <c r="MX66" s="1"/>
      <c r="MY66" s="1"/>
      <c r="MZ66" s="1"/>
      <c r="NA66" s="1"/>
      <c r="NB66" s="1"/>
      <c r="NC66" s="1"/>
      <c r="ND66" s="1"/>
      <c r="NE66" s="1"/>
      <c r="NF66" s="1"/>
      <c r="NG66" s="1"/>
      <c r="NH66" s="1"/>
      <c r="NI66" s="1"/>
      <c r="NJ66" s="1"/>
      <c r="NK66" s="1"/>
      <c r="NL66" s="1"/>
      <c r="NM66" s="1"/>
      <c r="NN66" s="1"/>
      <c r="NO66" s="1"/>
      <c r="NP66" s="1"/>
      <c r="NQ66" s="1"/>
      <c r="NR66" s="1"/>
      <c r="NS66" s="1"/>
      <c r="NT66" s="1"/>
      <c r="NU66" s="1"/>
      <c r="NV66" s="1"/>
      <c r="NW66" s="1"/>
      <c r="NX66" s="1"/>
      <c r="NY66" s="1"/>
      <c r="NZ66" s="1"/>
      <c r="OA66" s="1"/>
      <c r="OB66" s="1"/>
      <c r="OC66" s="1"/>
      <c r="OD66" s="1"/>
      <c r="OE66" s="1"/>
      <c r="OF66" s="1"/>
      <c r="OG66" s="1"/>
      <c r="OH66" s="1"/>
      <c r="OI66" s="1"/>
      <c r="OJ66" s="1"/>
      <c r="OK66" s="1"/>
      <c r="OL66" s="1"/>
      <c r="OM66" s="1"/>
      <c r="ON66" s="1"/>
      <c r="OO66" s="1"/>
      <c r="OP66" s="1"/>
      <c r="OQ66" s="1"/>
      <c r="OR66" s="1"/>
      <c r="OS66" s="1"/>
      <c r="OT66" s="1"/>
      <c r="OU66" s="1"/>
      <c r="OV66" s="1"/>
      <c r="OW66" s="1"/>
      <c r="OX66" s="1"/>
      <c r="OY66" s="1"/>
      <c r="OZ66" s="1"/>
      <c r="PA66" s="1"/>
      <c r="PB66" s="1"/>
      <c r="PC66" s="1"/>
      <c r="PD66" s="1"/>
      <c r="PE66" s="1"/>
      <c r="PF66" s="1"/>
      <c r="PG66" s="1"/>
      <c r="PH66" s="1"/>
      <c r="PI66" s="1"/>
      <c r="PJ66" s="1"/>
      <c r="PK66" s="1"/>
      <c r="PL66" s="1"/>
      <c r="PM66" s="1"/>
      <c r="PN66" s="1"/>
      <c r="PO66" s="1"/>
      <c r="PP66" s="1"/>
      <c r="PQ66" s="1"/>
      <c r="PR66" s="1"/>
      <c r="PS66" s="1"/>
      <c r="PT66" s="1"/>
      <c r="PU66" s="1"/>
      <c r="PV66" s="1"/>
      <c r="PW66" s="1"/>
      <c r="PX66" s="1"/>
      <c r="PY66" s="1"/>
      <c r="PZ66" s="1"/>
      <c r="QA66" s="1"/>
      <c r="QB66" s="1"/>
      <c r="QC66" s="1"/>
      <c r="QD66" s="1"/>
      <c r="QE66" s="1"/>
      <c r="QF66" s="1"/>
      <c r="QG66" s="1"/>
      <c r="QH66" s="1"/>
      <c r="QI66" s="1"/>
      <c r="QJ66" s="1"/>
      <c r="QK66" s="1"/>
      <c r="QL66" s="1"/>
      <c r="QM66" s="1"/>
      <c r="QN66" s="1"/>
      <c r="QO66" s="1"/>
      <c r="QP66" s="1"/>
      <c r="QQ66" s="1"/>
      <c r="QR66" s="1"/>
      <c r="QS66" s="1"/>
      <c r="QT66" s="1"/>
      <c r="QU66" s="1"/>
      <c r="QV66" s="1"/>
      <c r="QW66" s="1"/>
      <c r="QX66" s="1"/>
      <c r="QY66" s="1"/>
      <c r="QZ66" s="1"/>
      <c r="RA66" s="1"/>
      <c r="RB66" s="1"/>
      <c r="RC66" s="1"/>
      <c r="RD66" s="1"/>
      <c r="RE66" s="1"/>
      <c r="RF66" s="1"/>
      <c r="RG66" s="1"/>
      <c r="RH66" s="1"/>
      <c r="RI66" s="1"/>
      <c r="RJ66" s="1"/>
      <c r="RK66" s="1"/>
      <c r="RL66" s="1"/>
      <c r="RM66" s="1"/>
      <c r="RN66" s="1"/>
      <c r="RO66" s="1"/>
      <c r="RP66" s="1"/>
      <c r="RQ66" s="1"/>
      <c r="RR66" s="1"/>
      <c r="RS66" s="1"/>
      <c r="RT66" s="1"/>
      <c r="RU66" s="1"/>
      <c r="RV66" s="1"/>
      <c r="RW66" s="1"/>
      <c r="RX66" s="1"/>
      <c r="RY66" s="1"/>
      <c r="RZ66" s="1"/>
      <c r="SA66" s="1"/>
      <c r="SB66" s="1"/>
      <c r="SC66" s="1"/>
      <c r="SD66" s="1"/>
      <c r="SE66" s="1"/>
      <c r="SF66" s="1"/>
      <c r="SG66" s="1"/>
      <c r="SH66" s="1"/>
      <c r="SI66" s="1"/>
      <c r="SJ66" s="1"/>
      <c r="SK66" s="1"/>
      <c r="SL66" s="1"/>
      <c r="SM66" s="1"/>
      <c r="SN66" s="1"/>
      <c r="SO66" s="1"/>
      <c r="SP66" s="1"/>
      <c r="SQ66" s="1"/>
      <c r="SR66" s="1"/>
      <c r="SS66" s="1"/>
      <c r="ST66" s="1"/>
      <c r="SU66" s="1"/>
      <c r="SV66" s="1"/>
      <c r="SW66" s="1"/>
      <c r="SX66" s="1"/>
      <c r="SY66" s="1"/>
      <c r="SZ66" s="1"/>
      <c r="TA66" s="1"/>
      <c r="TB66" s="1"/>
      <c r="TC66" s="1"/>
      <c r="TD66" s="1"/>
      <c r="TE66" s="1"/>
      <c r="TF66" s="1"/>
      <c r="TG66" s="1"/>
      <c r="TH66" s="1"/>
      <c r="TI66" s="1"/>
      <c r="TJ66" s="1"/>
      <c r="TK66" s="1"/>
      <c r="TL66" s="1"/>
      <c r="TM66" s="1"/>
      <c r="TN66" s="1"/>
      <c r="TO66" s="1"/>
      <c r="TP66" s="1"/>
      <c r="TQ66" s="1"/>
      <c r="TR66" s="1"/>
      <c r="TS66" s="1"/>
      <c r="TT66" s="1"/>
      <c r="TU66" s="1"/>
      <c r="TV66" s="1"/>
      <c r="TW66" s="1"/>
      <c r="TX66" s="1"/>
      <c r="TY66" s="1"/>
      <c r="TZ66" s="1"/>
      <c r="UA66" s="1"/>
      <c r="UB66" s="1"/>
      <c r="UC66" s="1"/>
      <c r="UD66" s="1"/>
      <c r="UE66" s="1"/>
      <c r="UF66" s="1"/>
      <c r="UG66" s="1"/>
      <c r="UH66" s="1"/>
      <c r="UI66" s="1"/>
      <c r="UJ66" s="1"/>
      <c r="UK66" s="1"/>
      <c r="UL66" s="1"/>
      <c r="UM66" s="1"/>
      <c r="UN66" s="1"/>
      <c r="UO66" s="1"/>
      <c r="UP66" s="1"/>
      <c r="UQ66" s="1"/>
      <c r="UR66" s="1"/>
      <c r="US66" s="1"/>
      <c r="UT66" s="1"/>
      <c r="UU66" s="1"/>
      <c r="UV66" s="1"/>
      <c r="UW66" s="1"/>
      <c r="UX66" s="1"/>
      <c r="UY66" s="1"/>
      <c r="UZ66" s="1"/>
      <c r="VA66" s="1"/>
      <c r="VB66" s="1"/>
      <c r="VC66" s="1"/>
      <c r="VD66" s="1"/>
      <c r="VE66" s="1"/>
      <c r="VF66" s="1"/>
      <c r="VG66" s="1"/>
      <c r="VH66" s="1"/>
      <c r="VI66" s="1"/>
      <c r="VJ66" s="1"/>
      <c r="VK66" s="1"/>
      <c r="VL66" s="1"/>
      <c r="VM66" s="1"/>
      <c r="VN66" s="1"/>
      <c r="VO66" s="1"/>
      <c r="VP66" s="1"/>
      <c r="VQ66" s="1"/>
      <c r="VR66" s="1"/>
      <c r="VS66" s="1"/>
      <c r="VT66" s="1"/>
      <c r="VU66" s="1"/>
      <c r="VV66" s="1"/>
      <c r="VW66" s="1"/>
      <c r="VX66" s="1"/>
      <c r="VY66" s="1"/>
      <c r="VZ66" s="1"/>
      <c r="WA66" s="1"/>
      <c r="WB66" s="1"/>
      <c r="WC66" s="1"/>
      <c r="WD66" s="1"/>
      <c r="WE66" s="1"/>
      <c r="WF66" s="1"/>
      <c r="WG66" s="1"/>
      <c r="WH66" s="1"/>
      <c r="WI66" s="1"/>
      <c r="WJ66" s="1"/>
      <c r="WK66" s="1"/>
      <c r="WL66" s="1"/>
      <c r="WM66" s="1"/>
      <c r="WN66" s="1"/>
      <c r="WO66" s="1"/>
      <c r="WP66" s="1"/>
      <c r="WQ66" s="1"/>
      <c r="WR66" s="1"/>
      <c r="WS66" s="1"/>
      <c r="WT66" s="1"/>
      <c r="WU66" s="1"/>
      <c r="WV66" s="1"/>
      <c r="WW66" s="1"/>
      <c r="WX66" s="1"/>
      <c r="WY66" s="1"/>
      <c r="WZ66" s="1"/>
      <c r="XA66" s="1"/>
      <c r="XB66" s="1"/>
      <c r="XC66" s="1"/>
      <c r="XD66" s="1"/>
      <c r="XE66" s="1"/>
      <c r="XF66" s="1"/>
      <c r="XG66" s="1"/>
      <c r="XH66" s="1"/>
      <c r="XI66" s="1"/>
      <c r="XJ66" s="1"/>
      <c r="XK66" s="1"/>
      <c r="XL66" s="1"/>
      <c r="XM66" s="1"/>
      <c r="XN66" s="1"/>
      <c r="XO66" s="1"/>
      <c r="XP66" s="1"/>
      <c r="XQ66" s="1"/>
      <c r="XR66" s="1"/>
      <c r="XS66" s="1"/>
      <c r="XT66" s="1"/>
      <c r="XU66" s="1"/>
      <c r="XV66" s="1"/>
      <c r="XW66" s="1"/>
      <c r="XX66" s="1"/>
      <c r="XY66" s="1"/>
      <c r="XZ66" s="1"/>
      <c r="YA66" s="1"/>
      <c r="YB66" s="1"/>
      <c r="YC66" s="1"/>
      <c r="YD66" s="1"/>
      <c r="YE66" s="1"/>
      <c r="YF66" s="1"/>
      <c r="YG66" s="1"/>
      <c r="YH66" s="1"/>
      <c r="YI66" s="1"/>
      <c r="YJ66" s="1"/>
      <c r="YK66" s="1"/>
      <c r="YL66" s="1"/>
      <c r="YM66" s="1"/>
      <c r="YN66" s="1"/>
      <c r="YO66" s="1"/>
      <c r="YP66" s="1"/>
      <c r="YQ66" s="1"/>
      <c r="YR66" s="1"/>
      <c r="YS66" s="1"/>
      <c r="YT66" s="1"/>
      <c r="YU66" s="1"/>
      <c r="YV66" s="1"/>
      <c r="YW66" s="1"/>
      <c r="YX66" s="1"/>
      <c r="YY66" s="1"/>
      <c r="YZ66" s="1"/>
      <c r="ZA66" s="1"/>
      <c r="ZB66" s="1"/>
      <c r="ZC66" s="1"/>
      <c r="ZD66" s="1"/>
      <c r="ZE66" s="1"/>
      <c r="ZF66" s="1"/>
      <c r="ZG66" s="1"/>
      <c r="ZH66" s="1"/>
      <c r="ZI66" s="1"/>
      <c r="ZJ66" s="1"/>
      <c r="ZK66" s="1"/>
      <c r="ZL66" s="1"/>
      <c r="ZM66" s="1"/>
      <c r="ZN66" s="1"/>
      <c r="ZO66" s="1"/>
      <c r="ZP66" s="1"/>
      <c r="ZQ66" s="1"/>
      <c r="ZR66" s="1"/>
      <c r="ZS66" s="1"/>
      <c r="ZT66" s="1"/>
      <c r="ZU66" s="1"/>
      <c r="ZV66" s="1"/>
      <c r="ZW66" s="1"/>
      <c r="ZX66" s="1"/>
      <c r="ZY66" s="1"/>
      <c r="ZZ66" s="1"/>
      <c r="AAA66" s="1"/>
      <c r="AAB66" s="1"/>
      <c r="AAC66" s="1"/>
      <c r="AAD66" s="1"/>
      <c r="AAE66" s="1"/>
      <c r="AAF66" s="1"/>
      <c r="AAG66" s="1"/>
      <c r="AAH66" s="1"/>
      <c r="AAI66" s="1"/>
      <c r="AAJ66" s="1"/>
      <c r="AAK66" s="1"/>
      <c r="AAL66" s="1"/>
      <c r="AAM66" s="1"/>
      <c r="AAN66" s="1"/>
      <c r="AAO66" s="1"/>
      <c r="AAP66" s="1"/>
      <c r="AAQ66" s="1"/>
      <c r="AAR66" s="1"/>
      <c r="AAS66" s="1"/>
      <c r="AAT66" s="1"/>
      <c r="AAU66" s="1"/>
      <c r="AAV66" s="1"/>
      <c r="AAW66" s="1"/>
      <c r="AAX66" s="1"/>
      <c r="AAY66" s="1"/>
      <c r="AAZ66" s="1"/>
      <c r="ABA66" s="1"/>
      <c r="ABB66" s="1"/>
      <c r="ABC66" s="1"/>
      <c r="ABD66" s="1"/>
      <c r="ABE66" s="1"/>
      <c r="ABF66" s="1"/>
      <c r="ABG66" s="1"/>
      <c r="ABH66" s="1"/>
      <c r="ABI66" s="1"/>
      <c r="ABJ66" s="1"/>
      <c r="ABK66" s="1"/>
      <c r="ABL66" s="1"/>
      <c r="ABM66" s="1"/>
      <c r="ABN66" s="1"/>
      <c r="ABO66" s="1"/>
      <c r="ABP66" s="1"/>
      <c r="ABQ66" s="1"/>
      <c r="ABR66" s="1"/>
      <c r="ABS66" s="1"/>
      <c r="ABT66" s="1"/>
      <c r="ABU66" s="1"/>
      <c r="ABV66" s="1"/>
      <c r="ABW66" s="1"/>
      <c r="ABX66" s="1"/>
      <c r="ABY66" s="1"/>
      <c r="ABZ66" s="1"/>
      <c r="ACA66" s="1"/>
      <c r="ACB66" s="1"/>
      <c r="ACC66" s="1"/>
      <c r="ACD66" s="1"/>
      <c r="ACE66" s="1"/>
      <c r="ACF66" s="1"/>
      <c r="ACG66" s="1"/>
      <c r="ACH66" s="1"/>
      <c r="ACI66" s="1"/>
      <c r="ACJ66" s="1"/>
      <c r="ACK66" s="1"/>
      <c r="ACL66" s="1"/>
      <c r="ACM66" s="1"/>
      <c r="ACN66" s="1"/>
      <c r="ACO66" s="1"/>
      <c r="ACP66" s="1"/>
      <c r="ACQ66" s="1"/>
      <c r="ACR66" s="1"/>
      <c r="ACS66" s="1"/>
      <c r="ACT66" s="1"/>
      <c r="ACU66" s="1"/>
      <c r="ACV66" s="1"/>
      <c r="ACW66" s="1"/>
      <c r="ACX66" s="1"/>
      <c r="ACY66" s="1"/>
      <c r="ACZ66" s="1"/>
      <c r="ADA66" s="1"/>
      <c r="ADB66" s="1"/>
      <c r="ADC66" s="1"/>
      <c r="ADD66" s="1"/>
      <c r="ADE66" s="1"/>
      <c r="ADF66" s="1"/>
      <c r="ADG66" s="1"/>
      <c r="ADH66" s="1"/>
      <c r="ADI66" s="1"/>
      <c r="ADJ66" s="1"/>
      <c r="ADK66" s="1"/>
      <c r="ADL66" s="1"/>
      <c r="ADM66" s="1"/>
      <c r="ADN66" s="1"/>
      <c r="ADO66" s="1"/>
      <c r="ADP66" s="1"/>
      <c r="ADQ66" s="1"/>
      <c r="ADR66" s="1"/>
      <c r="ADS66" s="1"/>
      <c r="ADT66" s="1"/>
      <c r="ADU66" s="1"/>
      <c r="ADV66" s="1"/>
      <c r="ADW66" s="1"/>
      <c r="ADX66" s="1"/>
      <c r="ADY66" s="1"/>
      <c r="ADZ66" s="1"/>
      <c r="AEA66" s="1"/>
      <c r="AEB66" s="1"/>
      <c r="AEC66" s="1"/>
      <c r="AED66" s="1"/>
      <c r="AEE66" s="1"/>
      <c r="AEF66" s="1"/>
      <c r="AEG66" s="1"/>
      <c r="AEH66" s="1"/>
      <c r="AEI66" s="1"/>
      <c r="AEJ66" s="1"/>
      <c r="AEK66" s="1"/>
      <c r="AEL66" s="1"/>
      <c r="AEM66" s="1"/>
      <c r="AEN66" s="1"/>
      <c r="AEO66" s="1"/>
      <c r="AEP66" s="1"/>
      <c r="AEQ66" s="1"/>
      <c r="AER66" s="1"/>
      <c r="AES66" s="1"/>
      <c r="AET66" s="1"/>
      <c r="AEU66" s="1"/>
      <c r="AEV66" s="1"/>
      <c r="AEW66" s="1"/>
      <c r="AEX66" s="1"/>
      <c r="AEY66" s="1"/>
      <c r="AEZ66" s="1"/>
      <c r="AFA66" s="1"/>
      <c r="AFB66" s="1"/>
      <c r="AFC66" s="1"/>
      <c r="AFD66" s="1"/>
      <c r="AFE66" s="1"/>
      <c r="AFF66" s="1"/>
      <c r="AFG66" s="1"/>
      <c r="AFH66" s="1"/>
      <c r="AFI66" s="1"/>
      <c r="AFJ66" s="1"/>
      <c r="AFK66" s="1"/>
      <c r="AFL66" s="1"/>
      <c r="AFM66" s="1"/>
      <c r="AFN66" s="1"/>
      <c r="AFO66" s="1"/>
      <c r="AFP66" s="1"/>
      <c r="AFQ66" s="1"/>
      <c r="AFR66" s="1"/>
      <c r="AFS66" s="1"/>
      <c r="AFT66" s="1"/>
      <c r="AFU66" s="1"/>
      <c r="AFV66" s="1"/>
      <c r="AFW66" s="1"/>
      <c r="AFX66" s="1"/>
      <c r="AFY66" s="1"/>
      <c r="AFZ66" s="1"/>
      <c r="AGA66" s="1"/>
      <c r="AGB66" s="1"/>
      <c r="AGC66" s="1"/>
      <c r="AGD66" s="1"/>
      <c r="AGE66" s="1"/>
      <c r="AGF66" s="1"/>
      <c r="AGG66" s="1"/>
      <c r="AGH66" s="1"/>
      <c r="AGI66" s="1"/>
      <c r="AGJ66" s="1"/>
      <c r="AGK66" s="1"/>
      <c r="AGL66" s="1"/>
      <c r="AGM66" s="1"/>
      <c r="AGN66" s="1"/>
      <c r="AGO66" s="1"/>
      <c r="AGP66" s="1"/>
      <c r="AGQ66" s="1"/>
      <c r="AGR66" s="1"/>
      <c r="AGS66" s="1"/>
      <c r="AGT66" s="1"/>
      <c r="AGU66" s="1"/>
      <c r="AGV66" s="1"/>
      <c r="AGW66" s="1"/>
      <c r="AGX66" s="1"/>
      <c r="AGY66" s="1"/>
      <c r="AGZ66" s="1"/>
      <c r="AHA66" s="1"/>
      <c r="AHB66" s="1"/>
      <c r="AHC66" s="1"/>
      <c r="AHD66" s="1"/>
      <c r="AHE66" s="1"/>
      <c r="AHF66" s="1"/>
      <c r="AHG66" s="1"/>
      <c r="AHH66" s="1"/>
      <c r="AHI66" s="1"/>
      <c r="AHJ66" s="1"/>
      <c r="AHK66" s="1"/>
      <c r="AHL66" s="1"/>
      <c r="AHM66" s="1"/>
      <c r="AHN66" s="1"/>
      <c r="AHO66" s="1"/>
      <c r="AHP66" s="1"/>
      <c r="AHQ66" s="1"/>
      <c r="AHR66" s="1"/>
      <c r="AHS66" s="1"/>
      <c r="AHT66" s="1"/>
      <c r="AHU66" s="1"/>
      <c r="AHV66" s="1"/>
      <c r="AHW66" s="1"/>
      <c r="AHX66" s="1"/>
      <c r="AHY66" s="1"/>
      <c r="AHZ66" s="1"/>
      <c r="AIA66" s="1"/>
      <c r="AIB66" s="1"/>
      <c r="AIC66" s="1"/>
      <c r="AID66" s="1"/>
      <c r="AIE66" s="1"/>
      <c r="AIF66" s="1"/>
      <c r="AIG66" s="1"/>
      <c r="AIH66" s="1"/>
      <c r="AII66" s="1"/>
      <c r="AIJ66" s="1"/>
      <c r="AIK66" s="1"/>
      <c r="AIL66" s="1"/>
      <c r="AIM66" s="1"/>
      <c r="AIN66" s="1"/>
      <c r="AIO66" s="1"/>
      <c r="AIP66" s="1"/>
      <c r="AIQ66" s="1"/>
      <c r="AIR66" s="1"/>
      <c r="AIS66" s="1"/>
      <c r="AIT66" s="1"/>
      <c r="AIU66" s="1"/>
      <c r="AIV66" s="1"/>
      <c r="AIW66" s="1"/>
      <c r="AIX66" s="1"/>
      <c r="AIY66" s="1"/>
      <c r="AIZ66" s="1"/>
      <c r="AJA66" s="1"/>
      <c r="AJB66" s="1"/>
      <c r="AJC66" s="1"/>
      <c r="AJD66" s="1"/>
      <c r="AJE66" s="1"/>
      <c r="AJF66" s="1"/>
      <c r="AJG66" s="1"/>
      <c r="AJH66" s="1"/>
      <c r="AJI66" s="1"/>
      <c r="AJJ66" s="1"/>
      <c r="AJK66" s="1"/>
      <c r="AJL66" s="1"/>
      <c r="AJM66" s="1"/>
      <c r="AJN66" s="1"/>
      <c r="AJO66" s="1"/>
      <c r="AJP66" s="1"/>
      <c r="AJQ66" s="1"/>
      <c r="AJR66" s="1"/>
      <c r="AJS66" s="1"/>
      <c r="AJT66" s="1"/>
      <c r="AJU66" s="1"/>
      <c r="AJV66" s="1"/>
      <c r="AJW66" s="1"/>
      <c r="AJX66" s="1"/>
      <c r="AJY66" s="1"/>
      <c r="AJZ66" s="1"/>
      <c r="AKA66" s="1"/>
      <c r="AKB66" s="1"/>
      <c r="AKC66" s="1"/>
      <c r="AKD66" s="1"/>
      <c r="AKE66" s="1"/>
      <c r="AKF66" s="1"/>
      <c r="AKG66" s="1"/>
      <c r="AKH66" s="1"/>
      <c r="AKI66" s="1"/>
      <c r="AKJ66" s="1"/>
      <c r="AKK66" s="1"/>
      <c r="AKL66" s="1"/>
      <c r="AKM66" s="1"/>
      <c r="AKN66" s="1"/>
      <c r="AKO66" s="1"/>
      <c r="AKP66" s="1"/>
      <c r="AKQ66" s="1"/>
      <c r="AKR66" s="1"/>
      <c r="AKS66" s="1"/>
      <c r="AKT66" s="1"/>
      <c r="AKU66" s="1"/>
      <c r="AKV66" s="1"/>
      <c r="AKW66" s="1"/>
      <c r="AKX66" s="1"/>
      <c r="AKY66" s="1"/>
      <c r="AKZ66" s="1"/>
      <c r="ALA66" s="1"/>
      <c r="ALB66" s="1"/>
      <c r="ALC66" s="1"/>
      <c r="ALD66" s="1"/>
      <c r="ALE66" s="1"/>
      <c r="ALF66" s="1"/>
      <c r="ALG66" s="1"/>
      <c r="ALH66" s="1"/>
      <c r="ALI66" s="1"/>
      <c r="ALJ66" s="1"/>
      <c r="ALK66" s="1"/>
      <c r="ALL66" s="1"/>
      <c r="ALM66" s="1"/>
      <c r="ALN66" s="1"/>
      <c r="ALO66" s="1"/>
      <c r="ALP66" s="1"/>
      <c r="ALQ66" s="1"/>
      <c r="ALR66" s="1"/>
      <c r="ALS66" s="1"/>
      <c r="ALT66" s="1"/>
      <c r="ALU66" s="1"/>
      <c r="ALV66" s="1"/>
      <c r="ALW66" s="1"/>
      <c r="ALX66" s="1"/>
      <c r="ALY66" s="1"/>
      <c r="ALZ66" s="1"/>
      <c r="AMA66" s="1"/>
      <c r="AMB66" s="1"/>
      <c r="AMC66" s="1"/>
      <c r="AMD66" s="1"/>
      <c r="AME66" s="1"/>
      <c r="AMF66" s="1"/>
      <c r="AMG66" s="1"/>
      <c r="AMH66" s="1"/>
      <c r="AMI66" s="1"/>
      <c r="AMJ66"/>
      <c r="AMK66"/>
    </row>
    <row r="67" spans="1:1025" s="62" customFormat="1">
      <c r="A67" s="121"/>
      <c r="B67" s="57"/>
      <c r="C67" s="7"/>
      <c r="D67" s="55"/>
      <c r="F67" s="63"/>
      <c r="G67" s="1"/>
      <c r="H67" s="1"/>
      <c r="I67" s="1"/>
      <c r="J67" s="1"/>
      <c r="K67" s="1"/>
      <c r="L67" s="1"/>
      <c r="M67" s="1"/>
      <c r="N67" s="1"/>
      <c r="O67" s="1"/>
      <c r="P67" s="1"/>
      <c r="Q67" s="1"/>
      <c r="R67" s="1"/>
      <c r="S67" s="1"/>
      <c r="T67" s="1"/>
      <c r="U67" s="1"/>
      <c r="V67" s="1"/>
      <c r="W67" s="1"/>
      <c r="X67" s="1"/>
      <c r="Y67" s="1"/>
      <c r="Z67" s="1"/>
      <c r="AA67" s="1"/>
      <c r="AB67" s="1"/>
      <c r="AC67" s="1"/>
      <c r="AD67" s="1"/>
      <c r="AE67" s="1"/>
      <c r="AF67" s="1"/>
      <c r="AG67" s="1"/>
      <c r="AH67" s="1"/>
      <c r="AI67" s="1"/>
      <c r="AJ67" s="1"/>
      <c r="AK67" s="1"/>
      <c r="AL67" s="1"/>
      <c r="AM67" s="1"/>
      <c r="AN67" s="1"/>
      <c r="AO67" s="1"/>
      <c r="AP67" s="1"/>
      <c r="AQ67" s="1"/>
      <c r="AR67" s="1"/>
      <c r="AS67" s="1"/>
      <c r="AT67" s="1"/>
      <c r="AU67" s="1"/>
      <c r="AV67" s="1"/>
      <c r="AW67" s="1"/>
      <c r="AX67" s="1"/>
      <c r="AY67" s="1"/>
      <c r="AZ67" s="1"/>
      <c r="BA67" s="1"/>
      <c r="BB67" s="1"/>
      <c r="BC67" s="1"/>
      <c r="BD67" s="1"/>
      <c r="BE67" s="1"/>
      <c r="BF67" s="1"/>
      <c r="BG67" s="1"/>
      <c r="BH67" s="1"/>
      <c r="BI67" s="1"/>
      <c r="BJ67" s="1"/>
      <c r="BK67" s="1"/>
      <c r="BL67" s="1"/>
      <c r="BM67" s="1"/>
      <c r="BN67" s="1"/>
      <c r="BO67" s="1"/>
      <c r="BP67" s="1"/>
      <c r="BQ67" s="1"/>
      <c r="BR67" s="1"/>
      <c r="BS67" s="1"/>
      <c r="BT67" s="1"/>
      <c r="BU67" s="1"/>
      <c r="BV67" s="1"/>
      <c r="BW67" s="1"/>
      <c r="BX67" s="1"/>
      <c r="BY67" s="1"/>
      <c r="BZ67" s="1"/>
      <c r="CA67" s="1"/>
      <c r="CB67" s="1"/>
      <c r="CC67" s="1"/>
      <c r="CD67" s="1"/>
      <c r="CE67" s="1"/>
      <c r="CF67" s="1"/>
      <c r="CG67" s="1"/>
      <c r="CH67" s="1"/>
      <c r="CI67" s="1"/>
      <c r="CJ67" s="1"/>
      <c r="CK67" s="1"/>
      <c r="CL67" s="1"/>
      <c r="CM67" s="1"/>
      <c r="CN67" s="1"/>
      <c r="CO67" s="1"/>
      <c r="CP67" s="1"/>
      <c r="CQ67" s="1"/>
      <c r="CR67" s="1"/>
      <c r="CS67" s="1"/>
      <c r="CT67" s="1"/>
      <c r="CU67" s="1"/>
      <c r="CV67" s="1"/>
      <c r="CW67" s="1"/>
      <c r="CX67" s="1"/>
      <c r="CY67" s="1"/>
      <c r="CZ67" s="1"/>
      <c r="DA67" s="1"/>
      <c r="DB67" s="1"/>
      <c r="DC67" s="1"/>
      <c r="DD67" s="1"/>
      <c r="DE67" s="1"/>
      <c r="DF67" s="1"/>
      <c r="DG67" s="1"/>
      <c r="DH67" s="1"/>
      <c r="DI67" s="1"/>
      <c r="DJ67" s="1"/>
      <c r="DK67" s="1"/>
      <c r="DL67" s="1"/>
      <c r="DM67" s="1"/>
      <c r="DN67" s="1"/>
      <c r="DO67" s="1"/>
      <c r="DP67" s="1"/>
      <c r="DQ67" s="1"/>
      <c r="DR67" s="1"/>
      <c r="DS67" s="1"/>
      <c r="DT67" s="1"/>
      <c r="DU67" s="1"/>
      <c r="DV67" s="1"/>
      <c r="DW67" s="1"/>
      <c r="DX67" s="1"/>
      <c r="DY67" s="1"/>
      <c r="DZ67" s="1"/>
      <c r="EA67" s="1"/>
      <c r="EB67" s="1"/>
      <c r="EC67" s="1"/>
      <c r="ED67" s="1"/>
      <c r="EE67" s="1"/>
      <c r="EF67" s="1"/>
      <c r="EG67" s="1"/>
      <c r="EH67" s="1"/>
      <c r="EI67" s="1"/>
      <c r="EJ67" s="1"/>
      <c r="EK67" s="1"/>
      <c r="EL67" s="1"/>
      <c r="EM67" s="1"/>
      <c r="EN67" s="1"/>
      <c r="EO67" s="1"/>
      <c r="EP67" s="1"/>
      <c r="EQ67" s="1"/>
      <c r="ER67" s="1"/>
      <c r="ES67" s="1"/>
      <c r="ET67" s="1"/>
      <c r="EU67" s="1"/>
      <c r="EV67" s="1"/>
      <c r="EW67" s="1"/>
      <c r="EX67" s="1"/>
      <c r="EY67" s="1"/>
      <c r="EZ67" s="1"/>
      <c r="FA67" s="1"/>
      <c r="FB67" s="1"/>
      <c r="FC67" s="1"/>
      <c r="FD67" s="1"/>
      <c r="FE67" s="1"/>
      <c r="FF67" s="1"/>
      <c r="FG67" s="1"/>
      <c r="FH67" s="1"/>
      <c r="FI67" s="1"/>
      <c r="FJ67" s="1"/>
      <c r="FK67" s="1"/>
      <c r="FL67" s="1"/>
      <c r="FM67" s="1"/>
      <c r="FN67" s="1"/>
      <c r="FO67" s="1"/>
      <c r="FP67" s="1"/>
      <c r="FQ67" s="1"/>
      <c r="FR67" s="1"/>
      <c r="FS67" s="1"/>
      <c r="FT67" s="1"/>
      <c r="FU67" s="1"/>
      <c r="FV67" s="1"/>
      <c r="FW67" s="1"/>
      <c r="FX67" s="1"/>
      <c r="FY67" s="1"/>
      <c r="FZ67" s="1"/>
      <c r="GA67" s="1"/>
      <c r="GB67" s="1"/>
      <c r="GC67" s="1"/>
      <c r="GD67" s="1"/>
      <c r="GE67" s="1"/>
      <c r="GF67" s="1"/>
      <c r="GG67" s="1"/>
      <c r="GH67" s="1"/>
      <c r="GI67" s="1"/>
      <c r="GJ67" s="1"/>
      <c r="GK67" s="1"/>
      <c r="GL67" s="1"/>
      <c r="GM67" s="1"/>
      <c r="GN67" s="1"/>
      <c r="GO67" s="1"/>
      <c r="GP67" s="1"/>
      <c r="GQ67" s="1"/>
      <c r="GR67" s="1"/>
      <c r="GS67" s="1"/>
      <c r="GT67" s="1"/>
      <c r="GU67" s="1"/>
      <c r="GV67" s="1"/>
      <c r="GW67" s="1"/>
      <c r="GX67" s="1"/>
      <c r="GY67" s="1"/>
      <c r="GZ67" s="1"/>
      <c r="HA67" s="1"/>
      <c r="HB67" s="1"/>
      <c r="HC67" s="1"/>
      <c r="HD67" s="1"/>
      <c r="HE67" s="1"/>
      <c r="HF67" s="1"/>
      <c r="HG67" s="1"/>
      <c r="HH67" s="1"/>
      <c r="HI67" s="1"/>
      <c r="HJ67" s="1"/>
      <c r="HK67" s="1"/>
      <c r="HL67" s="1"/>
      <c r="HM67" s="1"/>
      <c r="HN67" s="1"/>
      <c r="HO67" s="1"/>
      <c r="HP67" s="1"/>
      <c r="HQ67" s="1"/>
      <c r="HR67" s="1"/>
      <c r="HS67" s="1"/>
      <c r="HT67" s="1"/>
      <c r="HU67" s="1"/>
      <c r="HV67" s="1"/>
      <c r="HW67" s="1"/>
      <c r="HX67" s="1"/>
      <c r="HY67" s="1"/>
      <c r="HZ67" s="1"/>
      <c r="IA67" s="1"/>
      <c r="IB67" s="1"/>
      <c r="IC67" s="1"/>
      <c r="ID67" s="1"/>
      <c r="IE67" s="1"/>
      <c r="IF67" s="1"/>
      <c r="IG67" s="1"/>
      <c r="IH67" s="1"/>
      <c r="II67" s="1"/>
      <c r="IJ67" s="1"/>
      <c r="IK67" s="1"/>
      <c r="IL67" s="1"/>
      <c r="IM67" s="1"/>
      <c r="IN67" s="1"/>
      <c r="IO67" s="1"/>
      <c r="IP67" s="1"/>
      <c r="IQ67" s="1"/>
      <c r="IR67" s="1"/>
      <c r="IS67" s="1"/>
      <c r="IT67" s="1"/>
      <c r="IU67" s="1"/>
      <c r="IV67" s="1"/>
      <c r="IW67" s="1"/>
      <c r="IX67" s="1"/>
      <c r="IY67" s="1"/>
      <c r="IZ67" s="1"/>
      <c r="JA67" s="1"/>
      <c r="JB67" s="1"/>
      <c r="JC67" s="1"/>
      <c r="JD67" s="1"/>
      <c r="JE67" s="1"/>
      <c r="JF67" s="1"/>
      <c r="JG67" s="1"/>
      <c r="JH67" s="1"/>
      <c r="JI67" s="1"/>
      <c r="JJ67" s="1"/>
      <c r="JK67" s="1"/>
      <c r="JL67" s="1"/>
      <c r="JM67" s="1"/>
      <c r="JN67" s="1"/>
      <c r="JO67" s="1"/>
      <c r="JP67" s="1"/>
      <c r="JQ67" s="1"/>
      <c r="JR67" s="1"/>
      <c r="JS67" s="1"/>
      <c r="JT67" s="1"/>
      <c r="JU67" s="1"/>
      <c r="JV67" s="1"/>
      <c r="JW67" s="1"/>
      <c r="JX67" s="1"/>
      <c r="JY67" s="1"/>
      <c r="JZ67" s="1"/>
      <c r="KA67" s="1"/>
      <c r="KB67" s="1"/>
      <c r="KC67" s="1"/>
      <c r="KD67" s="1"/>
      <c r="KE67" s="1"/>
      <c r="KF67" s="1"/>
      <c r="KG67" s="1"/>
      <c r="KH67" s="1"/>
      <c r="KI67" s="1"/>
      <c r="KJ67" s="1"/>
      <c r="KK67" s="1"/>
      <c r="KL67" s="1"/>
      <c r="KM67" s="1"/>
      <c r="KN67" s="1"/>
      <c r="KO67" s="1"/>
      <c r="KP67" s="1"/>
      <c r="KQ67" s="1"/>
      <c r="KR67" s="1"/>
      <c r="KS67" s="1"/>
      <c r="KT67" s="1"/>
      <c r="KU67" s="1"/>
      <c r="KV67" s="1"/>
      <c r="KW67" s="1"/>
      <c r="KX67" s="1"/>
      <c r="KY67" s="1"/>
      <c r="KZ67" s="1"/>
      <c r="LA67" s="1"/>
      <c r="LB67" s="1"/>
      <c r="LC67" s="1"/>
      <c r="LD67" s="1"/>
      <c r="LE67" s="1"/>
      <c r="LF67" s="1"/>
      <c r="LG67" s="1"/>
      <c r="LH67" s="1"/>
      <c r="LI67" s="1"/>
      <c r="LJ67" s="1"/>
      <c r="LK67" s="1"/>
      <c r="LL67" s="1"/>
      <c r="LM67" s="1"/>
      <c r="LN67" s="1"/>
      <c r="LO67" s="1"/>
      <c r="LP67" s="1"/>
      <c r="LQ67" s="1"/>
      <c r="LR67" s="1"/>
      <c r="LS67" s="1"/>
      <c r="LT67" s="1"/>
      <c r="LU67" s="1"/>
      <c r="LV67" s="1"/>
      <c r="LW67" s="1"/>
      <c r="LX67" s="1"/>
      <c r="LY67" s="1"/>
      <c r="LZ67" s="1"/>
      <c r="MA67" s="1"/>
      <c r="MB67" s="1"/>
      <c r="MC67" s="1"/>
      <c r="MD67" s="1"/>
      <c r="ME67" s="1"/>
      <c r="MF67" s="1"/>
      <c r="MG67" s="1"/>
      <c r="MH67" s="1"/>
      <c r="MI67" s="1"/>
      <c r="MJ67" s="1"/>
      <c r="MK67" s="1"/>
      <c r="ML67" s="1"/>
      <c r="MM67" s="1"/>
      <c r="MN67" s="1"/>
      <c r="MO67" s="1"/>
      <c r="MP67" s="1"/>
      <c r="MQ67" s="1"/>
      <c r="MR67" s="1"/>
      <c r="MS67" s="1"/>
      <c r="MT67" s="1"/>
      <c r="MU67" s="1"/>
      <c r="MV67" s="1"/>
      <c r="MW67" s="1"/>
      <c r="MX67" s="1"/>
      <c r="MY67" s="1"/>
      <c r="MZ67" s="1"/>
      <c r="NA67" s="1"/>
      <c r="NB67" s="1"/>
      <c r="NC67" s="1"/>
      <c r="ND67" s="1"/>
      <c r="NE67" s="1"/>
      <c r="NF67" s="1"/>
      <c r="NG67" s="1"/>
      <c r="NH67" s="1"/>
      <c r="NI67" s="1"/>
      <c r="NJ67" s="1"/>
      <c r="NK67" s="1"/>
      <c r="NL67" s="1"/>
      <c r="NM67" s="1"/>
      <c r="NN67" s="1"/>
      <c r="NO67" s="1"/>
      <c r="NP67" s="1"/>
      <c r="NQ67" s="1"/>
      <c r="NR67" s="1"/>
      <c r="NS67" s="1"/>
      <c r="NT67" s="1"/>
      <c r="NU67" s="1"/>
      <c r="NV67" s="1"/>
      <c r="NW67" s="1"/>
      <c r="NX67" s="1"/>
      <c r="NY67" s="1"/>
      <c r="NZ67" s="1"/>
      <c r="OA67" s="1"/>
      <c r="OB67" s="1"/>
      <c r="OC67" s="1"/>
      <c r="OD67" s="1"/>
      <c r="OE67" s="1"/>
      <c r="OF67" s="1"/>
      <c r="OG67" s="1"/>
      <c r="OH67" s="1"/>
      <c r="OI67" s="1"/>
      <c r="OJ67" s="1"/>
      <c r="OK67" s="1"/>
      <c r="OL67" s="1"/>
      <c r="OM67" s="1"/>
      <c r="ON67" s="1"/>
      <c r="OO67" s="1"/>
      <c r="OP67" s="1"/>
      <c r="OQ67" s="1"/>
      <c r="OR67" s="1"/>
      <c r="OS67" s="1"/>
      <c r="OT67" s="1"/>
      <c r="OU67" s="1"/>
      <c r="OV67" s="1"/>
      <c r="OW67" s="1"/>
      <c r="OX67" s="1"/>
      <c r="OY67" s="1"/>
      <c r="OZ67" s="1"/>
      <c r="PA67" s="1"/>
      <c r="PB67" s="1"/>
      <c r="PC67" s="1"/>
      <c r="PD67" s="1"/>
      <c r="PE67" s="1"/>
      <c r="PF67" s="1"/>
      <c r="PG67" s="1"/>
      <c r="PH67" s="1"/>
      <c r="PI67" s="1"/>
      <c r="PJ67" s="1"/>
      <c r="PK67" s="1"/>
      <c r="PL67" s="1"/>
      <c r="PM67" s="1"/>
      <c r="PN67" s="1"/>
      <c r="PO67" s="1"/>
      <c r="PP67" s="1"/>
      <c r="PQ67" s="1"/>
      <c r="PR67" s="1"/>
      <c r="PS67" s="1"/>
      <c r="PT67" s="1"/>
      <c r="PU67" s="1"/>
      <c r="PV67" s="1"/>
      <c r="PW67" s="1"/>
      <c r="PX67" s="1"/>
      <c r="PY67" s="1"/>
      <c r="PZ67" s="1"/>
      <c r="QA67" s="1"/>
      <c r="QB67" s="1"/>
      <c r="QC67" s="1"/>
      <c r="QD67" s="1"/>
      <c r="QE67" s="1"/>
      <c r="QF67" s="1"/>
      <c r="QG67" s="1"/>
      <c r="QH67" s="1"/>
      <c r="QI67" s="1"/>
      <c r="QJ67" s="1"/>
      <c r="QK67" s="1"/>
      <c r="QL67" s="1"/>
      <c r="QM67" s="1"/>
      <c r="QN67" s="1"/>
      <c r="QO67" s="1"/>
      <c r="QP67" s="1"/>
      <c r="QQ67" s="1"/>
      <c r="QR67" s="1"/>
      <c r="QS67" s="1"/>
      <c r="QT67" s="1"/>
      <c r="QU67" s="1"/>
      <c r="QV67" s="1"/>
      <c r="QW67" s="1"/>
      <c r="QX67" s="1"/>
      <c r="QY67" s="1"/>
      <c r="QZ67" s="1"/>
      <c r="RA67" s="1"/>
      <c r="RB67" s="1"/>
      <c r="RC67" s="1"/>
      <c r="RD67" s="1"/>
      <c r="RE67" s="1"/>
      <c r="RF67" s="1"/>
      <c r="RG67" s="1"/>
      <c r="RH67" s="1"/>
      <c r="RI67" s="1"/>
      <c r="RJ67" s="1"/>
      <c r="RK67" s="1"/>
      <c r="RL67" s="1"/>
      <c r="RM67" s="1"/>
      <c r="RN67" s="1"/>
      <c r="RO67" s="1"/>
      <c r="RP67" s="1"/>
      <c r="RQ67" s="1"/>
      <c r="RR67" s="1"/>
      <c r="RS67" s="1"/>
      <c r="RT67" s="1"/>
      <c r="RU67" s="1"/>
      <c r="RV67" s="1"/>
      <c r="RW67" s="1"/>
      <c r="RX67" s="1"/>
      <c r="RY67" s="1"/>
      <c r="RZ67" s="1"/>
      <c r="SA67" s="1"/>
      <c r="SB67" s="1"/>
      <c r="SC67" s="1"/>
      <c r="SD67" s="1"/>
      <c r="SE67" s="1"/>
      <c r="SF67" s="1"/>
      <c r="SG67" s="1"/>
      <c r="SH67" s="1"/>
      <c r="SI67" s="1"/>
      <c r="SJ67" s="1"/>
      <c r="SK67" s="1"/>
      <c r="SL67" s="1"/>
      <c r="SM67" s="1"/>
      <c r="SN67" s="1"/>
      <c r="SO67" s="1"/>
      <c r="SP67" s="1"/>
      <c r="SQ67" s="1"/>
      <c r="SR67" s="1"/>
      <c r="SS67" s="1"/>
      <c r="ST67" s="1"/>
      <c r="SU67" s="1"/>
      <c r="SV67" s="1"/>
      <c r="SW67" s="1"/>
      <c r="SX67" s="1"/>
      <c r="SY67" s="1"/>
      <c r="SZ67" s="1"/>
      <c r="TA67" s="1"/>
      <c r="TB67" s="1"/>
      <c r="TC67" s="1"/>
      <c r="TD67" s="1"/>
      <c r="TE67" s="1"/>
      <c r="TF67" s="1"/>
      <c r="TG67" s="1"/>
      <c r="TH67" s="1"/>
      <c r="TI67" s="1"/>
      <c r="TJ67" s="1"/>
      <c r="TK67" s="1"/>
      <c r="TL67" s="1"/>
      <c r="TM67" s="1"/>
      <c r="TN67" s="1"/>
      <c r="TO67" s="1"/>
      <c r="TP67" s="1"/>
      <c r="TQ67" s="1"/>
      <c r="TR67" s="1"/>
      <c r="TS67" s="1"/>
      <c r="TT67" s="1"/>
      <c r="TU67" s="1"/>
      <c r="TV67" s="1"/>
      <c r="TW67" s="1"/>
      <c r="TX67" s="1"/>
      <c r="TY67" s="1"/>
      <c r="TZ67" s="1"/>
      <c r="UA67" s="1"/>
      <c r="UB67" s="1"/>
      <c r="UC67" s="1"/>
      <c r="UD67" s="1"/>
      <c r="UE67" s="1"/>
      <c r="UF67" s="1"/>
      <c r="UG67" s="1"/>
      <c r="UH67" s="1"/>
      <c r="UI67" s="1"/>
      <c r="UJ67" s="1"/>
      <c r="UK67" s="1"/>
      <c r="UL67" s="1"/>
      <c r="UM67" s="1"/>
      <c r="UN67" s="1"/>
      <c r="UO67" s="1"/>
      <c r="UP67" s="1"/>
      <c r="UQ67" s="1"/>
      <c r="UR67" s="1"/>
      <c r="US67" s="1"/>
      <c r="UT67" s="1"/>
      <c r="UU67" s="1"/>
      <c r="UV67" s="1"/>
      <c r="UW67" s="1"/>
      <c r="UX67" s="1"/>
      <c r="UY67" s="1"/>
      <c r="UZ67" s="1"/>
      <c r="VA67" s="1"/>
      <c r="VB67" s="1"/>
      <c r="VC67" s="1"/>
      <c r="VD67" s="1"/>
      <c r="VE67" s="1"/>
      <c r="VF67" s="1"/>
      <c r="VG67" s="1"/>
      <c r="VH67" s="1"/>
      <c r="VI67" s="1"/>
      <c r="VJ67" s="1"/>
      <c r="VK67" s="1"/>
      <c r="VL67" s="1"/>
      <c r="VM67" s="1"/>
      <c r="VN67" s="1"/>
      <c r="VO67" s="1"/>
      <c r="VP67" s="1"/>
      <c r="VQ67" s="1"/>
      <c r="VR67" s="1"/>
      <c r="VS67" s="1"/>
      <c r="VT67" s="1"/>
      <c r="VU67" s="1"/>
      <c r="VV67" s="1"/>
      <c r="VW67" s="1"/>
      <c r="VX67" s="1"/>
      <c r="VY67" s="1"/>
      <c r="VZ67" s="1"/>
      <c r="WA67" s="1"/>
      <c r="WB67" s="1"/>
      <c r="WC67" s="1"/>
      <c r="WD67" s="1"/>
      <c r="WE67" s="1"/>
      <c r="WF67" s="1"/>
      <c r="WG67" s="1"/>
      <c r="WH67" s="1"/>
      <c r="WI67" s="1"/>
      <c r="WJ67" s="1"/>
      <c r="WK67" s="1"/>
      <c r="WL67" s="1"/>
      <c r="WM67" s="1"/>
      <c r="WN67" s="1"/>
      <c r="WO67" s="1"/>
      <c r="WP67" s="1"/>
      <c r="WQ67" s="1"/>
      <c r="WR67" s="1"/>
      <c r="WS67" s="1"/>
      <c r="WT67" s="1"/>
      <c r="WU67" s="1"/>
      <c r="WV67" s="1"/>
      <c r="WW67" s="1"/>
      <c r="WX67" s="1"/>
      <c r="WY67" s="1"/>
      <c r="WZ67" s="1"/>
      <c r="XA67" s="1"/>
      <c r="XB67" s="1"/>
      <c r="XC67" s="1"/>
      <c r="XD67" s="1"/>
      <c r="XE67" s="1"/>
      <c r="XF67" s="1"/>
      <c r="XG67" s="1"/>
      <c r="XH67" s="1"/>
      <c r="XI67" s="1"/>
      <c r="XJ67" s="1"/>
      <c r="XK67" s="1"/>
      <c r="XL67" s="1"/>
      <c r="XM67" s="1"/>
      <c r="XN67" s="1"/>
      <c r="XO67" s="1"/>
      <c r="XP67" s="1"/>
      <c r="XQ67" s="1"/>
      <c r="XR67" s="1"/>
      <c r="XS67" s="1"/>
      <c r="XT67" s="1"/>
      <c r="XU67" s="1"/>
      <c r="XV67" s="1"/>
      <c r="XW67" s="1"/>
      <c r="XX67" s="1"/>
      <c r="XY67" s="1"/>
      <c r="XZ67" s="1"/>
      <c r="YA67" s="1"/>
      <c r="YB67" s="1"/>
      <c r="YC67" s="1"/>
      <c r="YD67" s="1"/>
      <c r="YE67" s="1"/>
      <c r="YF67" s="1"/>
      <c r="YG67" s="1"/>
      <c r="YH67" s="1"/>
      <c r="YI67" s="1"/>
      <c r="YJ67" s="1"/>
      <c r="YK67" s="1"/>
      <c r="YL67" s="1"/>
      <c r="YM67" s="1"/>
      <c r="YN67" s="1"/>
      <c r="YO67" s="1"/>
      <c r="YP67" s="1"/>
      <c r="YQ67" s="1"/>
      <c r="YR67" s="1"/>
      <c r="YS67" s="1"/>
      <c r="YT67" s="1"/>
      <c r="YU67" s="1"/>
      <c r="YV67" s="1"/>
      <c r="YW67" s="1"/>
      <c r="YX67" s="1"/>
      <c r="YY67" s="1"/>
      <c r="YZ67" s="1"/>
      <c r="ZA67" s="1"/>
      <c r="ZB67" s="1"/>
      <c r="ZC67" s="1"/>
      <c r="ZD67" s="1"/>
      <c r="ZE67" s="1"/>
      <c r="ZF67" s="1"/>
      <c r="ZG67" s="1"/>
      <c r="ZH67" s="1"/>
      <c r="ZI67" s="1"/>
      <c r="ZJ67" s="1"/>
      <c r="ZK67" s="1"/>
      <c r="ZL67" s="1"/>
      <c r="ZM67" s="1"/>
      <c r="ZN67" s="1"/>
      <c r="ZO67" s="1"/>
      <c r="ZP67" s="1"/>
      <c r="ZQ67" s="1"/>
      <c r="ZR67" s="1"/>
      <c r="ZS67" s="1"/>
      <c r="ZT67" s="1"/>
      <c r="ZU67" s="1"/>
      <c r="ZV67" s="1"/>
      <c r="ZW67" s="1"/>
      <c r="ZX67" s="1"/>
      <c r="ZY67" s="1"/>
      <c r="ZZ67" s="1"/>
      <c r="AAA67" s="1"/>
      <c r="AAB67" s="1"/>
      <c r="AAC67" s="1"/>
      <c r="AAD67" s="1"/>
      <c r="AAE67" s="1"/>
      <c r="AAF67" s="1"/>
      <c r="AAG67" s="1"/>
      <c r="AAH67" s="1"/>
      <c r="AAI67" s="1"/>
      <c r="AAJ67" s="1"/>
      <c r="AAK67" s="1"/>
      <c r="AAL67" s="1"/>
      <c r="AAM67" s="1"/>
      <c r="AAN67" s="1"/>
      <c r="AAO67" s="1"/>
      <c r="AAP67" s="1"/>
      <c r="AAQ67" s="1"/>
      <c r="AAR67" s="1"/>
      <c r="AAS67" s="1"/>
      <c r="AAT67" s="1"/>
      <c r="AAU67" s="1"/>
      <c r="AAV67" s="1"/>
      <c r="AAW67" s="1"/>
      <c r="AAX67" s="1"/>
      <c r="AAY67" s="1"/>
      <c r="AAZ67" s="1"/>
      <c r="ABA67" s="1"/>
      <c r="ABB67" s="1"/>
      <c r="ABC67" s="1"/>
      <c r="ABD67" s="1"/>
      <c r="ABE67" s="1"/>
      <c r="ABF67" s="1"/>
      <c r="ABG67" s="1"/>
      <c r="ABH67" s="1"/>
      <c r="ABI67" s="1"/>
      <c r="ABJ67" s="1"/>
      <c r="ABK67" s="1"/>
      <c r="ABL67" s="1"/>
      <c r="ABM67" s="1"/>
      <c r="ABN67" s="1"/>
      <c r="ABO67" s="1"/>
      <c r="ABP67" s="1"/>
      <c r="ABQ67" s="1"/>
      <c r="ABR67" s="1"/>
      <c r="ABS67" s="1"/>
      <c r="ABT67" s="1"/>
      <c r="ABU67" s="1"/>
      <c r="ABV67" s="1"/>
      <c r="ABW67" s="1"/>
      <c r="ABX67" s="1"/>
      <c r="ABY67" s="1"/>
      <c r="ABZ67" s="1"/>
      <c r="ACA67" s="1"/>
      <c r="ACB67" s="1"/>
      <c r="ACC67" s="1"/>
      <c r="ACD67" s="1"/>
      <c r="ACE67" s="1"/>
      <c r="ACF67" s="1"/>
      <c r="ACG67" s="1"/>
      <c r="ACH67" s="1"/>
      <c r="ACI67" s="1"/>
      <c r="ACJ67" s="1"/>
      <c r="ACK67" s="1"/>
      <c r="ACL67" s="1"/>
      <c r="ACM67" s="1"/>
      <c r="ACN67" s="1"/>
      <c r="ACO67" s="1"/>
      <c r="ACP67" s="1"/>
      <c r="ACQ67" s="1"/>
      <c r="ACR67" s="1"/>
      <c r="ACS67" s="1"/>
      <c r="ACT67" s="1"/>
      <c r="ACU67" s="1"/>
      <c r="ACV67" s="1"/>
      <c r="ACW67" s="1"/>
      <c r="ACX67" s="1"/>
      <c r="ACY67" s="1"/>
      <c r="ACZ67" s="1"/>
      <c r="ADA67" s="1"/>
      <c r="ADB67" s="1"/>
      <c r="ADC67" s="1"/>
      <c r="ADD67" s="1"/>
      <c r="ADE67" s="1"/>
      <c r="ADF67" s="1"/>
      <c r="ADG67" s="1"/>
      <c r="ADH67" s="1"/>
      <c r="ADI67" s="1"/>
      <c r="ADJ67" s="1"/>
      <c r="ADK67" s="1"/>
      <c r="ADL67" s="1"/>
      <c r="ADM67" s="1"/>
      <c r="ADN67" s="1"/>
      <c r="ADO67" s="1"/>
      <c r="ADP67" s="1"/>
      <c r="ADQ67" s="1"/>
      <c r="ADR67" s="1"/>
      <c r="ADS67" s="1"/>
      <c r="ADT67" s="1"/>
      <c r="ADU67" s="1"/>
      <c r="ADV67" s="1"/>
      <c r="ADW67" s="1"/>
      <c r="ADX67" s="1"/>
      <c r="ADY67" s="1"/>
      <c r="ADZ67" s="1"/>
      <c r="AEA67" s="1"/>
      <c r="AEB67" s="1"/>
      <c r="AEC67" s="1"/>
      <c r="AED67" s="1"/>
      <c r="AEE67" s="1"/>
      <c r="AEF67" s="1"/>
      <c r="AEG67" s="1"/>
      <c r="AEH67" s="1"/>
      <c r="AEI67" s="1"/>
      <c r="AEJ67" s="1"/>
      <c r="AEK67" s="1"/>
      <c r="AEL67" s="1"/>
      <c r="AEM67" s="1"/>
      <c r="AEN67" s="1"/>
      <c r="AEO67" s="1"/>
      <c r="AEP67" s="1"/>
      <c r="AEQ67" s="1"/>
      <c r="AER67" s="1"/>
      <c r="AES67" s="1"/>
      <c r="AET67" s="1"/>
      <c r="AEU67" s="1"/>
      <c r="AEV67" s="1"/>
      <c r="AEW67" s="1"/>
      <c r="AEX67" s="1"/>
      <c r="AEY67" s="1"/>
      <c r="AEZ67" s="1"/>
      <c r="AFA67" s="1"/>
      <c r="AFB67" s="1"/>
      <c r="AFC67" s="1"/>
      <c r="AFD67" s="1"/>
      <c r="AFE67" s="1"/>
      <c r="AFF67" s="1"/>
      <c r="AFG67" s="1"/>
      <c r="AFH67" s="1"/>
      <c r="AFI67" s="1"/>
      <c r="AFJ67" s="1"/>
      <c r="AFK67" s="1"/>
      <c r="AFL67" s="1"/>
      <c r="AFM67" s="1"/>
      <c r="AFN67" s="1"/>
      <c r="AFO67" s="1"/>
      <c r="AFP67" s="1"/>
      <c r="AFQ67" s="1"/>
      <c r="AFR67" s="1"/>
      <c r="AFS67" s="1"/>
      <c r="AFT67" s="1"/>
      <c r="AFU67" s="1"/>
      <c r="AFV67" s="1"/>
      <c r="AFW67" s="1"/>
      <c r="AFX67" s="1"/>
      <c r="AFY67" s="1"/>
      <c r="AFZ67" s="1"/>
      <c r="AGA67" s="1"/>
      <c r="AGB67" s="1"/>
      <c r="AGC67" s="1"/>
      <c r="AGD67" s="1"/>
      <c r="AGE67" s="1"/>
      <c r="AGF67" s="1"/>
      <c r="AGG67" s="1"/>
      <c r="AGH67" s="1"/>
      <c r="AGI67" s="1"/>
      <c r="AGJ67" s="1"/>
      <c r="AGK67" s="1"/>
      <c r="AGL67" s="1"/>
      <c r="AGM67" s="1"/>
      <c r="AGN67" s="1"/>
      <c r="AGO67" s="1"/>
      <c r="AGP67" s="1"/>
      <c r="AGQ67" s="1"/>
      <c r="AGR67" s="1"/>
      <c r="AGS67" s="1"/>
      <c r="AGT67" s="1"/>
      <c r="AGU67" s="1"/>
      <c r="AGV67" s="1"/>
      <c r="AGW67" s="1"/>
      <c r="AGX67" s="1"/>
      <c r="AGY67" s="1"/>
      <c r="AGZ67" s="1"/>
      <c r="AHA67" s="1"/>
      <c r="AHB67" s="1"/>
      <c r="AHC67" s="1"/>
      <c r="AHD67" s="1"/>
      <c r="AHE67" s="1"/>
      <c r="AHF67" s="1"/>
      <c r="AHG67" s="1"/>
      <c r="AHH67" s="1"/>
      <c r="AHI67" s="1"/>
      <c r="AHJ67" s="1"/>
      <c r="AHK67" s="1"/>
      <c r="AHL67" s="1"/>
      <c r="AHM67" s="1"/>
      <c r="AHN67" s="1"/>
      <c r="AHO67" s="1"/>
      <c r="AHP67" s="1"/>
      <c r="AHQ67" s="1"/>
      <c r="AHR67" s="1"/>
      <c r="AHS67" s="1"/>
      <c r="AHT67" s="1"/>
      <c r="AHU67" s="1"/>
      <c r="AHV67" s="1"/>
      <c r="AHW67" s="1"/>
      <c r="AHX67" s="1"/>
      <c r="AHY67" s="1"/>
      <c r="AHZ67" s="1"/>
      <c r="AIA67" s="1"/>
      <c r="AIB67" s="1"/>
      <c r="AIC67" s="1"/>
      <c r="AID67" s="1"/>
      <c r="AIE67" s="1"/>
      <c r="AIF67" s="1"/>
      <c r="AIG67" s="1"/>
      <c r="AIH67" s="1"/>
      <c r="AII67" s="1"/>
      <c r="AIJ67" s="1"/>
      <c r="AIK67" s="1"/>
      <c r="AIL67" s="1"/>
      <c r="AIM67" s="1"/>
      <c r="AIN67" s="1"/>
      <c r="AIO67" s="1"/>
      <c r="AIP67" s="1"/>
      <c r="AIQ67" s="1"/>
      <c r="AIR67" s="1"/>
      <c r="AIS67" s="1"/>
      <c r="AIT67" s="1"/>
      <c r="AIU67" s="1"/>
      <c r="AIV67" s="1"/>
      <c r="AIW67" s="1"/>
      <c r="AIX67" s="1"/>
      <c r="AIY67" s="1"/>
      <c r="AIZ67" s="1"/>
      <c r="AJA67" s="1"/>
      <c r="AJB67" s="1"/>
      <c r="AJC67" s="1"/>
      <c r="AJD67" s="1"/>
      <c r="AJE67" s="1"/>
      <c r="AJF67" s="1"/>
      <c r="AJG67" s="1"/>
      <c r="AJH67" s="1"/>
      <c r="AJI67" s="1"/>
      <c r="AJJ67" s="1"/>
      <c r="AJK67" s="1"/>
      <c r="AJL67" s="1"/>
      <c r="AJM67" s="1"/>
      <c r="AJN67" s="1"/>
      <c r="AJO67" s="1"/>
      <c r="AJP67" s="1"/>
      <c r="AJQ67" s="1"/>
      <c r="AJR67" s="1"/>
      <c r="AJS67" s="1"/>
      <c r="AJT67" s="1"/>
      <c r="AJU67" s="1"/>
      <c r="AJV67" s="1"/>
      <c r="AJW67" s="1"/>
      <c r="AJX67" s="1"/>
      <c r="AJY67" s="1"/>
      <c r="AJZ67" s="1"/>
      <c r="AKA67" s="1"/>
      <c r="AKB67" s="1"/>
      <c r="AKC67" s="1"/>
      <c r="AKD67" s="1"/>
      <c r="AKE67" s="1"/>
      <c r="AKF67" s="1"/>
      <c r="AKG67" s="1"/>
      <c r="AKH67" s="1"/>
      <c r="AKI67" s="1"/>
      <c r="AKJ67" s="1"/>
      <c r="AKK67" s="1"/>
      <c r="AKL67" s="1"/>
      <c r="AKM67" s="1"/>
      <c r="AKN67" s="1"/>
      <c r="AKO67" s="1"/>
      <c r="AKP67" s="1"/>
      <c r="AKQ67" s="1"/>
      <c r="AKR67" s="1"/>
      <c r="AKS67" s="1"/>
      <c r="AKT67" s="1"/>
      <c r="AKU67" s="1"/>
      <c r="AKV67" s="1"/>
      <c r="AKW67" s="1"/>
      <c r="AKX67" s="1"/>
      <c r="AKY67" s="1"/>
      <c r="AKZ67" s="1"/>
      <c r="ALA67" s="1"/>
      <c r="ALB67" s="1"/>
      <c r="ALC67" s="1"/>
      <c r="ALD67" s="1"/>
      <c r="ALE67" s="1"/>
      <c r="ALF67" s="1"/>
      <c r="ALG67" s="1"/>
      <c r="ALH67" s="1"/>
      <c r="ALI67" s="1"/>
      <c r="ALJ67" s="1"/>
      <c r="ALK67" s="1"/>
      <c r="ALL67" s="1"/>
      <c r="ALM67" s="1"/>
      <c r="ALN67" s="1"/>
      <c r="ALO67" s="1"/>
      <c r="ALP67" s="1"/>
      <c r="ALQ67" s="1"/>
      <c r="ALR67" s="1"/>
      <c r="ALS67" s="1"/>
      <c r="ALT67" s="1"/>
      <c r="ALU67" s="1"/>
      <c r="ALV67" s="1"/>
      <c r="ALW67" s="1"/>
      <c r="ALX67" s="1"/>
      <c r="ALY67" s="1"/>
      <c r="ALZ67" s="1"/>
      <c r="AMA67" s="1"/>
      <c r="AMB67" s="1"/>
      <c r="AMC67" s="1"/>
      <c r="AMD67" s="1"/>
      <c r="AME67" s="1"/>
      <c r="AMF67" s="1"/>
      <c r="AMG67" s="1"/>
      <c r="AMH67" s="1"/>
      <c r="AMI67" s="1"/>
      <c r="AMJ67"/>
      <c r="AMK67"/>
    </row>
    <row r="68" spans="1:1025" s="62" customFormat="1">
      <c r="A68" s="121"/>
      <c r="B68" s="57"/>
      <c r="C68" s="7"/>
      <c r="D68" s="55"/>
      <c r="F68" s="63"/>
      <c r="G68" s="1"/>
      <c r="H68" s="1"/>
      <c r="I68" s="1"/>
      <c r="J68" s="1"/>
      <c r="K68" s="1"/>
      <c r="L68" s="1"/>
      <c r="M68" s="1"/>
      <c r="N68" s="1"/>
      <c r="O68" s="1"/>
      <c r="P68" s="1"/>
      <c r="Q68" s="1"/>
      <c r="R68" s="1"/>
      <c r="S68" s="1"/>
      <c r="T68" s="1"/>
      <c r="U68" s="1"/>
      <c r="V68" s="1"/>
      <c r="W68" s="1"/>
      <c r="X68" s="1"/>
      <c r="Y68" s="1"/>
      <c r="Z68" s="1"/>
      <c r="AA68" s="1"/>
      <c r="AB68" s="1"/>
      <c r="AC68" s="1"/>
      <c r="AD68" s="1"/>
      <c r="AE68" s="1"/>
      <c r="AF68" s="1"/>
      <c r="AG68" s="1"/>
      <c r="AH68" s="1"/>
      <c r="AI68" s="1"/>
      <c r="AJ68" s="1"/>
      <c r="AK68" s="1"/>
      <c r="AL68" s="1"/>
      <c r="AM68" s="1"/>
      <c r="AN68" s="1"/>
      <c r="AO68" s="1"/>
      <c r="AP68" s="1"/>
      <c r="AQ68" s="1"/>
      <c r="AR68" s="1"/>
      <c r="AS68" s="1"/>
      <c r="AT68" s="1"/>
      <c r="AU68" s="1"/>
      <c r="AV68" s="1"/>
      <c r="AW68" s="1"/>
      <c r="AX68" s="1"/>
      <c r="AY68" s="1"/>
      <c r="AZ68" s="1"/>
      <c r="BA68" s="1"/>
      <c r="BB68" s="1"/>
      <c r="BC68" s="1"/>
      <c r="BD68" s="1"/>
      <c r="BE68" s="1"/>
      <c r="BF68" s="1"/>
      <c r="BG68" s="1"/>
      <c r="BH68" s="1"/>
      <c r="BI68" s="1"/>
      <c r="BJ68" s="1"/>
      <c r="BK68" s="1"/>
      <c r="BL68" s="1"/>
      <c r="BM68" s="1"/>
      <c r="BN68" s="1"/>
      <c r="BO68" s="1"/>
      <c r="BP68" s="1"/>
      <c r="BQ68" s="1"/>
      <c r="BR68" s="1"/>
      <c r="BS68" s="1"/>
      <c r="BT68" s="1"/>
      <c r="BU68" s="1"/>
      <c r="BV68" s="1"/>
      <c r="BW68" s="1"/>
      <c r="BX68" s="1"/>
      <c r="BY68" s="1"/>
      <c r="BZ68" s="1"/>
      <c r="CA68" s="1"/>
      <c r="CB68" s="1"/>
      <c r="CC68" s="1"/>
      <c r="CD68" s="1"/>
      <c r="CE68" s="1"/>
      <c r="CF68" s="1"/>
      <c r="CG68" s="1"/>
      <c r="CH68" s="1"/>
      <c r="CI68" s="1"/>
      <c r="CJ68" s="1"/>
      <c r="CK68" s="1"/>
      <c r="CL68" s="1"/>
      <c r="CM68" s="1"/>
      <c r="CN68" s="1"/>
      <c r="CO68" s="1"/>
      <c r="CP68" s="1"/>
      <c r="CQ68" s="1"/>
      <c r="CR68" s="1"/>
      <c r="CS68" s="1"/>
      <c r="CT68" s="1"/>
      <c r="CU68" s="1"/>
      <c r="CV68" s="1"/>
      <c r="CW68" s="1"/>
      <c r="CX68" s="1"/>
      <c r="CY68" s="1"/>
      <c r="CZ68" s="1"/>
      <c r="DA68" s="1"/>
      <c r="DB68" s="1"/>
      <c r="DC68" s="1"/>
      <c r="DD68" s="1"/>
      <c r="DE68" s="1"/>
      <c r="DF68" s="1"/>
      <c r="DG68" s="1"/>
      <c r="DH68" s="1"/>
      <c r="DI68" s="1"/>
      <c r="DJ68" s="1"/>
      <c r="DK68" s="1"/>
      <c r="DL68" s="1"/>
      <c r="DM68" s="1"/>
      <c r="DN68" s="1"/>
      <c r="DO68" s="1"/>
      <c r="DP68" s="1"/>
      <c r="DQ68" s="1"/>
      <c r="DR68" s="1"/>
      <c r="DS68" s="1"/>
      <c r="DT68" s="1"/>
      <c r="DU68" s="1"/>
      <c r="DV68" s="1"/>
      <c r="DW68" s="1"/>
      <c r="DX68" s="1"/>
      <c r="DY68" s="1"/>
      <c r="DZ68" s="1"/>
      <c r="EA68" s="1"/>
      <c r="EB68" s="1"/>
      <c r="EC68" s="1"/>
      <c r="ED68" s="1"/>
      <c r="EE68" s="1"/>
      <c r="EF68" s="1"/>
      <c r="EG68" s="1"/>
      <c r="EH68" s="1"/>
      <c r="EI68" s="1"/>
      <c r="EJ68" s="1"/>
      <c r="EK68" s="1"/>
      <c r="EL68" s="1"/>
      <c r="EM68" s="1"/>
      <c r="EN68" s="1"/>
      <c r="EO68" s="1"/>
      <c r="EP68" s="1"/>
      <c r="EQ68" s="1"/>
      <c r="ER68" s="1"/>
      <c r="ES68" s="1"/>
      <c r="ET68" s="1"/>
      <c r="EU68" s="1"/>
      <c r="EV68" s="1"/>
      <c r="EW68" s="1"/>
      <c r="EX68" s="1"/>
      <c r="EY68" s="1"/>
      <c r="EZ68" s="1"/>
      <c r="FA68" s="1"/>
      <c r="FB68" s="1"/>
      <c r="FC68" s="1"/>
      <c r="FD68" s="1"/>
      <c r="FE68" s="1"/>
      <c r="FF68" s="1"/>
      <c r="FG68" s="1"/>
      <c r="FH68" s="1"/>
      <c r="FI68" s="1"/>
      <c r="FJ68" s="1"/>
      <c r="FK68" s="1"/>
      <c r="FL68" s="1"/>
      <c r="FM68" s="1"/>
      <c r="FN68" s="1"/>
      <c r="FO68" s="1"/>
      <c r="FP68" s="1"/>
      <c r="FQ68" s="1"/>
      <c r="FR68" s="1"/>
      <c r="FS68" s="1"/>
      <c r="FT68" s="1"/>
      <c r="FU68" s="1"/>
      <c r="FV68" s="1"/>
      <c r="FW68" s="1"/>
      <c r="FX68" s="1"/>
      <c r="FY68" s="1"/>
      <c r="FZ68" s="1"/>
      <c r="GA68" s="1"/>
      <c r="GB68" s="1"/>
      <c r="GC68" s="1"/>
      <c r="GD68" s="1"/>
      <c r="GE68" s="1"/>
      <c r="GF68" s="1"/>
      <c r="GG68" s="1"/>
      <c r="GH68" s="1"/>
      <c r="GI68" s="1"/>
      <c r="GJ68" s="1"/>
      <c r="GK68" s="1"/>
      <c r="GL68" s="1"/>
      <c r="GM68" s="1"/>
      <c r="GN68" s="1"/>
      <c r="GO68" s="1"/>
      <c r="GP68" s="1"/>
      <c r="GQ68" s="1"/>
      <c r="GR68" s="1"/>
      <c r="GS68" s="1"/>
      <c r="GT68" s="1"/>
      <c r="GU68" s="1"/>
      <c r="GV68" s="1"/>
      <c r="GW68" s="1"/>
      <c r="GX68" s="1"/>
      <c r="GY68" s="1"/>
      <c r="GZ68" s="1"/>
      <c r="HA68" s="1"/>
      <c r="HB68" s="1"/>
      <c r="HC68" s="1"/>
      <c r="HD68" s="1"/>
      <c r="HE68" s="1"/>
      <c r="HF68" s="1"/>
      <c r="HG68" s="1"/>
      <c r="HH68" s="1"/>
      <c r="HI68" s="1"/>
      <c r="HJ68" s="1"/>
      <c r="HK68" s="1"/>
      <c r="HL68" s="1"/>
      <c r="HM68" s="1"/>
      <c r="HN68" s="1"/>
      <c r="HO68" s="1"/>
      <c r="HP68" s="1"/>
      <c r="HQ68" s="1"/>
      <c r="HR68" s="1"/>
      <c r="HS68" s="1"/>
      <c r="HT68" s="1"/>
      <c r="HU68" s="1"/>
      <c r="HV68" s="1"/>
      <c r="HW68" s="1"/>
      <c r="HX68" s="1"/>
      <c r="HY68" s="1"/>
      <c r="HZ68" s="1"/>
      <c r="IA68" s="1"/>
      <c r="IB68" s="1"/>
      <c r="IC68" s="1"/>
      <c r="ID68" s="1"/>
      <c r="IE68" s="1"/>
      <c r="IF68" s="1"/>
      <c r="IG68" s="1"/>
      <c r="IH68" s="1"/>
      <c r="II68" s="1"/>
      <c r="IJ68" s="1"/>
      <c r="IK68" s="1"/>
      <c r="IL68" s="1"/>
      <c r="IM68" s="1"/>
      <c r="IN68" s="1"/>
      <c r="IO68" s="1"/>
      <c r="IP68" s="1"/>
      <c r="IQ68" s="1"/>
      <c r="IR68" s="1"/>
      <c r="IS68" s="1"/>
      <c r="IT68" s="1"/>
      <c r="IU68" s="1"/>
      <c r="IV68" s="1"/>
      <c r="IW68" s="1"/>
      <c r="IX68" s="1"/>
      <c r="IY68" s="1"/>
      <c r="IZ68" s="1"/>
      <c r="JA68" s="1"/>
      <c r="JB68" s="1"/>
      <c r="JC68" s="1"/>
      <c r="JD68" s="1"/>
      <c r="JE68" s="1"/>
      <c r="JF68" s="1"/>
      <c r="JG68" s="1"/>
      <c r="JH68" s="1"/>
      <c r="JI68" s="1"/>
      <c r="JJ68" s="1"/>
      <c r="JK68" s="1"/>
      <c r="JL68" s="1"/>
      <c r="JM68" s="1"/>
      <c r="JN68" s="1"/>
      <c r="JO68" s="1"/>
      <c r="JP68" s="1"/>
      <c r="JQ68" s="1"/>
      <c r="JR68" s="1"/>
      <c r="JS68" s="1"/>
      <c r="JT68" s="1"/>
      <c r="JU68" s="1"/>
      <c r="JV68" s="1"/>
      <c r="JW68" s="1"/>
      <c r="JX68" s="1"/>
      <c r="JY68" s="1"/>
      <c r="JZ68" s="1"/>
      <c r="KA68" s="1"/>
      <c r="KB68" s="1"/>
      <c r="KC68" s="1"/>
      <c r="KD68" s="1"/>
      <c r="KE68" s="1"/>
      <c r="KF68" s="1"/>
      <c r="KG68" s="1"/>
      <c r="KH68" s="1"/>
      <c r="KI68" s="1"/>
      <c r="KJ68" s="1"/>
      <c r="KK68" s="1"/>
      <c r="KL68" s="1"/>
      <c r="KM68" s="1"/>
      <c r="KN68" s="1"/>
      <c r="KO68" s="1"/>
      <c r="KP68" s="1"/>
      <c r="KQ68" s="1"/>
      <c r="KR68" s="1"/>
      <c r="KS68" s="1"/>
      <c r="KT68" s="1"/>
      <c r="KU68" s="1"/>
      <c r="KV68" s="1"/>
      <c r="KW68" s="1"/>
      <c r="KX68" s="1"/>
      <c r="KY68" s="1"/>
      <c r="KZ68" s="1"/>
      <c r="LA68" s="1"/>
      <c r="LB68" s="1"/>
      <c r="LC68" s="1"/>
      <c r="LD68" s="1"/>
      <c r="LE68" s="1"/>
      <c r="LF68" s="1"/>
      <c r="LG68" s="1"/>
      <c r="LH68" s="1"/>
      <c r="LI68" s="1"/>
      <c r="LJ68" s="1"/>
      <c r="LK68" s="1"/>
      <c r="LL68" s="1"/>
      <c r="LM68" s="1"/>
      <c r="LN68" s="1"/>
      <c r="LO68" s="1"/>
      <c r="LP68" s="1"/>
      <c r="LQ68" s="1"/>
      <c r="LR68" s="1"/>
      <c r="LS68" s="1"/>
      <c r="LT68" s="1"/>
      <c r="LU68" s="1"/>
      <c r="LV68" s="1"/>
      <c r="LW68" s="1"/>
      <c r="LX68" s="1"/>
      <c r="LY68" s="1"/>
      <c r="LZ68" s="1"/>
      <c r="MA68" s="1"/>
      <c r="MB68" s="1"/>
      <c r="MC68" s="1"/>
      <c r="MD68" s="1"/>
      <c r="ME68" s="1"/>
      <c r="MF68" s="1"/>
      <c r="MG68" s="1"/>
      <c r="MH68" s="1"/>
      <c r="MI68" s="1"/>
      <c r="MJ68" s="1"/>
      <c r="MK68" s="1"/>
      <c r="ML68" s="1"/>
      <c r="MM68" s="1"/>
      <c r="MN68" s="1"/>
      <c r="MO68" s="1"/>
      <c r="MP68" s="1"/>
      <c r="MQ68" s="1"/>
      <c r="MR68" s="1"/>
      <c r="MS68" s="1"/>
      <c r="MT68" s="1"/>
      <c r="MU68" s="1"/>
      <c r="MV68" s="1"/>
      <c r="MW68" s="1"/>
      <c r="MX68" s="1"/>
      <c r="MY68" s="1"/>
      <c r="MZ68" s="1"/>
      <c r="NA68" s="1"/>
      <c r="NB68" s="1"/>
      <c r="NC68" s="1"/>
      <c r="ND68" s="1"/>
      <c r="NE68" s="1"/>
      <c r="NF68" s="1"/>
      <c r="NG68" s="1"/>
      <c r="NH68" s="1"/>
      <c r="NI68" s="1"/>
      <c r="NJ68" s="1"/>
      <c r="NK68" s="1"/>
      <c r="NL68" s="1"/>
      <c r="NM68" s="1"/>
      <c r="NN68" s="1"/>
      <c r="NO68" s="1"/>
      <c r="NP68" s="1"/>
      <c r="NQ68" s="1"/>
      <c r="NR68" s="1"/>
      <c r="NS68" s="1"/>
      <c r="NT68" s="1"/>
      <c r="NU68" s="1"/>
      <c r="NV68" s="1"/>
      <c r="NW68" s="1"/>
      <c r="NX68" s="1"/>
      <c r="NY68" s="1"/>
      <c r="NZ68" s="1"/>
      <c r="OA68" s="1"/>
      <c r="OB68" s="1"/>
      <c r="OC68" s="1"/>
      <c r="OD68" s="1"/>
      <c r="OE68" s="1"/>
      <c r="OF68" s="1"/>
      <c r="OG68" s="1"/>
      <c r="OH68" s="1"/>
      <c r="OI68" s="1"/>
      <c r="OJ68" s="1"/>
      <c r="OK68" s="1"/>
      <c r="OL68" s="1"/>
      <c r="OM68" s="1"/>
      <c r="ON68" s="1"/>
      <c r="OO68" s="1"/>
      <c r="OP68" s="1"/>
      <c r="OQ68" s="1"/>
      <c r="OR68" s="1"/>
      <c r="OS68" s="1"/>
      <c r="OT68" s="1"/>
      <c r="OU68" s="1"/>
      <c r="OV68" s="1"/>
      <c r="OW68" s="1"/>
      <c r="OX68" s="1"/>
      <c r="OY68" s="1"/>
      <c r="OZ68" s="1"/>
      <c r="PA68" s="1"/>
      <c r="PB68" s="1"/>
      <c r="PC68" s="1"/>
      <c r="PD68" s="1"/>
      <c r="PE68" s="1"/>
      <c r="PF68" s="1"/>
      <c r="PG68" s="1"/>
      <c r="PH68" s="1"/>
      <c r="PI68" s="1"/>
      <c r="PJ68" s="1"/>
      <c r="PK68" s="1"/>
      <c r="PL68" s="1"/>
      <c r="PM68" s="1"/>
      <c r="PN68" s="1"/>
      <c r="PO68" s="1"/>
      <c r="PP68" s="1"/>
      <c r="PQ68" s="1"/>
      <c r="PR68" s="1"/>
      <c r="PS68" s="1"/>
      <c r="PT68" s="1"/>
      <c r="PU68" s="1"/>
      <c r="PV68" s="1"/>
      <c r="PW68" s="1"/>
      <c r="PX68" s="1"/>
      <c r="PY68" s="1"/>
      <c r="PZ68" s="1"/>
      <c r="QA68" s="1"/>
      <c r="QB68" s="1"/>
      <c r="QC68" s="1"/>
      <c r="QD68" s="1"/>
      <c r="QE68" s="1"/>
      <c r="QF68" s="1"/>
      <c r="QG68" s="1"/>
      <c r="QH68" s="1"/>
      <c r="QI68" s="1"/>
      <c r="QJ68" s="1"/>
      <c r="QK68" s="1"/>
      <c r="QL68" s="1"/>
      <c r="QM68" s="1"/>
      <c r="QN68" s="1"/>
      <c r="QO68" s="1"/>
      <c r="QP68" s="1"/>
      <c r="QQ68" s="1"/>
      <c r="QR68" s="1"/>
      <c r="QS68" s="1"/>
      <c r="QT68" s="1"/>
      <c r="QU68" s="1"/>
      <c r="QV68" s="1"/>
      <c r="QW68" s="1"/>
      <c r="QX68" s="1"/>
      <c r="QY68" s="1"/>
      <c r="QZ68" s="1"/>
      <c r="RA68" s="1"/>
      <c r="RB68" s="1"/>
      <c r="RC68" s="1"/>
      <c r="RD68" s="1"/>
      <c r="RE68" s="1"/>
      <c r="RF68" s="1"/>
      <c r="RG68" s="1"/>
      <c r="RH68" s="1"/>
      <c r="RI68" s="1"/>
      <c r="RJ68" s="1"/>
      <c r="RK68" s="1"/>
      <c r="RL68" s="1"/>
      <c r="RM68" s="1"/>
      <c r="RN68" s="1"/>
      <c r="RO68" s="1"/>
      <c r="RP68" s="1"/>
      <c r="RQ68" s="1"/>
      <c r="RR68" s="1"/>
      <c r="RS68" s="1"/>
      <c r="RT68" s="1"/>
      <c r="RU68" s="1"/>
      <c r="RV68" s="1"/>
      <c r="RW68" s="1"/>
      <c r="RX68" s="1"/>
      <c r="RY68" s="1"/>
      <c r="RZ68" s="1"/>
      <c r="SA68" s="1"/>
      <c r="SB68" s="1"/>
      <c r="SC68" s="1"/>
      <c r="SD68" s="1"/>
      <c r="SE68" s="1"/>
      <c r="SF68" s="1"/>
      <c r="SG68" s="1"/>
      <c r="SH68" s="1"/>
      <c r="SI68" s="1"/>
      <c r="SJ68" s="1"/>
      <c r="SK68" s="1"/>
      <c r="SL68" s="1"/>
      <c r="SM68" s="1"/>
      <c r="SN68" s="1"/>
      <c r="SO68" s="1"/>
      <c r="SP68" s="1"/>
      <c r="SQ68" s="1"/>
      <c r="SR68" s="1"/>
      <c r="SS68" s="1"/>
      <c r="ST68" s="1"/>
      <c r="SU68" s="1"/>
      <c r="SV68" s="1"/>
      <c r="SW68" s="1"/>
      <c r="SX68" s="1"/>
      <c r="SY68" s="1"/>
      <c r="SZ68" s="1"/>
      <c r="TA68" s="1"/>
      <c r="TB68" s="1"/>
      <c r="TC68" s="1"/>
      <c r="TD68" s="1"/>
      <c r="TE68" s="1"/>
      <c r="TF68" s="1"/>
      <c r="TG68" s="1"/>
      <c r="TH68" s="1"/>
      <c r="TI68" s="1"/>
      <c r="TJ68" s="1"/>
      <c r="TK68" s="1"/>
      <c r="TL68" s="1"/>
      <c r="TM68" s="1"/>
      <c r="TN68" s="1"/>
      <c r="TO68" s="1"/>
      <c r="TP68" s="1"/>
      <c r="TQ68" s="1"/>
      <c r="TR68" s="1"/>
      <c r="TS68" s="1"/>
      <c r="TT68" s="1"/>
      <c r="TU68" s="1"/>
      <c r="TV68" s="1"/>
      <c r="TW68" s="1"/>
      <c r="TX68" s="1"/>
      <c r="TY68" s="1"/>
      <c r="TZ68" s="1"/>
      <c r="UA68" s="1"/>
      <c r="UB68" s="1"/>
      <c r="UC68" s="1"/>
      <c r="UD68" s="1"/>
      <c r="UE68" s="1"/>
      <c r="UF68" s="1"/>
      <c r="UG68" s="1"/>
      <c r="UH68" s="1"/>
      <c r="UI68" s="1"/>
      <c r="UJ68" s="1"/>
      <c r="UK68" s="1"/>
      <c r="UL68" s="1"/>
      <c r="UM68" s="1"/>
      <c r="UN68" s="1"/>
      <c r="UO68" s="1"/>
      <c r="UP68" s="1"/>
      <c r="UQ68" s="1"/>
      <c r="UR68" s="1"/>
      <c r="US68" s="1"/>
      <c r="UT68" s="1"/>
      <c r="UU68" s="1"/>
      <c r="UV68" s="1"/>
      <c r="UW68" s="1"/>
      <c r="UX68" s="1"/>
      <c r="UY68" s="1"/>
      <c r="UZ68" s="1"/>
      <c r="VA68" s="1"/>
      <c r="VB68" s="1"/>
      <c r="VC68" s="1"/>
      <c r="VD68" s="1"/>
      <c r="VE68" s="1"/>
      <c r="VF68" s="1"/>
      <c r="VG68" s="1"/>
      <c r="VH68" s="1"/>
      <c r="VI68" s="1"/>
      <c r="VJ68" s="1"/>
      <c r="VK68" s="1"/>
      <c r="VL68" s="1"/>
      <c r="VM68" s="1"/>
      <c r="VN68" s="1"/>
      <c r="VO68" s="1"/>
      <c r="VP68" s="1"/>
      <c r="VQ68" s="1"/>
      <c r="VR68" s="1"/>
      <c r="VS68" s="1"/>
      <c r="VT68" s="1"/>
      <c r="VU68" s="1"/>
      <c r="VV68" s="1"/>
      <c r="VW68" s="1"/>
      <c r="VX68" s="1"/>
      <c r="VY68" s="1"/>
      <c r="VZ68" s="1"/>
      <c r="WA68" s="1"/>
      <c r="WB68" s="1"/>
      <c r="WC68" s="1"/>
      <c r="WD68" s="1"/>
      <c r="WE68" s="1"/>
      <c r="WF68" s="1"/>
      <c r="WG68" s="1"/>
      <c r="WH68" s="1"/>
      <c r="WI68" s="1"/>
      <c r="WJ68" s="1"/>
      <c r="WK68" s="1"/>
      <c r="WL68" s="1"/>
      <c r="WM68" s="1"/>
      <c r="WN68" s="1"/>
      <c r="WO68" s="1"/>
      <c r="WP68" s="1"/>
      <c r="WQ68" s="1"/>
      <c r="WR68" s="1"/>
      <c r="WS68" s="1"/>
      <c r="WT68" s="1"/>
      <c r="WU68" s="1"/>
      <c r="WV68" s="1"/>
      <c r="WW68" s="1"/>
      <c r="WX68" s="1"/>
      <c r="WY68" s="1"/>
      <c r="WZ68" s="1"/>
      <c r="XA68" s="1"/>
      <c r="XB68" s="1"/>
      <c r="XC68" s="1"/>
      <c r="XD68" s="1"/>
      <c r="XE68" s="1"/>
      <c r="XF68" s="1"/>
      <c r="XG68" s="1"/>
      <c r="XH68" s="1"/>
      <c r="XI68" s="1"/>
      <c r="XJ68" s="1"/>
      <c r="XK68" s="1"/>
      <c r="XL68" s="1"/>
      <c r="XM68" s="1"/>
      <c r="XN68" s="1"/>
      <c r="XO68" s="1"/>
      <c r="XP68" s="1"/>
      <c r="XQ68" s="1"/>
      <c r="XR68" s="1"/>
      <c r="XS68" s="1"/>
      <c r="XT68" s="1"/>
      <c r="XU68" s="1"/>
      <c r="XV68" s="1"/>
      <c r="XW68" s="1"/>
      <c r="XX68" s="1"/>
      <c r="XY68" s="1"/>
      <c r="XZ68" s="1"/>
      <c r="YA68" s="1"/>
      <c r="YB68" s="1"/>
      <c r="YC68" s="1"/>
      <c r="YD68" s="1"/>
      <c r="YE68" s="1"/>
      <c r="YF68" s="1"/>
      <c r="YG68" s="1"/>
      <c r="YH68" s="1"/>
      <c r="YI68" s="1"/>
      <c r="YJ68" s="1"/>
      <c r="YK68" s="1"/>
      <c r="YL68" s="1"/>
      <c r="YM68" s="1"/>
      <c r="YN68" s="1"/>
      <c r="YO68" s="1"/>
      <c r="YP68" s="1"/>
      <c r="YQ68" s="1"/>
      <c r="YR68" s="1"/>
      <c r="YS68" s="1"/>
      <c r="YT68" s="1"/>
      <c r="YU68" s="1"/>
      <c r="YV68" s="1"/>
      <c r="YW68" s="1"/>
      <c r="YX68" s="1"/>
      <c r="YY68" s="1"/>
      <c r="YZ68" s="1"/>
      <c r="ZA68" s="1"/>
      <c r="ZB68" s="1"/>
      <c r="ZC68" s="1"/>
      <c r="ZD68" s="1"/>
      <c r="ZE68" s="1"/>
      <c r="ZF68" s="1"/>
      <c r="ZG68" s="1"/>
      <c r="ZH68" s="1"/>
      <c r="ZI68" s="1"/>
      <c r="ZJ68" s="1"/>
      <c r="ZK68" s="1"/>
      <c r="ZL68" s="1"/>
      <c r="ZM68" s="1"/>
      <c r="ZN68" s="1"/>
      <c r="ZO68" s="1"/>
      <c r="ZP68" s="1"/>
      <c r="ZQ68" s="1"/>
      <c r="ZR68" s="1"/>
      <c r="ZS68" s="1"/>
      <c r="ZT68" s="1"/>
      <c r="ZU68" s="1"/>
      <c r="ZV68" s="1"/>
      <c r="ZW68" s="1"/>
      <c r="ZX68" s="1"/>
      <c r="ZY68" s="1"/>
      <c r="ZZ68" s="1"/>
      <c r="AAA68" s="1"/>
      <c r="AAB68" s="1"/>
      <c r="AAC68" s="1"/>
      <c r="AAD68" s="1"/>
      <c r="AAE68" s="1"/>
      <c r="AAF68" s="1"/>
      <c r="AAG68" s="1"/>
      <c r="AAH68" s="1"/>
      <c r="AAI68" s="1"/>
      <c r="AAJ68" s="1"/>
      <c r="AAK68" s="1"/>
      <c r="AAL68" s="1"/>
      <c r="AAM68" s="1"/>
      <c r="AAN68" s="1"/>
      <c r="AAO68" s="1"/>
      <c r="AAP68" s="1"/>
      <c r="AAQ68" s="1"/>
      <c r="AAR68" s="1"/>
      <c r="AAS68" s="1"/>
      <c r="AAT68" s="1"/>
      <c r="AAU68" s="1"/>
      <c r="AAV68" s="1"/>
      <c r="AAW68" s="1"/>
      <c r="AAX68" s="1"/>
      <c r="AAY68" s="1"/>
      <c r="AAZ68" s="1"/>
      <c r="ABA68" s="1"/>
      <c r="ABB68" s="1"/>
      <c r="ABC68" s="1"/>
      <c r="ABD68" s="1"/>
      <c r="ABE68" s="1"/>
      <c r="ABF68" s="1"/>
      <c r="ABG68" s="1"/>
      <c r="ABH68" s="1"/>
      <c r="ABI68" s="1"/>
      <c r="ABJ68" s="1"/>
      <c r="ABK68" s="1"/>
      <c r="ABL68" s="1"/>
      <c r="ABM68" s="1"/>
      <c r="ABN68" s="1"/>
      <c r="ABO68" s="1"/>
      <c r="ABP68" s="1"/>
      <c r="ABQ68" s="1"/>
      <c r="ABR68" s="1"/>
      <c r="ABS68" s="1"/>
      <c r="ABT68" s="1"/>
      <c r="ABU68" s="1"/>
      <c r="ABV68" s="1"/>
      <c r="ABW68" s="1"/>
      <c r="ABX68" s="1"/>
      <c r="ABY68" s="1"/>
      <c r="ABZ68" s="1"/>
      <c r="ACA68" s="1"/>
      <c r="ACB68" s="1"/>
      <c r="ACC68" s="1"/>
      <c r="ACD68" s="1"/>
      <c r="ACE68" s="1"/>
      <c r="ACF68" s="1"/>
      <c r="ACG68" s="1"/>
      <c r="ACH68" s="1"/>
      <c r="ACI68" s="1"/>
      <c r="ACJ68" s="1"/>
      <c r="ACK68" s="1"/>
      <c r="ACL68" s="1"/>
      <c r="ACM68" s="1"/>
      <c r="ACN68" s="1"/>
      <c r="ACO68" s="1"/>
      <c r="ACP68" s="1"/>
      <c r="ACQ68" s="1"/>
      <c r="ACR68" s="1"/>
      <c r="ACS68" s="1"/>
      <c r="ACT68" s="1"/>
      <c r="ACU68" s="1"/>
      <c r="ACV68" s="1"/>
      <c r="ACW68" s="1"/>
      <c r="ACX68" s="1"/>
      <c r="ACY68" s="1"/>
      <c r="ACZ68" s="1"/>
      <c r="ADA68" s="1"/>
      <c r="ADB68" s="1"/>
      <c r="ADC68" s="1"/>
      <c r="ADD68" s="1"/>
      <c r="ADE68" s="1"/>
      <c r="ADF68" s="1"/>
      <c r="ADG68" s="1"/>
      <c r="ADH68" s="1"/>
      <c r="ADI68" s="1"/>
      <c r="ADJ68" s="1"/>
      <c r="ADK68" s="1"/>
      <c r="ADL68" s="1"/>
      <c r="ADM68" s="1"/>
      <c r="ADN68" s="1"/>
      <c r="ADO68" s="1"/>
      <c r="ADP68" s="1"/>
      <c r="ADQ68" s="1"/>
      <c r="ADR68" s="1"/>
      <c r="ADS68" s="1"/>
      <c r="ADT68" s="1"/>
      <c r="ADU68" s="1"/>
      <c r="ADV68" s="1"/>
      <c r="ADW68" s="1"/>
      <c r="ADX68" s="1"/>
      <c r="ADY68" s="1"/>
      <c r="ADZ68" s="1"/>
      <c r="AEA68" s="1"/>
      <c r="AEB68" s="1"/>
      <c r="AEC68" s="1"/>
      <c r="AED68" s="1"/>
      <c r="AEE68" s="1"/>
      <c r="AEF68" s="1"/>
      <c r="AEG68" s="1"/>
      <c r="AEH68" s="1"/>
      <c r="AEI68" s="1"/>
      <c r="AEJ68" s="1"/>
      <c r="AEK68" s="1"/>
      <c r="AEL68" s="1"/>
      <c r="AEM68" s="1"/>
      <c r="AEN68" s="1"/>
      <c r="AEO68" s="1"/>
      <c r="AEP68" s="1"/>
      <c r="AEQ68" s="1"/>
      <c r="AER68" s="1"/>
      <c r="AES68" s="1"/>
      <c r="AET68" s="1"/>
      <c r="AEU68" s="1"/>
      <c r="AEV68" s="1"/>
      <c r="AEW68" s="1"/>
      <c r="AEX68" s="1"/>
      <c r="AEY68" s="1"/>
      <c r="AEZ68" s="1"/>
      <c r="AFA68" s="1"/>
      <c r="AFB68" s="1"/>
      <c r="AFC68" s="1"/>
      <c r="AFD68" s="1"/>
      <c r="AFE68" s="1"/>
      <c r="AFF68" s="1"/>
      <c r="AFG68" s="1"/>
      <c r="AFH68" s="1"/>
      <c r="AFI68" s="1"/>
      <c r="AFJ68" s="1"/>
      <c r="AFK68" s="1"/>
      <c r="AFL68" s="1"/>
      <c r="AFM68" s="1"/>
      <c r="AFN68" s="1"/>
      <c r="AFO68" s="1"/>
      <c r="AFP68" s="1"/>
      <c r="AFQ68" s="1"/>
      <c r="AFR68" s="1"/>
      <c r="AFS68" s="1"/>
      <c r="AFT68" s="1"/>
      <c r="AFU68" s="1"/>
      <c r="AFV68" s="1"/>
      <c r="AFW68" s="1"/>
      <c r="AFX68" s="1"/>
      <c r="AFY68" s="1"/>
      <c r="AFZ68" s="1"/>
      <c r="AGA68" s="1"/>
      <c r="AGB68" s="1"/>
      <c r="AGC68" s="1"/>
      <c r="AGD68" s="1"/>
      <c r="AGE68" s="1"/>
      <c r="AGF68" s="1"/>
      <c r="AGG68" s="1"/>
      <c r="AGH68" s="1"/>
      <c r="AGI68" s="1"/>
      <c r="AGJ68" s="1"/>
      <c r="AGK68" s="1"/>
      <c r="AGL68" s="1"/>
      <c r="AGM68" s="1"/>
      <c r="AGN68" s="1"/>
      <c r="AGO68" s="1"/>
      <c r="AGP68" s="1"/>
      <c r="AGQ68" s="1"/>
      <c r="AGR68" s="1"/>
      <c r="AGS68" s="1"/>
      <c r="AGT68" s="1"/>
      <c r="AGU68" s="1"/>
      <c r="AGV68" s="1"/>
      <c r="AGW68" s="1"/>
      <c r="AGX68" s="1"/>
      <c r="AGY68" s="1"/>
      <c r="AGZ68" s="1"/>
      <c r="AHA68" s="1"/>
      <c r="AHB68" s="1"/>
      <c r="AHC68" s="1"/>
      <c r="AHD68" s="1"/>
      <c r="AHE68" s="1"/>
      <c r="AHF68" s="1"/>
      <c r="AHG68" s="1"/>
      <c r="AHH68" s="1"/>
      <c r="AHI68" s="1"/>
      <c r="AHJ68" s="1"/>
      <c r="AHK68" s="1"/>
      <c r="AHL68" s="1"/>
      <c r="AHM68" s="1"/>
      <c r="AHN68" s="1"/>
      <c r="AHO68" s="1"/>
      <c r="AHP68" s="1"/>
      <c r="AHQ68" s="1"/>
      <c r="AHR68" s="1"/>
      <c r="AHS68" s="1"/>
      <c r="AHT68" s="1"/>
      <c r="AHU68" s="1"/>
      <c r="AHV68" s="1"/>
      <c r="AHW68" s="1"/>
      <c r="AHX68" s="1"/>
      <c r="AHY68" s="1"/>
      <c r="AHZ68" s="1"/>
      <c r="AIA68" s="1"/>
      <c r="AIB68" s="1"/>
      <c r="AIC68" s="1"/>
      <c r="AID68" s="1"/>
      <c r="AIE68" s="1"/>
      <c r="AIF68" s="1"/>
      <c r="AIG68" s="1"/>
      <c r="AIH68" s="1"/>
      <c r="AII68" s="1"/>
      <c r="AIJ68" s="1"/>
      <c r="AIK68" s="1"/>
      <c r="AIL68" s="1"/>
      <c r="AIM68" s="1"/>
      <c r="AIN68" s="1"/>
      <c r="AIO68" s="1"/>
      <c r="AIP68" s="1"/>
      <c r="AIQ68" s="1"/>
      <c r="AIR68" s="1"/>
      <c r="AIS68" s="1"/>
      <c r="AIT68" s="1"/>
      <c r="AIU68" s="1"/>
      <c r="AIV68" s="1"/>
      <c r="AIW68" s="1"/>
      <c r="AIX68" s="1"/>
      <c r="AIY68" s="1"/>
      <c r="AIZ68" s="1"/>
      <c r="AJA68" s="1"/>
      <c r="AJB68" s="1"/>
      <c r="AJC68" s="1"/>
      <c r="AJD68" s="1"/>
      <c r="AJE68" s="1"/>
      <c r="AJF68" s="1"/>
      <c r="AJG68" s="1"/>
      <c r="AJH68" s="1"/>
      <c r="AJI68" s="1"/>
      <c r="AJJ68" s="1"/>
      <c r="AJK68" s="1"/>
      <c r="AJL68" s="1"/>
      <c r="AJM68" s="1"/>
      <c r="AJN68" s="1"/>
      <c r="AJO68" s="1"/>
      <c r="AJP68" s="1"/>
      <c r="AJQ68" s="1"/>
      <c r="AJR68" s="1"/>
      <c r="AJS68" s="1"/>
      <c r="AJT68" s="1"/>
      <c r="AJU68" s="1"/>
      <c r="AJV68" s="1"/>
      <c r="AJW68" s="1"/>
      <c r="AJX68" s="1"/>
      <c r="AJY68" s="1"/>
      <c r="AJZ68" s="1"/>
      <c r="AKA68" s="1"/>
      <c r="AKB68" s="1"/>
      <c r="AKC68" s="1"/>
      <c r="AKD68" s="1"/>
      <c r="AKE68" s="1"/>
      <c r="AKF68" s="1"/>
      <c r="AKG68" s="1"/>
      <c r="AKH68" s="1"/>
      <c r="AKI68" s="1"/>
      <c r="AKJ68" s="1"/>
      <c r="AKK68" s="1"/>
      <c r="AKL68" s="1"/>
      <c r="AKM68" s="1"/>
      <c r="AKN68" s="1"/>
      <c r="AKO68" s="1"/>
      <c r="AKP68" s="1"/>
      <c r="AKQ68" s="1"/>
      <c r="AKR68" s="1"/>
      <c r="AKS68" s="1"/>
      <c r="AKT68" s="1"/>
      <c r="AKU68" s="1"/>
      <c r="AKV68" s="1"/>
      <c r="AKW68" s="1"/>
      <c r="AKX68" s="1"/>
      <c r="AKY68" s="1"/>
      <c r="AKZ68" s="1"/>
      <c r="ALA68" s="1"/>
      <c r="ALB68" s="1"/>
      <c r="ALC68" s="1"/>
      <c r="ALD68" s="1"/>
      <c r="ALE68" s="1"/>
      <c r="ALF68" s="1"/>
      <c r="ALG68" s="1"/>
      <c r="ALH68" s="1"/>
      <c r="ALI68" s="1"/>
      <c r="ALJ68" s="1"/>
      <c r="ALK68" s="1"/>
      <c r="ALL68" s="1"/>
      <c r="ALM68" s="1"/>
      <c r="ALN68" s="1"/>
      <c r="ALO68" s="1"/>
      <c r="ALP68" s="1"/>
      <c r="ALQ68" s="1"/>
      <c r="ALR68" s="1"/>
      <c r="ALS68" s="1"/>
      <c r="ALT68" s="1"/>
      <c r="ALU68" s="1"/>
      <c r="ALV68" s="1"/>
      <c r="ALW68" s="1"/>
      <c r="ALX68" s="1"/>
      <c r="ALY68" s="1"/>
      <c r="ALZ68" s="1"/>
      <c r="AMA68" s="1"/>
      <c r="AMB68" s="1"/>
      <c r="AMC68" s="1"/>
      <c r="AMD68" s="1"/>
      <c r="AME68" s="1"/>
      <c r="AMF68" s="1"/>
      <c r="AMG68" s="1"/>
      <c r="AMH68" s="1"/>
      <c r="AMI68" s="1"/>
      <c r="AMJ68"/>
      <c r="AMK68"/>
    </row>
    <row r="69" spans="1:1025" s="62" customFormat="1">
      <c r="A69" s="121"/>
      <c r="B69" s="57"/>
      <c r="C69" s="7"/>
      <c r="D69" s="55"/>
      <c r="F69" s="63"/>
      <c r="G69" s="1"/>
      <c r="H69" s="1"/>
      <c r="I69" s="1"/>
      <c r="J69" s="1"/>
      <c r="K69" s="1"/>
      <c r="L69" s="1"/>
      <c r="M69" s="1"/>
      <c r="N69" s="1"/>
      <c r="O69" s="1"/>
      <c r="P69" s="1"/>
      <c r="Q69" s="1"/>
      <c r="R69" s="1"/>
      <c r="S69" s="1"/>
      <c r="T69" s="1"/>
      <c r="U69" s="1"/>
      <c r="V69" s="1"/>
      <c r="W69" s="1"/>
      <c r="X69" s="1"/>
      <c r="Y69" s="1"/>
      <c r="Z69" s="1"/>
      <c r="AA69" s="1"/>
      <c r="AB69" s="1"/>
      <c r="AC69" s="1"/>
      <c r="AD69" s="1"/>
      <c r="AE69" s="1"/>
      <c r="AF69" s="1"/>
      <c r="AG69" s="1"/>
      <c r="AH69" s="1"/>
      <c r="AI69" s="1"/>
      <c r="AJ69" s="1"/>
      <c r="AK69" s="1"/>
      <c r="AL69" s="1"/>
      <c r="AM69" s="1"/>
      <c r="AN69" s="1"/>
      <c r="AO69" s="1"/>
      <c r="AP69" s="1"/>
      <c r="AQ69" s="1"/>
      <c r="AR69" s="1"/>
      <c r="AS69" s="1"/>
      <c r="AT69" s="1"/>
      <c r="AU69" s="1"/>
      <c r="AV69" s="1"/>
      <c r="AW69" s="1"/>
      <c r="AX69" s="1"/>
      <c r="AY69" s="1"/>
      <c r="AZ69" s="1"/>
      <c r="BA69" s="1"/>
      <c r="BB69" s="1"/>
      <c r="BC69" s="1"/>
      <c r="BD69" s="1"/>
      <c r="BE69" s="1"/>
      <c r="BF69" s="1"/>
      <c r="BG69" s="1"/>
      <c r="BH69" s="1"/>
      <c r="BI69" s="1"/>
      <c r="BJ69" s="1"/>
      <c r="BK69" s="1"/>
      <c r="BL69" s="1"/>
      <c r="BM69" s="1"/>
      <c r="BN69" s="1"/>
      <c r="BO69" s="1"/>
      <c r="BP69" s="1"/>
      <c r="BQ69" s="1"/>
      <c r="BR69" s="1"/>
      <c r="BS69" s="1"/>
      <c r="BT69" s="1"/>
      <c r="BU69" s="1"/>
      <c r="BV69" s="1"/>
      <c r="BW69" s="1"/>
      <c r="BX69" s="1"/>
      <c r="BY69" s="1"/>
      <c r="BZ69" s="1"/>
      <c r="CA69" s="1"/>
      <c r="CB69" s="1"/>
      <c r="CC69" s="1"/>
      <c r="CD69" s="1"/>
      <c r="CE69" s="1"/>
      <c r="CF69" s="1"/>
      <c r="CG69" s="1"/>
      <c r="CH69" s="1"/>
      <c r="CI69" s="1"/>
      <c r="CJ69" s="1"/>
      <c r="CK69" s="1"/>
      <c r="CL69" s="1"/>
      <c r="CM69" s="1"/>
      <c r="CN69" s="1"/>
      <c r="CO69" s="1"/>
      <c r="CP69" s="1"/>
      <c r="CQ69" s="1"/>
      <c r="CR69" s="1"/>
      <c r="CS69" s="1"/>
      <c r="CT69" s="1"/>
      <c r="CU69" s="1"/>
      <c r="CV69" s="1"/>
      <c r="CW69" s="1"/>
      <c r="CX69" s="1"/>
      <c r="CY69" s="1"/>
      <c r="CZ69" s="1"/>
      <c r="DA69" s="1"/>
      <c r="DB69" s="1"/>
      <c r="DC69" s="1"/>
      <c r="DD69" s="1"/>
      <c r="DE69" s="1"/>
      <c r="DF69" s="1"/>
      <c r="DG69" s="1"/>
      <c r="DH69" s="1"/>
      <c r="DI69" s="1"/>
      <c r="DJ69" s="1"/>
      <c r="DK69" s="1"/>
      <c r="DL69" s="1"/>
      <c r="DM69" s="1"/>
      <c r="DN69" s="1"/>
      <c r="DO69" s="1"/>
      <c r="DP69" s="1"/>
      <c r="DQ69" s="1"/>
      <c r="DR69" s="1"/>
      <c r="DS69" s="1"/>
      <c r="DT69" s="1"/>
      <c r="DU69" s="1"/>
      <c r="DV69" s="1"/>
      <c r="DW69" s="1"/>
      <c r="DX69" s="1"/>
      <c r="DY69" s="1"/>
      <c r="DZ69" s="1"/>
      <c r="EA69" s="1"/>
      <c r="EB69" s="1"/>
      <c r="EC69" s="1"/>
      <c r="ED69" s="1"/>
      <c r="EE69" s="1"/>
      <c r="EF69" s="1"/>
      <c r="EG69" s="1"/>
      <c r="EH69" s="1"/>
      <c r="EI69" s="1"/>
      <c r="EJ69" s="1"/>
      <c r="EK69" s="1"/>
      <c r="EL69" s="1"/>
      <c r="EM69" s="1"/>
      <c r="EN69" s="1"/>
      <c r="EO69" s="1"/>
      <c r="EP69" s="1"/>
      <c r="EQ69" s="1"/>
      <c r="ER69" s="1"/>
      <c r="ES69" s="1"/>
      <c r="ET69" s="1"/>
      <c r="EU69" s="1"/>
      <c r="EV69" s="1"/>
      <c r="EW69" s="1"/>
      <c r="EX69" s="1"/>
      <c r="EY69" s="1"/>
      <c r="EZ69" s="1"/>
      <c r="FA69" s="1"/>
      <c r="FB69" s="1"/>
      <c r="FC69" s="1"/>
      <c r="FD69" s="1"/>
      <c r="FE69" s="1"/>
      <c r="FF69" s="1"/>
      <c r="FG69" s="1"/>
      <c r="FH69" s="1"/>
      <c r="FI69" s="1"/>
      <c r="FJ69" s="1"/>
      <c r="FK69" s="1"/>
      <c r="FL69" s="1"/>
      <c r="FM69" s="1"/>
      <c r="FN69" s="1"/>
      <c r="FO69" s="1"/>
      <c r="FP69" s="1"/>
      <c r="FQ69" s="1"/>
      <c r="FR69" s="1"/>
      <c r="FS69" s="1"/>
      <c r="FT69" s="1"/>
      <c r="FU69" s="1"/>
      <c r="FV69" s="1"/>
      <c r="FW69" s="1"/>
      <c r="FX69" s="1"/>
      <c r="FY69" s="1"/>
      <c r="FZ69" s="1"/>
      <c r="GA69" s="1"/>
      <c r="GB69" s="1"/>
      <c r="GC69" s="1"/>
      <c r="GD69" s="1"/>
      <c r="GE69" s="1"/>
      <c r="GF69" s="1"/>
      <c r="GG69" s="1"/>
      <c r="GH69" s="1"/>
      <c r="GI69" s="1"/>
      <c r="GJ69" s="1"/>
      <c r="GK69" s="1"/>
      <c r="GL69" s="1"/>
      <c r="GM69" s="1"/>
      <c r="GN69" s="1"/>
      <c r="GO69" s="1"/>
      <c r="GP69" s="1"/>
      <c r="GQ69" s="1"/>
      <c r="GR69" s="1"/>
      <c r="GS69" s="1"/>
      <c r="GT69" s="1"/>
      <c r="GU69" s="1"/>
      <c r="GV69" s="1"/>
      <c r="GW69" s="1"/>
      <c r="GX69" s="1"/>
      <c r="GY69" s="1"/>
      <c r="GZ69" s="1"/>
      <c r="HA69" s="1"/>
      <c r="HB69" s="1"/>
      <c r="HC69" s="1"/>
      <c r="HD69" s="1"/>
      <c r="HE69" s="1"/>
      <c r="HF69" s="1"/>
      <c r="HG69" s="1"/>
      <c r="HH69" s="1"/>
      <c r="HI69" s="1"/>
      <c r="HJ69" s="1"/>
      <c r="HK69" s="1"/>
      <c r="HL69" s="1"/>
      <c r="HM69" s="1"/>
      <c r="HN69" s="1"/>
      <c r="HO69" s="1"/>
      <c r="HP69" s="1"/>
      <c r="HQ69" s="1"/>
      <c r="HR69" s="1"/>
      <c r="HS69" s="1"/>
      <c r="HT69" s="1"/>
      <c r="HU69" s="1"/>
      <c r="HV69" s="1"/>
      <c r="HW69" s="1"/>
      <c r="HX69" s="1"/>
      <c r="HY69" s="1"/>
      <c r="HZ69" s="1"/>
      <c r="IA69" s="1"/>
      <c r="IB69" s="1"/>
      <c r="IC69" s="1"/>
      <c r="ID69" s="1"/>
      <c r="IE69" s="1"/>
      <c r="IF69" s="1"/>
      <c r="IG69" s="1"/>
      <c r="IH69" s="1"/>
      <c r="II69" s="1"/>
      <c r="IJ69" s="1"/>
      <c r="IK69" s="1"/>
      <c r="IL69" s="1"/>
      <c r="IM69" s="1"/>
      <c r="IN69" s="1"/>
      <c r="IO69" s="1"/>
      <c r="IP69" s="1"/>
      <c r="IQ69" s="1"/>
      <c r="IR69" s="1"/>
      <c r="IS69" s="1"/>
      <c r="IT69" s="1"/>
      <c r="IU69" s="1"/>
      <c r="IV69" s="1"/>
      <c r="IW69" s="1"/>
      <c r="IX69" s="1"/>
      <c r="IY69" s="1"/>
      <c r="IZ69" s="1"/>
      <c r="JA69" s="1"/>
      <c r="JB69" s="1"/>
      <c r="JC69" s="1"/>
      <c r="JD69" s="1"/>
      <c r="JE69" s="1"/>
      <c r="JF69" s="1"/>
      <c r="JG69" s="1"/>
      <c r="JH69" s="1"/>
      <c r="JI69" s="1"/>
      <c r="JJ69" s="1"/>
      <c r="JK69" s="1"/>
      <c r="JL69" s="1"/>
      <c r="JM69" s="1"/>
      <c r="JN69" s="1"/>
      <c r="JO69" s="1"/>
      <c r="JP69" s="1"/>
      <c r="JQ69" s="1"/>
      <c r="JR69" s="1"/>
      <c r="JS69" s="1"/>
      <c r="JT69" s="1"/>
      <c r="JU69" s="1"/>
      <c r="JV69" s="1"/>
      <c r="JW69" s="1"/>
      <c r="JX69" s="1"/>
      <c r="JY69" s="1"/>
      <c r="JZ69" s="1"/>
      <c r="KA69" s="1"/>
      <c r="KB69" s="1"/>
      <c r="KC69" s="1"/>
      <c r="KD69" s="1"/>
      <c r="KE69" s="1"/>
      <c r="KF69" s="1"/>
      <c r="KG69" s="1"/>
      <c r="KH69" s="1"/>
      <c r="KI69" s="1"/>
      <c r="KJ69" s="1"/>
      <c r="KK69" s="1"/>
      <c r="KL69" s="1"/>
      <c r="KM69" s="1"/>
      <c r="KN69" s="1"/>
      <c r="KO69" s="1"/>
      <c r="KP69" s="1"/>
      <c r="KQ69" s="1"/>
      <c r="KR69" s="1"/>
      <c r="KS69" s="1"/>
      <c r="KT69" s="1"/>
      <c r="KU69" s="1"/>
      <c r="KV69" s="1"/>
      <c r="KW69" s="1"/>
      <c r="KX69" s="1"/>
      <c r="KY69" s="1"/>
      <c r="KZ69" s="1"/>
      <c r="LA69" s="1"/>
      <c r="LB69" s="1"/>
      <c r="LC69" s="1"/>
      <c r="LD69" s="1"/>
      <c r="LE69" s="1"/>
      <c r="LF69" s="1"/>
      <c r="LG69" s="1"/>
      <c r="LH69" s="1"/>
      <c r="LI69" s="1"/>
      <c r="LJ69" s="1"/>
      <c r="LK69" s="1"/>
      <c r="LL69" s="1"/>
      <c r="LM69" s="1"/>
      <c r="LN69" s="1"/>
      <c r="LO69" s="1"/>
      <c r="LP69" s="1"/>
      <c r="LQ69" s="1"/>
      <c r="LR69" s="1"/>
      <c r="LS69" s="1"/>
      <c r="LT69" s="1"/>
      <c r="LU69" s="1"/>
      <c r="LV69" s="1"/>
      <c r="LW69" s="1"/>
      <c r="LX69" s="1"/>
      <c r="LY69" s="1"/>
      <c r="LZ69" s="1"/>
      <c r="MA69" s="1"/>
      <c r="MB69" s="1"/>
      <c r="MC69" s="1"/>
      <c r="MD69" s="1"/>
      <c r="ME69" s="1"/>
      <c r="MF69" s="1"/>
      <c r="MG69" s="1"/>
      <c r="MH69" s="1"/>
      <c r="MI69" s="1"/>
      <c r="MJ69" s="1"/>
      <c r="MK69" s="1"/>
      <c r="ML69" s="1"/>
      <c r="MM69" s="1"/>
      <c r="MN69" s="1"/>
      <c r="MO69" s="1"/>
      <c r="MP69" s="1"/>
      <c r="MQ69" s="1"/>
      <c r="MR69" s="1"/>
      <c r="MS69" s="1"/>
      <c r="MT69" s="1"/>
      <c r="MU69" s="1"/>
      <c r="MV69" s="1"/>
      <c r="MW69" s="1"/>
      <c r="MX69" s="1"/>
      <c r="MY69" s="1"/>
      <c r="MZ69" s="1"/>
      <c r="NA69" s="1"/>
      <c r="NB69" s="1"/>
      <c r="NC69" s="1"/>
      <c r="ND69" s="1"/>
      <c r="NE69" s="1"/>
      <c r="NF69" s="1"/>
      <c r="NG69" s="1"/>
      <c r="NH69" s="1"/>
      <c r="NI69" s="1"/>
      <c r="NJ69" s="1"/>
      <c r="NK69" s="1"/>
      <c r="NL69" s="1"/>
      <c r="NM69" s="1"/>
      <c r="NN69" s="1"/>
      <c r="NO69" s="1"/>
      <c r="NP69" s="1"/>
      <c r="NQ69" s="1"/>
      <c r="NR69" s="1"/>
      <c r="NS69" s="1"/>
      <c r="NT69" s="1"/>
      <c r="NU69" s="1"/>
      <c r="NV69" s="1"/>
      <c r="NW69" s="1"/>
      <c r="NX69" s="1"/>
      <c r="NY69" s="1"/>
      <c r="NZ69" s="1"/>
      <c r="OA69" s="1"/>
      <c r="OB69" s="1"/>
      <c r="OC69" s="1"/>
      <c r="OD69" s="1"/>
      <c r="OE69" s="1"/>
      <c r="OF69" s="1"/>
      <c r="OG69" s="1"/>
      <c r="OH69" s="1"/>
      <c r="OI69" s="1"/>
      <c r="OJ69" s="1"/>
      <c r="OK69" s="1"/>
      <c r="OL69" s="1"/>
      <c r="OM69" s="1"/>
      <c r="ON69" s="1"/>
      <c r="OO69" s="1"/>
      <c r="OP69" s="1"/>
      <c r="OQ69" s="1"/>
      <c r="OR69" s="1"/>
      <c r="OS69" s="1"/>
      <c r="OT69" s="1"/>
      <c r="OU69" s="1"/>
      <c r="OV69" s="1"/>
      <c r="OW69" s="1"/>
      <c r="OX69" s="1"/>
      <c r="OY69" s="1"/>
      <c r="OZ69" s="1"/>
      <c r="PA69" s="1"/>
      <c r="PB69" s="1"/>
      <c r="PC69" s="1"/>
      <c r="PD69" s="1"/>
      <c r="PE69" s="1"/>
      <c r="PF69" s="1"/>
      <c r="PG69" s="1"/>
      <c r="PH69" s="1"/>
      <c r="PI69" s="1"/>
      <c r="PJ69" s="1"/>
      <c r="PK69" s="1"/>
      <c r="PL69" s="1"/>
      <c r="PM69" s="1"/>
      <c r="PN69" s="1"/>
      <c r="PO69" s="1"/>
      <c r="PP69" s="1"/>
      <c r="PQ69" s="1"/>
      <c r="PR69" s="1"/>
      <c r="PS69" s="1"/>
      <c r="PT69" s="1"/>
      <c r="PU69" s="1"/>
      <c r="PV69" s="1"/>
      <c r="PW69" s="1"/>
      <c r="PX69" s="1"/>
      <c r="PY69" s="1"/>
      <c r="PZ69" s="1"/>
      <c r="QA69" s="1"/>
      <c r="QB69" s="1"/>
      <c r="QC69" s="1"/>
      <c r="QD69" s="1"/>
      <c r="QE69" s="1"/>
      <c r="QF69" s="1"/>
      <c r="QG69" s="1"/>
      <c r="QH69" s="1"/>
      <c r="QI69" s="1"/>
      <c r="QJ69" s="1"/>
      <c r="QK69" s="1"/>
      <c r="QL69" s="1"/>
      <c r="QM69" s="1"/>
      <c r="QN69" s="1"/>
      <c r="QO69" s="1"/>
      <c r="QP69" s="1"/>
      <c r="QQ69" s="1"/>
      <c r="QR69" s="1"/>
      <c r="QS69" s="1"/>
      <c r="QT69" s="1"/>
      <c r="QU69" s="1"/>
      <c r="QV69" s="1"/>
      <c r="QW69" s="1"/>
      <c r="QX69" s="1"/>
      <c r="QY69" s="1"/>
      <c r="QZ69" s="1"/>
      <c r="RA69" s="1"/>
      <c r="RB69" s="1"/>
      <c r="RC69" s="1"/>
      <c r="RD69" s="1"/>
      <c r="RE69" s="1"/>
      <c r="RF69" s="1"/>
      <c r="RG69" s="1"/>
      <c r="RH69" s="1"/>
      <c r="RI69" s="1"/>
      <c r="RJ69" s="1"/>
      <c r="RK69" s="1"/>
      <c r="RL69" s="1"/>
      <c r="RM69" s="1"/>
      <c r="RN69" s="1"/>
      <c r="RO69" s="1"/>
      <c r="RP69" s="1"/>
      <c r="RQ69" s="1"/>
      <c r="RR69" s="1"/>
      <c r="RS69" s="1"/>
      <c r="RT69" s="1"/>
      <c r="RU69" s="1"/>
      <c r="RV69" s="1"/>
      <c r="RW69" s="1"/>
      <c r="RX69" s="1"/>
      <c r="RY69" s="1"/>
      <c r="RZ69" s="1"/>
      <c r="SA69" s="1"/>
      <c r="SB69" s="1"/>
      <c r="SC69" s="1"/>
      <c r="SD69" s="1"/>
      <c r="SE69" s="1"/>
      <c r="SF69" s="1"/>
      <c r="SG69" s="1"/>
      <c r="SH69" s="1"/>
      <c r="SI69" s="1"/>
      <c r="SJ69" s="1"/>
      <c r="SK69" s="1"/>
      <c r="SL69" s="1"/>
      <c r="SM69" s="1"/>
      <c r="SN69" s="1"/>
      <c r="SO69" s="1"/>
      <c r="SP69" s="1"/>
      <c r="SQ69" s="1"/>
      <c r="SR69" s="1"/>
      <c r="SS69" s="1"/>
      <c r="ST69" s="1"/>
      <c r="SU69" s="1"/>
      <c r="SV69" s="1"/>
      <c r="SW69" s="1"/>
      <c r="SX69" s="1"/>
      <c r="SY69" s="1"/>
      <c r="SZ69" s="1"/>
      <c r="TA69" s="1"/>
      <c r="TB69" s="1"/>
      <c r="TC69" s="1"/>
      <c r="TD69" s="1"/>
      <c r="TE69" s="1"/>
      <c r="TF69" s="1"/>
      <c r="TG69" s="1"/>
      <c r="TH69" s="1"/>
      <c r="TI69" s="1"/>
      <c r="TJ69" s="1"/>
      <c r="TK69" s="1"/>
      <c r="TL69" s="1"/>
      <c r="TM69" s="1"/>
      <c r="TN69" s="1"/>
      <c r="TO69" s="1"/>
      <c r="TP69" s="1"/>
      <c r="TQ69" s="1"/>
      <c r="TR69" s="1"/>
      <c r="TS69" s="1"/>
      <c r="TT69" s="1"/>
      <c r="TU69" s="1"/>
      <c r="TV69" s="1"/>
      <c r="TW69" s="1"/>
      <c r="TX69" s="1"/>
      <c r="TY69" s="1"/>
      <c r="TZ69" s="1"/>
      <c r="UA69" s="1"/>
      <c r="UB69" s="1"/>
      <c r="UC69" s="1"/>
      <c r="UD69" s="1"/>
      <c r="UE69" s="1"/>
      <c r="UF69" s="1"/>
      <c r="UG69" s="1"/>
      <c r="UH69" s="1"/>
      <c r="UI69" s="1"/>
      <c r="UJ69" s="1"/>
      <c r="UK69" s="1"/>
      <c r="UL69" s="1"/>
      <c r="UM69" s="1"/>
      <c r="UN69" s="1"/>
      <c r="UO69" s="1"/>
      <c r="UP69" s="1"/>
      <c r="UQ69" s="1"/>
      <c r="UR69" s="1"/>
      <c r="US69" s="1"/>
      <c r="UT69" s="1"/>
      <c r="UU69" s="1"/>
      <c r="UV69" s="1"/>
      <c r="UW69" s="1"/>
      <c r="UX69" s="1"/>
      <c r="UY69" s="1"/>
      <c r="UZ69" s="1"/>
      <c r="VA69" s="1"/>
      <c r="VB69" s="1"/>
      <c r="VC69" s="1"/>
      <c r="VD69" s="1"/>
      <c r="VE69" s="1"/>
      <c r="VF69" s="1"/>
      <c r="VG69" s="1"/>
      <c r="VH69" s="1"/>
      <c r="VI69" s="1"/>
      <c r="VJ69" s="1"/>
      <c r="VK69" s="1"/>
      <c r="VL69" s="1"/>
      <c r="VM69" s="1"/>
      <c r="VN69" s="1"/>
      <c r="VO69" s="1"/>
      <c r="VP69" s="1"/>
      <c r="VQ69" s="1"/>
      <c r="VR69" s="1"/>
      <c r="VS69" s="1"/>
      <c r="VT69" s="1"/>
      <c r="VU69" s="1"/>
      <c r="VV69" s="1"/>
      <c r="VW69" s="1"/>
      <c r="VX69" s="1"/>
      <c r="VY69" s="1"/>
      <c r="VZ69" s="1"/>
      <c r="WA69" s="1"/>
      <c r="WB69" s="1"/>
      <c r="WC69" s="1"/>
      <c r="WD69" s="1"/>
      <c r="WE69" s="1"/>
      <c r="WF69" s="1"/>
      <c r="WG69" s="1"/>
      <c r="WH69" s="1"/>
      <c r="WI69" s="1"/>
      <c r="WJ69" s="1"/>
      <c r="WK69" s="1"/>
      <c r="WL69" s="1"/>
      <c r="WM69" s="1"/>
      <c r="WN69" s="1"/>
      <c r="WO69" s="1"/>
      <c r="WP69" s="1"/>
      <c r="WQ69" s="1"/>
      <c r="WR69" s="1"/>
      <c r="WS69" s="1"/>
      <c r="WT69" s="1"/>
      <c r="WU69" s="1"/>
      <c r="WV69" s="1"/>
      <c r="WW69" s="1"/>
      <c r="WX69" s="1"/>
      <c r="WY69" s="1"/>
      <c r="WZ69" s="1"/>
      <c r="XA69" s="1"/>
      <c r="XB69" s="1"/>
      <c r="XC69" s="1"/>
      <c r="XD69" s="1"/>
      <c r="XE69" s="1"/>
      <c r="XF69" s="1"/>
      <c r="XG69" s="1"/>
      <c r="XH69" s="1"/>
      <c r="XI69" s="1"/>
      <c r="XJ69" s="1"/>
      <c r="XK69" s="1"/>
      <c r="XL69" s="1"/>
      <c r="XM69" s="1"/>
      <c r="XN69" s="1"/>
      <c r="XO69" s="1"/>
      <c r="XP69" s="1"/>
      <c r="XQ69" s="1"/>
      <c r="XR69" s="1"/>
      <c r="XS69" s="1"/>
      <c r="XT69" s="1"/>
      <c r="XU69" s="1"/>
      <c r="XV69" s="1"/>
      <c r="XW69" s="1"/>
      <c r="XX69" s="1"/>
      <c r="XY69" s="1"/>
      <c r="XZ69" s="1"/>
      <c r="YA69" s="1"/>
      <c r="YB69" s="1"/>
      <c r="YC69" s="1"/>
      <c r="YD69" s="1"/>
      <c r="YE69" s="1"/>
      <c r="YF69" s="1"/>
      <c r="YG69" s="1"/>
      <c r="YH69" s="1"/>
      <c r="YI69" s="1"/>
      <c r="YJ69" s="1"/>
      <c r="YK69" s="1"/>
      <c r="YL69" s="1"/>
      <c r="YM69" s="1"/>
      <c r="YN69" s="1"/>
      <c r="YO69" s="1"/>
      <c r="YP69" s="1"/>
      <c r="YQ69" s="1"/>
      <c r="YR69" s="1"/>
      <c r="YS69" s="1"/>
      <c r="YT69" s="1"/>
      <c r="YU69" s="1"/>
      <c r="YV69" s="1"/>
      <c r="YW69" s="1"/>
      <c r="YX69" s="1"/>
      <c r="YY69" s="1"/>
      <c r="YZ69" s="1"/>
      <c r="ZA69" s="1"/>
      <c r="ZB69" s="1"/>
      <c r="ZC69" s="1"/>
      <c r="ZD69" s="1"/>
      <c r="ZE69" s="1"/>
      <c r="ZF69" s="1"/>
      <c r="ZG69" s="1"/>
      <c r="ZH69" s="1"/>
      <c r="ZI69" s="1"/>
      <c r="ZJ69" s="1"/>
      <c r="ZK69" s="1"/>
      <c r="ZL69" s="1"/>
      <c r="ZM69" s="1"/>
      <c r="ZN69" s="1"/>
      <c r="ZO69" s="1"/>
      <c r="ZP69" s="1"/>
      <c r="ZQ69" s="1"/>
      <c r="ZR69" s="1"/>
      <c r="ZS69" s="1"/>
      <c r="ZT69" s="1"/>
      <c r="ZU69" s="1"/>
      <c r="ZV69" s="1"/>
      <c r="ZW69" s="1"/>
      <c r="ZX69" s="1"/>
      <c r="ZY69" s="1"/>
      <c r="ZZ69" s="1"/>
      <c r="AAA69" s="1"/>
      <c r="AAB69" s="1"/>
      <c r="AAC69" s="1"/>
      <c r="AAD69" s="1"/>
      <c r="AAE69" s="1"/>
      <c r="AAF69" s="1"/>
      <c r="AAG69" s="1"/>
      <c r="AAH69" s="1"/>
      <c r="AAI69" s="1"/>
      <c r="AAJ69" s="1"/>
      <c r="AAK69" s="1"/>
      <c r="AAL69" s="1"/>
      <c r="AAM69" s="1"/>
      <c r="AAN69" s="1"/>
      <c r="AAO69" s="1"/>
      <c r="AAP69" s="1"/>
      <c r="AAQ69" s="1"/>
      <c r="AAR69" s="1"/>
      <c r="AAS69" s="1"/>
      <c r="AAT69" s="1"/>
      <c r="AAU69" s="1"/>
      <c r="AAV69" s="1"/>
      <c r="AAW69" s="1"/>
      <c r="AAX69" s="1"/>
      <c r="AAY69" s="1"/>
      <c r="AAZ69" s="1"/>
      <c r="ABA69" s="1"/>
      <c r="ABB69" s="1"/>
      <c r="ABC69" s="1"/>
      <c r="ABD69" s="1"/>
      <c r="ABE69" s="1"/>
      <c r="ABF69" s="1"/>
      <c r="ABG69" s="1"/>
      <c r="ABH69" s="1"/>
      <c r="ABI69" s="1"/>
      <c r="ABJ69" s="1"/>
      <c r="ABK69" s="1"/>
      <c r="ABL69" s="1"/>
      <c r="ABM69" s="1"/>
      <c r="ABN69" s="1"/>
      <c r="ABO69" s="1"/>
      <c r="ABP69" s="1"/>
      <c r="ABQ69" s="1"/>
      <c r="ABR69" s="1"/>
      <c r="ABS69" s="1"/>
      <c r="ABT69" s="1"/>
      <c r="ABU69" s="1"/>
      <c r="ABV69" s="1"/>
      <c r="ABW69" s="1"/>
      <c r="ABX69" s="1"/>
      <c r="ABY69" s="1"/>
      <c r="ABZ69" s="1"/>
      <c r="ACA69" s="1"/>
      <c r="ACB69" s="1"/>
      <c r="ACC69" s="1"/>
      <c r="ACD69" s="1"/>
      <c r="ACE69" s="1"/>
      <c r="ACF69" s="1"/>
      <c r="ACG69" s="1"/>
      <c r="ACH69" s="1"/>
      <c r="ACI69" s="1"/>
      <c r="ACJ69" s="1"/>
      <c r="ACK69" s="1"/>
      <c r="ACL69" s="1"/>
      <c r="ACM69" s="1"/>
      <c r="ACN69" s="1"/>
      <c r="ACO69" s="1"/>
      <c r="ACP69" s="1"/>
      <c r="ACQ69" s="1"/>
      <c r="ACR69" s="1"/>
      <c r="ACS69" s="1"/>
      <c r="ACT69" s="1"/>
      <c r="ACU69" s="1"/>
      <c r="ACV69" s="1"/>
      <c r="ACW69" s="1"/>
      <c r="ACX69" s="1"/>
      <c r="ACY69" s="1"/>
      <c r="ACZ69" s="1"/>
      <c r="ADA69" s="1"/>
      <c r="ADB69" s="1"/>
      <c r="ADC69" s="1"/>
      <c r="ADD69" s="1"/>
      <c r="ADE69" s="1"/>
      <c r="ADF69" s="1"/>
      <c r="ADG69" s="1"/>
      <c r="ADH69" s="1"/>
      <c r="ADI69" s="1"/>
      <c r="ADJ69" s="1"/>
      <c r="ADK69" s="1"/>
      <c r="ADL69" s="1"/>
      <c r="ADM69" s="1"/>
      <c r="ADN69" s="1"/>
      <c r="ADO69" s="1"/>
      <c r="ADP69" s="1"/>
      <c r="ADQ69" s="1"/>
      <c r="ADR69" s="1"/>
      <c r="ADS69" s="1"/>
      <c r="ADT69" s="1"/>
      <c r="ADU69" s="1"/>
      <c r="ADV69" s="1"/>
      <c r="ADW69" s="1"/>
      <c r="ADX69" s="1"/>
      <c r="ADY69" s="1"/>
      <c r="ADZ69" s="1"/>
      <c r="AEA69" s="1"/>
      <c r="AEB69" s="1"/>
      <c r="AEC69" s="1"/>
      <c r="AED69" s="1"/>
      <c r="AEE69" s="1"/>
      <c r="AEF69" s="1"/>
      <c r="AEG69" s="1"/>
      <c r="AEH69" s="1"/>
      <c r="AEI69" s="1"/>
      <c r="AEJ69" s="1"/>
      <c r="AEK69" s="1"/>
      <c r="AEL69" s="1"/>
      <c r="AEM69" s="1"/>
      <c r="AEN69" s="1"/>
      <c r="AEO69" s="1"/>
      <c r="AEP69" s="1"/>
      <c r="AEQ69" s="1"/>
      <c r="AER69" s="1"/>
      <c r="AES69" s="1"/>
      <c r="AET69" s="1"/>
      <c r="AEU69" s="1"/>
      <c r="AEV69" s="1"/>
      <c r="AEW69" s="1"/>
      <c r="AEX69" s="1"/>
      <c r="AEY69" s="1"/>
      <c r="AEZ69" s="1"/>
      <c r="AFA69" s="1"/>
      <c r="AFB69" s="1"/>
      <c r="AFC69" s="1"/>
      <c r="AFD69" s="1"/>
      <c r="AFE69" s="1"/>
      <c r="AFF69" s="1"/>
      <c r="AFG69" s="1"/>
      <c r="AFH69" s="1"/>
      <c r="AFI69" s="1"/>
      <c r="AFJ69" s="1"/>
      <c r="AFK69" s="1"/>
      <c r="AFL69" s="1"/>
      <c r="AFM69" s="1"/>
      <c r="AFN69" s="1"/>
      <c r="AFO69" s="1"/>
      <c r="AFP69" s="1"/>
      <c r="AFQ69" s="1"/>
      <c r="AFR69" s="1"/>
      <c r="AFS69" s="1"/>
      <c r="AFT69" s="1"/>
      <c r="AFU69" s="1"/>
      <c r="AFV69" s="1"/>
      <c r="AFW69" s="1"/>
      <c r="AFX69" s="1"/>
      <c r="AFY69" s="1"/>
      <c r="AFZ69" s="1"/>
      <c r="AGA69" s="1"/>
      <c r="AGB69" s="1"/>
      <c r="AGC69" s="1"/>
      <c r="AGD69" s="1"/>
      <c r="AGE69" s="1"/>
      <c r="AGF69" s="1"/>
      <c r="AGG69" s="1"/>
      <c r="AGH69" s="1"/>
      <c r="AGI69" s="1"/>
      <c r="AGJ69" s="1"/>
      <c r="AGK69" s="1"/>
      <c r="AGL69" s="1"/>
      <c r="AGM69" s="1"/>
      <c r="AGN69" s="1"/>
      <c r="AGO69" s="1"/>
      <c r="AGP69" s="1"/>
      <c r="AGQ69" s="1"/>
      <c r="AGR69" s="1"/>
      <c r="AGS69" s="1"/>
      <c r="AGT69" s="1"/>
      <c r="AGU69" s="1"/>
      <c r="AGV69" s="1"/>
      <c r="AGW69" s="1"/>
      <c r="AGX69" s="1"/>
      <c r="AGY69" s="1"/>
      <c r="AGZ69" s="1"/>
      <c r="AHA69" s="1"/>
      <c r="AHB69" s="1"/>
      <c r="AHC69" s="1"/>
      <c r="AHD69" s="1"/>
      <c r="AHE69" s="1"/>
      <c r="AHF69" s="1"/>
      <c r="AHG69" s="1"/>
      <c r="AHH69" s="1"/>
      <c r="AHI69" s="1"/>
      <c r="AHJ69" s="1"/>
      <c r="AHK69" s="1"/>
      <c r="AHL69" s="1"/>
      <c r="AHM69" s="1"/>
      <c r="AHN69" s="1"/>
      <c r="AHO69" s="1"/>
      <c r="AHP69" s="1"/>
      <c r="AHQ69" s="1"/>
      <c r="AHR69" s="1"/>
      <c r="AHS69" s="1"/>
      <c r="AHT69" s="1"/>
      <c r="AHU69" s="1"/>
      <c r="AHV69" s="1"/>
      <c r="AHW69" s="1"/>
      <c r="AHX69" s="1"/>
      <c r="AHY69" s="1"/>
      <c r="AHZ69" s="1"/>
      <c r="AIA69" s="1"/>
      <c r="AIB69" s="1"/>
      <c r="AIC69" s="1"/>
      <c r="AID69" s="1"/>
      <c r="AIE69" s="1"/>
      <c r="AIF69" s="1"/>
      <c r="AIG69" s="1"/>
      <c r="AIH69" s="1"/>
      <c r="AII69" s="1"/>
      <c r="AIJ69" s="1"/>
      <c r="AIK69" s="1"/>
      <c r="AIL69" s="1"/>
      <c r="AIM69" s="1"/>
      <c r="AIN69" s="1"/>
      <c r="AIO69" s="1"/>
      <c r="AIP69" s="1"/>
      <c r="AIQ69" s="1"/>
      <c r="AIR69" s="1"/>
      <c r="AIS69" s="1"/>
      <c r="AIT69" s="1"/>
      <c r="AIU69" s="1"/>
      <c r="AIV69" s="1"/>
      <c r="AIW69" s="1"/>
      <c r="AIX69" s="1"/>
      <c r="AIY69" s="1"/>
      <c r="AIZ69" s="1"/>
      <c r="AJA69" s="1"/>
      <c r="AJB69" s="1"/>
      <c r="AJC69" s="1"/>
      <c r="AJD69" s="1"/>
      <c r="AJE69" s="1"/>
      <c r="AJF69" s="1"/>
      <c r="AJG69" s="1"/>
      <c r="AJH69" s="1"/>
      <c r="AJI69" s="1"/>
      <c r="AJJ69" s="1"/>
      <c r="AJK69" s="1"/>
      <c r="AJL69" s="1"/>
      <c r="AJM69" s="1"/>
      <c r="AJN69" s="1"/>
      <c r="AJO69" s="1"/>
      <c r="AJP69" s="1"/>
      <c r="AJQ69" s="1"/>
      <c r="AJR69" s="1"/>
      <c r="AJS69" s="1"/>
      <c r="AJT69" s="1"/>
      <c r="AJU69" s="1"/>
      <c r="AJV69" s="1"/>
      <c r="AJW69" s="1"/>
      <c r="AJX69" s="1"/>
      <c r="AJY69" s="1"/>
      <c r="AJZ69" s="1"/>
      <c r="AKA69" s="1"/>
      <c r="AKB69" s="1"/>
      <c r="AKC69" s="1"/>
      <c r="AKD69" s="1"/>
      <c r="AKE69" s="1"/>
      <c r="AKF69" s="1"/>
      <c r="AKG69" s="1"/>
      <c r="AKH69" s="1"/>
      <c r="AKI69" s="1"/>
      <c r="AKJ69" s="1"/>
      <c r="AKK69" s="1"/>
      <c r="AKL69" s="1"/>
      <c r="AKM69" s="1"/>
      <c r="AKN69" s="1"/>
      <c r="AKO69" s="1"/>
      <c r="AKP69" s="1"/>
      <c r="AKQ69" s="1"/>
      <c r="AKR69" s="1"/>
      <c r="AKS69" s="1"/>
      <c r="AKT69" s="1"/>
      <c r="AKU69" s="1"/>
      <c r="AKV69" s="1"/>
      <c r="AKW69" s="1"/>
      <c r="AKX69" s="1"/>
      <c r="AKY69" s="1"/>
      <c r="AKZ69" s="1"/>
      <c r="ALA69" s="1"/>
      <c r="ALB69" s="1"/>
      <c r="ALC69" s="1"/>
      <c r="ALD69" s="1"/>
      <c r="ALE69" s="1"/>
      <c r="ALF69" s="1"/>
      <c r="ALG69" s="1"/>
      <c r="ALH69" s="1"/>
      <c r="ALI69" s="1"/>
      <c r="ALJ69" s="1"/>
      <c r="ALK69" s="1"/>
      <c r="ALL69" s="1"/>
      <c r="ALM69" s="1"/>
      <c r="ALN69" s="1"/>
      <c r="ALO69" s="1"/>
      <c r="ALP69" s="1"/>
      <c r="ALQ69" s="1"/>
      <c r="ALR69" s="1"/>
      <c r="ALS69" s="1"/>
      <c r="ALT69" s="1"/>
      <c r="ALU69" s="1"/>
      <c r="ALV69" s="1"/>
      <c r="ALW69" s="1"/>
      <c r="ALX69" s="1"/>
      <c r="ALY69" s="1"/>
      <c r="ALZ69" s="1"/>
      <c r="AMA69" s="1"/>
      <c r="AMB69" s="1"/>
      <c r="AMC69" s="1"/>
      <c r="AMD69" s="1"/>
      <c r="AME69" s="1"/>
      <c r="AMF69" s="1"/>
      <c r="AMG69" s="1"/>
      <c r="AMH69" s="1"/>
      <c r="AMI69" s="1"/>
      <c r="AMJ69"/>
      <c r="AMK69"/>
    </row>
    <row r="70" spans="1:1025" s="62" customFormat="1">
      <c r="A70" s="121"/>
      <c r="B70" s="57"/>
      <c r="C70" s="7"/>
      <c r="D70" s="55"/>
      <c r="F70" s="63"/>
      <c r="G70" s="1"/>
      <c r="H70" s="1"/>
      <c r="I70" s="1"/>
      <c r="J70" s="1"/>
      <c r="K70" s="1"/>
      <c r="L70" s="1"/>
      <c r="M70" s="1"/>
      <c r="N70" s="1"/>
      <c r="O70" s="1"/>
      <c r="P70" s="1"/>
      <c r="Q70" s="1"/>
      <c r="R70" s="1"/>
      <c r="S70" s="1"/>
      <c r="T70" s="1"/>
      <c r="U70" s="1"/>
      <c r="V70" s="1"/>
      <c r="W70" s="1"/>
      <c r="X70" s="1"/>
      <c r="Y70" s="1"/>
      <c r="Z70" s="1"/>
      <c r="AA70" s="1"/>
      <c r="AB70" s="1"/>
      <c r="AC70" s="1"/>
      <c r="AD70" s="1"/>
      <c r="AE70" s="1"/>
      <c r="AF70" s="1"/>
      <c r="AG70" s="1"/>
      <c r="AH70" s="1"/>
      <c r="AI70" s="1"/>
      <c r="AJ70" s="1"/>
      <c r="AK70" s="1"/>
      <c r="AL70" s="1"/>
      <c r="AM70" s="1"/>
      <c r="AN70" s="1"/>
      <c r="AO70" s="1"/>
      <c r="AP70" s="1"/>
      <c r="AQ70" s="1"/>
      <c r="AR70" s="1"/>
      <c r="AS70" s="1"/>
      <c r="AT70" s="1"/>
      <c r="AU70" s="1"/>
      <c r="AV70" s="1"/>
      <c r="AW70" s="1"/>
      <c r="AX70" s="1"/>
      <c r="AY70" s="1"/>
      <c r="AZ70" s="1"/>
      <c r="BA70" s="1"/>
      <c r="BB70" s="1"/>
      <c r="BC70" s="1"/>
      <c r="BD70" s="1"/>
      <c r="BE70" s="1"/>
      <c r="BF70" s="1"/>
      <c r="BG70" s="1"/>
      <c r="BH70" s="1"/>
      <c r="BI70" s="1"/>
      <c r="BJ70" s="1"/>
      <c r="BK70" s="1"/>
      <c r="BL70" s="1"/>
      <c r="BM70" s="1"/>
      <c r="BN70" s="1"/>
      <c r="BO70" s="1"/>
      <c r="BP70" s="1"/>
      <c r="BQ70" s="1"/>
      <c r="BR70" s="1"/>
      <c r="BS70" s="1"/>
      <c r="BT70" s="1"/>
      <c r="BU70" s="1"/>
      <c r="BV70" s="1"/>
      <c r="BW70" s="1"/>
      <c r="BX70" s="1"/>
      <c r="BY70" s="1"/>
      <c r="BZ70" s="1"/>
      <c r="CA70" s="1"/>
      <c r="CB70" s="1"/>
      <c r="CC70" s="1"/>
      <c r="CD70" s="1"/>
      <c r="CE70" s="1"/>
      <c r="CF70" s="1"/>
      <c r="CG70" s="1"/>
      <c r="CH70" s="1"/>
      <c r="CI70" s="1"/>
      <c r="CJ70" s="1"/>
      <c r="CK70" s="1"/>
      <c r="CL70" s="1"/>
      <c r="CM70" s="1"/>
      <c r="CN70" s="1"/>
      <c r="CO70" s="1"/>
      <c r="CP70" s="1"/>
      <c r="CQ70" s="1"/>
      <c r="CR70" s="1"/>
      <c r="CS70" s="1"/>
      <c r="CT70" s="1"/>
      <c r="CU70" s="1"/>
      <c r="CV70" s="1"/>
      <c r="CW70" s="1"/>
      <c r="CX70" s="1"/>
      <c r="CY70" s="1"/>
      <c r="CZ70" s="1"/>
      <c r="DA70" s="1"/>
      <c r="DB70" s="1"/>
      <c r="DC70" s="1"/>
      <c r="DD70" s="1"/>
      <c r="DE70" s="1"/>
      <c r="DF70" s="1"/>
      <c r="DG70" s="1"/>
      <c r="DH70" s="1"/>
      <c r="DI70" s="1"/>
      <c r="DJ70" s="1"/>
      <c r="DK70" s="1"/>
      <c r="DL70" s="1"/>
      <c r="DM70" s="1"/>
      <c r="DN70" s="1"/>
      <c r="DO70" s="1"/>
      <c r="DP70" s="1"/>
      <c r="DQ70" s="1"/>
      <c r="DR70" s="1"/>
      <c r="DS70" s="1"/>
      <c r="DT70" s="1"/>
      <c r="DU70" s="1"/>
      <c r="DV70" s="1"/>
      <c r="DW70" s="1"/>
      <c r="DX70" s="1"/>
      <c r="DY70" s="1"/>
      <c r="DZ70" s="1"/>
      <c r="EA70" s="1"/>
      <c r="EB70" s="1"/>
      <c r="EC70" s="1"/>
      <c r="ED70" s="1"/>
      <c r="EE70" s="1"/>
      <c r="EF70" s="1"/>
      <c r="EG70" s="1"/>
      <c r="EH70" s="1"/>
      <c r="EI70" s="1"/>
      <c r="EJ70" s="1"/>
      <c r="EK70" s="1"/>
      <c r="EL70" s="1"/>
      <c r="EM70" s="1"/>
      <c r="EN70" s="1"/>
      <c r="EO70" s="1"/>
      <c r="EP70" s="1"/>
      <c r="EQ70" s="1"/>
      <c r="ER70" s="1"/>
      <c r="ES70" s="1"/>
      <c r="ET70" s="1"/>
      <c r="EU70" s="1"/>
      <c r="EV70" s="1"/>
      <c r="EW70" s="1"/>
      <c r="EX70" s="1"/>
      <c r="EY70" s="1"/>
      <c r="EZ70" s="1"/>
      <c r="FA70" s="1"/>
      <c r="FB70" s="1"/>
      <c r="FC70" s="1"/>
      <c r="FD70" s="1"/>
      <c r="FE70" s="1"/>
      <c r="FF70" s="1"/>
      <c r="FG70" s="1"/>
      <c r="FH70" s="1"/>
      <c r="FI70" s="1"/>
      <c r="FJ70" s="1"/>
      <c r="FK70" s="1"/>
      <c r="FL70" s="1"/>
      <c r="FM70" s="1"/>
      <c r="FN70" s="1"/>
      <c r="FO70" s="1"/>
      <c r="FP70" s="1"/>
      <c r="FQ70" s="1"/>
      <c r="FR70" s="1"/>
      <c r="FS70" s="1"/>
      <c r="FT70" s="1"/>
      <c r="FU70" s="1"/>
      <c r="FV70" s="1"/>
      <c r="FW70" s="1"/>
      <c r="FX70" s="1"/>
      <c r="FY70" s="1"/>
      <c r="FZ70" s="1"/>
      <c r="GA70" s="1"/>
      <c r="GB70" s="1"/>
      <c r="GC70" s="1"/>
      <c r="GD70" s="1"/>
      <c r="GE70" s="1"/>
      <c r="GF70" s="1"/>
      <c r="GG70" s="1"/>
      <c r="GH70" s="1"/>
      <c r="GI70" s="1"/>
      <c r="GJ70" s="1"/>
      <c r="GK70" s="1"/>
      <c r="GL70" s="1"/>
      <c r="GM70" s="1"/>
      <c r="GN70" s="1"/>
      <c r="GO70" s="1"/>
      <c r="GP70" s="1"/>
      <c r="GQ70" s="1"/>
      <c r="GR70" s="1"/>
      <c r="GS70" s="1"/>
      <c r="GT70" s="1"/>
      <c r="GU70" s="1"/>
      <c r="GV70" s="1"/>
      <c r="GW70" s="1"/>
      <c r="GX70" s="1"/>
      <c r="GY70" s="1"/>
      <c r="GZ70" s="1"/>
      <c r="HA70" s="1"/>
      <c r="HB70" s="1"/>
      <c r="HC70" s="1"/>
      <c r="HD70" s="1"/>
      <c r="HE70" s="1"/>
      <c r="HF70" s="1"/>
      <c r="HG70" s="1"/>
      <c r="HH70" s="1"/>
      <c r="HI70" s="1"/>
      <c r="HJ70" s="1"/>
      <c r="HK70" s="1"/>
      <c r="HL70" s="1"/>
      <c r="HM70" s="1"/>
      <c r="HN70" s="1"/>
      <c r="HO70" s="1"/>
      <c r="HP70" s="1"/>
      <c r="HQ70" s="1"/>
      <c r="HR70" s="1"/>
      <c r="HS70" s="1"/>
      <c r="HT70" s="1"/>
      <c r="HU70" s="1"/>
      <c r="HV70" s="1"/>
      <c r="HW70" s="1"/>
      <c r="HX70" s="1"/>
      <c r="HY70" s="1"/>
      <c r="HZ70" s="1"/>
      <c r="IA70" s="1"/>
      <c r="IB70" s="1"/>
      <c r="IC70" s="1"/>
      <c r="ID70" s="1"/>
      <c r="IE70" s="1"/>
      <c r="IF70" s="1"/>
      <c r="IG70" s="1"/>
      <c r="IH70" s="1"/>
      <c r="II70" s="1"/>
      <c r="IJ70" s="1"/>
      <c r="IK70" s="1"/>
      <c r="IL70" s="1"/>
      <c r="IM70" s="1"/>
      <c r="IN70" s="1"/>
      <c r="IO70" s="1"/>
      <c r="IP70" s="1"/>
      <c r="IQ70" s="1"/>
      <c r="IR70" s="1"/>
      <c r="IS70" s="1"/>
      <c r="IT70" s="1"/>
      <c r="IU70" s="1"/>
      <c r="IV70" s="1"/>
      <c r="IW70" s="1"/>
      <c r="IX70" s="1"/>
      <c r="IY70" s="1"/>
      <c r="IZ70" s="1"/>
      <c r="JA70" s="1"/>
      <c r="JB70" s="1"/>
      <c r="JC70" s="1"/>
      <c r="JD70" s="1"/>
      <c r="JE70" s="1"/>
      <c r="JF70" s="1"/>
      <c r="JG70" s="1"/>
      <c r="JH70" s="1"/>
      <c r="JI70" s="1"/>
      <c r="JJ70" s="1"/>
      <c r="JK70" s="1"/>
      <c r="JL70" s="1"/>
      <c r="JM70" s="1"/>
      <c r="JN70" s="1"/>
      <c r="JO70" s="1"/>
      <c r="JP70" s="1"/>
      <c r="JQ70" s="1"/>
      <c r="JR70" s="1"/>
      <c r="JS70" s="1"/>
      <c r="JT70" s="1"/>
      <c r="JU70" s="1"/>
      <c r="JV70" s="1"/>
      <c r="JW70" s="1"/>
      <c r="JX70" s="1"/>
      <c r="JY70" s="1"/>
      <c r="JZ70" s="1"/>
      <c r="KA70" s="1"/>
      <c r="KB70" s="1"/>
      <c r="KC70" s="1"/>
      <c r="KD70" s="1"/>
      <c r="KE70" s="1"/>
      <c r="KF70" s="1"/>
      <c r="KG70" s="1"/>
      <c r="KH70" s="1"/>
      <c r="KI70" s="1"/>
      <c r="KJ70" s="1"/>
      <c r="KK70" s="1"/>
      <c r="KL70" s="1"/>
      <c r="KM70" s="1"/>
      <c r="KN70" s="1"/>
      <c r="KO70" s="1"/>
      <c r="KP70" s="1"/>
      <c r="KQ70" s="1"/>
      <c r="KR70" s="1"/>
      <c r="KS70" s="1"/>
      <c r="KT70" s="1"/>
      <c r="KU70" s="1"/>
      <c r="KV70" s="1"/>
      <c r="KW70" s="1"/>
      <c r="KX70" s="1"/>
      <c r="KY70" s="1"/>
      <c r="KZ70" s="1"/>
      <c r="LA70" s="1"/>
      <c r="LB70" s="1"/>
      <c r="LC70" s="1"/>
      <c r="LD70" s="1"/>
      <c r="LE70" s="1"/>
      <c r="LF70" s="1"/>
      <c r="LG70" s="1"/>
      <c r="LH70" s="1"/>
      <c r="LI70" s="1"/>
      <c r="LJ70" s="1"/>
      <c r="LK70" s="1"/>
      <c r="LL70" s="1"/>
      <c r="LM70" s="1"/>
      <c r="LN70" s="1"/>
      <c r="LO70" s="1"/>
      <c r="LP70" s="1"/>
      <c r="LQ70" s="1"/>
      <c r="LR70" s="1"/>
      <c r="LS70" s="1"/>
      <c r="LT70" s="1"/>
      <c r="LU70" s="1"/>
      <c r="LV70" s="1"/>
      <c r="LW70" s="1"/>
      <c r="LX70" s="1"/>
      <c r="LY70" s="1"/>
      <c r="LZ70" s="1"/>
      <c r="MA70" s="1"/>
      <c r="MB70" s="1"/>
      <c r="MC70" s="1"/>
      <c r="MD70" s="1"/>
      <c r="ME70" s="1"/>
      <c r="MF70" s="1"/>
      <c r="MG70" s="1"/>
      <c r="MH70" s="1"/>
      <c r="MI70" s="1"/>
      <c r="MJ70" s="1"/>
      <c r="MK70" s="1"/>
      <c r="ML70" s="1"/>
      <c r="MM70" s="1"/>
      <c r="MN70" s="1"/>
      <c r="MO70" s="1"/>
      <c r="MP70" s="1"/>
      <c r="MQ70" s="1"/>
      <c r="MR70" s="1"/>
      <c r="MS70" s="1"/>
      <c r="MT70" s="1"/>
      <c r="MU70" s="1"/>
      <c r="MV70" s="1"/>
      <c r="MW70" s="1"/>
      <c r="MX70" s="1"/>
      <c r="MY70" s="1"/>
      <c r="MZ70" s="1"/>
      <c r="NA70" s="1"/>
      <c r="NB70" s="1"/>
      <c r="NC70" s="1"/>
      <c r="ND70" s="1"/>
      <c r="NE70" s="1"/>
      <c r="NF70" s="1"/>
      <c r="NG70" s="1"/>
      <c r="NH70" s="1"/>
      <c r="NI70" s="1"/>
      <c r="NJ70" s="1"/>
      <c r="NK70" s="1"/>
      <c r="NL70" s="1"/>
      <c r="NM70" s="1"/>
      <c r="NN70" s="1"/>
      <c r="NO70" s="1"/>
      <c r="NP70" s="1"/>
      <c r="NQ70" s="1"/>
      <c r="NR70" s="1"/>
      <c r="NS70" s="1"/>
      <c r="NT70" s="1"/>
      <c r="NU70" s="1"/>
      <c r="NV70" s="1"/>
      <c r="NW70" s="1"/>
      <c r="NX70" s="1"/>
      <c r="NY70" s="1"/>
      <c r="NZ70" s="1"/>
      <c r="OA70" s="1"/>
      <c r="OB70" s="1"/>
      <c r="OC70" s="1"/>
      <c r="OD70" s="1"/>
      <c r="OE70" s="1"/>
      <c r="OF70" s="1"/>
      <c r="OG70" s="1"/>
      <c r="OH70" s="1"/>
      <c r="OI70" s="1"/>
      <c r="OJ70" s="1"/>
      <c r="OK70" s="1"/>
      <c r="OL70" s="1"/>
      <c r="OM70" s="1"/>
      <c r="ON70" s="1"/>
      <c r="OO70" s="1"/>
      <c r="OP70" s="1"/>
      <c r="OQ70" s="1"/>
      <c r="OR70" s="1"/>
      <c r="OS70" s="1"/>
      <c r="OT70" s="1"/>
      <c r="OU70" s="1"/>
      <c r="OV70" s="1"/>
      <c r="OW70" s="1"/>
      <c r="OX70" s="1"/>
      <c r="OY70" s="1"/>
      <c r="OZ70" s="1"/>
      <c r="PA70" s="1"/>
      <c r="PB70" s="1"/>
      <c r="PC70" s="1"/>
      <c r="PD70" s="1"/>
      <c r="PE70" s="1"/>
      <c r="PF70" s="1"/>
      <c r="PG70" s="1"/>
      <c r="PH70" s="1"/>
      <c r="PI70" s="1"/>
      <c r="PJ70" s="1"/>
      <c r="PK70" s="1"/>
      <c r="PL70" s="1"/>
      <c r="PM70" s="1"/>
      <c r="PN70" s="1"/>
      <c r="PO70" s="1"/>
      <c r="PP70" s="1"/>
      <c r="PQ70" s="1"/>
      <c r="PR70" s="1"/>
      <c r="PS70" s="1"/>
      <c r="PT70" s="1"/>
      <c r="PU70" s="1"/>
      <c r="PV70" s="1"/>
      <c r="PW70" s="1"/>
      <c r="PX70" s="1"/>
      <c r="PY70" s="1"/>
      <c r="PZ70" s="1"/>
      <c r="QA70" s="1"/>
      <c r="QB70" s="1"/>
      <c r="QC70" s="1"/>
      <c r="QD70" s="1"/>
      <c r="QE70" s="1"/>
      <c r="QF70" s="1"/>
      <c r="QG70" s="1"/>
      <c r="QH70" s="1"/>
      <c r="QI70" s="1"/>
      <c r="QJ70" s="1"/>
      <c r="QK70" s="1"/>
      <c r="QL70" s="1"/>
      <c r="QM70" s="1"/>
      <c r="QN70" s="1"/>
      <c r="QO70" s="1"/>
      <c r="QP70" s="1"/>
      <c r="QQ70" s="1"/>
      <c r="QR70" s="1"/>
      <c r="QS70" s="1"/>
      <c r="QT70" s="1"/>
      <c r="QU70" s="1"/>
      <c r="QV70" s="1"/>
      <c r="QW70" s="1"/>
      <c r="QX70" s="1"/>
      <c r="QY70" s="1"/>
      <c r="QZ70" s="1"/>
      <c r="RA70" s="1"/>
      <c r="RB70" s="1"/>
      <c r="RC70" s="1"/>
      <c r="RD70" s="1"/>
      <c r="RE70" s="1"/>
      <c r="RF70" s="1"/>
      <c r="RG70" s="1"/>
      <c r="RH70" s="1"/>
      <c r="RI70" s="1"/>
      <c r="RJ70" s="1"/>
      <c r="RK70" s="1"/>
      <c r="RL70" s="1"/>
      <c r="RM70" s="1"/>
      <c r="RN70" s="1"/>
      <c r="RO70" s="1"/>
      <c r="RP70" s="1"/>
      <c r="RQ70" s="1"/>
      <c r="RR70" s="1"/>
      <c r="RS70" s="1"/>
      <c r="RT70" s="1"/>
      <c r="RU70" s="1"/>
      <c r="RV70" s="1"/>
      <c r="RW70" s="1"/>
      <c r="RX70" s="1"/>
      <c r="RY70" s="1"/>
      <c r="RZ70" s="1"/>
      <c r="SA70" s="1"/>
      <c r="SB70" s="1"/>
      <c r="SC70" s="1"/>
      <c r="SD70" s="1"/>
      <c r="SE70" s="1"/>
      <c r="SF70" s="1"/>
      <c r="SG70" s="1"/>
      <c r="SH70" s="1"/>
      <c r="SI70" s="1"/>
      <c r="SJ70" s="1"/>
      <c r="SK70" s="1"/>
      <c r="SL70" s="1"/>
      <c r="SM70" s="1"/>
      <c r="SN70" s="1"/>
      <c r="SO70" s="1"/>
      <c r="SP70" s="1"/>
      <c r="SQ70" s="1"/>
      <c r="SR70" s="1"/>
      <c r="SS70" s="1"/>
      <c r="ST70" s="1"/>
      <c r="SU70" s="1"/>
      <c r="SV70" s="1"/>
      <c r="SW70" s="1"/>
      <c r="SX70" s="1"/>
      <c r="SY70" s="1"/>
      <c r="SZ70" s="1"/>
      <c r="TA70" s="1"/>
      <c r="TB70" s="1"/>
      <c r="TC70" s="1"/>
      <c r="TD70" s="1"/>
      <c r="TE70" s="1"/>
      <c r="TF70" s="1"/>
      <c r="TG70" s="1"/>
      <c r="TH70" s="1"/>
      <c r="TI70" s="1"/>
      <c r="TJ70" s="1"/>
      <c r="TK70" s="1"/>
      <c r="TL70" s="1"/>
      <c r="TM70" s="1"/>
      <c r="TN70" s="1"/>
      <c r="TO70" s="1"/>
      <c r="TP70" s="1"/>
      <c r="TQ70" s="1"/>
      <c r="TR70" s="1"/>
      <c r="TS70" s="1"/>
      <c r="TT70" s="1"/>
      <c r="TU70" s="1"/>
      <c r="TV70" s="1"/>
      <c r="TW70" s="1"/>
      <c r="TX70" s="1"/>
      <c r="TY70" s="1"/>
      <c r="TZ70" s="1"/>
      <c r="UA70" s="1"/>
      <c r="UB70" s="1"/>
      <c r="UC70" s="1"/>
      <c r="UD70" s="1"/>
      <c r="UE70" s="1"/>
      <c r="UF70" s="1"/>
      <c r="UG70" s="1"/>
      <c r="UH70" s="1"/>
      <c r="UI70" s="1"/>
      <c r="UJ70" s="1"/>
      <c r="UK70" s="1"/>
      <c r="UL70" s="1"/>
      <c r="UM70" s="1"/>
      <c r="UN70" s="1"/>
      <c r="UO70" s="1"/>
      <c r="UP70" s="1"/>
      <c r="UQ70" s="1"/>
      <c r="UR70" s="1"/>
      <c r="US70" s="1"/>
      <c r="UT70" s="1"/>
      <c r="UU70" s="1"/>
      <c r="UV70" s="1"/>
      <c r="UW70" s="1"/>
      <c r="UX70" s="1"/>
      <c r="UY70" s="1"/>
      <c r="UZ70" s="1"/>
      <c r="VA70" s="1"/>
      <c r="VB70" s="1"/>
      <c r="VC70" s="1"/>
      <c r="VD70" s="1"/>
      <c r="VE70" s="1"/>
      <c r="VF70" s="1"/>
      <c r="VG70" s="1"/>
      <c r="VH70" s="1"/>
      <c r="VI70" s="1"/>
      <c r="VJ70" s="1"/>
      <c r="VK70" s="1"/>
      <c r="VL70" s="1"/>
      <c r="VM70" s="1"/>
      <c r="VN70" s="1"/>
      <c r="VO70" s="1"/>
      <c r="VP70" s="1"/>
      <c r="VQ70" s="1"/>
      <c r="VR70" s="1"/>
      <c r="VS70" s="1"/>
      <c r="VT70" s="1"/>
      <c r="VU70" s="1"/>
      <c r="VV70" s="1"/>
      <c r="VW70" s="1"/>
      <c r="VX70" s="1"/>
      <c r="VY70" s="1"/>
      <c r="VZ70" s="1"/>
      <c r="WA70" s="1"/>
      <c r="WB70" s="1"/>
      <c r="WC70" s="1"/>
      <c r="WD70" s="1"/>
      <c r="WE70" s="1"/>
      <c r="WF70" s="1"/>
      <c r="WG70" s="1"/>
      <c r="WH70" s="1"/>
      <c r="WI70" s="1"/>
      <c r="WJ70" s="1"/>
      <c r="WK70" s="1"/>
      <c r="WL70" s="1"/>
      <c r="WM70" s="1"/>
      <c r="WN70" s="1"/>
      <c r="WO70" s="1"/>
      <c r="WP70" s="1"/>
      <c r="WQ70" s="1"/>
      <c r="WR70" s="1"/>
      <c r="WS70" s="1"/>
      <c r="WT70" s="1"/>
      <c r="WU70" s="1"/>
      <c r="WV70" s="1"/>
      <c r="WW70" s="1"/>
      <c r="WX70" s="1"/>
      <c r="WY70" s="1"/>
      <c r="WZ70" s="1"/>
      <c r="XA70" s="1"/>
      <c r="XB70" s="1"/>
      <c r="XC70" s="1"/>
      <c r="XD70" s="1"/>
      <c r="XE70" s="1"/>
      <c r="XF70" s="1"/>
      <c r="XG70" s="1"/>
      <c r="XH70" s="1"/>
      <c r="XI70" s="1"/>
      <c r="XJ70" s="1"/>
      <c r="XK70" s="1"/>
      <c r="XL70" s="1"/>
      <c r="XM70" s="1"/>
      <c r="XN70" s="1"/>
      <c r="XO70" s="1"/>
      <c r="XP70" s="1"/>
      <c r="XQ70" s="1"/>
      <c r="XR70" s="1"/>
      <c r="XS70" s="1"/>
      <c r="XT70" s="1"/>
      <c r="XU70" s="1"/>
      <c r="XV70" s="1"/>
      <c r="XW70" s="1"/>
      <c r="XX70" s="1"/>
      <c r="XY70" s="1"/>
      <c r="XZ70" s="1"/>
      <c r="YA70" s="1"/>
      <c r="YB70" s="1"/>
      <c r="YC70" s="1"/>
      <c r="YD70" s="1"/>
      <c r="YE70" s="1"/>
      <c r="YF70" s="1"/>
      <c r="YG70" s="1"/>
      <c r="YH70" s="1"/>
      <c r="YI70" s="1"/>
      <c r="YJ70" s="1"/>
      <c r="YK70" s="1"/>
      <c r="YL70" s="1"/>
      <c r="YM70" s="1"/>
      <c r="YN70" s="1"/>
      <c r="YO70" s="1"/>
      <c r="YP70" s="1"/>
      <c r="YQ70" s="1"/>
      <c r="YR70" s="1"/>
      <c r="YS70" s="1"/>
      <c r="YT70" s="1"/>
      <c r="YU70" s="1"/>
      <c r="YV70" s="1"/>
      <c r="YW70" s="1"/>
      <c r="YX70" s="1"/>
      <c r="YY70" s="1"/>
      <c r="YZ70" s="1"/>
      <c r="ZA70" s="1"/>
      <c r="ZB70" s="1"/>
      <c r="ZC70" s="1"/>
      <c r="ZD70" s="1"/>
      <c r="ZE70" s="1"/>
      <c r="ZF70" s="1"/>
      <c r="ZG70" s="1"/>
      <c r="ZH70" s="1"/>
      <c r="ZI70" s="1"/>
      <c r="ZJ70" s="1"/>
      <c r="ZK70" s="1"/>
      <c r="ZL70" s="1"/>
      <c r="ZM70" s="1"/>
      <c r="ZN70" s="1"/>
      <c r="ZO70" s="1"/>
      <c r="ZP70" s="1"/>
      <c r="ZQ70" s="1"/>
      <c r="ZR70" s="1"/>
      <c r="ZS70" s="1"/>
      <c r="ZT70" s="1"/>
      <c r="ZU70" s="1"/>
      <c r="ZV70" s="1"/>
      <c r="ZW70" s="1"/>
      <c r="ZX70" s="1"/>
      <c r="ZY70" s="1"/>
      <c r="ZZ70" s="1"/>
      <c r="AAA70" s="1"/>
      <c r="AAB70" s="1"/>
      <c r="AAC70" s="1"/>
      <c r="AAD70" s="1"/>
      <c r="AAE70" s="1"/>
      <c r="AAF70" s="1"/>
      <c r="AAG70" s="1"/>
      <c r="AAH70" s="1"/>
      <c r="AAI70" s="1"/>
      <c r="AAJ70" s="1"/>
      <c r="AAK70" s="1"/>
      <c r="AAL70" s="1"/>
      <c r="AAM70" s="1"/>
      <c r="AAN70" s="1"/>
      <c r="AAO70" s="1"/>
      <c r="AAP70" s="1"/>
      <c r="AAQ70" s="1"/>
      <c r="AAR70" s="1"/>
      <c r="AAS70" s="1"/>
      <c r="AAT70" s="1"/>
      <c r="AAU70" s="1"/>
      <c r="AAV70" s="1"/>
      <c r="AAW70" s="1"/>
      <c r="AAX70" s="1"/>
      <c r="AAY70" s="1"/>
      <c r="AAZ70" s="1"/>
      <c r="ABA70" s="1"/>
      <c r="ABB70" s="1"/>
      <c r="ABC70" s="1"/>
      <c r="ABD70" s="1"/>
      <c r="ABE70" s="1"/>
      <c r="ABF70" s="1"/>
      <c r="ABG70" s="1"/>
      <c r="ABH70" s="1"/>
      <c r="ABI70" s="1"/>
      <c r="ABJ70" s="1"/>
      <c r="ABK70" s="1"/>
      <c r="ABL70" s="1"/>
      <c r="ABM70" s="1"/>
      <c r="ABN70" s="1"/>
      <c r="ABO70" s="1"/>
      <c r="ABP70" s="1"/>
      <c r="ABQ70" s="1"/>
      <c r="ABR70" s="1"/>
      <c r="ABS70" s="1"/>
      <c r="ABT70" s="1"/>
      <c r="ABU70" s="1"/>
      <c r="ABV70" s="1"/>
      <c r="ABW70" s="1"/>
      <c r="ABX70" s="1"/>
      <c r="ABY70" s="1"/>
      <c r="ABZ70" s="1"/>
      <c r="ACA70" s="1"/>
      <c r="ACB70" s="1"/>
      <c r="ACC70" s="1"/>
      <c r="ACD70" s="1"/>
      <c r="ACE70" s="1"/>
      <c r="ACF70" s="1"/>
      <c r="ACG70" s="1"/>
      <c r="ACH70" s="1"/>
      <c r="ACI70" s="1"/>
      <c r="ACJ70" s="1"/>
      <c r="ACK70" s="1"/>
      <c r="ACL70" s="1"/>
      <c r="ACM70" s="1"/>
      <c r="ACN70" s="1"/>
      <c r="ACO70" s="1"/>
      <c r="ACP70" s="1"/>
      <c r="ACQ70" s="1"/>
      <c r="ACR70" s="1"/>
      <c r="ACS70" s="1"/>
      <c r="ACT70" s="1"/>
      <c r="ACU70" s="1"/>
      <c r="ACV70" s="1"/>
      <c r="ACW70" s="1"/>
      <c r="ACX70" s="1"/>
      <c r="ACY70" s="1"/>
      <c r="ACZ70" s="1"/>
      <c r="ADA70" s="1"/>
      <c r="ADB70" s="1"/>
      <c r="ADC70" s="1"/>
      <c r="ADD70" s="1"/>
      <c r="ADE70" s="1"/>
      <c r="ADF70" s="1"/>
      <c r="ADG70" s="1"/>
      <c r="ADH70" s="1"/>
      <c r="ADI70" s="1"/>
      <c r="ADJ70" s="1"/>
      <c r="ADK70" s="1"/>
      <c r="ADL70" s="1"/>
      <c r="ADM70" s="1"/>
      <c r="ADN70" s="1"/>
      <c r="ADO70" s="1"/>
      <c r="ADP70" s="1"/>
      <c r="ADQ70" s="1"/>
      <c r="ADR70" s="1"/>
      <c r="ADS70" s="1"/>
      <c r="ADT70" s="1"/>
      <c r="ADU70" s="1"/>
      <c r="ADV70" s="1"/>
      <c r="ADW70" s="1"/>
      <c r="ADX70" s="1"/>
      <c r="ADY70" s="1"/>
      <c r="ADZ70" s="1"/>
      <c r="AEA70" s="1"/>
      <c r="AEB70" s="1"/>
      <c r="AEC70" s="1"/>
      <c r="AED70" s="1"/>
      <c r="AEE70" s="1"/>
      <c r="AEF70" s="1"/>
      <c r="AEG70" s="1"/>
      <c r="AEH70" s="1"/>
      <c r="AEI70" s="1"/>
      <c r="AEJ70" s="1"/>
      <c r="AEK70" s="1"/>
      <c r="AEL70" s="1"/>
      <c r="AEM70" s="1"/>
      <c r="AEN70" s="1"/>
      <c r="AEO70" s="1"/>
      <c r="AEP70" s="1"/>
      <c r="AEQ70" s="1"/>
      <c r="AER70" s="1"/>
      <c r="AES70" s="1"/>
      <c r="AET70" s="1"/>
      <c r="AEU70" s="1"/>
      <c r="AEV70" s="1"/>
      <c r="AEW70" s="1"/>
      <c r="AEX70" s="1"/>
      <c r="AEY70" s="1"/>
      <c r="AEZ70" s="1"/>
      <c r="AFA70" s="1"/>
      <c r="AFB70" s="1"/>
      <c r="AFC70" s="1"/>
      <c r="AFD70" s="1"/>
      <c r="AFE70" s="1"/>
      <c r="AFF70" s="1"/>
      <c r="AFG70" s="1"/>
      <c r="AFH70" s="1"/>
      <c r="AFI70" s="1"/>
      <c r="AFJ70" s="1"/>
      <c r="AFK70" s="1"/>
      <c r="AFL70" s="1"/>
      <c r="AFM70" s="1"/>
      <c r="AFN70" s="1"/>
      <c r="AFO70" s="1"/>
      <c r="AFP70" s="1"/>
      <c r="AFQ70" s="1"/>
      <c r="AFR70" s="1"/>
      <c r="AFS70" s="1"/>
      <c r="AFT70" s="1"/>
      <c r="AFU70" s="1"/>
      <c r="AFV70" s="1"/>
      <c r="AFW70" s="1"/>
      <c r="AFX70" s="1"/>
      <c r="AFY70" s="1"/>
      <c r="AFZ70" s="1"/>
      <c r="AGA70" s="1"/>
      <c r="AGB70" s="1"/>
      <c r="AGC70" s="1"/>
      <c r="AGD70" s="1"/>
      <c r="AGE70" s="1"/>
      <c r="AGF70" s="1"/>
      <c r="AGG70" s="1"/>
      <c r="AGH70" s="1"/>
      <c r="AGI70" s="1"/>
      <c r="AGJ70" s="1"/>
      <c r="AGK70" s="1"/>
      <c r="AGL70" s="1"/>
      <c r="AGM70" s="1"/>
      <c r="AGN70" s="1"/>
      <c r="AGO70" s="1"/>
      <c r="AGP70" s="1"/>
      <c r="AGQ70" s="1"/>
      <c r="AGR70" s="1"/>
      <c r="AGS70" s="1"/>
      <c r="AGT70" s="1"/>
      <c r="AGU70" s="1"/>
      <c r="AGV70" s="1"/>
      <c r="AGW70" s="1"/>
      <c r="AGX70" s="1"/>
      <c r="AGY70" s="1"/>
      <c r="AGZ70" s="1"/>
      <c r="AHA70" s="1"/>
      <c r="AHB70" s="1"/>
      <c r="AHC70" s="1"/>
      <c r="AHD70" s="1"/>
      <c r="AHE70" s="1"/>
      <c r="AHF70" s="1"/>
      <c r="AHG70" s="1"/>
      <c r="AHH70" s="1"/>
      <c r="AHI70" s="1"/>
      <c r="AHJ70" s="1"/>
      <c r="AHK70" s="1"/>
      <c r="AHL70" s="1"/>
      <c r="AHM70" s="1"/>
      <c r="AHN70" s="1"/>
      <c r="AHO70" s="1"/>
      <c r="AHP70" s="1"/>
      <c r="AHQ70" s="1"/>
      <c r="AHR70" s="1"/>
      <c r="AHS70" s="1"/>
      <c r="AHT70" s="1"/>
      <c r="AHU70" s="1"/>
      <c r="AHV70" s="1"/>
      <c r="AHW70" s="1"/>
      <c r="AHX70" s="1"/>
      <c r="AHY70" s="1"/>
      <c r="AHZ70" s="1"/>
      <c r="AIA70" s="1"/>
      <c r="AIB70" s="1"/>
      <c r="AIC70" s="1"/>
      <c r="AID70" s="1"/>
      <c r="AIE70" s="1"/>
      <c r="AIF70" s="1"/>
      <c r="AIG70" s="1"/>
      <c r="AIH70" s="1"/>
      <c r="AII70" s="1"/>
      <c r="AIJ70" s="1"/>
      <c r="AIK70" s="1"/>
      <c r="AIL70" s="1"/>
      <c r="AIM70" s="1"/>
      <c r="AIN70" s="1"/>
      <c r="AIO70" s="1"/>
      <c r="AIP70" s="1"/>
      <c r="AIQ70" s="1"/>
      <c r="AIR70" s="1"/>
      <c r="AIS70" s="1"/>
      <c r="AIT70" s="1"/>
      <c r="AIU70" s="1"/>
      <c r="AIV70" s="1"/>
      <c r="AIW70" s="1"/>
      <c r="AIX70" s="1"/>
      <c r="AIY70" s="1"/>
      <c r="AIZ70" s="1"/>
      <c r="AJA70" s="1"/>
      <c r="AJB70" s="1"/>
      <c r="AJC70" s="1"/>
      <c r="AJD70" s="1"/>
      <c r="AJE70" s="1"/>
      <c r="AJF70" s="1"/>
      <c r="AJG70" s="1"/>
      <c r="AJH70" s="1"/>
      <c r="AJI70" s="1"/>
      <c r="AJJ70" s="1"/>
      <c r="AJK70" s="1"/>
      <c r="AJL70" s="1"/>
      <c r="AJM70" s="1"/>
      <c r="AJN70" s="1"/>
      <c r="AJO70" s="1"/>
      <c r="AJP70" s="1"/>
      <c r="AJQ70" s="1"/>
      <c r="AJR70" s="1"/>
      <c r="AJS70" s="1"/>
      <c r="AJT70" s="1"/>
      <c r="AJU70" s="1"/>
      <c r="AJV70" s="1"/>
      <c r="AJW70" s="1"/>
      <c r="AJX70" s="1"/>
      <c r="AJY70" s="1"/>
      <c r="AJZ70" s="1"/>
      <c r="AKA70" s="1"/>
      <c r="AKB70" s="1"/>
      <c r="AKC70" s="1"/>
      <c r="AKD70" s="1"/>
      <c r="AKE70" s="1"/>
      <c r="AKF70" s="1"/>
      <c r="AKG70" s="1"/>
      <c r="AKH70" s="1"/>
      <c r="AKI70" s="1"/>
      <c r="AKJ70" s="1"/>
      <c r="AKK70" s="1"/>
      <c r="AKL70" s="1"/>
      <c r="AKM70" s="1"/>
      <c r="AKN70" s="1"/>
      <c r="AKO70" s="1"/>
      <c r="AKP70" s="1"/>
      <c r="AKQ70" s="1"/>
      <c r="AKR70" s="1"/>
      <c r="AKS70" s="1"/>
      <c r="AKT70" s="1"/>
      <c r="AKU70" s="1"/>
      <c r="AKV70" s="1"/>
      <c r="AKW70" s="1"/>
      <c r="AKX70" s="1"/>
      <c r="AKY70" s="1"/>
      <c r="AKZ70" s="1"/>
      <c r="ALA70" s="1"/>
      <c r="ALB70" s="1"/>
      <c r="ALC70" s="1"/>
      <c r="ALD70" s="1"/>
      <c r="ALE70" s="1"/>
      <c r="ALF70" s="1"/>
      <c r="ALG70" s="1"/>
      <c r="ALH70" s="1"/>
      <c r="ALI70" s="1"/>
      <c r="ALJ70" s="1"/>
      <c r="ALK70" s="1"/>
      <c r="ALL70" s="1"/>
      <c r="ALM70" s="1"/>
      <c r="ALN70" s="1"/>
      <c r="ALO70" s="1"/>
      <c r="ALP70" s="1"/>
      <c r="ALQ70" s="1"/>
      <c r="ALR70" s="1"/>
      <c r="ALS70" s="1"/>
      <c r="ALT70" s="1"/>
      <c r="ALU70" s="1"/>
      <c r="ALV70" s="1"/>
      <c r="ALW70" s="1"/>
      <c r="ALX70" s="1"/>
      <c r="ALY70" s="1"/>
      <c r="ALZ70" s="1"/>
      <c r="AMA70" s="1"/>
      <c r="AMB70" s="1"/>
      <c r="AMC70" s="1"/>
      <c r="AMD70" s="1"/>
      <c r="AME70" s="1"/>
      <c r="AMF70" s="1"/>
      <c r="AMG70" s="1"/>
      <c r="AMH70" s="1"/>
      <c r="AMI70" s="1"/>
      <c r="AMJ70"/>
      <c r="AMK70"/>
    </row>
    <row r="71" spans="1:1025" s="62" customFormat="1">
      <c r="A71" s="121"/>
      <c r="B71" s="57"/>
      <c r="C71" s="7"/>
      <c r="D71" s="55"/>
      <c r="F71" s="63"/>
      <c r="G71" s="1"/>
      <c r="H71" s="1"/>
      <c r="I71" s="1"/>
      <c r="J71" s="1"/>
      <c r="K71" s="1"/>
      <c r="L71" s="1"/>
      <c r="M71" s="1"/>
      <c r="N71" s="1"/>
      <c r="O71" s="1"/>
      <c r="P71" s="1"/>
      <c r="Q71" s="1"/>
      <c r="R71" s="1"/>
      <c r="S71" s="1"/>
      <c r="T71" s="1"/>
      <c r="U71" s="1"/>
      <c r="V71" s="1"/>
      <c r="W71" s="1"/>
      <c r="X71" s="1"/>
      <c r="Y71" s="1"/>
      <c r="Z71" s="1"/>
      <c r="AA71" s="1"/>
      <c r="AB71" s="1"/>
      <c r="AC71" s="1"/>
      <c r="AD71" s="1"/>
      <c r="AE71" s="1"/>
      <c r="AF71" s="1"/>
      <c r="AG71" s="1"/>
      <c r="AH71" s="1"/>
      <c r="AI71" s="1"/>
      <c r="AJ71" s="1"/>
      <c r="AK71" s="1"/>
      <c r="AL71" s="1"/>
      <c r="AM71" s="1"/>
      <c r="AN71" s="1"/>
      <c r="AO71" s="1"/>
      <c r="AP71" s="1"/>
      <c r="AQ71" s="1"/>
      <c r="AR71" s="1"/>
      <c r="AS71" s="1"/>
      <c r="AT71" s="1"/>
      <c r="AU71" s="1"/>
      <c r="AV71" s="1"/>
      <c r="AW71" s="1"/>
      <c r="AX71" s="1"/>
      <c r="AY71" s="1"/>
      <c r="AZ71" s="1"/>
      <c r="BA71" s="1"/>
      <c r="BB71" s="1"/>
      <c r="BC71" s="1"/>
      <c r="BD71" s="1"/>
      <c r="BE71" s="1"/>
      <c r="BF71" s="1"/>
      <c r="BG71" s="1"/>
      <c r="BH71" s="1"/>
      <c r="BI71" s="1"/>
      <c r="BJ71" s="1"/>
      <c r="BK71" s="1"/>
      <c r="BL71" s="1"/>
      <c r="BM71" s="1"/>
      <c r="BN71" s="1"/>
      <c r="BO71" s="1"/>
      <c r="BP71" s="1"/>
      <c r="BQ71" s="1"/>
      <c r="BR71" s="1"/>
      <c r="BS71" s="1"/>
      <c r="BT71" s="1"/>
      <c r="BU71" s="1"/>
      <c r="BV71" s="1"/>
      <c r="BW71" s="1"/>
      <c r="BX71" s="1"/>
      <c r="BY71" s="1"/>
      <c r="BZ71" s="1"/>
      <c r="CA71" s="1"/>
      <c r="CB71" s="1"/>
      <c r="CC71" s="1"/>
      <c r="CD71" s="1"/>
      <c r="CE71" s="1"/>
      <c r="CF71" s="1"/>
      <c r="CG71" s="1"/>
      <c r="CH71" s="1"/>
      <c r="CI71" s="1"/>
      <c r="CJ71" s="1"/>
      <c r="CK71" s="1"/>
      <c r="CL71" s="1"/>
      <c r="CM71" s="1"/>
      <c r="CN71" s="1"/>
      <c r="CO71" s="1"/>
      <c r="CP71" s="1"/>
      <c r="CQ71" s="1"/>
      <c r="CR71" s="1"/>
      <c r="CS71" s="1"/>
      <c r="CT71" s="1"/>
      <c r="CU71" s="1"/>
      <c r="CV71" s="1"/>
      <c r="CW71" s="1"/>
      <c r="CX71" s="1"/>
      <c r="CY71" s="1"/>
      <c r="CZ71" s="1"/>
      <c r="DA71" s="1"/>
      <c r="DB71" s="1"/>
      <c r="DC71" s="1"/>
      <c r="DD71" s="1"/>
      <c r="DE71" s="1"/>
      <c r="DF71" s="1"/>
      <c r="DG71" s="1"/>
      <c r="DH71" s="1"/>
      <c r="DI71" s="1"/>
      <c r="DJ71" s="1"/>
      <c r="DK71" s="1"/>
      <c r="DL71" s="1"/>
      <c r="DM71" s="1"/>
      <c r="DN71" s="1"/>
      <c r="DO71" s="1"/>
      <c r="DP71" s="1"/>
      <c r="DQ71" s="1"/>
      <c r="DR71" s="1"/>
      <c r="DS71" s="1"/>
      <c r="DT71" s="1"/>
      <c r="DU71" s="1"/>
      <c r="DV71" s="1"/>
      <c r="DW71" s="1"/>
      <c r="DX71" s="1"/>
      <c r="DY71" s="1"/>
      <c r="DZ71" s="1"/>
      <c r="EA71" s="1"/>
      <c r="EB71" s="1"/>
      <c r="EC71" s="1"/>
      <c r="ED71" s="1"/>
      <c r="EE71" s="1"/>
      <c r="EF71" s="1"/>
      <c r="EG71" s="1"/>
      <c r="EH71" s="1"/>
      <c r="EI71" s="1"/>
      <c r="EJ71" s="1"/>
      <c r="EK71" s="1"/>
      <c r="EL71" s="1"/>
      <c r="EM71" s="1"/>
      <c r="EN71" s="1"/>
      <c r="EO71" s="1"/>
      <c r="EP71" s="1"/>
      <c r="EQ71" s="1"/>
      <c r="ER71" s="1"/>
      <c r="ES71" s="1"/>
      <c r="ET71" s="1"/>
      <c r="EU71" s="1"/>
      <c r="EV71" s="1"/>
      <c r="EW71" s="1"/>
      <c r="EX71" s="1"/>
      <c r="EY71" s="1"/>
      <c r="EZ71" s="1"/>
      <c r="FA71" s="1"/>
      <c r="FB71" s="1"/>
      <c r="FC71" s="1"/>
      <c r="FD71" s="1"/>
      <c r="FE71" s="1"/>
      <c r="FF71" s="1"/>
      <c r="FG71" s="1"/>
      <c r="FH71" s="1"/>
      <c r="FI71" s="1"/>
      <c r="FJ71" s="1"/>
      <c r="FK71" s="1"/>
      <c r="FL71" s="1"/>
      <c r="FM71" s="1"/>
      <c r="FN71" s="1"/>
      <c r="FO71" s="1"/>
      <c r="FP71" s="1"/>
      <c r="FQ71" s="1"/>
      <c r="FR71" s="1"/>
      <c r="FS71" s="1"/>
      <c r="FT71" s="1"/>
      <c r="FU71" s="1"/>
      <c r="FV71" s="1"/>
      <c r="FW71" s="1"/>
      <c r="FX71" s="1"/>
      <c r="FY71" s="1"/>
      <c r="FZ71" s="1"/>
      <c r="GA71" s="1"/>
      <c r="GB71" s="1"/>
      <c r="GC71" s="1"/>
      <c r="GD71" s="1"/>
      <c r="GE71" s="1"/>
      <c r="GF71" s="1"/>
      <c r="GG71" s="1"/>
      <c r="GH71" s="1"/>
      <c r="GI71" s="1"/>
      <c r="GJ71" s="1"/>
      <c r="GK71" s="1"/>
      <c r="GL71" s="1"/>
      <c r="GM71" s="1"/>
      <c r="GN71" s="1"/>
      <c r="GO71" s="1"/>
      <c r="GP71" s="1"/>
      <c r="GQ71" s="1"/>
      <c r="GR71" s="1"/>
      <c r="GS71" s="1"/>
      <c r="GT71" s="1"/>
      <c r="GU71" s="1"/>
      <c r="GV71" s="1"/>
      <c r="GW71" s="1"/>
      <c r="GX71" s="1"/>
      <c r="GY71" s="1"/>
      <c r="GZ71" s="1"/>
      <c r="HA71" s="1"/>
      <c r="HB71" s="1"/>
      <c r="HC71" s="1"/>
      <c r="HD71" s="1"/>
      <c r="HE71" s="1"/>
      <c r="HF71" s="1"/>
      <c r="HG71" s="1"/>
      <c r="HH71" s="1"/>
      <c r="HI71" s="1"/>
      <c r="HJ71" s="1"/>
      <c r="HK71" s="1"/>
      <c r="HL71" s="1"/>
      <c r="HM71" s="1"/>
      <c r="HN71" s="1"/>
      <c r="HO71" s="1"/>
      <c r="HP71" s="1"/>
      <c r="HQ71" s="1"/>
      <c r="HR71" s="1"/>
      <c r="HS71" s="1"/>
      <c r="HT71" s="1"/>
      <c r="HU71" s="1"/>
      <c r="HV71" s="1"/>
      <c r="HW71" s="1"/>
      <c r="HX71" s="1"/>
      <c r="HY71" s="1"/>
      <c r="HZ71" s="1"/>
      <c r="IA71" s="1"/>
      <c r="IB71" s="1"/>
      <c r="IC71" s="1"/>
      <c r="ID71" s="1"/>
      <c r="IE71" s="1"/>
      <c r="IF71" s="1"/>
      <c r="IG71" s="1"/>
      <c r="IH71" s="1"/>
      <c r="II71" s="1"/>
      <c r="IJ71" s="1"/>
      <c r="IK71" s="1"/>
      <c r="IL71" s="1"/>
      <c r="IM71" s="1"/>
      <c r="IN71" s="1"/>
      <c r="IO71" s="1"/>
      <c r="IP71" s="1"/>
      <c r="IQ71" s="1"/>
      <c r="IR71" s="1"/>
      <c r="IS71" s="1"/>
      <c r="IT71" s="1"/>
      <c r="IU71" s="1"/>
      <c r="IV71" s="1"/>
      <c r="IW71" s="1"/>
      <c r="IX71" s="1"/>
      <c r="IY71" s="1"/>
      <c r="IZ71" s="1"/>
      <c r="JA71" s="1"/>
      <c r="JB71" s="1"/>
      <c r="JC71" s="1"/>
      <c r="JD71" s="1"/>
      <c r="JE71" s="1"/>
      <c r="JF71" s="1"/>
      <c r="JG71" s="1"/>
      <c r="JH71" s="1"/>
      <c r="JI71" s="1"/>
      <c r="JJ71" s="1"/>
      <c r="JK71" s="1"/>
      <c r="JL71" s="1"/>
      <c r="JM71" s="1"/>
      <c r="JN71" s="1"/>
      <c r="JO71" s="1"/>
      <c r="JP71" s="1"/>
      <c r="JQ71" s="1"/>
      <c r="JR71" s="1"/>
      <c r="JS71" s="1"/>
      <c r="JT71" s="1"/>
      <c r="JU71" s="1"/>
      <c r="JV71" s="1"/>
      <c r="JW71" s="1"/>
      <c r="JX71" s="1"/>
      <c r="JY71" s="1"/>
      <c r="JZ71" s="1"/>
      <c r="KA71" s="1"/>
      <c r="KB71" s="1"/>
      <c r="KC71" s="1"/>
      <c r="KD71" s="1"/>
      <c r="KE71" s="1"/>
      <c r="KF71" s="1"/>
      <c r="KG71" s="1"/>
      <c r="KH71" s="1"/>
      <c r="KI71" s="1"/>
      <c r="KJ71" s="1"/>
      <c r="KK71" s="1"/>
      <c r="KL71" s="1"/>
      <c r="KM71" s="1"/>
      <c r="KN71" s="1"/>
      <c r="KO71" s="1"/>
      <c r="KP71" s="1"/>
      <c r="KQ71" s="1"/>
      <c r="KR71" s="1"/>
      <c r="KS71" s="1"/>
      <c r="KT71" s="1"/>
      <c r="KU71" s="1"/>
      <c r="KV71" s="1"/>
      <c r="KW71" s="1"/>
      <c r="KX71" s="1"/>
      <c r="KY71" s="1"/>
      <c r="KZ71" s="1"/>
      <c r="LA71" s="1"/>
      <c r="LB71" s="1"/>
      <c r="LC71" s="1"/>
      <c r="LD71" s="1"/>
      <c r="LE71" s="1"/>
      <c r="LF71" s="1"/>
      <c r="LG71" s="1"/>
      <c r="LH71" s="1"/>
      <c r="LI71" s="1"/>
      <c r="LJ71" s="1"/>
      <c r="LK71" s="1"/>
      <c r="LL71" s="1"/>
      <c r="LM71" s="1"/>
      <c r="LN71" s="1"/>
      <c r="LO71" s="1"/>
      <c r="LP71" s="1"/>
      <c r="LQ71" s="1"/>
      <c r="LR71" s="1"/>
      <c r="LS71" s="1"/>
      <c r="LT71" s="1"/>
      <c r="LU71" s="1"/>
      <c r="LV71" s="1"/>
      <c r="LW71" s="1"/>
      <c r="LX71" s="1"/>
      <c r="LY71" s="1"/>
      <c r="LZ71" s="1"/>
      <c r="MA71" s="1"/>
      <c r="MB71" s="1"/>
      <c r="MC71" s="1"/>
      <c r="MD71" s="1"/>
      <c r="ME71" s="1"/>
      <c r="MF71" s="1"/>
      <c r="MG71" s="1"/>
      <c r="MH71" s="1"/>
      <c r="MI71" s="1"/>
      <c r="MJ71" s="1"/>
      <c r="MK71" s="1"/>
      <c r="ML71" s="1"/>
      <c r="MM71" s="1"/>
      <c r="MN71" s="1"/>
      <c r="MO71" s="1"/>
      <c r="MP71" s="1"/>
      <c r="MQ71" s="1"/>
      <c r="MR71" s="1"/>
      <c r="MS71" s="1"/>
      <c r="MT71" s="1"/>
      <c r="MU71" s="1"/>
      <c r="MV71" s="1"/>
      <c r="MW71" s="1"/>
      <c r="MX71" s="1"/>
      <c r="MY71" s="1"/>
      <c r="MZ71" s="1"/>
      <c r="NA71" s="1"/>
      <c r="NB71" s="1"/>
      <c r="NC71" s="1"/>
      <c r="ND71" s="1"/>
      <c r="NE71" s="1"/>
      <c r="NF71" s="1"/>
      <c r="NG71" s="1"/>
      <c r="NH71" s="1"/>
      <c r="NI71" s="1"/>
      <c r="NJ71" s="1"/>
      <c r="NK71" s="1"/>
      <c r="NL71" s="1"/>
      <c r="NM71" s="1"/>
      <c r="NN71" s="1"/>
      <c r="NO71" s="1"/>
      <c r="NP71" s="1"/>
      <c r="NQ71" s="1"/>
      <c r="NR71" s="1"/>
      <c r="NS71" s="1"/>
      <c r="NT71" s="1"/>
      <c r="NU71" s="1"/>
      <c r="NV71" s="1"/>
      <c r="NW71" s="1"/>
      <c r="NX71" s="1"/>
      <c r="NY71" s="1"/>
      <c r="NZ71" s="1"/>
      <c r="OA71" s="1"/>
      <c r="OB71" s="1"/>
      <c r="OC71" s="1"/>
      <c r="OD71" s="1"/>
      <c r="OE71" s="1"/>
      <c r="OF71" s="1"/>
      <c r="OG71" s="1"/>
      <c r="OH71" s="1"/>
      <c r="OI71" s="1"/>
      <c r="OJ71" s="1"/>
      <c r="OK71" s="1"/>
      <c r="OL71" s="1"/>
      <c r="OM71" s="1"/>
      <c r="ON71" s="1"/>
      <c r="OO71" s="1"/>
      <c r="OP71" s="1"/>
      <c r="OQ71" s="1"/>
      <c r="OR71" s="1"/>
      <c r="OS71" s="1"/>
      <c r="OT71" s="1"/>
      <c r="OU71" s="1"/>
      <c r="OV71" s="1"/>
      <c r="OW71" s="1"/>
      <c r="OX71" s="1"/>
      <c r="OY71" s="1"/>
      <c r="OZ71" s="1"/>
      <c r="PA71" s="1"/>
      <c r="PB71" s="1"/>
      <c r="PC71" s="1"/>
      <c r="PD71" s="1"/>
      <c r="PE71" s="1"/>
      <c r="PF71" s="1"/>
      <c r="PG71" s="1"/>
      <c r="PH71" s="1"/>
      <c r="PI71" s="1"/>
      <c r="PJ71" s="1"/>
      <c r="PK71" s="1"/>
      <c r="PL71" s="1"/>
      <c r="PM71" s="1"/>
      <c r="PN71" s="1"/>
      <c r="PO71" s="1"/>
      <c r="PP71" s="1"/>
      <c r="PQ71" s="1"/>
      <c r="PR71" s="1"/>
      <c r="PS71" s="1"/>
      <c r="PT71" s="1"/>
      <c r="PU71" s="1"/>
      <c r="PV71" s="1"/>
      <c r="PW71" s="1"/>
      <c r="PX71" s="1"/>
      <c r="PY71" s="1"/>
      <c r="PZ71" s="1"/>
      <c r="QA71" s="1"/>
      <c r="QB71" s="1"/>
      <c r="QC71" s="1"/>
      <c r="QD71" s="1"/>
      <c r="QE71" s="1"/>
      <c r="QF71" s="1"/>
      <c r="QG71" s="1"/>
      <c r="QH71" s="1"/>
      <c r="QI71" s="1"/>
      <c r="QJ71" s="1"/>
      <c r="QK71" s="1"/>
      <c r="QL71" s="1"/>
      <c r="QM71" s="1"/>
      <c r="QN71" s="1"/>
      <c r="QO71" s="1"/>
      <c r="QP71" s="1"/>
      <c r="QQ71" s="1"/>
      <c r="QR71" s="1"/>
      <c r="QS71" s="1"/>
      <c r="QT71" s="1"/>
      <c r="QU71" s="1"/>
      <c r="QV71" s="1"/>
      <c r="QW71" s="1"/>
      <c r="QX71" s="1"/>
      <c r="QY71" s="1"/>
      <c r="QZ71" s="1"/>
      <c r="RA71" s="1"/>
      <c r="RB71" s="1"/>
      <c r="RC71" s="1"/>
      <c r="RD71" s="1"/>
      <c r="RE71" s="1"/>
      <c r="RF71" s="1"/>
      <c r="RG71" s="1"/>
      <c r="RH71" s="1"/>
      <c r="RI71" s="1"/>
      <c r="RJ71" s="1"/>
      <c r="RK71" s="1"/>
      <c r="RL71" s="1"/>
      <c r="RM71" s="1"/>
      <c r="RN71" s="1"/>
      <c r="RO71" s="1"/>
      <c r="RP71" s="1"/>
      <c r="RQ71" s="1"/>
      <c r="RR71" s="1"/>
      <c r="RS71" s="1"/>
      <c r="RT71" s="1"/>
      <c r="RU71" s="1"/>
      <c r="RV71" s="1"/>
      <c r="RW71" s="1"/>
      <c r="RX71" s="1"/>
      <c r="RY71" s="1"/>
      <c r="RZ71" s="1"/>
      <c r="SA71" s="1"/>
      <c r="SB71" s="1"/>
      <c r="SC71" s="1"/>
      <c r="SD71" s="1"/>
      <c r="SE71" s="1"/>
      <c r="SF71" s="1"/>
      <c r="SG71" s="1"/>
      <c r="SH71" s="1"/>
      <c r="SI71" s="1"/>
      <c r="SJ71" s="1"/>
      <c r="SK71" s="1"/>
      <c r="SL71" s="1"/>
      <c r="SM71" s="1"/>
      <c r="SN71" s="1"/>
      <c r="SO71" s="1"/>
      <c r="SP71" s="1"/>
      <c r="SQ71" s="1"/>
      <c r="SR71" s="1"/>
      <c r="SS71" s="1"/>
      <c r="ST71" s="1"/>
      <c r="SU71" s="1"/>
      <c r="SV71" s="1"/>
      <c r="SW71" s="1"/>
      <c r="SX71" s="1"/>
      <c r="SY71" s="1"/>
      <c r="SZ71" s="1"/>
      <c r="TA71" s="1"/>
      <c r="TB71" s="1"/>
      <c r="TC71" s="1"/>
      <c r="TD71" s="1"/>
      <c r="TE71" s="1"/>
      <c r="TF71" s="1"/>
      <c r="TG71" s="1"/>
      <c r="TH71" s="1"/>
      <c r="TI71" s="1"/>
      <c r="TJ71" s="1"/>
      <c r="TK71" s="1"/>
      <c r="TL71" s="1"/>
      <c r="TM71" s="1"/>
      <c r="TN71" s="1"/>
      <c r="TO71" s="1"/>
      <c r="TP71" s="1"/>
      <c r="TQ71" s="1"/>
      <c r="TR71" s="1"/>
      <c r="TS71" s="1"/>
      <c r="TT71" s="1"/>
      <c r="TU71" s="1"/>
      <c r="TV71" s="1"/>
      <c r="TW71" s="1"/>
      <c r="TX71" s="1"/>
      <c r="TY71" s="1"/>
      <c r="TZ71" s="1"/>
      <c r="UA71" s="1"/>
      <c r="UB71" s="1"/>
      <c r="UC71" s="1"/>
      <c r="UD71" s="1"/>
      <c r="UE71" s="1"/>
      <c r="UF71" s="1"/>
      <c r="UG71" s="1"/>
      <c r="UH71" s="1"/>
      <c r="UI71" s="1"/>
      <c r="UJ71" s="1"/>
      <c r="UK71" s="1"/>
      <c r="UL71" s="1"/>
      <c r="UM71" s="1"/>
      <c r="UN71" s="1"/>
      <c r="UO71" s="1"/>
      <c r="UP71" s="1"/>
      <c r="UQ71" s="1"/>
      <c r="UR71" s="1"/>
      <c r="US71" s="1"/>
      <c r="UT71" s="1"/>
      <c r="UU71" s="1"/>
      <c r="UV71" s="1"/>
      <c r="UW71" s="1"/>
      <c r="UX71" s="1"/>
      <c r="UY71" s="1"/>
      <c r="UZ71" s="1"/>
      <c r="VA71" s="1"/>
      <c r="VB71" s="1"/>
      <c r="VC71" s="1"/>
      <c r="VD71" s="1"/>
      <c r="VE71" s="1"/>
      <c r="VF71" s="1"/>
      <c r="VG71" s="1"/>
      <c r="VH71" s="1"/>
      <c r="VI71" s="1"/>
      <c r="VJ71" s="1"/>
      <c r="VK71" s="1"/>
      <c r="VL71" s="1"/>
      <c r="VM71" s="1"/>
      <c r="VN71" s="1"/>
      <c r="VO71" s="1"/>
      <c r="VP71" s="1"/>
      <c r="VQ71" s="1"/>
      <c r="VR71" s="1"/>
      <c r="VS71" s="1"/>
      <c r="VT71" s="1"/>
      <c r="VU71" s="1"/>
      <c r="VV71" s="1"/>
      <c r="VW71" s="1"/>
      <c r="VX71" s="1"/>
      <c r="VY71" s="1"/>
      <c r="VZ71" s="1"/>
      <c r="WA71" s="1"/>
      <c r="WB71" s="1"/>
      <c r="WC71" s="1"/>
      <c r="WD71" s="1"/>
      <c r="WE71" s="1"/>
      <c r="WF71" s="1"/>
      <c r="WG71" s="1"/>
      <c r="WH71" s="1"/>
      <c r="WI71" s="1"/>
      <c r="WJ71" s="1"/>
      <c r="WK71" s="1"/>
      <c r="WL71" s="1"/>
      <c r="WM71" s="1"/>
      <c r="WN71" s="1"/>
      <c r="WO71" s="1"/>
      <c r="WP71" s="1"/>
      <c r="WQ71" s="1"/>
      <c r="WR71" s="1"/>
      <c r="WS71" s="1"/>
      <c r="WT71" s="1"/>
      <c r="WU71" s="1"/>
      <c r="WV71" s="1"/>
      <c r="WW71" s="1"/>
      <c r="WX71" s="1"/>
      <c r="WY71" s="1"/>
      <c r="WZ71" s="1"/>
      <c r="XA71" s="1"/>
      <c r="XB71" s="1"/>
      <c r="XC71" s="1"/>
      <c r="XD71" s="1"/>
      <c r="XE71" s="1"/>
      <c r="XF71" s="1"/>
      <c r="XG71" s="1"/>
      <c r="XH71" s="1"/>
      <c r="XI71" s="1"/>
      <c r="XJ71" s="1"/>
      <c r="XK71" s="1"/>
      <c r="XL71" s="1"/>
      <c r="XM71" s="1"/>
      <c r="XN71" s="1"/>
      <c r="XO71" s="1"/>
      <c r="XP71" s="1"/>
      <c r="XQ71" s="1"/>
      <c r="XR71" s="1"/>
      <c r="XS71" s="1"/>
      <c r="XT71" s="1"/>
      <c r="XU71" s="1"/>
      <c r="XV71" s="1"/>
      <c r="XW71" s="1"/>
      <c r="XX71" s="1"/>
      <c r="XY71" s="1"/>
      <c r="XZ71" s="1"/>
      <c r="YA71" s="1"/>
      <c r="YB71" s="1"/>
      <c r="YC71" s="1"/>
      <c r="YD71" s="1"/>
      <c r="YE71" s="1"/>
      <c r="YF71" s="1"/>
      <c r="YG71" s="1"/>
      <c r="YH71" s="1"/>
      <c r="YI71" s="1"/>
      <c r="YJ71" s="1"/>
      <c r="YK71" s="1"/>
      <c r="YL71" s="1"/>
      <c r="YM71" s="1"/>
      <c r="YN71" s="1"/>
      <c r="YO71" s="1"/>
      <c r="YP71" s="1"/>
      <c r="YQ71" s="1"/>
      <c r="YR71" s="1"/>
      <c r="YS71" s="1"/>
      <c r="YT71" s="1"/>
      <c r="YU71" s="1"/>
      <c r="YV71" s="1"/>
      <c r="YW71" s="1"/>
      <c r="YX71" s="1"/>
      <c r="YY71" s="1"/>
      <c r="YZ71" s="1"/>
      <c r="ZA71" s="1"/>
      <c r="ZB71" s="1"/>
      <c r="ZC71" s="1"/>
      <c r="ZD71" s="1"/>
      <c r="ZE71" s="1"/>
      <c r="ZF71" s="1"/>
      <c r="ZG71" s="1"/>
      <c r="ZH71" s="1"/>
      <c r="ZI71" s="1"/>
      <c r="ZJ71" s="1"/>
      <c r="ZK71" s="1"/>
      <c r="ZL71" s="1"/>
      <c r="ZM71" s="1"/>
      <c r="ZN71" s="1"/>
      <c r="ZO71" s="1"/>
      <c r="ZP71" s="1"/>
      <c r="ZQ71" s="1"/>
      <c r="ZR71" s="1"/>
      <c r="ZS71" s="1"/>
      <c r="ZT71" s="1"/>
      <c r="ZU71" s="1"/>
      <c r="ZV71" s="1"/>
      <c r="ZW71" s="1"/>
      <c r="ZX71" s="1"/>
      <c r="ZY71" s="1"/>
      <c r="ZZ71" s="1"/>
      <c r="AAA71" s="1"/>
      <c r="AAB71" s="1"/>
      <c r="AAC71" s="1"/>
      <c r="AAD71" s="1"/>
      <c r="AAE71" s="1"/>
      <c r="AAF71" s="1"/>
      <c r="AAG71" s="1"/>
      <c r="AAH71" s="1"/>
      <c r="AAI71" s="1"/>
      <c r="AAJ71" s="1"/>
      <c r="AAK71" s="1"/>
      <c r="AAL71" s="1"/>
      <c r="AAM71" s="1"/>
      <c r="AAN71" s="1"/>
      <c r="AAO71" s="1"/>
      <c r="AAP71" s="1"/>
      <c r="AAQ71" s="1"/>
      <c r="AAR71" s="1"/>
      <c r="AAS71" s="1"/>
      <c r="AAT71" s="1"/>
      <c r="AAU71" s="1"/>
      <c r="AAV71" s="1"/>
      <c r="AAW71" s="1"/>
      <c r="AAX71" s="1"/>
      <c r="AAY71" s="1"/>
      <c r="AAZ71" s="1"/>
      <c r="ABA71" s="1"/>
      <c r="ABB71" s="1"/>
      <c r="ABC71" s="1"/>
      <c r="ABD71" s="1"/>
      <c r="ABE71" s="1"/>
      <c r="ABF71" s="1"/>
      <c r="ABG71" s="1"/>
      <c r="ABH71" s="1"/>
      <c r="ABI71" s="1"/>
      <c r="ABJ71" s="1"/>
      <c r="ABK71" s="1"/>
      <c r="ABL71" s="1"/>
      <c r="ABM71" s="1"/>
      <c r="ABN71" s="1"/>
      <c r="ABO71" s="1"/>
      <c r="ABP71" s="1"/>
      <c r="ABQ71" s="1"/>
      <c r="ABR71" s="1"/>
      <c r="ABS71" s="1"/>
      <c r="ABT71" s="1"/>
      <c r="ABU71" s="1"/>
      <c r="ABV71" s="1"/>
      <c r="ABW71" s="1"/>
      <c r="ABX71" s="1"/>
      <c r="ABY71" s="1"/>
      <c r="ABZ71" s="1"/>
      <c r="ACA71" s="1"/>
      <c r="ACB71" s="1"/>
      <c r="ACC71" s="1"/>
      <c r="ACD71" s="1"/>
      <c r="ACE71" s="1"/>
      <c r="ACF71" s="1"/>
      <c r="ACG71" s="1"/>
      <c r="ACH71" s="1"/>
      <c r="ACI71" s="1"/>
      <c r="ACJ71" s="1"/>
      <c r="ACK71" s="1"/>
      <c r="ACL71" s="1"/>
      <c r="ACM71" s="1"/>
      <c r="ACN71" s="1"/>
      <c r="ACO71" s="1"/>
      <c r="ACP71" s="1"/>
      <c r="ACQ71" s="1"/>
      <c r="ACR71" s="1"/>
      <c r="ACS71" s="1"/>
      <c r="ACT71" s="1"/>
      <c r="ACU71" s="1"/>
      <c r="ACV71" s="1"/>
      <c r="ACW71" s="1"/>
      <c r="ACX71" s="1"/>
      <c r="ACY71" s="1"/>
      <c r="ACZ71" s="1"/>
      <c r="ADA71" s="1"/>
      <c r="ADB71" s="1"/>
      <c r="ADC71" s="1"/>
      <c r="ADD71" s="1"/>
      <c r="ADE71" s="1"/>
      <c r="ADF71" s="1"/>
      <c r="ADG71" s="1"/>
      <c r="ADH71" s="1"/>
      <c r="ADI71" s="1"/>
      <c r="ADJ71" s="1"/>
      <c r="ADK71" s="1"/>
      <c r="ADL71" s="1"/>
      <c r="ADM71" s="1"/>
      <c r="ADN71" s="1"/>
      <c r="ADO71" s="1"/>
      <c r="ADP71" s="1"/>
      <c r="ADQ71" s="1"/>
      <c r="ADR71" s="1"/>
      <c r="ADS71" s="1"/>
      <c r="ADT71" s="1"/>
      <c r="ADU71" s="1"/>
      <c r="ADV71" s="1"/>
      <c r="ADW71" s="1"/>
      <c r="ADX71" s="1"/>
      <c r="ADY71" s="1"/>
      <c r="ADZ71" s="1"/>
      <c r="AEA71" s="1"/>
      <c r="AEB71" s="1"/>
      <c r="AEC71" s="1"/>
      <c r="AED71" s="1"/>
      <c r="AEE71" s="1"/>
      <c r="AEF71" s="1"/>
      <c r="AEG71" s="1"/>
      <c r="AEH71" s="1"/>
      <c r="AEI71" s="1"/>
      <c r="AEJ71" s="1"/>
      <c r="AEK71" s="1"/>
      <c r="AEL71" s="1"/>
      <c r="AEM71" s="1"/>
      <c r="AEN71" s="1"/>
      <c r="AEO71" s="1"/>
      <c r="AEP71" s="1"/>
      <c r="AEQ71" s="1"/>
      <c r="AER71" s="1"/>
      <c r="AES71" s="1"/>
      <c r="AET71" s="1"/>
      <c r="AEU71" s="1"/>
      <c r="AEV71" s="1"/>
      <c r="AEW71" s="1"/>
      <c r="AEX71" s="1"/>
      <c r="AEY71" s="1"/>
      <c r="AEZ71" s="1"/>
      <c r="AFA71" s="1"/>
      <c r="AFB71" s="1"/>
      <c r="AFC71" s="1"/>
      <c r="AFD71" s="1"/>
      <c r="AFE71" s="1"/>
      <c r="AFF71" s="1"/>
      <c r="AFG71" s="1"/>
      <c r="AFH71" s="1"/>
      <c r="AFI71" s="1"/>
      <c r="AFJ71" s="1"/>
      <c r="AFK71" s="1"/>
      <c r="AFL71" s="1"/>
      <c r="AFM71" s="1"/>
      <c r="AFN71" s="1"/>
      <c r="AFO71" s="1"/>
      <c r="AFP71" s="1"/>
      <c r="AFQ71" s="1"/>
      <c r="AFR71" s="1"/>
      <c r="AFS71" s="1"/>
      <c r="AFT71" s="1"/>
      <c r="AFU71" s="1"/>
      <c r="AFV71" s="1"/>
      <c r="AFW71" s="1"/>
      <c r="AFX71" s="1"/>
      <c r="AFY71" s="1"/>
      <c r="AFZ71" s="1"/>
      <c r="AGA71" s="1"/>
      <c r="AGB71" s="1"/>
      <c r="AGC71" s="1"/>
      <c r="AGD71" s="1"/>
      <c r="AGE71" s="1"/>
      <c r="AGF71" s="1"/>
      <c r="AGG71" s="1"/>
      <c r="AGH71" s="1"/>
      <c r="AGI71" s="1"/>
      <c r="AGJ71" s="1"/>
      <c r="AGK71" s="1"/>
      <c r="AGL71" s="1"/>
      <c r="AGM71" s="1"/>
      <c r="AGN71" s="1"/>
      <c r="AGO71" s="1"/>
      <c r="AGP71" s="1"/>
      <c r="AGQ71" s="1"/>
      <c r="AGR71" s="1"/>
      <c r="AGS71" s="1"/>
      <c r="AGT71" s="1"/>
      <c r="AGU71" s="1"/>
      <c r="AGV71" s="1"/>
      <c r="AGW71" s="1"/>
      <c r="AGX71" s="1"/>
      <c r="AGY71" s="1"/>
      <c r="AGZ71" s="1"/>
      <c r="AHA71" s="1"/>
      <c r="AHB71" s="1"/>
      <c r="AHC71" s="1"/>
      <c r="AHD71" s="1"/>
      <c r="AHE71" s="1"/>
      <c r="AHF71" s="1"/>
      <c r="AHG71" s="1"/>
      <c r="AHH71" s="1"/>
      <c r="AHI71" s="1"/>
      <c r="AHJ71" s="1"/>
      <c r="AHK71" s="1"/>
      <c r="AHL71" s="1"/>
      <c r="AHM71" s="1"/>
      <c r="AHN71" s="1"/>
      <c r="AHO71" s="1"/>
      <c r="AHP71" s="1"/>
      <c r="AHQ71" s="1"/>
      <c r="AHR71" s="1"/>
      <c r="AHS71" s="1"/>
      <c r="AHT71" s="1"/>
      <c r="AHU71" s="1"/>
      <c r="AHV71" s="1"/>
      <c r="AHW71" s="1"/>
      <c r="AHX71" s="1"/>
      <c r="AHY71" s="1"/>
      <c r="AHZ71" s="1"/>
      <c r="AIA71" s="1"/>
      <c r="AIB71" s="1"/>
      <c r="AIC71" s="1"/>
      <c r="AID71" s="1"/>
      <c r="AIE71" s="1"/>
      <c r="AIF71" s="1"/>
      <c r="AIG71" s="1"/>
      <c r="AIH71" s="1"/>
      <c r="AII71" s="1"/>
      <c r="AIJ71" s="1"/>
      <c r="AIK71" s="1"/>
      <c r="AIL71" s="1"/>
      <c r="AIM71" s="1"/>
      <c r="AIN71" s="1"/>
      <c r="AIO71" s="1"/>
      <c r="AIP71" s="1"/>
      <c r="AIQ71" s="1"/>
      <c r="AIR71" s="1"/>
      <c r="AIS71" s="1"/>
      <c r="AIT71" s="1"/>
      <c r="AIU71" s="1"/>
      <c r="AIV71" s="1"/>
      <c r="AIW71" s="1"/>
      <c r="AIX71" s="1"/>
      <c r="AIY71" s="1"/>
      <c r="AIZ71" s="1"/>
      <c r="AJA71" s="1"/>
      <c r="AJB71" s="1"/>
      <c r="AJC71" s="1"/>
      <c r="AJD71" s="1"/>
      <c r="AJE71" s="1"/>
      <c r="AJF71" s="1"/>
      <c r="AJG71" s="1"/>
      <c r="AJH71" s="1"/>
      <c r="AJI71" s="1"/>
      <c r="AJJ71" s="1"/>
      <c r="AJK71" s="1"/>
      <c r="AJL71" s="1"/>
      <c r="AJM71" s="1"/>
      <c r="AJN71" s="1"/>
      <c r="AJO71" s="1"/>
      <c r="AJP71" s="1"/>
      <c r="AJQ71" s="1"/>
      <c r="AJR71" s="1"/>
      <c r="AJS71" s="1"/>
      <c r="AJT71" s="1"/>
      <c r="AJU71" s="1"/>
      <c r="AJV71" s="1"/>
      <c r="AJW71" s="1"/>
      <c r="AJX71" s="1"/>
      <c r="AJY71" s="1"/>
      <c r="AJZ71" s="1"/>
      <c r="AKA71" s="1"/>
      <c r="AKB71" s="1"/>
      <c r="AKC71" s="1"/>
      <c r="AKD71" s="1"/>
      <c r="AKE71" s="1"/>
      <c r="AKF71" s="1"/>
      <c r="AKG71" s="1"/>
      <c r="AKH71" s="1"/>
      <c r="AKI71" s="1"/>
      <c r="AKJ71" s="1"/>
      <c r="AKK71" s="1"/>
      <c r="AKL71" s="1"/>
      <c r="AKM71" s="1"/>
      <c r="AKN71" s="1"/>
      <c r="AKO71" s="1"/>
      <c r="AKP71" s="1"/>
      <c r="AKQ71" s="1"/>
      <c r="AKR71" s="1"/>
      <c r="AKS71" s="1"/>
      <c r="AKT71" s="1"/>
      <c r="AKU71" s="1"/>
      <c r="AKV71" s="1"/>
      <c r="AKW71" s="1"/>
      <c r="AKX71" s="1"/>
      <c r="AKY71" s="1"/>
      <c r="AKZ71" s="1"/>
      <c r="ALA71" s="1"/>
      <c r="ALB71" s="1"/>
      <c r="ALC71" s="1"/>
      <c r="ALD71" s="1"/>
      <c r="ALE71" s="1"/>
      <c r="ALF71" s="1"/>
      <c r="ALG71" s="1"/>
      <c r="ALH71" s="1"/>
      <c r="ALI71" s="1"/>
      <c r="ALJ71" s="1"/>
      <c r="ALK71" s="1"/>
      <c r="ALL71" s="1"/>
      <c r="ALM71" s="1"/>
      <c r="ALN71" s="1"/>
      <c r="ALO71" s="1"/>
      <c r="ALP71" s="1"/>
      <c r="ALQ71" s="1"/>
      <c r="ALR71" s="1"/>
      <c r="ALS71" s="1"/>
      <c r="ALT71" s="1"/>
      <c r="ALU71" s="1"/>
      <c r="ALV71" s="1"/>
      <c r="ALW71" s="1"/>
      <c r="ALX71" s="1"/>
      <c r="ALY71" s="1"/>
      <c r="ALZ71" s="1"/>
      <c r="AMA71" s="1"/>
      <c r="AMB71" s="1"/>
      <c r="AMC71" s="1"/>
      <c r="AMD71" s="1"/>
      <c r="AME71" s="1"/>
      <c r="AMF71" s="1"/>
      <c r="AMG71" s="1"/>
      <c r="AMH71" s="1"/>
      <c r="AMI71" s="1"/>
      <c r="AMJ71"/>
      <c r="AMK71"/>
    </row>
    <row r="72" spans="1:1025" s="62" customFormat="1">
      <c r="A72" s="121"/>
      <c r="B72" s="57"/>
      <c r="C72" s="7"/>
      <c r="D72" s="55"/>
      <c r="F72" s="63"/>
      <c r="G72" s="1"/>
      <c r="H72" s="1"/>
      <c r="I72" s="1"/>
      <c r="J72" s="1"/>
      <c r="K72" s="1"/>
      <c r="L72" s="1"/>
      <c r="M72" s="1"/>
      <c r="N72" s="1"/>
      <c r="O72" s="1"/>
      <c r="P72" s="1"/>
      <c r="Q72" s="1"/>
      <c r="R72" s="1"/>
      <c r="S72" s="1"/>
      <c r="T72" s="1"/>
      <c r="U72" s="1"/>
      <c r="V72" s="1"/>
      <c r="W72" s="1"/>
      <c r="X72" s="1"/>
      <c r="Y72" s="1"/>
      <c r="Z72" s="1"/>
      <c r="AA72" s="1"/>
      <c r="AB72" s="1"/>
      <c r="AC72" s="1"/>
      <c r="AD72" s="1"/>
      <c r="AE72" s="1"/>
      <c r="AF72" s="1"/>
      <c r="AG72" s="1"/>
      <c r="AH72" s="1"/>
      <c r="AI72" s="1"/>
      <c r="AJ72" s="1"/>
      <c r="AK72" s="1"/>
      <c r="AL72" s="1"/>
      <c r="AM72" s="1"/>
      <c r="AN72" s="1"/>
      <c r="AO72" s="1"/>
      <c r="AP72" s="1"/>
      <c r="AQ72" s="1"/>
      <c r="AR72" s="1"/>
      <c r="AS72" s="1"/>
      <c r="AT72" s="1"/>
      <c r="AU72" s="1"/>
      <c r="AV72" s="1"/>
      <c r="AW72" s="1"/>
      <c r="AX72" s="1"/>
      <c r="AY72" s="1"/>
      <c r="AZ72" s="1"/>
      <c r="BA72" s="1"/>
      <c r="BB72" s="1"/>
      <c r="BC72" s="1"/>
      <c r="BD72" s="1"/>
      <c r="BE72" s="1"/>
      <c r="BF72" s="1"/>
      <c r="BG72" s="1"/>
      <c r="BH72" s="1"/>
      <c r="BI72" s="1"/>
      <c r="BJ72" s="1"/>
      <c r="BK72" s="1"/>
      <c r="BL72" s="1"/>
      <c r="BM72" s="1"/>
      <c r="BN72" s="1"/>
      <c r="BO72" s="1"/>
      <c r="BP72" s="1"/>
      <c r="BQ72" s="1"/>
      <c r="BR72" s="1"/>
      <c r="BS72" s="1"/>
      <c r="BT72" s="1"/>
      <c r="BU72" s="1"/>
      <c r="BV72" s="1"/>
      <c r="BW72" s="1"/>
      <c r="BX72" s="1"/>
      <c r="BY72" s="1"/>
      <c r="BZ72" s="1"/>
      <c r="CA72" s="1"/>
      <c r="CB72" s="1"/>
      <c r="CC72" s="1"/>
      <c r="CD72" s="1"/>
      <c r="CE72" s="1"/>
      <c r="CF72" s="1"/>
      <c r="CG72" s="1"/>
      <c r="CH72" s="1"/>
      <c r="CI72" s="1"/>
      <c r="CJ72" s="1"/>
      <c r="CK72" s="1"/>
      <c r="CL72" s="1"/>
      <c r="CM72" s="1"/>
      <c r="CN72" s="1"/>
      <c r="CO72" s="1"/>
      <c r="CP72" s="1"/>
      <c r="CQ72" s="1"/>
      <c r="CR72" s="1"/>
      <c r="CS72" s="1"/>
      <c r="CT72" s="1"/>
      <c r="CU72" s="1"/>
      <c r="CV72" s="1"/>
      <c r="CW72" s="1"/>
      <c r="CX72" s="1"/>
      <c r="CY72" s="1"/>
      <c r="CZ72" s="1"/>
      <c r="DA72" s="1"/>
      <c r="DB72" s="1"/>
      <c r="DC72" s="1"/>
      <c r="DD72" s="1"/>
      <c r="DE72" s="1"/>
      <c r="DF72" s="1"/>
      <c r="DG72" s="1"/>
      <c r="DH72" s="1"/>
      <c r="DI72" s="1"/>
      <c r="DJ72" s="1"/>
      <c r="DK72" s="1"/>
      <c r="DL72" s="1"/>
      <c r="DM72" s="1"/>
      <c r="DN72" s="1"/>
      <c r="DO72" s="1"/>
      <c r="DP72" s="1"/>
      <c r="DQ72" s="1"/>
      <c r="DR72" s="1"/>
      <c r="DS72" s="1"/>
      <c r="DT72" s="1"/>
      <c r="DU72" s="1"/>
      <c r="DV72" s="1"/>
      <c r="DW72" s="1"/>
      <c r="DX72" s="1"/>
      <c r="DY72" s="1"/>
      <c r="DZ72" s="1"/>
      <c r="EA72" s="1"/>
      <c r="EB72" s="1"/>
      <c r="EC72" s="1"/>
      <c r="ED72" s="1"/>
      <c r="EE72" s="1"/>
      <c r="EF72" s="1"/>
      <c r="EG72" s="1"/>
      <c r="EH72" s="1"/>
      <c r="EI72" s="1"/>
      <c r="EJ72" s="1"/>
      <c r="EK72" s="1"/>
      <c r="EL72" s="1"/>
      <c r="EM72" s="1"/>
      <c r="EN72" s="1"/>
      <c r="EO72" s="1"/>
      <c r="EP72" s="1"/>
      <c r="EQ72" s="1"/>
      <c r="ER72" s="1"/>
      <c r="ES72" s="1"/>
      <c r="ET72" s="1"/>
      <c r="EU72" s="1"/>
      <c r="EV72" s="1"/>
      <c r="EW72" s="1"/>
      <c r="EX72" s="1"/>
      <c r="EY72" s="1"/>
      <c r="EZ72" s="1"/>
      <c r="FA72" s="1"/>
      <c r="FB72" s="1"/>
      <c r="FC72" s="1"/>
      <c r="FD72" s="1"/>
      <c r="FE72" s="1"/>
      <c r="FF72" s="1"/>
      <c r="FG72" s="1"/>
      <c r="FH72" s="1"/>
      <c r="FI72" s="1"/>
      <c r="FJ72" s="1"/>
      <c r="FK72" s="1"/>
      <c r="FL72" s="1"/>
      <c r="FM72" s="1"/>
      <c r="FN72" s="1"/>
      <c r="FO72" s="1"/>
      <c r="FP72" s="1"/>
      <c r="FQ72" s="1"/>
      <c r="FR72" s="1"/>
      <c r="FS72" s="1"/>
      <c r="FT72" s="1"/>
      <c r="FU72" s="1"/>
      <c r="FV72" s="1"/>
      <c r="FW72" s="1"/>
      <c r="FX72" s="1"/>
      <c r="FY72" s="1"/>
      <c r="FZ72" s="1"/>
      <c r="GA72" s="1"/>
      <c r="GB72" s="1"/>
      <c r="GC72" s="1"/>
      <c r="GD72" s="1"/>
      <c r="GE72" s="1"/>
      <c r="GF72" s="1"/>
      <c r="GG72" s="1"/>
      <c r="GH72" s="1"/>
      <c r="GI72" s="1"/>
      <c r="GJ72" s="1"/>
      <c r="GK72" s="1"/>
      <c r="GL72" s="1"/>
      <c r="GM72" s="1"/>
      <c r="GN72" s="1"/>
      <c r="GO72" s="1"/>
      <c r="GP72" s="1"/>
      <c r="GQ72" s="1"/>
      <c r="GR72" s="1"/>
      <c r="GS72" s="1"/>
      <c r="GT72" s="1"/>
      <c r="GU72" s="1"/>
      <c r="GV72" s="1"/>
      <c r="GW72" s="1"/>
      <c r="GX72" s="1"/>
      <c r="GY72" s="1"/>
      <c r="GZ72" s="1"/>
      <c r="HA72" s="1"/>
      <c r="HB72" s="1"/>
      <c r="HC72" s="1"/>
      <c r="HD72" s="1"/>
      <c r="HE72" s="1"/>
      <c r="HF72" s="1"/>
      <c r="HG72" s="1"/>
      <c r="HH72" s="1"/>
      <c r="HI72" s="1"/>
      <c r="HJ72" s="1"/>
      <c r="HK72" s="1"/>
      <c r="HL72" s="1"/>
      <c r="HM72" s="1"/>
      <c r="HN72" s="1"/>
      <c r="HO72" s="1"/>
      <c r="HP72" s="1"/>
      <c r="HQ72" s="1"/>
      <c r="HR72" s="1"/>
      <c r="HS72" s="1"/>
      <c r="HT72" s="1"/>
      <c r="HU72" s="1"/>
      <c r="HV72" s="1"/>
      <c r="HW72" s="1"/>
      <c r="HX72" s="1"/>
      <c r="HY72" s="1"/>
      <c r="HZ72" s="1"/>
      <c r="IA72" s="1"/>
      <c r="IB72" s="1"/>
      <c r="IC72" s="1"/>
      <c r="ID72" s="1"/>
      <c r="IE72" s="1"/>
      <c r="IF72" s="1"/>
      <c r="IG72" s="1"/>
      <c r="IH72" s="1"/>
      <c r="II72" s="1"/>
      <c r="IJ72" s="1"/>
      <c r="IK72" s="1"/>
      <c r="IL72" s="1"/>
      <c r="IM72" s="1"/>
      <c r="IN72" s="1"/>
      <c r="IO72" s="1"/>
      <c r="IP72" s="1"/>
      <c r="IQ72" s="1"/>
      <c r="IR72" s="1"/>
      <c r="IS72" s="1"/>
      <c r="IT72" s="1"/>
      <c r="IU72" s="1"/>
      <c r="IV72" s="1"/>
      <c r="IW72" s="1"/>
      <c r="IX72" s="1"/>
      <c r="IY72" s="1"/>
      <c r="IZ72" s="1"/>
      <c r="JA72" s="1"/>
      <c r="JB72" s="1"/>
      <c r="JC72" s="1"/>
      <c r="JD72" s="1"/>
      <c r="JE72" s="1"/>
      <c r="JF72" s="1"/>
      <c r="JG72" s="1"/>
      <c r="JH72" s="1"/>
      <c r="JI72" s="1"/>
      <c r="JJ72" s="1"/>
      <c r="JK72" s="1"/>
      <c r="JL72" s="1"/>
      <c r="JM72" s="1"/>
      <c r="JN72" s="1"/>
      <c r="JO72" s="1"/>
      <c r="JP72" s="1"/>
      <c r="JQ72" s="1"/>
      <c r="JR72" s="1"/>
      <c r="JS72" s="1"/>
      <c r="JT72" s="1"/>
      <c r="JU72" s="1"/>
      <c r="JV72" s="1"/>
      <c r="JW72" s="1"/>
      <c r="JX72" s="1"/>
      <c r="JY72" s="1"/>
      <c r="JZ72" s="1"/>
      <c r="KA72" s="1"/>
      <c r="KB72" s="1"/>
      <c r="KC72" s="1"/>
      <c r="KD72" s="1"/>
      <c r="KE72" s="1"/>
      <c r="KF72" s="1"/>
      <c r="KG72" s="1"/>
      <c r="KH72" s="1"/>
      <c r="KI72" s="1"/>
      <c r="KJ72" s="1"/>
      <c r="KK72" s="1"/>
      <c r="KL72" s="1"/>
      <c r="KM72" s="1"/>
      <c r="KN72" s="1"/>
      <c r="KO72" s="1"/>
      <c r="KP72" s="1"/>
      <c r="KQ72" s="1"/>
      <c r="KR72" s="1"/>
      <c r="KS72" s="1"/>
      <c r="KT72" s="1"/>
      <c r="KU72" s="1"/>
      <c r="KV72" s="1"/>
      <c r="KW72" s="1"/>
      <c r="KX72" s="1"/>
      <c r="KY72" s="1"/>
      <c r="KZ72" s="1"/>
      <c r="LA72" s="1"/>
      <c r="LB72" s="1"/>
      <c r="LC72" s="1"/>
      <c r="LD72" s="1"/>
      <c r="LE72" s="1"/>
      <c r="LF72" s="1"/>
      <c r="LG72" s="1"/>
      <c r="LH72" s="1"/>
      <c r="LI72" s="1"/>
      <c r="LJ72" s="1"/>
      <c r="LK72" s="1"/>
      <c r="LL72" s="1"/>
      <c r="LM72" s="1"/>
      <c r="LN72" s="1"/>
      <c r="LO72" s="1"/>
      <c r="LP72" s="1"/>
      <c r="LQ72" s="1"/>
      <c r="LR72" s="1"/>
      <c r="LS72" s="1"/>
      <c r="LT72" s="1"/>
      <c r="LU72" s="1"/>
      <c r="LV72" s="1"/>
      <c r="LW72" s="1"/>
      <c r="LX72" s="1"/>
      <c r="LY72" s="1"/>
      <c r="LZ72" s="1"/>
      <c r="MA72" s="1"/>
      <c r="MB72" s="1"/>
      <c r="MC72" s="1"/>
      <c r="MD72" s="1"/>
      <c r="ME72" s="1"/>
      <c r="MF72" s="1"/>
      <c r="MG72" s="1"/>
      <c r="MH72" s="1"/>
      <c r="MI72" s="1"/>
      <c r="MJ72" s="1"/>
      <c r="MK72" s="1"/>
      <c r="ML72" s="1"/>
      <c r="MM72" s="1"/>
      <c r="MN72" s="1"/>
      <c r="MO72" s="1"/>
      <c r="MP72" s="1"/>
      <c r="MQ72" s="1"/>
      <c r="MR72" s="1"/>
      <c r="MS72" s="1"/>
      <c r="MT72" s="1"/>
      <c r="MU72" s="1"/>
      <c r="MV72" s="1"/>
      <c r="MW72" s="1"/>
      <c r="MX72" s="1"/>
      <c r="MY72" s="1"/>
      <c r="MZ72" s="1"/>
      <c r="NA72" s="1"/>
      <c r="NB72" s="1"/>
      <c r="NC72" s="1"/>
      <c r="ND72" s="1"/>
      <c r="NE72" s="1"/>
      <c r="NF72" s="1"/>
      <c r="NG72" s="1"/>
      <c r="NH72" s="1"/>
      <c r="NI72" s="1"/>
      <c r="NJ72" s="1"/>
      <c r="NK72" s="1"/>
      <c r="NL72" s="1"/>
      <c r="NM72" s="1"/>
      <c r="NN72" s="1"/>
      <c r="NO72" s="1"/>
      <c r="NP72" s="1"/>
      <c r="NQ72" s="1"/>
      <c r="NR72" s="1"/>
      <c r="NS72" s="1"/>
      <c r="NT72" s="1"/>
      <c r="NU72" s="1"/>
      <c r="NV72" s="1"/>
      <c r="NW72" s="1"/>
      <c r="NX72" s="1"/>
      <c r="NY72" s="1"/>
      <c r="NZ72" s="1"/>
      <c r="OA72" s="1"/>
      <c r="OB72" s="1"/>
      <c r="OC72" s="1"/>
      <c r="OD72" s="1"/>
      <c r="OE72" s="1"/>
      <c r="OF72" s="1"/>
      <c r="OG72" s="1"/>
      <c r="OH72" s="1"/>
      <c r="OI72" s="1"/>
      <c r="OJ72" s="1"/>
      <c r="OK72" s="1"/>
      <c r="OL72" s="1"/>
      <c r="OM72" s="1"/>
      <c r="ON72" s="1"/>
      <c r="OO72" s="1"/>
      <c r="OP72" s="1"/>
      <c r="OQ72" s="1"/>
      <c r="OR72" s="1"/>
      <c r="OS72" s="1"/>
      <c r="OT72" s="1"/>
      <c r="OU72" s="1"/>
      <c r="OV72" s="1"/>
      <c r="OW72" s="1"/>
      <c r="OX72" s="1"/>
      <c r="OY72" s="1"/>
      <c r="OZ72" s="1"/>
      <c r="PA72" s="1"/>
      <c r="PB72" s="1"/>
      <c r="PC72" s="1"/>
      <c r="PD72" s="1"/>
      <c r="PE72" s="1"/>
      <c r="PF72" s="1"/>
      <c r="PG72" s="1"/>
      <c r="PH72" s="1"/>
      <c r="PI72" s="1"/>
      <c r="PJ72" s="1"/>
      <c r="PK72" s="1"/>
      <c r="PL72" s="1"/>
      <c r="PM72" s="1"/>
      <c r="PN72" s="1"/>
      <c r="PO72" s="1"/>
      <c r="PP72" s="1"/>
      <c r="PQ72" s="1"/>
      <c r="PR72" s="1"/>
      <c r="PS72" s="1"/>
      <c r="PT72" s="1"/>
      <c r="PU72" s="1"/>
      <c r="PV72" s="1"/>
      <c r="PW72" s="1"/>
      <c r="PX72" s="1"/>
      <c r="PY72" s="1"/>
      <c r="PZ72" s="1"/>
      <c r="QA72" s="1"/>
      <c r="QB72" s="1"/>
      <c r="QC72" s="1"/>
      <c r="QD72" s="1"/>
      <c r="QE72" s="1"/>
      <c r="QF72" s="1"/>
      <c r="QG72" s="1"/>
      <c r="QH72" s="1"/>
      <c r="QI72" s="1"/>
      <c r="QJ72" s="1"/>
      <c r="QK72" s="1"/>
      <c r="QL72" s="1"/>
      <c r="QM72" s="1"/>
      <c r="QN72" s="1"/>
      <c r="QO72" s="1"/>
      <c r="QP72" s="1"/>
      <c r="QQ72" s="1"/>
      <c r="QR72" s="1"/>
      <c r="QS72" s="1"/>
      <c r="QT72" s="1"/>
      <c r="QU72" s="1"/>
      <c r="QV72" s="1"/>
      <c r="QW72" s="1"/>
      <c r="QX72" s="1"/>
      <c r="QY72" s="1"/>
      <c r="QZ72" s="1"/>
      <c r="RA72" s="1"/>
      <c r="RB72" s="1"/>
      <c r="RC72" s="1"/>
      <c r="RD72" s="1"/>
      <c r="RE72" s="1"/>
      <c r="RF72" s="1"/>
      <c r="RG72" s="1"/>
      <c r="RH72" s="1"/>
      <c r="RI72" s="1"/>
      <c r="RJ72" s="1"/>
      <c r="RK72" s="1"/>
      <c r="RL72" s="1"/>
      <c r="RM72" s="1"/>
      <c r="RN72" s="1"/>
      <c r="RO72" s="1"/>
      <c r="RP72" s="1"/>
      <c r="RQ72" s="1"/>
      <c r="RR72" s="1"/>
      <c r="RS72" s="1"/>
      <c r="RT72" s="1"/>
      <c r="RU72" s="1"/>
      <c r="RV72" s="1"/>
      <c r="RW72" s="1"/>
      <c r="RX72" s="1"/>
      <c r="RY72" s="1"/>
      <c r="RZ72" s="1"/>
      <c r="SA72" s="1"/>
      <c r="SB72" s="1"/>
      <c r="SC72" s="1"/>
      <c r="SD72" s="1"/>
      <c r="SE72" s="1"/>
      <c r="SF72" s="1"/>
      <c r="SG72" s="1"/>
      <c r="SH72" s="1"/>
      <c r="SI72" s="1"/>
      <c r="SJ72" s="1"/>
      <c r="SK72" s="1"/>
      <c r="SL72" s="1"/>
      <c r="SM72" s="1"/>
      <c r="SN72" s="1"/>
      <c r="SO72" s="1"/>
      <c r="SP72" s="1"/>
      <c r="SQ72" s="1"/>
      <c r="SR72" s="1"/>
      <c r="SS72" s="1"/>
      <c r="ST72" s="1"/>
      <c r="SU72" s="1"/>
      <c r="SV72" s="1"/>
      <c r="SW72" s="1"/>
      <c r="SX72" s="1"/>
      <c r="SY72" s="1"/>
      <c r="SZ72" s="1"/>
      <c r="TA72" s="1"/>
      <c r="TB72" s="1"/>
      <c r="TC72" s="1"/>
      <c r="TD72" s="1"/>
      <c r="TE72" s="1"/>
      <c r="TF72" s="1"/>
      <c r="TG72" s="1"/>
      <c r="TH72" s="1"/>
      <c r="TI72" s="1"/>
      <c r="TJ72" s="1"/>
      <c r="TK72" s="1"/>
      <c r="TL72" s="1"/>
      <c r="TM72" s="1"/>
      <c r="TN72" s="1"/>
      <c r="TO72" s="1"/>
      <c r="TP72" s="1"/>
      <c r="TQ72" s="1"/>
      <c r="TR72" s="1"/>
      <c r="TS72" s="1"/>
      <c r="TT72" s="1"/>
      <c r="TU72" s="1"/>
      <c r="TV72" s="1"/>
      <c r="TW72" s="1"/>
      <c r="TX72" s="1"/>
      <c r="TY72" s="1"/>
      <c r="TZ72" s="1"/>
      <c r="UA72" s="1"/>
      <c r="UB72" s="1"/>
      <c r="UC72" s="1"/>
      <c r="UD72" s="1"/>
      <c r="UE72" s="1"/>
      <c r="UF72" s="1"/>
      <c r="UG72" s="1"/>
      <c r="UH72" s="1"/>
      <c r="UI72" s="1"/>
      <c r="UJ72" s="1"/>
      <c r="UK72" s="1"/>
      <c r="UL72" s="1"/>
      <c r="UM72" s="1"/>
      <c r="UN72" s="1"/>
      <c r="UO72" s="1"/>
      <c r="UP72" s="1"/>
      <c r="UQ72" s="1"/>
      <c r="UR72" s="1"/>
      <c r="US72" s="1"/>
      <c r="UT72" s="1"/>
      <c r="UU72" s="1"/>
      <c r="UV72" s="1"/>
      <c r="UW72" s="1"/>
      <c r="UX72" s="1"/>
      <c r="UY72" s="1"/>
      <c r="UZ72" s="1"/>
      <c r="VA72" s="1"/>
      <c r="VB72" s="1"/>
      <c r="VC72" s="1"/>
      <c r="VD72" s="1"/>
      <c r="VE72" s="1"/>
      <c r="VF72" s="1"/>
      <c r="VG72" s="1"/>
      <c r="VH72" s="1"/>
      <c r="VI72" s="1"/>
      <c r="VJ72" s="1"/>
      <c r="VK72" s="1"/>
      <c r="VL72" s="1"/>
      <c r="VM72" s="1"/>
      <c r="VN72" s="1"/>
      <c r="VO72" s="1"/>
      <c r="VP72" s="1"/>
      <c r="VQ72" s="1"/>
      <c r="VR72" s="1"/>
      <c r="VS72" s="1"/>
      <c r="VT72" s="1"/>
      <c r="VU72" s="1"/>
      <c r="VV72" s="1"/>
      <c r="VW72" s="1"/>
      <c r="VX72" s="1"/>
      <c r="VY72" s="1"/>
      <c r="VZ72" s="1"/>
      <c r="WA72" s="1"/>
      <c r="WB72" s="1"/>
      <c r="WC72" s="1"/>
      <c r="WD72" s="1"/>
      <c r="WE72" s="1"/>
      <c r="WF72" s="1"/>
      <c r="WG72" s="1"/>
      <c r="WH72" s="1"/>
      <c r="WI72" s="1"/>
      <c r="WJ72" s="1"/>
      <c r="WK72" s="1"/>
      <c r="WL72" s="1"/>
      <c r="WM72" s="1"/>
      <c r="WN72" s="1"/>
      <c r="WO72" s="1"/>
      <c r="WP72" s="1"/>
      <c r="WQ72" s="1"/>
      <c r="WR72" s="1"/>
      <c r="WS72" s="1"/>
      <c r="WT72" s="1"/>
      <c r="WU72" s="1"/>
      <c r="WV72" s="1"/>
      <c r="WW72" s="1"/>
      <c r="WX72" s="1"/>
      <c r="WY72" s="1"/>
      <c r="WZ72" s="1"/>
      <c r="XA72" s="1"/>
      <c r="XB72" s="1"/>
      <c r="XC72" s="1"/>
      <c r="XD72" s="1"/>
      <c r="XE72" s="1"/>
      <c r="XF72" s="1"/>
      <c r="XG72" s="1"/>
      <c r="XH72" s="1"/>
      <c r="XI72" s="1"/>
      <c r="XJ72" s="1"/>
      <c r="XK72" s="1"/>
      <c r="XL72" s="1"/>
      <c r="XM72" s="1"/>
      <c r="XN72" s="1"/>
      <c r="XO72" s="1"/>
      <c r="XP72" s="1"/>
      <c r="XQ72" s="1"/>
      <c r="XR72" s="1"/>
      <c r="XS72" s="1"/>
      <c r="XT72" s="1"/>
      <c r="XU72" s="1"/>
      <c r="XV72" s="1"/>
      <c r="XW72" s="1"/>
      <c r="XX72" s="1"/>
      <c r="XY72" s="1"/>
      <c r="XZ72" s="1"/>
      <c r="YA72" s="1"/>
      <c r="YB72" s="1"/>
      <c r="YC72" s="1"/>
      <c r="YD72" s="1"/>
      <c r="YE72" s="1"/>
      <c r="YF72" s="1"/>
      <c r="YG72" s="1"/>
      <c r="YH72" s="1"/>
      <c r="YI72" s="1"/>
      <c r="YJ72" s="1"/>
      <c r="YK72" s="1"/>
      <c r="YL72" s="1"/>
      <c r="YM72" s="1"/>
      <c r="YN72" s="1"/>
      <c r="YO72" s="1"/>
      <c r="YP72" s="1"/>
      <c r="YQ72" s="1"/>
      <c r="YR72" s="1"/>
      <c r="YS72" s="1"/>
      <c r="YT72" s="1"/>
      <c r="YU72" s="1"/>
      <c r="YV72" s="1"/>
      <c r="YW72" s="1"/>
      <c r="YX72" s="1"/>
      <c r="YY72" s="1"/>
      <c r="YZ72" s="1"/>
      <c r="ZA72" s="1"/>
      <c r="ZB72" s="1"/>
      <c r="ZC72" s="1"/>
      <c r="ZD72" s="1"/>
      <c r="ZE72" s="1"/>
      <c r="ZF72" s="1"/>
      <c r="ZG72" s="1"/>
      <c r="ZH72" s="1"/>
      <c r="ZI72" s="1"/>
      <c r="ZJ72" s="1"/>
      <c r="ZK72" s="1"/>
      <c r="ZL72" s="1"/>
      <c r="ZM72" s="1"/>
      <c r="ZN72" s="1"/>
      <c r="ZO72" s="1"/>
      <c r="ZP72" s="1"/>
      <c r="ZQ72" s="1"/>
      <c r="ZR72" s="1"/>
      <c r="ZS72" s="1"/>
      <c r="ZT72" s="1"/>
      <c r="ZU72" s="1"/>
      <c r="ZV72" s="1"/>
      <c r="ZW72" s="1"/>
      <c r="ZX72" s="1"/>
      <c r="ZY72" s="1"/>
      <c r="ZZ72" s="1"/>
      <c r="AAA72" s="1"/>
      <c r="AAB72" s="1"/>
      <c r="AAC72" s="1"/>
      <c r="AAD72" s="1"/>
      <c r="AAE72" s="1"/>
      <c r="AAF72" s="1"/>
      <c r="AAG72" s="1"/>
      <c r="AAH72" s="1"/>
      <c r="AAI72" s="1"/>
      <c r="AAJ72" s="1"/>
      <c r="AAK72" s="1"/>
      <c r="AAL72" s="1"/>
      <c r="AAM72" s="1"/>
      <c r="AAN72" s="1"/>
      <c r="AAO72" s="1"/>
      <c r="AAP72" s="1"/>
      <c r="AAQ72" s="1"/>
      <c r="AAR72" s="1"/>
      <c r="AAS72" s="1"/>
      <c r="AAT72" s="1"/>
      <c r="AAU72" s="1"/>
      <c r="AAV72" s="1"/>
      <c r="AAW72" s="1"/>
      <c r="AAX72" s="1"/>
      <c r="AAY72" s="1"/>
      <c r="AAZ72" s="1"/>
      <c r="ABA72" s="1"/>
      <c r="ABB72" s="1"/>
      <c r="ABC72" s="1"/>
      <c r="ABD72" s="1"/>
      <c r="ABE72" s="1"/>
      <c r="ABF72" s="1"/>
      <c r="ABG72" s="1"/>
      <c r="ABH72" s="1"/>
      <c r="ABI72" s="1"/>
      <c r="ABJ72" s="1"/>
      <c r="ABK72" s="1"/>
      <c r="ABL72" s="1"/>
      <c r="ABM72" s="1"/>
      <c r="ABN72" s="1"/>
      <c r="ABO72" s="1"/>
      <c r="ABP72" s="1"/>
      <c r="ABQ72" s="1"/>
      <c r="ABR72" s="1"/>
      <c r="ABS72" s="1"/>
      <c r="ABT72" s="1"/>
      <c r="ABU72" s="1"/>
      <c r="ABV72" s="1"/>
      <c r="ABW72" s="1"/>
      <c r="ABX72" s="1"/>
      <c r="ABY72" s="1"/>
      <c r="ABZ72" s="1"/>
      <c r="ACA72" s="1"/>
      <c r="ACB72" s="1"/>
      <c r="ACC72" s="1"/>
      <c r="ACD72" s="1"/>
      <c r="ACE72" s="1"/>
      <c r="ACF72" s="1"/>
      <c r="ACG72" s="1"/>
      <c r="ACH72" s="1"/>
      <c r="ACI72" s="1"/>
      <c r="ACJ72" s="1"/>
      <c r="ACK72" s="1"/>
      <c r="ACL72" s="1"/>
      <c r="ACM72" s="1"/>
      <c r="ACN72" s="1"/>
      <c r="ACO72" s="1"/>
      <c r="ACP72" s="1"/>
      <c r="ACQ72" s="1"/>
      <c r="ACR72" s="1"/>
      <c r="ACS72" s="1"/>
      <c r="ACT72" s="1"/>
      <c r="ACU72" s="1"/>
      <c r="ACV72" s="1"/>
      <c r="ACW72" s="1"/>
      <c r="ACX72" s="1"/>
      <c r="ACY72" s="1"/>
      <c r="ACZ72" s="1"/>
      <c r="ADA72" s="1"/>
      <c r="ADB72" s="1"/>
      <c r="ADC72" s="1"/>
      <c r="ADD72" s="1"/>
      <c r="ADE72" s="1"/>
      <c r="ADF72" s="1"/>
      <c r="ADG72" s="1"/>
      <c r="ADH72" s="1"/>
      <c r="ADI72" s="1"/>
      <c r="ADJ72" s="1"/>
      <c r="ADK72" s="1"/>
      <c r="ADL72" s="1"/>
      <c r="ADM72" s="1"/>
      <c r="ADN72" s="1"/>
      <c r="ADO72" s="1"/>
      <c r="ADP72" s="1"/>
      <c r="ADQ72" s="1"/>
      <c r="ADR72" s="1"/>
      <c r="ADS72" s="1"/>
      <c r="ADT72" s="1"/>
      <c r="ADU72" s="1"/>
      <c r="ADV72" s="1"/>
      <c r="ADW72" s="1"/>
      <c r="ADX72" s="1"/>
      <c r="ADY72" s="1"/>
      <c r="ADZ72" s="1"/>
      <c r="AEA72" s="1"/>
      <c r="AEB72" s="1"/>
      <c r="AEC72" s="1"/>
      <c r="AED72" s="1"/>
      <c r="AEE72" s="1"/>
      <c r="AEF72" s="1"/>
      <c r="AEG72" s="1"/>
      <c r="AEH72" s="1"/>
      <c r="AEI72" s="1"/>
      <c r="AEJ72" s="1"/>
      <c r="AEK72" s="1"/>
      <c r="AEL72" s="1"/>
      <c r="AEM72" s="1"/>
      <c r="AEN72" s="1"/>
      <c r="AEO72" s="1"/>
      <c r="AEP72" s="1"/>
      <c r="AEQ72" s="1"/>
      <c r="AER72" s="1"/>
      <c r="AES72" s="1"/>
      <c r="AET72" s="1"/>
      <c r="AEU72" s="1"/>
      <c r="AEV72" s="1"/>
      <c r="AEW72" s="1"/>
      <c r="AEX72" s="1"/>
      <c r="AEY72" s="1"/>
      <c r="AEZ72" s="1"/>
      <c r="AFA72" s="1"/>
      <c r="AFB72" s="1"/>
      <c r="AFC72" s="1"/>
      <c r="AFD72" s="1"/>
      <c r="AFE72" s="1"/>
      <c r="AFF72" s="1"/>
      <c r="AFG72" s="1"/>
      <c r="AFH72" s="1"/>
      <c r="AFI72" s="1"/>
      <c r="AFJ72" s="1"/>
      <c r="AFK72" s="1"/>
      <c r="AFL72" s="1"/>
      <c r="AFM72" s="1"/>
      <c r="AFN72" s="1"/>
      <c r="AFO72" s="1"/>
      <c r="AFP72" s="1"/>
      <c r="AFQ72" s="1"/>
      <c r="AFR72" s="1"/>
      <c r="AFS72" s="1"/>
      <c r="AFT72" s="1"/>
      <c r="AFU72" s="1"/>
      <c r="AFV72" s="1"/>
      <c r="AFW72" s="1"/>
      <c r="AFX72" s="1"/>
      <c r="AFY72" s="1"/>
      <c r="AFZ72" s="1"/>
      <c r="AGA72" s="1"/>
      <c r="AGB72" s="1"/>
      <c r="AGC72" s="1"/>
      <c r="AGD72" s="1"/>
      <c r="AGE72" s="1"/>
      <c r="AGF72" s="1"/>
      <c r="AGG72" s="1"/>
      <c r="AGH72" s="1"/>
      <c r="AGI72" s="1"/>
      <c r="AGJ72" s="1"/>
      <c r="AGK72" s="1"/>
      <c r="AGL72" s="1"/>
      <c r="AGM72" s="1"/>
      <c r="AGN72" s="1"/>
      <c r="AGO72" s="1"/>
      <c r="AGP72" s="1"/>
      <c r="AGQ72" s="1"/>
      <c r="AGR72" s="1"/>
      <c r="AGS72" s="1"/>
      <c r="AGT72" s="1"/>
      <c r="AGU72" s="1"/>
      <c r="AGV72" s="1"/>
      <c r="AGW72" s="1"/>
      <c r="AGX72" s="1"/>
      <c r="AGY72" s="1"/>
      <c r="AGZ72" s="1"/>
      <c r="AHA72" s="1"/>
      <c r="AHB72" s="1"/>
      <c r="AHC72" s="1"/>
      <c r="AHD72" s="1"/>
      <c r="AHE72" s="1"/>
      <c r="AHF72" s="1"/>
      <c r="AHG72" s="1"/>
      <c r="AHH72" s="1"/>
      <c r="AHI72" s="1"/>
      <c r="AHJ72" s="1"/>
      <c r="AHK72" s="1"/>
      <c r="AHL72" s="1"/>
      <c r="AHM72" s="1"/>
      <c r="AHN72" s="1"/>
      <c r="AHO72" s="1"/>
      <c r="AHP72" s="1"/>
      <c r="AHQ72" s="1"/>
      <c r="AHR72" s="1"/>
      <c r="AHS72" s="1"/>
      <c r="AHT72" s="1"/>
      <c r="AHU72" s="1"/>
      <c r="AHV72" s="1"/>
      <c r="AHW72" s="1"/>
      <c r="AHX72" s="1"/>
      <c r="AHY72" s="1"/>
      <c r="AHZ72" s="1"/>
      <c r="AIA72" s="1"/>
      <c r="AIB72" s="1"/>
      <c r="AIC72" s="1"/>
      <c r="AID72" s="1"/>
      <c r="AIE72" s="1"/>
      <c r="AIF72" s="1"/>
      <c r="AIG72" s="1"/>
      <c r="AIH72" s="1"/>
      <c r="AII72" s="1"/>
      <c r="AIJ72" s="1"/>
      <c r="AIK72" s="1"/>
      <c r="AIL72" s="1"/>
      <c r="AIM72" s="1"/>
      <c r="AIN72" s="1"/>
      <c r="AIO72" s="1"/>
      <c r="AIP72" s="1"/>
      <c r="AIQ72" s="1"/>
      <c r="AIR72" s="1"/>
      <c r="AIS72" s="1"/>
      <c r="AIT72" s="1"/>
      <c r="AIU72" s="1"/>
      <c r="AIV72" s="1"/>
      <c r="AIW72" s="1"/>
      <c r="AIX72" s="1"/>
      <c r="AIY72" s="1"/>
      <c r="AIZ72" s="1"/>
      <c r="AJA72" s="1"/>
      <c r="AJB72" s="1"/>
      <c r="AJC72" s="1"/>
      <c r="AJD72" s="1"/>
      <c r="AJE72" s="1"/>
      <c r="AJF72" s="1"/>
      <c r="AJG72" s="1"/>
      <c r="AJH72" s="1"/>
      <c r="AJI72" s="1"/>
      <c r="AJJ72" s="1"/>
      <c r="AJK72" s="1"/>
      <c r="AJL72" s="1"/>
      <c r="AJM72" s="1"/>
      <c r="AJN72" s="1"/>
      <c r="AJO72" s="1"/>
      <c r="AJP72" s="1"/>
      <c r="AJQ72" s="1"/>
      <c r="AJR72" s="1"/>
      <c r="AJS72" s="1"/>
      <c r="AJT72" s="1"/>
      <c r="AJU72" s="1"/>
      <c r="AJV72" s="1"/>
      <c r="AJW72" s="1"/>
      <c r="AJX72" s="1"/>
      <c r="AJY72" s="1"/>
      <c r="AJZ72" s="1"/>
      <c r="AKA72" s="1"/>
      <c r="AKB72" s="1"/>
      <c r="AKC72" s="1"/>
      <c r="AKD72" s="1"/>
      <c r="AKE72" s="1"/>
      <c r="AKF72" s="1"/>
      <c r="AKG72" s="1"/>
      <c r="AKH72" s="1"/>
      <c r="AKI72" s="1"/>
      <c r="AKJ72" s="1"/>
      <c r="AKK72" s="1"/>
      <c r="AKL72" s="1"/>
      <c r="AKM72" s="1"/>
      <c r="AKN72" s="1"/>
      <c r="AKO72" s="1"/>
      <c r="AKP72" s="1"/>
      <c r="AKQ72" s="1"/>
      <c r="AKR72" s="1"/>
      <c r="AKS72" s="1"/>
      <c r="AKT72" s="1"/>
      <c r="AKU72" s="1"/>
      <c r="AKV72" s="1"/>
      <c r="AKW72" s="1"/>
      <c r="AKX72" s="1"/>
      <c r="AKY72" s="1"/>
      <c r="AKZ72" s="1"/>
      <c r="ALA72" s="1"/>
      <c r="ALB72" s="1"/>
      <c r="ALC72" s="1"/>
      <c r="ALD72" s="1"/>
      <c r="ALE72" s="1"/>
      <c r="ALF72" s="1"/>
      <c r="ALG72" s="1"/>
      <c r="ALH72" s="1"/>
      <c r="ALI72" s="1"/>
      <c r="ALJ72" s="1"/>
      <c r="ALK72" s="1"/>
      <c r="ALL72" s="1"/>
      <c r="ALM72" s="1"/>
      <c r="ALN72" s="1"/>
      <c r="ALO72" s="1"/>
      <c r="ALP72" s="1"/>
      <c r="ALQ72" s="1"/>
      <c r="ALR72" s="1"/>
      <c r="ALS72" s="1"/>
      <c r="ALT72" s="1"/>
      <c r="ALU72" s="1"/>
      <c r="ALV72" s="1"/>
      <c r="ALW72" s="1"/>
      <c r="ALX72" s="1"/>
      <c r="ALY72" s="1"/>
      <c r="ALZ72" s="1"/>
      <c r="AMA72" s="1"/>
      <c r="AMB72" s="1"/>
      <c r="AMC72" s="1"/>
      <c r="AMD72" s="1"/>
      <c r="AME72" s="1"/>
      <c r="AMF72" s="1"/>
      <c r="AMG72" s="1"/>
      <c r="AMH72" s="1"/>
      <c r="AMI72" s="1"/>
      <c r="AMJ72"/>
      <c r="AMK72"/>
    </row>
    <row r="73" spans="1:1025" s="62" customFormat="1">
      <c r="A73" s="121"/>
      <c r="B73" s="57"/>
      <c r="C73" s="7"/>
      <c r="D73" s="55"/>
      <c r="F73" s="63"/>
      <c r="G73" s="1"/>
      <c r="H73" s="1"/>
      <c r="I73" s="1"/>
      <c r="J73" s="1"/>
      <c r="K73" s="1"/>
      <c r="L73" s="1"/>
      <c r="M73" s="1"/>
      <c r="N73" s="1"/>
      <c r="O73" s="1"/>
      <c r="P73" s="1"/>
      <c r="Q73" s="1"/>
      <c r="R73" s="1"/>
      <c r="S73" s="1"/>
      <c r="T73" s="1"/>
      <c r="U73" s="1"/>
      <c r="V73" s="1"/>
      <c r="W73" s="1"/>
      <c r="X73" s="1"/>
      <c r="Y73" s="1"/>
      <c r="Z73" s="1"/>
      <c r="AA73" s="1"/>
      <c r="AB73" s="1"/>
      <c r="AC73" s="1"/>
      <c r="AD73" s="1"/>
      <c r="AE73" s="1"/>
      <c r="AF73" s="1"/>
      <c r="AG73" s="1"/>
      <c r="AH73" s="1"/>
      <c r="AI73" s="1"/>
      <c r="AJ73" s="1"/>
      <c r="AK73" s="1"/>
      <c r="AL73" s="1"/>
      <c r="AM73" s="1"/>
      <c r="AN73" s="1"/>
      <c r="AO73" s="1"/>
      <c r="AP73" s="1"/>
      <c r="AQ73" s="1"/>
      <c r="AR73" s="1"/>
      <c r="AS73" s="1"/>
      <c r="AT73" s="1"/>
      <c r="AU73" s="1"/>
      <c r="AV73" s="1"/>
      <c r="AW73" s="1"/>
      <c r="AX73" s="1"/>
      <c r="AY73" s="1"/>
      <c r="AZ73" s="1"/>
      <c r="BA73" s="1"/>
      <c r="BB73" s="1"/>
      <c r="BC73" s="1"/>
      <c r="BD73" s="1"/>
      <c r="BE73" s="1"/>
      <c r="BF73" s="1"/>
      <c r="BG73" s="1"/>
      <c r="BH73" s="1"/>
      <c r="BI73" s="1"/>
      <c r="BJ73" s="1"/>
      <c r="BK73" s="1"/>
      <c r="BL73" s="1"/>
      <c r="BM73" s="1"/>
      <c r="BN73" s="1"/>
      <c r="BO73" s="1"/>
      <c r="BP73" s="1"/>
      <c r="BQ73" s="1"/>
      <c r="BR73" s="1"/>
      <c r="BS73" s="1"/>
      <c r="BT73" s="1"/>
      <c r="BU73" s="1"/>
      <c r="BV73" s="1"/>
      <c r="BW73" s="1"/>
      <c r="BX73" s="1"/>
      <c r="BY73" s="1"/>
      <c r="BZ73" s="1"/>
      <c r="CA73" s="1"/>
      <c r="CB73" s="1"/>
      <c r="CC73" s="1"/>
      <c r="CD73" s="1"/>
      <c r="CE73" s="1"/>
      <c r="CF73" s="1"/>
      <c r="CG73" s="1"/>
      <c r="CH73" s="1"/>
      <c r="CI73" s="1"/>
      <c r="CJ73" s="1"/>
      <c r="CK73" s="1"/>
      <c r="CL73" s="1"/>
      <c r="CM73" s="1"/>
      <c r="CN73" s="1"/>
      <c r="CO73" s="1"/>
      <c r="CP73" s="1"/>
      <c r="CQ73" s="1"/>
      <c r="CR73" s="1"/>
      <c r="CS73" s="1"/>
      <c r="CT73" s="1"/>
      <c r="CU73" s="1"/>
      <c r="CV73" s="1"/>
      <c r="CW73" s="1"/>
      <c r="CX73" s="1"/>
      <c r="CY73" s="1"/>
      <c r="CZ73" s="1"/>
      <c r="DA73" s="1"/>
      <c r="DB73" s="1"/>
      <c r="DC73" s="1"/>
      <c r="DD73" s="1"/>
      <c r="DE73" s="1"/>
      <c r="DF73" s="1"/>
      <c r="DG73" s="1"/>
      <c r="DH73" s="1"/>
      <c r="DI73" s="1"/>
      <c r="DJ73" s="1"/>
      <c r="DK73" s="1"/>
      <c r="DL73" s="1"/>
      <c r="DM73" s="1"/>
      <c r="DN73" s="1"/>
      <c r="DO73" s="1"/>
      <c r="DP73" s="1"/>
      <c r="DQ73" s="1"/>
      <c r="DR73" s="1"/>
      <c r="DS73" s="1"/>
      <c r="DT73" s="1"/>
      <c r="DU73" s="1"/>
      <c r="DV73" s="1"/>
      <c r="DW73" s="1"/>
      <c r="DX73" s="1"/>
      <c r="DY73" s="1"/>
      <c r="DZ73" s="1"/>
      <c r="EA73" s="1"/>
      <c r="EB73" s="1"/>
      <c r="EC73" s="1"/>
      <c r="ED73" s="1"/>
      <c r="EE73" s="1"/>
      <c r="EF73" s="1"/>
      <c r="EG73" s="1"/>
      <c r="EH73" s="1"/>
      <c r="EI73" s="1"/>
      <c r="EJ73" s="1"/>
      <c r="EK73" s="1"/>
      <c r="EL73" s="1"/>
      <c r="EM73" s="1"/>
      <c r="EN73" s="1"/>
      <c r="EO73" s="1"/>
      <c r="EP73" s="1"/>
      <c r="EQ73" s="1"/>
      <c r="ER73" s="1"/>
      <c r="ES73" s="1"/>
      <c r="ET73" s="1"/>
      <c r="EU73" s="1"/>
      <c r="EV73" s="1"/>
      <c r="EW73" s="1"/>
      <c r="EX73" s="1"/>
      <c r="EY73" s="1"/>
      <c r="EZ73" s="1"/>
      <c r="FA73" s="1"/>
      <c r="FB73" s="1"/>
      <c r="FC73" s="1"/>
      <c r="FD73" s="1"/>
      <c r="FE73" s="1"/>
      <c r="FF73" s="1"/>
      <c r="FG73" s="1"/>
      <c r="FH73" s="1"/>
      <c r="FI73" s="1"/>
      <c r="FJ73" s="1"/>
      <c r="FK73" s="1"/>
      <c r="FL73" s="1"/>
      <c r="FM73" s="1"/>
      <c r="FN73" s="1"/>
      <c r="FO73" s="1"/>
      <c r="FP73" s="1"/>
      <c r="FQ73" s="1"/>
      <c r="FR73" s="1"/>
      <c r="FS73" s="1"/>
      <c r="FT73" s="1"/>
      <c r="FU73" s="1"/>
      <c r="FV73" s="1"/>
      <c r="FW73" s="1"/>
      <c r="FX73" s="1"/>
      <c r="FY73" s="1"/>
      <c r="FZ73" s="1"/>
      <c r="GA73" s="1"/>
      <c r="GB73" s="1"/>
      <c r="GC73" s="1"/>
      <c r="GD73" s="1"/>
      <c r="GE73" s="1"/>
      <c r="GF73" s="1"/>
      <c r="GG73" s="1"/>
      <c r="GH73" s="1"/>
      <c r="GI73" s="1"/>
      <c r="GJ73" s="1"/>
      <c r="GK73" s="1"/>
      <c r="GL73" s="1"/>
      <c r="GM73" s="1"/>
      <c r="GN73" s="1"/>
      <c r="GO73" s="1"/>
      <c r="GP73" s="1"/>
      <c r="GQ73" s="1"/>
      <c r="GR73" s="1"/>
      <c r="GS73" s="1"/>
      <c r="GT73" s="1"/>
      <c r="GU73" s="1"/>
      <c r="GV73" s="1"/>
      <c r="GW73" s="1"/>
      <c r="GX73" s="1"/>
      <c r="GY73" s="1"/>
      <c r="GZ73" s="1"/>
      <c r="HA73" s="1"/>
      <c r="HB73" s="1"/>
      <c r="HC73" s="1"/>
      <c r="HD73" s="1"/>
      <c r="HE73" s="1"/>
      <c r="HF73" s="1"/>
      <c r="HG73" s="1"/>
      <c r="HH73" s="1"/>
      <c r="HI73" s="1"/>
      <c r="HJ73" s="1"/>
      <c r="HK73" s="1"/>
      <c r="HL73" s="1"/>
      <c r="HM73" s="1"/>
      <c r="HN73" s="1"/>
      <c r="HO73" s="1"/>
      <c r="HP73" s="1"/>
      <c r="HQ73" s="1"/>
      <c r="HR73" s="1"/>
      <c r="HS73" s="1"/>
      <c r="HT73" s="1"/>
      <c r="HU73" s="1"/>
      <c r="HV73" s="1"/>
      <c r="HW73" s="1"/>
      <c r="HX73" s="1"/>
      <c r="HY73" s="1"/>
      <c r="HZ73" s="1"/>
      <c r="IA73" s="1"/>
      <c r="IB73" s="1"/>
      <c r="IC73" s="1"/>
      <c r="ID73" s="1"/>
      <c r="IE73" s="1"/>
      <c r="IF73" s="1"/>
      <c r="IG73" s="1"/>
      <c r="IH73" s="1"/>
      <c r="II73" s="1"/>
      <c r="IJ73" s="1"/>
      <c r="IK73" s="1"/>
      <c r="IL73" s="1"/>
      <c r="IM73" s="1"/>
      <c r="IN73" s="1"/>
      <c r="IO73" s="1"/>
      <c r="IP73" s="1"/>
      <c r="IQ73" s="1"/>
      <c r="IR73" s="1"/>
      <c r="IS73" s="1"/>
      <c r="IT73" s="1"/>
      <c r="IU73" s="1"/>
      <c r="IV73" s="1"/>
      <c r="IW73" s="1"/>
      <c r="IX73" s="1"/>
      <c r="IY73" s="1"/>
      <c r="IZ73" s="1"/>
      <c r="JA73" s="1"/>
      <c r="JB73" s="1"/>
      <c r="JC73" s="1"/>
      <c r="JD73" s="1"/>
      <c r="JE73" s="1"/>
      <c r="JF73" s="1"/>
      <c r="JG73" s="1"/>
      <c r="JH73" s="1"/>
      <c r="JI73" s="1"/>
      <c r="JJ73" s="1"/>
      <c r="JK73" s="1"/>
      <c r="JL73" s="1"/>
      <c r="JM73" s="1"/>
      <c r="JN73" s="1"/>
      <c r="JO73" s="1"/>
      <c r="JP73" s="1"/>
      <c r="JQ73" s="1"/>
      <c r="JR73" s="1"/>
      <c r="JS73" s="1"/>
      <c r="JT73" s="1"/>
      <c r="JU73" s="1"/>
      <c r="JV73" s="1"/>
      <c r="JW73" s="1"/>
      <c r="JX73" s="1"/>
      <c r="JY73" s="1"/>
      <c r="JZ73" s="1"/>
      <c r="KA73" s="1"/>
      <c r="KB73" s="1"/>
      <c r="KC73" s="1"/>
      <c r="KD73" s="1"/>
      <c r="KE73" s="1"/>
      <c r="KF73" s="1"/>
      <c r="KG73" s="1"/>
      <c r="KH73" s="1"/>
      <c r="KI73" s="1"/>
      <c r="KJ73" s="1"/>
      <c r="KK73" s="1"/>
      <c r="KL73" s="1"/>
      <c r="KM73" s="1"/>
      <c r="KN73" s="1"/>
      <c r="KO73" s="1"/>
      <c r="KP73" s="1"/>
      <c r="KQ73" s="1"/>
      <c r="KR73" s="1"/>
      <c r="KS73" s="1"/>
      <c r="KT73" s="1"/>
      <c r="KU73" s="1"/>
      <c r="KV73" s="1"/>
      <c r="KW73" s="1"/>
      <c r="KX73" s="1"/>
      <c r="KY73" s="1"/>
      <c r="KZ73" s="1"/>
      <c r="LA73" s="1"/>
      <c r="LB73" s="1"/>
      <c r="LC73" s="1"/>
      <c r="LD73" s="1"/>
      <c r="LE73" s="1"/>
      <c r="LF73" s="1"/>
      <c r="LG73" s="1"/>
      <c r="LH73" s="1"/>
      <c r="LI73" s="1"/>
      <c r="LJ73" s="1"/>
      <c r="LK73" s="1"/>
      <c r="LL73" s="1"/>
      <c r="LM73" s="1"/>
      <c r="LN73" s="1"/>
      <c r="LO73" s="1"/>
      <c r="LP73" s="1"/>
      <c r="LQ73" s="1"/>
      <c r="LR73" s="1"/>
      <c r="LS73" s="1"/>
      <c r="LT73" s="1"/>
      <c r="LU73" s="1"/>
      <c r="LV73" s="1"/>
      <c r="LW73" s="1"/>
      <c r="LX73" s="1"/>
      <c r="LY73" s="1"/>
      <c r="LZ73" s="1"/>
      <c r="MA73" s="1"/>
      <c r="MB73" s="1"/>
      <c r="MC73" s="1"/>
      <c r="MD73" s="1"/>
      <c r="ME73" s="1"/>
      <c r="MF73" s="1"/>
      <c r="MG73" s="1"/>
      <c r="MH73" s="1"/>
      <c r="MI73" s="1"/>
      <c r="MJ73" s="1"/>
      <c r="MK73" s="1"/>
      <c r="ML73" s="1"/>
      <c r="MM73" s="1"/>
      <c r="MN73" s="1"/>
      <c r="MO73" s="1"/>
      <c r="MP73" s="1"/>
      <c r="MQ73" s="1"/>
      <c r="MR73" s="1"/>
      <c r="MS73" s="1"/>
      <c r="MT73" s="1"/>
      <c r="MU73" s="1"/>
      <c r="MV73" s="1"/>
      <c r="MW73" s="1"/>
      <c r="MX73" s="1"/>
      <c r="MY73" s="1"/>
      <c r="MZ73" s="1"/>
      <c r="NA73" s="1"/>
      <c r="NB73" s="1"/>
      <c r="NC73" s="1"/>
      <c r="ND73" s="1"/>
      <c r="NE73" s="1"/>
      <c r="NF73" s="1"/>
      <c r="NG73" s="1"/>
      <c r="NH73" s="1"/>
      <c r="NI73" s="1"/>
      <c r="NJ73" s="1"/>
      <c r="NK73" s="1"/>
      <c r="NL73" s="1"/>
      <c r="NM73" s="1"/>
      <c r="NN73" s="1"/>
      <c r="NO73" s="1"/>
      <c r="NP73" s="1"/>
      <c r="NQ73" s="1"/>
      <c r="NR73" s="1"/>
      <c r="NS73" s="1"/>
      <c r="NT73" s="1"/>
      <c r="NU73" s="1"/>
      <c r="NV73" s="1"/>
      <c r="NW73" s="1"/>
      <c r="NX73" s="1"/>
      <c r="NY73" s="1"/>
      <c r="NZ73" s="1"/>
      <c r="OA73" s="1"/>
      <c r="OB73" s="1"/>
      <c r="OC73" s="1"/>
      <c r="OD73" s="1"/>
      <c r="OE73" s="1"/>
      <c r="OF73" s="1"/>
      <c r="OG73" s="1"/>
      <c r="OH73" s="1"/>
      <c r="OI73" s="1"/>
      <c r="OJ73" s="1"/>
      <c r="OK73" s="1"/>
      <c r="OL73" s="1"/>
      <c r="OM73" s="1"/>
      <c r="ON73" s="1"/>
      <c r="OO73" s="1"/>
      <c r="OP73" s="1"/>
      <c r="OQ73" s="1"/>
      <c r="OR73" s="1"/>
      <c r="OS73" s="1"/>
      <c r="OT73" s="1"/>
      <c r="OU73" s="1"/>
      <c r="OV73" s="1"/>
      <c r="OW73" s="1"/>
      <c r="OX73" s="1"/>
      <c r="OY73" s="1"/>
      <c r="OZ73" s="1"/>
      <c r="PA73" s="1"/>
      <c r="PB73" s="1"/>
      <c r="PC73" s="1"/>
      <c r="PD73" s="1"/>
      <c r="PE73" s="1"/>
      <c r="PF73" s="1"/>
      <c r="PG73" s="1"/>
      <c r="PH73" s="1"/>
      <c r="PI73" s="1"/>
      <c r="PJ73" s="1"/>
      <c r="PK73" s="1"/>
      <c r="PL73" s="1"/>
      <c r="PM73" s="1"/>
      <c r="PN73" s="1"/>
      <c r="PO73" s="1"/>
      <c r="PP73" s="1"/>
      <c r="PQ73" s="1"/>
      <c r="PR73" s="1"/>
      <c r="PS73" s="1"/>
      <c r="PT73" s="1"/>
      <c r="PU73" s="1"/>
      <c r="PV73" s="1"/>
      <c r="PW73" s="1"/>
      <c r="PX73" s="1"/>
      <c r="PY73" s="1"/>
      <c r="PZ73" s="1"/>
      <c r="QA73" s="1"/>
      <c r="QB73" s="1"/>
      <c r="QC73" s="1"/>
      <c r="QD73" s="1"/>
      <c r="QE73" s="1"/>
      <c r="QF73" s="1"/>
      <c r="QG73" s="1"/>
      <c r="QH73" s="1"/>
      <c r="QI73" s="1"/>
      <c r="QJ73" s="1"/>
      <c r="QK73" s="1"/>
      <c r="QL73" s="1"/>
      <c r="QM73" s="1"/>
      <c r="QN73" s="1"/>
      <c r="QO73" s="1"/>
      <c r="QP73" s="1"/>
      <c r="QQ73" s="1"/>
      <c r="QR73" s="1"/>
      <c r="QS73" s="1"/>
      <c r="QT73" s="1"/>
      <c r="QU73" s="1"/>
      <c r="QV73" s="1"/>
      <c r="QW73" s="1"/>
      <c r="QX73" s="1"/>
      <c r="QY73" s="1"/>
      <c r="QZ73" s="1"/>
      <c r="RA73" s="1"/>
      <c r="RB73" s="1"/>
      <c r="RC73" s="1"/>
      <c r="RD73" s="1"/>
      <c r="RE73" s="1"/>
      <c r="RF73" s="1"/>
      <c r="RG73" s="1"/>
      <c r="RH73" s="1"/>
      <c r="RI73" s="1"/>
      <c r="RJ73" s="1"/>
      <c r="RK73" s="1"/>
      <c r="RL73" s="1"/>
      <c r="RM73" s="1"/>
      <c r="RN73" s="1"/>
      <c r="RO73" s="1"/>
      <c r="RP73" s="1"/>
      <c r="RQ73" s="1"/>
      <c r="RR73" s="1"/>
      <c r="RS73" s="1"/>
      <c r="RT73" s="1"/>
      <c r="RU73" s="1"/>
      <c r="RV73" s="1"/>
      <c r="RW73" s="1"/>
      <c r="RX73" s="1"/>
      <c r="RY73" s="1"/>
      <c r="RZ73" s="1"/>
      <c r="SA73" s="1"/>
      <c r="SB73" s="1"/>
      <c r="SC73" s="1"/>
      <c r="SD73" s="1"/>
      <c r="SE73" s="1"/>
      <c r="SF73" s="1"/>
      <c r="SG73" s="1"/>
      <c r="SH73" s="1"/>
      <c r="SI73" s="1"/>
      <c r="SJ73" s="1"/>
      <c r="SK73" s="1"/>
      <c r="SL73" s="1"/>
      <c r="SM73" s="1"/>
      <c r="SN73" s="1"/>
      <c r="SO73" s="1"/>
      <c r="SP73" s="1"/>
      <c r="SQ73" s="1"/>
      <c r="SR73" s="1"/>
      <c r="SS73" s="1"/>
      <c r="ST73" s="1"/>
      <c r="SU73" s="1"/>
      <c r="SV73" s="1"/>
      <c r="SW73" s="1"/>
      <c r="SX73" s="1"/>
      <c r="SY73" s="1"/>
      <c r="SZ73" s="1"/>
      <c r="TA73" s="1"/>
      <c r="TB73" s="1"/>
      <c r="TC73" s="1"/>
      <c r="TD73" s="1"/>
      <c r="TE73" s="1"/>
      <c r="TF73" s="1"/>
      <c r="TG73" s="1"/>
      <c r="TH73" s="1"/>
      <c r="TI73" s="1"/>
      <c r="TJ73" s="1"/>
      <c r="TK73" s="1"/>
      <c r="TL73" s="1"/>
      <c r="TM73" s="1"/>
      <c r="TN73" s="1"/>
      <c r="TO73" s="1"/>
      <c r="TP73" s="1"/>
      <c r="TQ73" s="1"/>
      <c r="TR73" s="1"/>
      <c r="TS73" s="1"/>
      <c r="TT73" s="1"/>
      <c r="TU73" s="1"/>
      <c r="TV73" s="1"/>
      <c r="TW73" s="1"/>
      <c r="TX73" s="1"/>
      <c r="TY73" s="1"/>
      <c r="TZ73" s="1"/>
      <c r="UA73" s="1"/>
      <c r="UB73" s="1"/>
      <c r="UC73" s="1"/>
      <c r="UD73" s="1"/>
      <c r="UE73" s="1"/>
      <c r="UF73" s="1"/>
      <c r="UG73" s="1"/>
      <c r="UH73" s="1"/>
      <c r="UI73" s="1"/>
      <c r="UJ73" s="1"/>
      <c r="UK73" s="1"/>
      <c r="UL73" s="1"/>
      <c r="UM73" s="1"/>
      <c r="UN73" s="1"/>
      <c r="UO73" s="1"/>
      <c r="UP73" s="1"/>
      <c r="UQ73" s="1"/>
      <c r="UR73" s="1"/>
      <c r="US73" s="1"/>
      <c r="UT73" s="1"/>
      <c r="UU73" s="1"/>
      <c r="UV73" s="1"/>
      <c r="UW73" s="1"/>
      <c r="UX73" s="1"/>
      <c r="UY73" s="1"/>
      <c r="UZ73" s="1"/>
      <c r="VA73" s="1"/>
      <c r="VB73" s="1"/>
      <c r="VC73" s="1"/>
      <c r="VD73" s="1"/>
      <c r="VE73" s="1"/>
      <c r="VF73" s="1"/>
      <c r="VG73" s="1"/>
      <c r="VH73" s="1"/>
      <c r="VI73" s="1"/>
      <c r="VJ73" s="1"/>
      <c r="VK73" s="1"/>
      <c r="VL73" s="1"/>
      <c r="VM73" s="1"/>
      <c r="VN73" s="1"/>
      <c r="VO73" s="1"/>
      <c r="VP73" s="1"/>
      <c r="VQ73" s="1"/>
      <c r="VR73" s="1"/>
      <c r="VS73" s="1"/>
      <c r="VT73" s="1"/>
      <c r="VU73" s="1"/>
      <c r="VV73" s="1"/>
      <c r="VW73" s="1"/>
      <c r="VX73" s="1"/>
      <c r="VY73" s="1"/>
      <c r="VZ73" s="1"/>
      <c r="WA73" s="1"/>
      <c r="WB73" s="1"/>
      <c r="WC73" s="1"/>
      <c r="WD73" s="1"/>
      <c r="WE73" s="1"/>
      <c r="WF73" s="1"/>
      <c r="WG73" s="1"/>
      <c r="WH73" s="1"/>
      <c r="WI73" s="1"/>
      <c r="WJ73" s="1"/>
      <c r="WK73" s="1"/>
      <c r="WL73" s="1"/>
      <c r="WM73" s="1"/>
      <c r="WN73" s="1"/>
      <c r="WO73" s="1"/>
      <c r="WP73" s="1"/>
      <c r="WQ73" s="1"/>
      <c r="WR73" s="1"/>
      <c r="WS73" s="1"/>
      <c r="WT73" s="1"/>
      <c r="WU73" s="1"/>
      <c r="WV73" s="1"/>
      <c r="WW73" s="1"/>
      <c r="WX73" s="1"/>
      <c r="WY73" s="1"/>
      <c r="WZ73" s="1"/>
      <c r="XA73" s="1"/>
      <c r="XB73" s="1"/>
      <c r="XC73" s="1"/>
      <c r="XD73" s="1"/>
      <c r="XE73" s="1"/>
      <c r="XF73" s="1"/>
      <c r="XG73" s="1"/>
      <c r="XH73" s="1"/>
      <c r="XI73" s="1"/>
      <c r="XJ73" s="1"/>
      <c r="XK73" s="1"/>
      <c r="XL73" s="1"/>
      <c r="XM73" s="1"/>
      <c r="XN73" s="1"/>
      <c r="XO73" s="1"/>
      <c r="XP73" s="1"/>
      <c r="XQ73" s="1"/>
      <c r="XR73" s="1"/>
      <c r="XS73" s="1"/>
      <c r="XT73" s="1"/>
      <c r="XU73" s="1"/>
      <c r="XV73" s="1"/>
      <c r="XW73" s="1"/>
      <c r="XX73" s="1"/>
      <c r="XY73" s="1"/>
      <c r="XZ73" s="1"/>
      <c r="YA73" s="1"/>
      <c r="YB73" s="1"/>
      <c r="YC73" s="1"/>
      <c r="YD73" s="1"/>
      <c r="YE73" s="1"/>
      <c r="YF73" s="1"/>
      <c r="YG73" s="1"/>
      <c r="YH73" s="1"/>
      <c r="YI73" s="1"/>
      <c r="YJ73" s="1"/>
      <c r="YK73" s="1"/>
      <c r="YL73" s="1"/>
      <c r="YM73" s="1"/>
      <c r="YN73" s="1"/>
      <c r="YO73" s="1"/>
      <c r="YP73" s="1"/>
      <c r="YQ73" s="1"/>
      <c r="YR73" s="1"/>
      <c r="YS73" s="1"/>
      <c r="YT73" s="1"/>
      <c r="YU73" s="1"/>
      <c r="YV73" s="1"/>
      <c r="YW73" s="1"/>
      <c r="YX73" s="1"/>
      <c r="YY73" s="1"/>
      <c r="YZ73" s="1"/>
      <c r="ZA73" s="1"/>
      <c r="ZB73" s="1"/>
      <c r="ZC73" s="1"/>
      <c r="ZD73" s="1"/>
      <c r="ZE73" s="1"/>
      <c r="ZF73" s="1"/>
      <c r="ZG73" s="1"/>
      <c r="ZH73" s="1"/>
      <c r="ZI73" s="1"/>
      <c r="ZJ73" s="1"/>
      <c r="ZK73" s="1"/>
      <c r="ZL73" s="1"/>
      <c r="ZM73" s="1"/>
      <c r="ZN73" s="1"/>
      <c r="ZO73" s="1"/>
      <c r="ZP73" s="1"/>
      <c r="ZQ73" s="1"/>
      <c r="ZR73" s="1"/>
      <c r="ZS73" s="1"/>
      <c r="ZT73" s="1"/>
      <c r="ZU73" s="1"/>
      <c r="ZV73" s="1"/>
      <c r="ZW73" s="1"/>
      <c r="ZX73" s="1"/>
      <c r="ZY73" s="1"/>
      <c r="ZZ73" s="1"/>
      <c r="AAA73" s="1"/>
      <c r="AAB73" s="1"/>
      <c r="AAC73" s="1"/>
      <c r="AAD73" s="1"/>
      <c r="AAE73" s="1"/>
      <c r="AAF73" s="1"/>
      <c r="AAG73" s="1"/>
      <c r="AAH73" s="1"/>
      <c r="AAI73" s="1"/>
      <c r="AAJ73" s="1"/>
      <c r="AAK73" s="1"/>
      <c r="AAL73" s="1"/>
      <c r="AAM73" s="1"/>
      <c r="AAN73" s="1"/>
      <c r="AAO73" s="1"/>
      <c r="AAP73" s="1"/>
      <c r="AAQ73" s="1"/>
      <c r="AAR73" s="1"/>
      <c r="AAS73" s="1"/>
      <c r="AAT73" s="1"/>
      <c r="AAU73" s="1"/>
      <c r="AAV73" s="1"/>
      <c r="AAW73" s="1"/>
      <c r="AAX73" s="1"/>
      <c r="AAY73" s="1"/>
      <c r="AAZ73" s="1"/>
      <c r="ABA73" s="1"/>
      <c r="ABB73" s="1"/>
      <c r="ABC73" s="1"/>
      <c r="ABD73" s="1"/>
      <c r="ABE73" s="1"/>
      <c r="ABF73" s="1"/>
      <c r="ABG73" s="1"/>
      <c r="ABH73" s="1"/>
      <c r="ABI73" s="1"/>
      <c r="ABJ73" s="1"/>
      <c r="ABK73" s="1"/>
      <c r="ABL73" s="1"/>
      <c r="ABM73" s="1"/>
      <c r="ABN73" s="1"/>
      <c r="ABO73" s="1"/>
      <c r="ABP73" s="1"/>
      <c r="ABQ73" s="1"/>
      <c r="ABR73" s="1"/>
      <c r="ABS73" s="1"/>
      <c r="ABT73" s="1"/>
      <c r="ABU73" s="1"/>
      <c r="ABV73" s="1"/>
      <c r="ABW73" s="1"/>
      <c r="ABX73" s="1"/>
      <c r="ABY73" s="1"/>
      <c r="ABZ73" s="1"/>
      <c r="ACA73" s="1"/>
      <c r="ACB73" s="1"/>
      <c r="ACC73" s="1"/>
      <c r="ACD73" s="1"/>
      <c r="ACE73" s="1"/>
      <c r="ACF73" s="1"/>
      <c r="ACG73" s="1"/>
      <c r="ACH73" s="1"/>
      <c r="ACI73" s="1"/>
      <c r="ACJ73" s="1"/>
      <c r="ACK73" s="1"/>
      <c r="ACL73" s="1"/>
      <c r="ACM73" s="1"/>
      <c r="ACN73" s="1"/>
      <c r="ACO73" s="1"/>
      <c r="ACP73" s="1"/>
      <c r="ACQ73" s="1"/>
      <c r="ACR73" s="1"/>
      <c r="ACS73" s="1"/>
      <c r="ACT73" s="1"/>
      <c r="ACU73" s="1"/>
      <c r="ACV73" s="1"/>
      <c r="ACW73" s="1"/>
      <c r="ACX73" s="1"/>
      <c r="ACY73" s="1"/>
      <c r="ACZ73" s="1"/>
      <c r="ADA73" s="1"/>
      <c r="ADB73" s="1"/>
      <c r="ADC73" s="1"/>
      <c r="ADD73" s="1"/>
      <c r="ADE73" s="1"/>
      <c r="ADF73" s="1"/>
      <c r="ADG73" s="1"/>
      <c r="ADH73" s="1"/>
      <c r="ADI73" s="1"/>
      <c r="ADJ73" s="1"/>
      <c r="ADK73" s="1"/>
      <c r="ADL73" s="1"/>
      <c r="ADM73" s="1"/>
      <c r="ADN73" s="1"/>
      <c r="ADO73" s="1"/>
      <c r="ADP73" s="1"/>
      <c r="ADQ73" s="1"/>
      <c r="ADR73" s="1"/>
      <c r="ADS73" s="1"/>
      <c r="ADT73" s="1"/>
      <c r="ADU73" s="1"/>
      <c r="ADV73" s="1"/>
      <c r="ADW73" s="1"/>
      <c r="ADX73" s="1"/>
      <c r="ADY73" s="1"/>
      <c r="ADZ73" s="1"/>
      <c r="AEA73" s="1"/>
      <c r="AEB73" s="1"/>
      <c r="AEC73" s="1"/>
      <c r="AED73" s="1"/>
      <c r="AEE73" s="1"/>
      <c r="AEF73" s="1"/>
      <c r="AEG73" s="1"/>
      <c r="AEH73" s="1"/>
      <c r="AEI73" s="1"/>
      <c r="AEJ73" s="1"/>
      <c r="AEK73" s="1"/>
      <c r="AEL73" s="1"/>
      <c r="AEM73" s="1"/>
      <c r="AEN73" s="1"/>
      <c r="AEO73" s="1"/>
      <c r="AEP73" s="1"/>
      <c r="AEQ73" s="1"/>
      <c r="AER73" s="1"/>
      <c r="AES73" s="1"/>
      <c r="AET73" s="1"/>
      <c r="AEU73" s="1"/>
      <c r="AEV73" s="1"/>
      <c r="AEW73" s="1"/>
      <c r="AEX73" s="1"/>
      <c r="AEY73" s="1"/>
      <c r="AEZ73" s="1"/>
      <c r="AFA73" s="1"/>
      <c r="AFB73" s="1"/>
      <c r="AFC73" s="1"/>
      <c r="AFD73" s="1"/>
      <c r="AFE73" s="1"/>
      <c r="AFF73" s="1"/>
      <c r="AFG73" s="1"/>
      <c r="AFH73" s="1"/>
      <c r="AFI73" s="1"/>
      <c r="AFJ73" s="1"/>
      <c r="AFK73" s="1"/>
      <c r="AFL73" s="1"/>
      <c r="AFM73" s="1"/>
      <c r="AFN73" s="1"/>
      <c r="AFO73" s="1"/>
      <c r="AFP73" s="1"/>
      <c r="AFQ73" s="1"/>
      <c r="AFR73" s="1"/>
      <c r="AFS73" s="1"/>
      <c r="AFT73" s="1"/>
      <c r="AFU73" s="1"/>
      <c r="AFV73" s="1"/>
      <c r="AFW73" s="1"/>
      <c r="AFX73" s="1"/>
      <c r="AFY73" s="1"/>
      <c r="AFZ73" s="1"/>
      <c r="AGA73" s="1"/>
      <c r="AGB73" s="1"/>
      <c r="AGC73" s="1"/>
      <c r="AGD73" s="1"/>
      <c r="AGE73" s="1"/>
      <c r="AGF73" s="1"/>
      <c r="AGG73" s="1"/>
      <c r="AGH73" s="1"/>
      <c r="AGI73" s="1"/>
      <c r="AGJ73" s="1"/>
      <c r="AGK73" s="1"/>
      <c r="AGL73" s="1"/>
      <c r="AGM73" s="1"/>
      <c r="AGN73" s="1"/>
      <c r="AGO73" s="1"/>
      <c r="AGP73" s="1"/>
      <c r="AGQ73" s="1"/>
      <c r="AGR73" s="1"/>
      <c r="AGS73" s="1"/>
      <c r="AGT73" s="1"/>
      <c r="AGU73" s="1"/>
      <c r="AGV73" s="1"/>
      <c r="AGW73" s="1"/>
      <c r="AGX73" s="1"/>
      <c r="AGY73" s="1"/>
      <c r="AGZ73" s="1"/>
      <c r="AHA73" s="1"/>
      <c r="AHB73" s="1"/>
      <c r="AHC73" s="1"/>
      <c r="AHD73" s="1"/>
      <c r="AHE73" s="1"/>
      <c r="AHF73" s="1"/>
      <c r="AHG73" s="1"/>
      <c r="AHH73" s="1"/>
      <c r="AHI73" s="1"/>
      <c r="AHJ73" s="1"/>
      <c r="AHK73" s="1"/>
      <c r="AHL73" s="1"/>
      <c r="AHM73" s="1"/>
      <c r="AHN73" s="1"/>
      <c r="AHO73" s="1"/>
      <c r="AHP73" s="1"/>
      <c r="AHQ73" s="1"/>
      <c r="AHR73" s="1"/>
      <c r="AHS73" s="1"/>
      <c r="AHT73" s="1"/>
      <c r="AHU73" s="1"/>
      <c r="AHV73" s="1"/>
      <c r="AHW73" s="1"/>
      <c r="AHX73" s="1"/>
      <c r="AHY73" s="1"/>
      <c r="AHZ73" s="1"/>
      <c r="AIA73" s="1"/>
      <c r="AIB73" s="1"/>
      <c r="AIC73" s="1"/>
      <c r="AID73" s="1"/>
      <c r="AIE73" s="1"/>
      <c r="AIF73" s="1"/>
      <c r="AIG73" s="1"/>
      <c r="AIH73" s="1"/>
      <c r="AII73" s="1"/>
      <c r="AIJ73" s="1"/>
      <c r="AIK73" s="1"/>
      <c r="AIL73" s="1"/>
      <c r="AIM73" s="1"/>
      <c r="AIN73" s="1"/>
      <c r="AIO73" s="1"/>
      <c r="AIP73" s="1"/>
      <c r="AIQ73" s="1"/>
      <c r="AIR73" s="1"/>
      <c r="AIS73" s="1"/>
      <c r="AIT73" s="1"/>
      <c r="AIU73" s="1"/>
      <c r="AIV73" s="1"/>
      <c r="AIW73" s="1"/>
      <c r="AIX73" s="1"/>
      <c r="AIY73" s="1"/>
      <c r="AIZ73" s="1"/>
      <c r="AJA73" s="1"/>
      <c r="AJB73" s="1"/>
      <c r="AJC73" s="1"/>
      <c r="AJD73" s="1"/>
      <c r="AJE73" s="1"/>
      <c r="AJF73" s="1"/>
      <c r="AJG73" s="1"/>
      <c r="AJH73" s="1"/>
      <c r="AJI73" s="1"/>
      <c r="AJJ73" s="1"/>
      <c r="AJK73" s="1"/>
      <c r="AJL73" s="1"/>
      <c r="AJM73" s="1"/>
      <c r="AJN73" s="1"/>
      <c r="AJO73" s="1"/>
      <c r="AJP73" s="1"/>
      <c r="AJQ73" s="1"/>
      <c r="AJR73" s="1"/>
      <c r="AJS73" s="1"/>
      <c r="AJT73" s="1"/>
      <c r="AJU73" s="1"/>
      <c r="AJV73" s="1"/>
      <c r="AJW73" s="1"/>
      <c r="AJX73" s="1"/>
      <c r="AJY73" s="1"/>
      <c r="AJZ73" s="1"/>
      <c r="AKA73" s="1"/>
      <c r="AKB73" s="1"/>
      <c r="AKC73" s="1"/>
      <c r="AKD73" s="1"/>
      <c r="AKE73" s="1"/>
      <c r="AKF73" s="1"/>
      <c r="AKG73" s="1"/>
      <c r="AKH73" s="1"/>
      <c r="AKI73" s="1"/>
      <c r="AKJ73" s="1"/>
      <c r="AKK73" s="1"/>
      <c r="AKL73" s="1"/>
      <c r="AKM73" s="1"/>
      <c r="AKN73" s="1"/>
      <c r="AKO73" s="1"/>
      <c r="AKP73" s="1"/>
      <c r="AKQ73" s="1"/>
      <c r="AKR73" s="1"/>
      <c r="AKS73" s="1"/>
      <c r="AKT73" s="1"/>
      <c r="AKU73" s="1"/>
      <c r="AKV73" s="1"/>
      <c r="AKW73" s="1"/>
      <c r="AKX73" s="1"/>
      <c r="AKY73" s="1"/>
      <c r="AKZ73" s="1"/>
      <c r="ALA73" s="1"/>
      <c r="ALB73" s="1"/>
      <c r="ALC73" s="1"/>
      <c r="ALD73" s="1"/>
      <c r="ALE73" s="1"/>
      <c r="ALF73" s="1"/>
      <c r="ALG73" s="1"/>
      <c r="ALH73" s="1"/>
      <c r="ALI73" s="1"/>
      <c r="ALJ73" s="1"/>
      <c r="ALK73" s="1"/>
      <c r="ALL73" s="1"/>
      <c r="ALM73" s="1"/>
      <c r="ALN73" s="1"/>
      <c r="ALO73" s="1"/>
      <c r="ALP73" s="1"/>
      <c r="ALQ73" s="1"/>
      <c r="ALR73" s="1"/>
      <c r="ALS73" s="1"/>
      <c r="ALT73" s="1"/>
      <c r="ALU73" s="1"/>
      <c r="ALV73" s="1"/>
      <c r="ALW73" s="1"/>
      <c r="ALX73" s="1"/>
      <c r="ALY73" s="1"/>
      <c r="ALZ73" s="1"/>
      <c r="AMA73" s="1"/>
      <c r="AMB73" s="1"/>
      <c r="AMC73" s="1"/>
      <c r="AMD73" s="1"/>
      <c r="AME73" s="1"/>
      <c r="AMF73" s="1"/>
      <c r="AMG73" s="1"/>
      <c r="AMH73" s="1"/>
      <c r="AMI73" s="1"/>
      <c r="AMJ73"/>
      <c r="AMK73"/>
    </row>
    <row r="74" spans="1:1025" s="62" customFormat="1">
      <c r="A74" s="121"/>
      <c r="B74" s="57"/>
      <c r="C74" s="7"/>
      <c r="D74" s="55"/>
      <c r="F74" s="63"/>
      <c r="G74" s="1"/>
      <c r="H74" s="1"/>
      <c r="I74" s="1"/>
      <c r="J74" s="1"/>
      <c r="K74" s="1"/>
      <c r="L74" s="1"/>
      <c r="M74" s="1"/>
      <c r="N74" s="1"/>
      <c r="O74" s="1"/>
      <c r="P74" s="1"/>
      <c r="Q74" s="1"/>
      <c r="R74" s="1"/>
      <c r="S74" s="1"/>
      <c r="T74" s="1"/>
      <c r="U74" s="1"/>
      <c r="V74" s="1"/>
      <c r="W74" s="1"/>
      <c r="X74" s="1"/>
      <c r="Y74" s="1"/>
      <c r="Z74" s="1"/>
      <c r="AA74" s="1"/>
      <c r="AB74" s="1"/>
      <c r="AC74" s="1"/>
      <c r="AD74" s="1"/>
      <c r="AE74" s="1"/>
      <c r="AF74" s="1"/>
      <c r="AG74" s="1"/>
      <c r="AH74" s="1"/>
      <c r="AI74" s="1"/>
      <c r="AJ74" s="1"/>
      <c r="AK74" s="1"/>
      <c r="AL74" s="1"/>
      <c r="AM74" s="1"/>
      <c r="AN74" s="1"/>
      <c r="AO74" s="1"/>
      <c r="AP74" s="1"/>
      <c r="AQ74" s="1"/>
      <c r="AR74" s="1"/>
      <c r="AS74" s="1"/>
      <c r="AT74" s="1"/>
      <c r="AU74" s="1"/>
      <c r="AV74" s="1"/>
      <c r="AW74" s="1"/>
      <c r="AX74" s="1"/>
      <c r="AY74" s="1"/>
      <c r="AZ74" s="1"/>
      <c r="BA74" s="1"/>
      <c r="BB74" s="1"/>
      <c r="BC74" s="1"/>
      <c r="BD74" s="1"/>
      <c r="BE74" s="1"/>
      <c r="BF74" s="1"/>
      <c r="BG74" s="1"/>
      <c r="BH74" s="1"/>
      <c r="BI74" s="1"/>
      <c r="BJ74" s="1"/>
      <c r="BK74" s="1"/>
      <c r="BL74" s="1"/>
      <c r="BM74" s="1"/>
      <c r="BN74" s="1"/>
      <c r="BO74" s="1"/>
      <c r="BP74" s="1"/>
      <c r="BQ74" s="1"/>
      <c r="BR74" s="1"/>
      <c r="BS74" s="1"/>
      <c r="BT74" s="1"/>
      <c r="BU74" s="1"/>
      <c r="BV74" s="1"/>
      <c r="BW74" s="1"/>
      <c r="BX74" s="1"/>
      <c r="BY74" s="1"/>
      <c r="BZ74" s="1"/>
      <c r="CA74" s="1"/>
      <c r="CB74" s="1"/>
      <c r="CC74" s="1"/>
      <c r="CD74" s="1"/>
      <c r="CE74" s="1"/>
      <c r="CF74" s="1"/>
      <c r="CG74" s="1"/>
      <c r="CH74" s="1"/>
      <c r="CI74" s="1"/>
      <c r="CJ74" s="1"/>
      <c r="CK74" s="1"/>
      <c r="CL74" s="1"/>
      <c r="CM74" s="1"/>
      <c r="CN74" s="1"/>
      <c r="CO74" s="1"/>
      <c r="CP74" s="1"/>
      <c r="CQ74" s="1"/>
      <c r="CR74" s="1"/>
      <c r="CS74" s="1"/>
      <c r="CT74" s="1"/>
      <c r="CU74" s="1"/>
      <c r="CV74" s="1"/>
      <c r="CW74" s="1"/>
      <c r="CX74" s="1"/>
      <c r="CY74" s="1"/>
      <c r="CZ74" s="1"/>
      <c r="DA74" s="1"/>
      <c r="DB74" s="1"/>
      <c r="DC74" s="1"/>
      <c r="DD74" s="1"/>
      <c r="DE74" s="1"/>
      <c r="DF74" s="1"/>
      <c r="DG74" s="1"/>
      <c r="DH74" s="1"/>
      <c r="DI74" s="1"/>
      <c r="DJ74" s="1"/>
      <c r="DK74" s="1"/>
      <c r="DL74" s="1"/>
      <c r="DM74" s="1"/>
      <c r="DN74" s="1"/>
      <c r="DO74" s="1"/>
      <c r="DP74" s="1"/>
      <c r="DQ74" s="1"/>
      <c r="DR74" s="1"/>
      <c r="DS74" s="1"/>
      <c r="DT74" s="1"/>
      <c r="DU74" s="1"/>
      <c r="DV74" s="1"/>
      <c r="DW74" s="1"/>
      <c r="DX74" s="1"/>
      <c r="DY74" s="1"/>
      <c r="DZ74" s="1"/>
      <c r="EA74" s="1"/>
      <c r="EB74" s="1"/>
      <c r="EC74" s="1"/>
      <c r="ED74" s="1"/>
      <c r="EE74" s="1"/>
      <c r="EF74" s="1"/>
      <c r="EG74" s="1"/>
      <c r="EH74" s="1"/>
      <c r="EI74" s="1"/>
      <c r="EJ74" s="1"/>
      <c r="EK74" s="1"/>
      <c r="EL74" s="1"/>
      <c r="EM74" s="1"/>
      <c r="EN74" s="1"/>
      <c r="EO74" s="1"/>
      <c r="EP74" s="1"/>
      <c r="EQ74" s="1"/>
      <c r="ER74" s="1"/>
      <c r="ES74" s="1"/>
      <c r="ET74" s="1"/>
      <c r="EU74" s="1"/>
      <c r="EV74" s="1"/>
      <c r="EW74" s="1"/>
      <c r="EX74" s="1"/>
      <c r="EY74" s="1"/>
      <c r="EZ74" s="1"/>
      <c r="FA74" s="1"/>
      <c r="FB74" s="1"/>
      <c r="FC74" s="1"/>
      <c r="FD74" s="1"/>
      <c r="FE74" s="1"/>
      <c r="FF74" s="1"/>
      <c r="FG74" s="1"/>
      <c r="FH74" s="1"/>
      <c r="FI74" s="1"/>
      <c r="FJ74" s="1"/>
      <c r="FK74" s="1"/>
      <c r="FL74" s="1"/>
      <c r="FM74" s="1"/>
      <c r="FN74" s="1"/>
      <c r="FO74" s="1"/>
      <c r="FP74" s="1"/>
      <c r="FQ74" s="1"/>
      <c r="FR74" s="1"/>
      <c r="FS74" s="1"/>
      <c r="FT74" s="1"/>
      <c r="FU74" s="1"/>
      <c r="FV74" s="1"/>
      <c r="FW74" s="1"/>
      <c r="FX74" s="1"/>
      <c r="FY74" s="1"/>
      <c r="FZ74" s="1"/>
      <c r="GA74" s="1"/>
      <c r="GB74" s="1"/>
      <c r="GC74" s="1"/>
      <c r="GD74" s="1"/>
      <c r="GE74" s="1"/>
      <c r="GF74" s="1"/>
      <c r="GG74" s="1"/>
      <c r="GH74" s="1"/>
      <c r="GI74" s="1"/>
      <c r="GJ74" s="1"/>
      <c r="GK74" s="1"/>
      <c r="GL74" s="1"/>
      <c r="GM74" s="1"/>
      <c r="GN74" s="1"/>
      <c r="GO74" s="1"/>
      <c r="GP74" s="1"/>
      <c r="GQ74" s="1"/>
      <c r="GR74" s="1"/>
      <c r="GS74" s="1"/>
      <c r="GT74" s="1"/>
      <c r="GU74" s="1"/>
      <c r="GV74" s="1"/>
      <c r="GW74" s="1"/>
      <c r="GX74" s="1"/>
      <c r="GY74" s="1"/>
      <c r="GZ74" s="1"/>
      <c r="HA74" s="1"/>
      <c r="HB74" s="1"/>
      <c r="HC74" s="1"/>
      <c r="HD74" s="1"/>
      <c r="HE74" s="1"/>
      <c r="HF74" s="1"/>
      <c r="HG74" s="1"/>
      <c r="HH74" s="1"/>
      <c r="HI74" s="1"/>
      <c r="HJ74" s="1"/>
      <c r="HK74" s="1"/>
      <c r="HL74" s="1"/>
      <c r="HM74" s="1"/>
      <c r="HN74" s="1"/>
      <c r="HO74" s="1"/>
      <c r="HP74" s="1"/>
      <c r="HQ74" s="1"/>
      <c r="HR74" s="1"/>
      <c r="HS74" s="1"/>
      <c r="HT74" s="1"/>
      <c r="HU74" s="1"/>
      <c r="HV74" s="1"/>
      <c r="HW74" s="1"/>
      <c r="HX74" s="1"/>
      <c r="HY74" s="1"/>
      <c r="HZ74" s="1"/>
      <c r="IA74" s="1"/>
      <c r="IB74" s="1"/>
      <c r="IC74" s="1"/>
      <c r="ID74" s="1"/>
      <c r="IE74" s="1"/>
      <c r="IF74" s="1"/>
      <c r="IG74" s="1"/>
      <c r="IH74" s="1"/>
      <c r="II74" s="1"/>
      <c r="IJ74" s="1"/>
      <c r="IK74" s="1"/>
      <c r="IL74" s="1"/>
      <c r="IM74" s="1"/>
      <c r="IN74" s="1"/>
      <c r="IO74" s="1"/>
      <c r="IP74" s="1"/>
      <c r="IQ74" s="1"/>
      <c r="IR74" s="1"/>
      <c r="IS74" s="1"/>
      <c r="IT74" s="1"/>
      <c r="IU74" s="1"/>
      <c r="IV74" s="1"/>
      <c r="IW74" s="1"/>
      <c r="IX74" s="1"/>
      <c r="IY74" s="1"/>
      <c r="IZ74" s="1"/>
      <c r="JA74" s="1"/>
      <c r="JB74" s="1"/>
      <c r="JC74" s="1"/>
      <c r="JD74" s="1"/>
      <c r="JE74" s="1"/>
      <c r="JF74" s="1"/>
      <c r="JG74" s="1"/>
      <c r="JH74" s="1"/>
      <c r="JI74" s="1"/>
      <c r="JJ74" s="1"/>
      <c r="JK74" s="1"/>
      <c r="JL74" s="1"/>
      <c r="JM74" s="1"/>
      <c r="JN74" s="1"/>
      <c r="JO74" s="1"/>
      <c r="JP74" s="1"/>
      <c r="JQ74" s="1"/>
      <c r="JR74" s="1"/>
      <c r="JS74" s="1"/>
      <c r="JT74" s="1"/>
      <c r="JU74" s="1"/>
      <c r="JV74" s="1"/>
      <c r="JW74" s="1"/>
      <c r="JX74" s="1"/>
      <c r="JY74" s="1"/>
      <c r="JZ74" s="1"/>
      <c r="KA74" s="1"/>
      <c r="KB74" s="1"/>
      <c r="KC74" s="1"/>
      <c r="KD74" s="1"/>
      <c r="KE74" s="1"/>
      <c r="KF74" s="1"/>
      <c r="KG74" s="1"/>
      <c r="KH74" s="1"/>
      <c r="KI74" s="1"/>
      <c r="KJ74" s="1"/>
      <c r="KK74" s="1"/>
      <c r="KL74" s="1"/>
      <c r="KM74" s="1"/>
      <c r="KN74" s="1"/>
      <c r="KO74" s="1"/>
      <c r="KP74" s="1"/>
      <c r="KQ74" s="1"/>
      <c r="KR74" s="1"/>
      <c r="KS74" s="1"/>
      <c r="KT74" s="1"/>
      <c r="KU74" s="1"/>
      <c r="KV74" s="1"/>
      <c r="KW74" s="1"/>
      <c r="KX74" s="1"/>
      <c r="KY74" s="1"/>
      <c r="KZ74" s="1"/>
      <c r="LA74" s="1"/>
      <c r="LB74" s="1"/>
      <c r="LC74" s="1"/>
      <c r="LD74" s="1"/>
      <c r="LE74" s="1"/>
      <c r="LF74" s="1"/>
      <c r="LG74" s="1"/>
      <c r="LH74" s="1"/>
      <c r="LI74" s="1"/>
      <c r="LJ74" s="1"/>
      <c r="LK74" s="1"/>
      <c r="LL74" s="1"/>
      <c r="LM74" s="1"/>
      <c r="LN74" s="1"/>
      <c r="LO74" s="1"/>
      <c r="LP74" s="1"/>
      <c r="LQ74" s="1"/>
      <c r="LR74" s="1"/>
      <c r="LS74" s="1"/>
      <c r="LT74" s="1"/>
      <c r="LU74" s="1"/>
      <c r="LV74" s="1"/>
      <c r="LW74" s="1"/>
      <c r="LX74" s="1"/>
      <c r="LY74" s="1"/>
      <c r="LZ74" s="1"/>
      <c r="MA74" s="1"/>
      <c r="MB74" s="1"/>
      <c r="MC74" s="1"/>
      <c r="MD74" s="1"/>
      <c r="ME74" s="1"/>
      <c r="MF74" s="1"/>
      <c r="MG74" s="1"/>
      <c r="MH74" s="1"/>
      <c r="MI74" s="1"/>
      <c r="MJ74" s="1"/>
      <c r="MK74" s="1"/>
      <c r="ML74" s="1"/>
      <c r="MM74" s="1"/>
      <c r="MN74" s="1"/>
      <c r="MO74" s="1"/>
      <c r="MP74" s="1"/>
      <c r="MQ74" s="1"/>
      <c r="MR74" s="1"/>
      <c r="MS74" s="1"/>
      <c r="MT74" s="1"/>
      <c r="MU74" s="1"/>
      <c r="MV74" s="1"/>
      <c r="MW74" s="1"/>
      <c r="MX74" s="1"/>
      <c r="MY74" s="1"/>
      <c r="MZ74" s="1"/>
      <c r="NA74" s="1"/>
      <c r="NB74" s="1"/>
      <c r="NC74" s="1"/>
      <c r="ND74" s="1"/>
      <c r="NE74" s="1"/>
      <c r="NF74" s="1"/>
      <c r="NG74" s="1"/>
      <c r="NH74" s="1"/>
      <c r="NI74" s="1"/>
      <c r="NJ74" s="1"/>
      <c r="NK74" s="1"/>
      <c r="NL74" s="1"/>
      <c r="NM74" s="1"/>
      <c r="NN74" s="1"/>
      <c r="NO74" s="1"/>
      <c r="NP74" s="1"/>
      <c r="NQ74" s="1"/>
      <c r="NR74" s="1"/>
      <c r="NS74" s="1"/>
      <c r="NT74" s="1"/>
      <c r="NU74" s="1"/>
      <c r="NV74" s="1"/>
      <c r="NW74" s="1"/>
      <c r="NX74" s="1"/>
      <c r="NY74" s="1"/>
      <c r="NZ74" s="1"/>
      <c r="OA74" s="1"/>
      <c r="OB74" s="1"/>
      <c r="OC74" s="1"/>
      <c r="OD74" s="1"/>
      <c r="OE74" s="1"/>
      <c r="OF74" s="1"/>
      <c r="OG74" s="1"/>
      <c r="OH74" s="1"/>
      <c r="OI74" s="1"/>
      <c r="OJ74" s="1"/>
      <c r="OK74" s="1"/>
      <c r="OL74" s="1"/>
      <c r="OM74" s="1"/>
      <c r="ON74" s="1"/>
      <c r="OO74" s="1"/>
      <c r="OP74" s="1"/>
      <c r="OQ74" s="1"/>
      <c r="OR74" s="1"/>
      <c r="OS74" s="1"/>
      <c r="OT74" s="1"/>
      <c r="OU74" s="1"/>
      <c r="OV74" s="1"/>
      <c r="OW74" s="1"/>
      <c r="OX74" s="1"/>
      <c r="OY74" s="1"/>
      <c r="OZ74" s="1"/>
      <c r="PA74" s="1"/>
      <c r="PB74" s="1"/>
      <c r="PC74" s="1"/>
      <c r="PD74" s="1"/>
      <c r="PE74" s="1"/>
      <c r="PF74" s="1"/>
      <c r="PG74" s="1"/>
      <c r="PH74" s="1"/>
      <c r="PI74" s="1"/>
      <c r="PJ74" s="1"/>
      <c r="PK74" s="1"/>
      <c r="PL74" s="1"/>
      <c r="PM74" s="1"/>
      <c r="PN74" s="1"/>
      <c r="PO74" s="1"/>
      <c r="PP74" s="1"/>
      <c r="PQ74" s="1"/>
      <c r="PR74" s="1"/>
      <c r="PS74" s="1"/>
      <c r="PT74" s="1"/>
      <c r="PU74" s="1"/>
      <c r="PV74" s="1"/>
      <c r="PW74" s="1"/>
      <c r="PX74" s="1"/>
      <c r="PY74" s="1"/>
      <c r="PZ74" s="1"/>
      <c r="QA74" s="1"/>
      <c r="QB74" s="1"/>
      <c r="QC74" s="1"/>
      <c r="QD74" s="1"/>
      <c r="QE74" s="1"/>
      <c r="QF74" s="1"/>
      <c r="QG74" s="1"/>
      <c r="QH74" s="1"/>
      <c r="QI74" s="1"/>
      <c r="QJ74" s="1"/>
      <c r="QK74" s="1"/>
      <c r="QL74" s="1"/>
      <c r="QM74" s="1"/>
      <c r="QN74" s="1"/>
      <c r="QO74" s="1"/>
      <c r="QP74" s="1"/>
      <c r="QQ74" s="1"/>
      <c r="QR74" s="1"/>
      <c r="QS74" s="1"/>
      <c r="QT74" s="1"/>
      <c r="QU74" s="1"/>
      <c r="QV74" s="1"/>
      <c r="QW74" s="1"/>
      <c r="QX74" s="1"/>
      <c r="QY74" s="1"/>
      <c r="QZ74" s="1"/>
      <c r="RA74" s="1"/>
      <c r="RB74" s="1"/>
      <c r="RC74" s="1"/>
      <c r="RD74" s="1"/>
      <c r="RE74" s="1"/>
      <c r="RF74" s="1"/>
      <c r="RG74" s="1"/>
      <c r="RH74" s="1"/>
      <c r="RI74" s="1"/>
      <c r="RJ74" s="1"/>
      <c r="RK74" s="1"/>
      <c r="RL74" s="1"/>
      <c r="RM74" s="1"/>
      <c r="RN74" s="1"/>
      <c r="RO74" s="1"/>
      <c r="RP74" s="1"/>
      <c r="RQ74" s="1"/>
      <c r="RR74" s="1"/>
      <c r="RS74" s="1"/>
      <c r="RT74" s="1"/>
      <c r="RU74" s="1"/>
      <c r="RV74" s="1"/>
      <c r="RW74" s="1"/>
      <c r="RX74" s="1"/>
      <c r="RY74" s="1"/>
      <c r="RZ74" s="1"/>
      <c r="SA74" s="1"/>
      <c r="SB74" s="1"/>
      <c r="SC74" s="1"/>
      <c r="SD74" s="1"/>
      <c r="SE74" s="1"/>
      <c r="SF74" s="1"/>
      <c r="SG74" s="1"/>
      <c r="SH74" s="1"/>
      <c r="SI74" s="1"/>
      <c r="SJ74" s="1"/>
      <c r="SK74" s="1"/>
      <c r="SL74" s="1"/>
      <c r="SM74" s="1"/>
      <c r="SN74" s="1"/>
      <c r="SO74" s="1"/>
      <c r="SP74" s="1"/>
      <c r="SQ74" s="1"/>
      <c r="SR74" s="1"/>
      <c r="SS74" s="1"/>
      <c r="ST74" s="1"/>
      <c r="SU74" s="1"/>
      <c r="SV74" s="1"/>
      <c r="SW74" s="1"/>
      <c r="SX74" s="1"/>
      <c r="SY74" s="1"/>
      <c r="SZ74" s="1"/>
      <c r="TA74" s="1"/>
      <c r="TB74" s="1"/>
      <c r="TC74" s="1"/>
      <c r="TD74" s="1"/>
      <c r="TE74" s="1"/>
      <c r="TF74" s="1"/>
      <c r="TG74" s="1"/>
      <c r="TH74" s="1"/>
      <c r="TI74" s="1"/>
      <c r="TJ74" s="1"/>
      <c r="TK74" s="1"/>
      <c r="TL74" s="1"/>
      <c r="TM74" s="1"/>
      <c r="TN74" s="1"/>
      <c r="TO74" s="1"/>
      <c r="TP74" s="1"/>
      <c r="TQ74" s="1"/>
      <c r="TR74" s="1"/>
      <c r="TS74" s="1"/>
      <c r="TT74" s="1"/>
      <c r="TU74" s="1"/>
      <c r="TV74" s="1"/>
      <c r="TW74" s="1"/>
      <c r="TX74" s="1"/>
      <c r="TY74" s="1"/>
      <c r="TZ74" s="1"/>
      <c r="UA74" s="1"/>
      <c r="UB74" s="1"/>
      <c r="UC74" s="1"/>
      <c r="UD74" s="1"/>
      <c r="UE74" s="1"/>
      <c r="UF74" s="1"/>
      <c r="UG74" s="1"/>
      <c r="UH74" s="1"/>
      <c r="UI74" s="1"/>
      <c r="UJ74" s="1"/>
      <c r="UK74" s="1"/>
      <c r="UL74" s="1"/>
      <c r="UM74" s="1"/>
      <c r="UN74" s="1"/>
      <c r="UO74" s="1"/>
      <c r="UP74" s="1"/>
      <c r="UQ74" s="1"/>
      <c r="UR74" s="1"/>
      <c r="US74" s="1"/>
      <c r="UT74" s="1"/>
      <c r="UU74" s="1"/>
      <c r="UV74" s="1"/>
      <c r="UW74" s="1"/>
      <c r="UX74" s="1"/>
      <c r="UY74" s="1"/>
      <c r="UZ74" s="1"/>
      <c r="VA74" s="1"/>
      <c r="VB74" s="1"/>
      <c r="VC74" s="1"/>
      <c r="VD74" s="1"/>
      <c r="VE74" s="1"/>
      <c r="VF74" s="1"/>
      <c r="VG74" s="1"/>
      <c r="VH74" s="1"/>
      <c r="VI74" s="1"/>
      <c r="VJ74" s="1"/>
      <c r="VK74" s="1"/>
      <c r="VL74" s="1"/>
      <c r="VM74" s="1"/>
      <c r="VN74" s="1"/>
      <c r="VO74" s="1"/>
      <c r="VP74" s="1"/>
      <c r="VQ74" s="1"/>
      <c r="VR74" s="1"/>
      <c r="VS74" s="1"/>
      <c r="VT74" s="1"/>
      <c r="VU74" s="1"/>
      <c r="VV74" s="1"/>
      <c r="VW74" s="1"/>
      <c r="VX74" s="1"/>
      <c r="VY74" s="1"/>
      <c r="VZ74" s="1"/>
      <c r="WA74" s="1"/>
      <c r="WB74" s="1"/>
      <c r="WC74" s="1"/>
      <c r="WD74" s="1"/>
      <c r="WE74" s="1"/>
      <c r="WF74" s="1"/>
      <c r="WG74" s="1"/>
      <c r="WH74" s="1"/>
      <c r="WI74" s="1"/>
      <c r="WJ74" s="1"/>
      <c r="WK74" s="1"/>
      <c r="WL74" s="1"/>
      <c r="WM74" s="1"/>
      <c r="WN74" s="1"/>
      <c r="WO74" s="1"/>
      <c r="WP74" s="1"/>
      <c r="WQ74" s="1"/>
      <c r="WR74" s="1"/>
      <c r="WS74" s="1"/>
      <c r="WT74" s="1"/>
      <c r="WU74" s="1"/>
      <c r="WV74" s="1"/>
      <c r="WW74" s="1"/>
      <c r="WX74" s="1"/>
      <c r="WY74" s="1"/>
      <c r="WZ74" s="1"/>
      <c r="XA74" s="1"/>
      <c r="XB74" s="1"/>
      <c r="XC74" s="1"/>
      <c r="XD74" s="1"/>
      <c r="XE74" s="1"/>
      <c r="XF74" s="1"/>
      <c r="XG74" s="1"/>
      <c r="XH74" s="1"/>
      <c r="XI74" s="1"/>
      <c r="XJ74" s="1"/>
      <c r="XK74" s="1"/>
      <c r="XL74" s="1"/>
      <c r="XM74" s="1"/>
      <c r="XN74" s="1"/>
      <c r="XO74" s="1"/>
      <c r="XP74" s="1"/>
      <c r="XQ74" s="1"/>
      <c r="XR74" s="1"/>
      <c r="XS74" s="1"/>
      <c r="XT74" s="1"/>
      <c r="XU74" s="1"/>
      <c r="XV74" s="1"/>
      <c r="XW74" s="1"/>
      <c r="XX74" s="1"/>
      <c r="XY74" s="1"/>
      <c r="XZ74" s="1"/>
      <c r="YA74" s="1"/>
      <c r="YB74" s="1"/>
      <c r="YC74" s="1"/>
      <c r="YD74" s="1"/>
      <c r="YE74" s="1"/>
      <c r="YF74" s="1"/>
      <c r="YG74" s="1"/>
      <c r="YH74" s="1"/>
      <c r="YI74" s="1"/>
      <c r="YJ74" s="1"/>
      <c r="YK74" s="1"/>
      <c r="YL74" s="1"/>
      <c r="YM74" s="1"/>
      <c r="YN74" s="1"/>
      <c r="YO74" s="1"/>
      <c r="YP74" s="1"/>
      <c r="YQ74" s="1"/>
      <c r="YR74" s="1"/>
      <c r="YS74" s="1"/>
      <c r="YT74" s="1"/>
      <c r="YU74" s="1"/>
      <c r="YV74" s="1"/>
      <c r="YW74" s="1"/>
      <c r="YX74" s="1"/>
      <c r="YY74" s="1"/>
      <c r="YZ74" s="1"/>
      <c r="ZA74" s="1"/>
      <c r="ZB74" s="1"/>
      <c r="ZC74" s="1"/>
      <c r="ZD74" s="1"/>
      <c r="ZE74" s="1"/>
      <c r="ZF74" s="1"/>
      <c r="ZG74" s="1"/>
      <c r="ZH74" s="1"/>
      <c r="ZI74" s="1"/>
      <c r="ZJ74" s="1"/>
      <c r="ZK74" s="1"/>
      <c r="ZL74" s="1"/>
      <c r="ZM74" s="1"/>
      <c r="ZN74" s="1"/>
      <c r="ZO74" s="1"/>
      <c r="ZP74" s="1"/>
      <c r="ZQ74" s="1"/>
      <c r="ZR74" s="1"/>
      <c r="ZS74" s="1"/>
      <c r="ZT74" s="1"/>
      <c r="ZU74" s="1"/>
      <c r="ZV74" s="1"/>
      <c r="ZW74" s="1"/>
      <c r="ZX74" s="1"/>
      <c r="ZY74" s="1"/>
      <c r="ZZ74" s="1"/>
      <c r="AAA74" s="1"/>
      <c r="AAB74" s="1"/>
      <c r="AAC74" s="1"/>
      <c r="AAD74" s="1"/>
      <c r="AAE74" s="1"/>
      <c r="AAF74" s="1"/>
      <c r="AAG74" s="1"/>
      <c r="AAH74" s="1"/>
      <c r="AAI74" s="1"/>
      <c r="AAJ74" s="1"/>
      <c r="AAK74" s="1"/>
      <c r="AAL74" s="1"/>
      <c r="AAM74" s="1"/>
      <c r="AAN74" s="1"/>
      <c r="AAO74" s="1"/>
      <c r="AAP74" s="1"/>
      <c r="AAQ74" s="1"/>
      <c r="AAR74" s="1"/>
      <c r="AAS74" s="1"/>
      <c r="AAT74" s="1"/>
      <c r="AAU74" s="1"/>
      <c r="AAV74" s="1"/>
      <c r="AAW74" s="1"/>
      <c r="AAX74" s="1"/>
      <c r="AAY74" s="1"/>
      <c r="AAZ74" s="1"/>
      <c r="ABA74" s="1"/>
      <c r="ABB74" s="1"/>
      <c r="ABC74" s="1"/>
      <c r="ABD74" s="1"/>
      <c r="ABE74" s="1"/>
      <c r="ABF74" s="1"/>
      <c r="ABG74" s="1"/>
      <c r="ABH74" s="1"/>
      <c r="ABI74" s="1"/>
      <c r="ABJ74" s="1"/>
      <c r="ABK74" s="1"/>
      <c r="ABL74" s="1"/>
      <c r="ABM74" s="1"/>
      <c r="ABN74" s="1"/>
      <c r="ABO74" s="1"/>
      <c r="ABP74" s="1"/>
      <c r="ABQ74" s="1"/>
      <c r="ABR74" s="1"/>
      <c r="ABS74" s="1"/>
      <c r="ABT74" s="1"/>
      <c r="ABU74" s="1"/>
      <c r="ABV74" s="1"/>
      <c r="ABW74" s="1"/>
      <c r="ABX74" s="1"/>
      <c r="ABY74" s="1"/>
      <c r="ABZ74" s="1"/>
      <c r="ACA74" s="1"/>
      <c r="ACB74" s="1"/>
      <c r="ACC74" s="1"/>
      <c r="ACD74" s="1"/>
      <c r="ACE74" s="1"/>
      <c r="ACF74" s="1"/>
      <c r="ACG74" s="1"/>
      <c r="ACH74" s="1"/>
      <c r="ACI74" s="1"/>
      <c r="ACJ74" s="1"/>
      <c r="ACK74" s="1"/>
      <c r="ACL74" s="1"/>
      <c r="ACM74" s="1"/>
      <c r="ACN74" s="1"/>
      <c r="ACO74" s="1"/>
      <c r="ACP74" s="1"/>
      <c r="ACQ74" s="1"/>
      <c r="ACR74" s="1"/>
      <c r="ACS74" s="1"/>
      <c r="ACT74" s="1"/>
      <c r="ACU74" s="1"/>
      <c r="ACV74" s="1"/>
      <c r="ACW74" s="1"/>
      <c r="ACX74" s="1"/>
      <c r="ACY74" s="1"/>
      <c r="ACZ74" s="1"/>
      <c r="ADA74" s="1"/>
      <c r="ADB74" s="1"/>
      <c r="ADC74" s="1"/>
      <c r="ADD74" s="1"/>
      <c r="ADE74" s="1"/>
      <c r="ADF74" s="1"/>
      <c r="ADG74" s="1"/>
      <c r="ADH74" s="1"/>
      <c r="ADI74" s="1"/>
      <c r="ADJ74" s="1"/>
      <c r="ADK74" s="1"/>
      <c r="ADL74" s="1"/>
      <c r="ADM74" s="1"/>
      <c r="ADN74" s="1"/>
      <c r="ADO74" s="1"/>
      <c r="ADP74" s="1"/>
      <c r="ADQ74" s="1"/>
      <c r="ADR74" s="1"/>
      <c r="ADS74" s="1"/>
      <c r="ADT74" s="1"/>
      <c r="ADU74" s="1"/>
      <c r="ADV74" s="1"/>
      <c r="ADW74" s="1"/>
      <c r="ADX74" s="1"/>
      <c r="ADY74" s="1"/>
      <c r="ADZ74" s="1"/>
      <c r="AEA74" s="1"/>
      <c r="AEB74" s="1"/>
      <c r="AEC74" s="1"/>
      <c r="AED74" s="1"/>
      <c r="AEE74" s="1"/>
      <c r="AEF74" s="1"/>
      <c r="AEG74" s="1"/>
      <c r="AEH74" s="1"/>
      <c r="AEI74" s="1"/>
      <c r="AEJ74" s="1"/>
      <c r="AEK74" s="1"/>
      <c r="AEL74" s="1"/>
      <c r="AEM74" s="1"/>
      <c r="AEN74" s="1"/>
      <c r="AEO74" s="1"/>
      <c r="AEP74" s="1"/>
      <c r="AEQ74" s="1"/>
      <c r="AER74" s="1"/>
      <c r="AES74" s="1"/>
      <c r="AET74" s="1"/>
      <c r="AEU74" s="1"/>
      <c r="AEV74" s="1"/>
      <c r="AEW74" s="1"/>
      <c r="AEX74" s="1"/>
      <c r="AEY74" s="1"/>
      <c r="AEZ74" s="1"/>
      <c r="AFA74" s="1"/>
      <c r="AFB74" s="1"/>
      <c r="AFC74" s="1"/>
      <c r="AFD74" s="1"/>
      <c r="AFE74" s="1"/>
      <c r="AFF74" s="1"/>
      <c r="AFG74" s="1"/>
      <c r="AFH74" s="1"/>
      <c r="AFI74" s="1"/>
      <c r="AFJ74" s="1"/>
      <c r="AFK74" s="1"/>
      <c r="AFL74" s="1"/>
      <c r="AFM74" s="1"/>
      <c r="AFN74" s="1"/>
      <c r="AFO74" s="1"/>
      <c r="AFP74" s="1"/>
      <c r="AFQ74" s="1"/>
      <c r="AFR74" s="1"/>
      <c r="AFS74" s="1"/>
      <c r="AFT74" s="1"/>
      <c r="AFU74" s="1"/>
      <c r="AFV74" s="1"/>
      <c r="AFW74" s="1"/>
      <c r="AFX74" s="1"/>
      <c r="AFY74" s="1"/>
      <c r="AFZ74" s="1"/>
      <c r="AGA74" s="1"/>
      <c r="AGB74" s="1"/>
      <c r="AGC74" s="1"/>
      <c r="AGD74" s="1"/>
      <c r="AGE74" s="1"/>
      <c r="AGF74" s="1"/>
      <c r="AGG74" s="1"/>
      <c r="AGH74" s="1"/>
      <c r="AGI74" s="1"/>
      <c r="AGJ74" s="1"/>
      <c r="AGK74" s="1"/>
      <c r="AGL74" s="1"/>
      <c r="AGM74" s="1"/>
      <c r="AGN74" s="1"/>
      <c r="AGO74" s="1"/>
      <c r="AGP74" s="1"/>
      <c r="AGQ74" s="1"/>
      <c r="AGR74" s="1"/>
      <c r="AGS74" s="1"/>
      <c r="AGT74" s="1"/>
      <c r="AGU74" s="1"/>
      <c r="AGV74" s="1"/>
      <c r="AGW74" s="1"/>
      <c r="AGX74" s="1"/>
      <c r="AGY74" s="1"/>
      <c r="AGZ74" s="1"/>
      <c r="AHA74" s="1"/>
      <c r="AHB74" s="1"/>
      <c r="AHC74" s="1"/>
      <c r="AHD74" s="1"/>
      <c r="AHE74" s="1"/>
      <c r="AHF74" s="1"/>
      <c r="AHG74" s="1"/>
      <c r="AHH74" s="1"/>
      <c r="AHI74" s="1"/>
      <c r="AHJ74" s="1"/>
      <c r="AHK74" s="1"/>
      <c r="AHL74" s="1"/>
      <c r="AHM74" s="1"/>
      <c r="AHN74" s="1"/>
      <c r="AHO74" s="1"/>
      <c r="AHP74" s="1"/>
      <c r="AHQ74" s="1"/>
      <c r="AHR74" s="1"/>
      <c r="AHS74" s="1"/>
      <c r="AHT74" s="1"/>
      <c r="AHU74" s="1"/>
      <c r="AHV74" s="1"/>
      <c r="AHW74" s="1"/>
      <c r="AHX74" s="1"/>
      <c r="AHY74" s="1"/>
      <c r="AHZ74" s="1"/>
      <c r="AIA74" s="1"/>
      <c r="AIB74" s="1"/>
      <c r="AIC74" s="1"/>
      <c r="AID74" s="1"/>
      <c r="AIE74" s="1"/>
      <c r="AIF74" s="1"/>
      <c r="AIG74" s="1"/>
      <c r="AIH74" s="1"/>
      <c r="AII74" s="1"/>
      <c r="AIJ74" s="1"/>
      <c r="AIK74" s="1"/>
      <c r="AIL74" s="1"/>
      <c r="AIM74" s="1"/>
      <c r="AIN74" s="1"/>
      <c r="AIO74" s="1"/>
      <c r="AIP74" s="1"/>
      <c r="AIQ74" s="1"/>
      <c r="AIR74" s="1"/>
      <c r="AIS74" s="1"/>
      <c r="AIT74" s="1"/>
      <c r="AIU74" s="1"/>
      <c r="AIV74" s="1"/>
      <c r="AIW74" s="1"/>
      <c r="AIX74" s="1"/>
      <c r="AIY74" s="1"/>
      <c r="AIZ74" s="1"/>
      <c r="AJA74" s="1"/>
      <c r="AJB74" s="1"/>
      <c r="AJC74" s="1"/>
      <c r="AJD74" s="1"/>
      <c r="AJE74" s="1"/>
      <c r="AJF74" s="1"/>
      <c r="AJG74" s="1"/>
      <c r="AJH74" s="1"/>
      <c r="AJI74" s="1"/>
      <c r="AJJ74" s="1"/>
      <c r="AJK74" s="1"/>
      <c r="AJL74" s="1"/>
      <c r="AJM74" s="1"/>
      <c r="AJN74" s="1"/>
      <c r="AJO74" s="1"/>
      <c r="AJP74" s="1"/>
      <c r="AJQ74" s="1"/>
      <c r="AJR74" s="1"/>
      <c r="AJS74" s="1"/>
      <c r="AJT74" s="1"/>
      <c r="AJU74" s="1"/>
      <c r="AJV74" s="1"/>
      <c r="AJW74" s="1"/>
      <c r="AJX74" s="1"/>
      <c r="AJY74" s="1"/>
      <c r="AJZ74" s="1"/>
      <c r="AKA74" s="1"/>
      <c r="AKB74" s="1"/>
      <c r="AKC74" s="1"/>
      <c r="AKD74" s="1"/>
      <c r="AKE74" s="1"/>
      <c r="AKF74" s="1"/>
      <c r="AKG74" s="1"/>
      <c r="AKH74" s="1"/>
      <c r="AKI74" s="1"/>
      <c r="AKJ74" s="1"/>
      <c r="AKK74" s="1"/>
      <c r="AKL74" s="1"/>
      <c r="AKM74" s="1"/>
      <c r="AKN74" s="1"/>
      <c r="AKO74" s="1"/>
      <c r="AKP74" s="1"/>
      <c r="AKQ74" s="1"/>
      <c r="AKR74" s="1"/>
      <c r="AKS74" s="1"/>
      <c r="AKT74" s="1"/>
      <c r="AKU74" s="1"/>
      <c r="AKV74" s="1"/>
      <c r="AKW74" s="1"/>
      <c r="AKX74" s="1"/>
      <c r="AKY74" s="1"/>
      <c r="AKZ74" s="1"/>
      <c r="ALA74" s="1"/>
      <c r="ALB74" s="1"/>
      <c r="ALC74" s="1"/>
      <c r="ALD74" s="1"/>
      <c r="ALE74" s="1"/>
      <c r="ALF74" s="1"/>
      <c r="ALG74" s="1"/>
      <c r="ALH74" s="1"/>
      <c r="ALI74" s="1"/>
      <c r="ALJ74" s="1"/>
      <c r="ALK74" s="1"/>
      <c r="ALL74" s="1"/>
      <c r="ALM74" s="1"/>
      <c r="ALN74" s="1"/>
      <c r="ALO74" s="1"/>
      <c r="ALP74" s="1"/>
      <c r="ALQ74" s="1"/>
      <c r="ALR74" s="1"/>
      <c r="ALS74" s="1"/>
      <c r="ALT74" s="1"/>
      <c r="ALU74" s="1"/>
      <c r="ALV74" s="1"/>
      <c r="ALW74" s="1"/>
      <c r="ALX74" s="1"/>
      <c r="ALY74" s="1"/>
      <c r="ALZ74" s="1"/>
      <c r="AMA74" s="1"/>
      <c r="AMB74" s="1"/>
      <c r="AMC74" s="1"/>
      <c r="AMD74" s="1"/>
      <c r="AME74" s="1"/>
      <c r="AMF74" s="1"/>
      <c r="AMG74" s="1"/>
      <c r="AMH74" s="1"/>
      <c r="AMI74" s="1"/>
      <c r="AMJ74"/>
      <c r="AMK74"/>
    </row>
    <row r="75" spans="1:1025" s="62" customFormat="1">
      <c r="A75" s="121"/>
      <c r="B75" s="57"/>
      <c r="C75" s="7"/>
      <c r="D75" s="10"/>
      <c r="F75" s="63"/>
      <c r="G75" s="1"/>
      <c r="H75" s="1"/>
      <c r="I75" s="1"/>
      <c r="J75" s="1"/>
      <c r="K75" s="1"/>
      <c r="L75" s="1"/>
      <c r="M75" s="1"/>
      <c r="N75" s="1"/>
      <c r="O75" s="1"/>
      <c r="P75" s="1"/>
      <c r="Q75" s="1"/>
      <c r="R75" s="1"/>
      <c r="S75" s="1"/>
      <c r="T75" s="1"/>
      <c r="U75" s="1"/>
      <c r="V75" s="1"/>
      <c r="W75" s="1"/>
      <c r="X75" s="1"/>
      <c r="Y75" s="1"/>
      <c r="Z75" s="1"/>
      <c r="AA75" s="1"/>
      <c r="AB75" s="1"/>
      <c r="AC75" s="1"/>
      <c r="AD75" s="1"/>
      <c r="AE75" s="1"/>
      <c r="AF75" s="1"/>
      <c r="AG75" s="1"/>
      <c r="AH75" s="1"/>
      <c r="AI75" s="1"/>
      <c r="AJ75" s="1"/>
      <c r="AK75" s="1"/>
      <c r="AL75" s="1"/>
      <c r="AM75" s="1"/>
      <c r="AN75" s="1"/>
      <c r="AO75" s="1"/>
      <c r="AP75" s="1"/>
      <c r="AQ75" s="1"/>
      <c r="AR75" s="1"/>
      <c r="AS75" s="1"/>
      <c r="AT75" s="1"/>
      <c r="AU75" s="1"/>
      <c r="AV75" s="1"/>
      <c r="AW75" s="1"/>
      <c r="AX75" s="1"/>
      <c r="AY75" s="1"/>
      <c r="AZ75" s="1"/>
      <c r="BA75" s="1"/>
      <c r="BB75" s="1"/>
      <c r="BC75" s="1"/>
      <c r="BD75" s="1"/>
      <c r="BE75" s="1"/>
      <c r="BF75" s="1"/>
      <c r="BG75" s="1"/>
      <c r="BH75" s="1"/>
      <c r="BI75" s="1"/>
      <c r="BJ75" s="1"/>
      <c r="BK75" s="1"/>
      <c r="BL75" s="1"/>
      <c r="BM75" s="1"/>
      <c r="BN75" s="1"/>
      <c r="BO75" s="1"/>
      <c r="BP75" s="1"/>
      <c r="BQ75" s="1"/>
      <c r="BR75" s="1"/>
      <c r="BS75" s="1"/>
      <c r="BT75" s="1"/>
      <c r="BU75" s="1"/>
      <c r="BV75" s="1"/>
      <c r="BW75" s="1"/>
      <c r="BX75" s="1"/>
      <c r="BY75" s="1"/>
      <c r="BZ75" s="1"/>
      <c r="CA75" s="1"/>
      <c r="CB75" s="1"/>
      <c r="CC75" s="1"/>
      <c r="CD75" s="1"/>
      <c r="CE75" s="1"/>
      <c r="CF75" s="1"/>
      <c r="CG75" s="1"/>
      <c r="CH75" s="1"/>
      <c r="CI75" s="1"/>
      <c r="CJ75" s="1"/>
      <c r="CK75" s="1"/>
      <c r="CL75" s="1"/>
      <c r="CM75" s="1"/>
      <c r="CN75" s="1"/>
      <c r="CO75" s="1"/>
      <c r="CP75" s="1"/>
      <c r="CQ75" s="1"/>
      <c r="CR75" s="1"/>
      <c r="CS75" s="1"/>
      <c r="CT75" s="1"/>
      <c r="CU75" s="1"/>
      <c r="CV75" s="1"/>
      <c r="CW75" s="1"/>
      <c r="CX75" s="1"/>
      <c r="CY75" s="1"/>
      <c r="CZ75" s="1"/>
      <c r="DA75" s="1"/>
      <c r="DB75" s="1"/>
      <c r="DC75" s="1"/>
      <c r="DD75" s="1"/>
      <c r="DE75" s="1"/>
      <c r="DF75" s="1"/>
      <c r="DG75" s="1"/>
      <c r="DH75" s="1"/>
      <c r="DI75" s="1"/>
      <c r="DJ75" s="1"/>
      <c r="DK75" s="1"/>
      <c r="DL75" s="1"/>
      <c r="DM75" s="1"/>
      <c r="DN75" s="1"/>
      <c r="DO75" s="1"/>
      <c r="DP75" s="1"/>
      <c r="DQ75" s="1"/>
      <c r="DR75" s="1"/>
      <c r="DS75" s="1"/>
      <c r="DT75" s="1"/>
      <c r="DU75" s="1"/>
      <c r="DV75" s="1"/>
      <c r="DW75" s="1"/>
      <c r="DX75" s="1"/>
      <c r="DY75" s="1"/>
      <c r="DZ75" s="1"/>
      <c r="EA75" s="1"/>
      <c r="EB75" s="1"/>
      <c r="EC75" s="1"/>
      <c r="ED75" s="1"/>
      <c r="EE75" s="1"/>
      <c r="EF75" s="1"/>
      <c r="EG75" s="1"/>
      <c r="EH75" s="1"/>
      <c r="EI75" s="1"/>
      <c r="EJ75" s="1"/>
      <c r="EK75" s="1"/>
      <c r="EL75" s="1"/>
      <c r="EM75" s="1"/>
      <c r="EN75" s="1"/>
      <c r="EO75" s="1"/>
      <c r="EP75" s="1"/>
      <c r="EQ75" s="1"/>
      <c r="ER75" s="1"/>
      <c r="ES75" s="1"/>
      <c r="ET75" s="1"/>
      <c r="EU75" s="1"/>
      <c r="EV75" s="1"/>
      <c r="EW75" s="1"/>
      <c r="EX75" s="1"/>
      <c r="EY75" s="1"/>
      <c r="EZ75" s="1"/>
      <c r="FA75" s="1"/>
      <c r="FB75" s="1"/>
      <c r="FC75" s="1"/>
      <c r="FD75" s="1"/>
      <c r="FE75" s="1"/>
      <c r="FF75" s="1"/>
      <c r="FG75" s="1"/>
      <c r="FH75" s="1"/>
      <c r="FI75" s="1"/>
      <c r="FJ75" s="1"/>
      <c r="FK75" s="1"/>
      <c r="FL75" s="1"/>
      <c r="FM75" s="1"/>
      <c r="FN75" s="1"/>
      <c r="FO75" s="1"/>
      <c r="FP75" s="1"/>
      <c r="FQ75" s="1"/>
      <c r="FR75" s="1"/>
      <c r="FS75" s="1"/>
      <c r="FT75" s="1"/>
      <c r="FU75" s="1"/>
      <c r="FV75" s="1"/>
      <c r="FW75" s="1"/>
      <c r="FX75" s="1"/>
      <c r="FY75" s="1"/>
      <c r="FZ75" s="1"/>
      <c r="GA75" s="1"/>
      <c r="GB75" s="1"/>
      <c r="GC75" s="1"/>
      <c r="GD75" s="1"/>
      <c r="GE75" s="1"/>
      <c r="GF75" s="1"/>
      <c r="GG75" s="1"/>
      <c r="GH75" s="1"/>
      <c r="GI75" s="1"/>
      <c r="GJ75" s="1"/>
      <c r="GK75" s="1"/>
      <c r="GL75" s="1"/>
      <c r="GM75" s="1"/>
      <c r="GN75" s="1"/>
      <c r="GO75" s="1"/>
      <c r="GP75" s="1"/>
      <c r="GQ75" s="1"/>
      <c r="GR75" s="1"/>
      <c r="GS75" s="1"/>
      <c r="GT75" s="1"/>
      <c r="GU75" s="1"/>
      <c r="GV75" s="1"/>
      <c r="GW75" s="1"/>
      <c r="GX75" s="1"/>
      <c r="GY75" s="1"/>
      <c r="GZ75" s="1"/>
      <c r="HA75" s="1"/>
      <c r="HB75" s="1"/>
      <c r="HC75" s="1"/>
      <c r="HD75" s="1"/>
      <c r="HE75" s="1"/>
      <c r="HF75" s="1"/>
      <c r="HG75" s="1"/>
      <c r="HH75" s="1"/>
      <c r="HI75" s="1"/>
      <c r="HJ75" s="1"/>
      <c r="HK75" s="1"/>
      <c r="HL75" s="1"/>
      <c r="HM75" s="1"/>
      <c r="HN75" s="1"/>
      <c r="HO75" s="1"/>
      <c r="HP75" s="1"/>
      <c r="HQ75" s="1"/>
      <c r="HR75" s="1"/>
      <c r="HS75" s="1"/>
      <c r="HT75" s="1"/>
      <c r="HU75" s="1"/>
      <c r="HV75" s="1"/>
      <c r="HW75" s="1"/>
      <c r="HX75" s="1"/>
      <c r="HY75" s="1"/>
      <c r="HZ75" s="1"/>
      <c r="IA75" s="1"/>
      <c r="IB75" s="1"/>
      <c r="IC75" s="1"/>
      <c r="ID75" s="1"/>
      <c r="IE75" s="1"/>
      <c r="IF75" s="1"/>
      <c r="IG75" s="1"/>
      <c r="IH75" s="1"/>
      <c r="II75" s="1"/>
      <c r="IJ75" s="1"/>
      <c r="IK75" s="1"/>
      <c r="IL75" s="1"/>
      <c r="IM75" s="1"/>
      <c r="IN75" s="1"/>
      <c r="IO75" s="1"/>
      <c r="IP75" s="1"/>
      <c r="IQ75" s="1"/>
      <c r="IR75" s="1"/>
      <c r="IS75" s="1"/>
      <c r="IT75" s="1"/>
      <c r="IU75" s="1"/>
      <c r="IV75" s="1"/>
      <c r="IW75" s="1"/>
      <c r="IX75" s="1"/>
      <c r="IY75" s="1"/>
      <c r="IZ75" s="1"/>
      <c r="JA75" s="1"/>
      <c r="JB75" s="1"/>
      <c r="JC75" s="1"/>
      <c r="JD75" s="1"/>
      <c r="JE75" s="1"/>
      <c r="JF75" s="1"/>
      <c r="JG75" s="1"/>
      <c r="JH75" s="1"/>
      <c r="JI75" s="1"/>
      <c r="JJ75" s="1"/>
      <c r="JK75" s="1"/>
      <c r="JL75" s="1"/>
      <c r="JM75" s="1"/>
      <c r="JN75" s="1"/>
      <c r="JO75" s="1"/>
      <c r="JP75" s="1"/>
      <c r="JQ75" s="1"/>
      <c r="JR75" s="1"/>
      <c r="JS75" s="1"/>
      <c r="JT75" s="1"/>
      <c r="JU75" s="1"/>
      <c r="JV75" s="1"/>
      <c r="JW75" s="1"/>
      <c r="JX75" s="1"/>
      <c r="JY75" s="1"/>
      <c r="JZ75" s="1"/>
      <c r="KA75" s="1"/>
      <c r="KB75" s="1"/>
      <c r="KC75" s="1"/>
      <c r="KD75" s="1"/>
      <c r="KE75" s="1"/>
      <c r="KF75" s="1"/>
      <c r="KG75" s="1"/>
      <c r="KH75" s="1"/>
      <c r="KI75" s="1"/>
      <c r="KJ75" s="1"/>
      <c r="KK75" s="1"/>
      <c r="KL75" s="1"/>
      <c r="KM75" s="1"/>
      <c r="KN75" s="1"/>
      <c r="KO75" s="1"/>
      <c r="KP75" s="1"/>
      <c r="KQ75" s="1"/>
      <c r="KR75" s="1"/>
      <c r="KS75" s="1"/>
      <c r="KT75" s="1"/>
      <c r="KU75" s="1"/>
      <c r="KV75" s="1"/>
      <c r="KW75" s="1"/>
      <c r="KX75" s="1"/>
      <c r="KY75" s="1"/>
      <c r="KZ75" s="1"/>
      <c r="LA75" s="1"/>
      <c r="LB75" s="1"/>
      <c r="LC75" s="1"/>
      <c r="LD75" s="1"/>
      <c r="LE75" s="1"/>
      <c r="LF75" s="1"/>
      <c r="LG75" s="1"/>
      <c r="LH75" s="1"/>
      <c r="LI75" s="1"/>
      <c r="LJ75" s="1"/>
      <c r="LK75" s="1"/>
      <c r="LL75" s="1"/>
      <c r="LM75" s="1"/>
      <c r="LN75" s="1"/>
      <c r="LO75" s="1"/>
      <c r="LP75" s="1"/>
      <c r="LQ75" s="1"/>
      <c r="LR75" s="1"/>
      <c r="LS75" s="1"/>
      <c r="LT75" s="1"/>
      <c r="LU75" s="1"/>
      <c r="LV75" s="1"/>
      <c r="LW75" s="1"/>
      <c r="LX75" s="1"/>
      <c r="LY75" s="1"/>
      <c r="LZ75" s="1"/>
      <c r="MA75" s="1"/>
      <c r="MB75" s="1"/>
      <c r="MC75" s="1"/>
      <c r="MD75" s="1"/>
      <c r="ME75" s="1"/>
      <c r="MF75" s="1"/>
      <c r="MG75" s="1"/>
      <c r="MH75" s="1"/>
      <c r="MI75" s="1"/>
      <c r="MJ75" s="1"/>
      <c r="MK75" s="1"/>
      <c r="ML75" s="1"/>
      <c r="MM75" s="1"/>
      <c r="MN75" s="1"/>
      <c r="MO75" s="1"/>
      <c r="MP75" s="1"/>
      <c r="MQ75" s="1"/>
      <c r="MR75" s="1"/>
      <c r="MS75" s="1"/>
      <c r="MT75" s="1"/>
      <c r="MU75" s="1"/>
      <c r="MV75" s="1"/>
      <c r="MW75" s="1"/>
      <c r="MX75" s="1"/>
      <c r="MY75" s="1"/>
      <c r="MZ75" s="1"/>
      <c r="NA75" s="1"/>
      <c r="NB75" s="1"/>
      <c r="NC75" s="1"/>
      <c r="ND75" s="1"/>
      <c r="NE75" s="1"/>
      <c r="NF75" s="1"/>
      <c r="NG75" s="1"/>
      <c r="NH75" s="1"/>
      <c r="NI75" s="1"/>
      <c r="NJ75" s="1"/>
      <c r="NK75" s="1"/>
      <c r="NL75" s="1"/>
      <c r="NM75" s="1"/>
      <c r="NN75" s="1"/>
      <c r="NO75" s="1"/>
      <c r="NP75" s="1"/>
      <c r="NQ75" s="1"/>
      <c r="NR75" s="1"/>
      <c r="NS75" s="1"/>
      <c r="NT75" s="1"/>
      <c r="NU75" s="1"/>
      <c r="NV75" s="1"/>
      <c r="NW75" s="1"/>
      <c r="NX75" s="1"/>
      <c r="NY75" s="1"/>
      <c r="NZ75" s="1"/>
      <c r="OA75" s="1"/>
      <c r="OB75" s="1"/>
      <c r="OC75" s="1"/>
      <c r="OD75" s="1"/>
      <c r="OE75" s="1"/>
      <c r="OF75" s="1"/>
      <c r="OG75" s="1"/>
      <c r="OH75" s="1"/>
      <c r="OI75" s="1"/>
      <c r="OJ75" s="1"/>
      <c r="OK75" s="1"/>
      <c r="OL75" s="1"/>
      <c r="OM75" s="1"/>
      <c r="ON75" s="1"/>
      <c r="OO75" s="1"/>
      <c r="OP75" s="1"/>
      <c r="OQ75" s="1"/>
      <c r="OR75" s="1"/>
      <c r="OS75" s="1"/>
      <c r="OT75" s="1"/>
      <c r="OU75" s="1"/>
      <c r="OV75" s="1"/>
      <c r="OW75" s="1"/>
      <c r="OX75" s="1"/>
      <c r="OY75" s="1"/>
      <c r="OZ75" s="1"/>
      <c r="PA75" s="1"/>
      <c r="PB75" s="1"/>
      <c r="PC75" s="1"/>
      <c r="PD75" s="1"/>
      <c r="PE75" s="1"/>
      <c r="PF75" s="1"/>
      <c r="PG75" s="1"/>
      <c r="PH75" s="1"/>
      <c r="PI75" s="1"/>
      <c r="PJ75" s="1"/>
      <c r="PK75" s="1"/>
      <c r="PL75" s="1"/>
      <c r="PM75" s="1"/>
      <c r="PN75" s="1"/>
      <c r="PO75" s="1"/>
      <c r="PP75" s="1"/>
      <c r="PQ75" s="1"/>
      <c r="PR75" s="1"/>
      <c r="PS75" s="1"/>
      <c r="PT75" s="1"/>
      <c r="PU75" s="1"/>
      <c r="PV75" s="1"/>
      <c r="PW75" s="1"/>
      <c r="PX75" s="1"/>
      <c r="PY75" s="1"/>
      <c r="PZ75" s="1"/>
      <c r="QA75" s="1"/>
      <c r="QB75" s="1"/>
      <c r="QC75" s="1"/>
      <c r="QD75" s="1"/>
      <c r="QE75" s="1"/>
      <c r="QF75" s="1"/>
      <c r="QG75" s="1"/>
      <c r="QH75" s="1"/>
      <c r="QI75" s="1"/>
      <c r="QJ75" s="1"/>
      <c r="QK75" s="1"/>
      <c r="QL75" s="1"/>
      <c r="QM75" s="1"/>
      <c r="QN75" s="1"/>
      <c r="QO75" s="1"/>
      <c r="QP75" s="1"/>
      <c r="QQ75" s="1"/>
      <c r="QR75" s="1"/>
      <c r="QS75" s="1"/>
      <c r="QT75" s="1"/>
      <c r="QU75" s="1"/>
      <c r="QV75" s="1"/>
      <c r="QW75" s="1"/>
      <c r="QX75" s="1"/>
      <c r="QY75" s="1"/>
      <c r="QZ75" s="1"/>
      <c r="RA75" s="1"/>
      <c r="RB75" s="1"/>
      <c r="RC75" s="1"/>
      <c r="RD75" s="1"/>
      <c r="RE75" s="1"/>
      <c r="RF75" s="1"/>
      <c r="RG75" s="1"/>
      <c r="RH75" s="1"/>
      <c r="RI75" s="1"/>
      <c r="RJ75" s="1"/>
      <c r="RK75" s="1"/>
      <c r="RL75" s="1"/>
      <c r="RM75" s="1"/>
      <c r="RN75" s="1"/>
      <c r="RO75" s="1"/>
      <c r="RP75" s="1"/>
      <c r="RQ75" s="1"/>
      <c r="RR75" s="1"/>
      <c r="RS75" s="1"/>
      <c r="RT75" s="1"/>
      <c r="RU75" s="1"/>
      <c r="RV75" s="1"/>
      <c r="RW75" s="1"/>
      <c r="RX75" s="1"/>
      <c r="RY75" s="1"/>
      <c r="RZ75" s="1"/>
      <c r="SA75" s="1"/>
      <c r="SB75" s="1"/>
      <c r="SC75" s="1"/>
      <c r="SD75" s="1"/>
      <c r="SE75" s="1"/>
      <c r="SF75" s="1"/>
      <c r="SG75" s="1"/>
      <c r="SH75" s="1"/>
      <c r="SI75" s="1"/>
      <c r="SJ75" s="1"/>
      <c r="SK75" s="1"/>
      <c r="SL75" s="1"/>
      <c r="SM75" s="1"/>
      <c r="SN75" s="1"/>
      <c r="SO75" s="1"/>
      <c r="SP75" s="1"/>
      <c r="SQ75" s="1"/>
      <c r="SR75" s="1"/>
      <c r="SS75" s="1"/>
      <c r="ST75" s="1"/>
      <c r="SU75" s="1"/>
      <c r="SV75" s="1"/>
      <c r="SW75" s="1"/>
      <c r="SX75" s="1"/>
      <c r="SY75" s="1"/>
      <c r="SZ75" s="1"/>
      <c r="TA75" s="1"/>
      <c r="TB75" s="1"/>
      <c r="TC75" s="1"/>
      <c r="TD75" s="1"/>
      <c r="TE75" s="1"/>
      <c r="TF75" s="1"/>
      <c r="TG75" s="1"/>
      <c r="TH75" s="1"/>
      <c r="TI75" s="1"/>
      <c r="TJ75" s="1"/>
      <c r="TK75" s="1"/>
      <c r="TL75" s="1"/>
      <c r="TM75" s="1"/>
      <c r="TN75" s="1"/>
      <c r="TO75" s="1"/>
      <c r="TP75" s="1"/>
      <c r="TQ75" s="1"/>
      <c r="TR75" s="1"/>
      <c r="TS75" s="1"/>
      <c r="TT75" s="1"/>
      <c r="TU75" s="1"/>
      <c r="TV75" s="1"/>
      <c r="TW75" s="1"/>
      <c r="TX75" s="1"/>
      <c r="TY75" s="1"/>
      <c r="TZ75" s="1"/>
      <c r="UA75" s="1"/>
      <c r="UB75" s="1"/>
      <c r="UC75" s="1"/>
      <c r="UD75" s="1"/>
      <c r="UE75" s="1"/>
      <c r="UF75" s="1"/>
      <c r="UG75" s="1"/>
      <c r="UH75" s="1"/>
      <c r="UI75" s="1"/>
      <c r="UJ75" s="1"/>
      <c r="UK75" s="1"/>
      <c r="UL75" s="1"/>
      <c r="UM75" s="1"/>
      <c r="UN75" s="1"/>
      <c r="UO75" s="1"/>
      <c r="UP75" s="1"/>
      <c r="UQ75" s="1"/>
      <c r="UR75" s="1"/>
      <c r="US75" s="1"/>
      <c r="UT75" s="1"/>
      <c r="UU75" s="1"/>
      <c r="UV75" s="1"/>
      <c r="UW75" s="1"/>
      <c r="UX75" s="1"/>
      <c r="UY75" s="1"/>
      <c r="UZ75" s="1"/>
      <c r="VA75" s="1"/>
      <c r="VB75" s="1"/>
      <c r="VC75" s="1"/>
      <c r="VD75" s="1"/>
      <c r="VE75" s="1"/>
      <c r="VF75" s="1"/>
      <c r="VG75" s="1"/>
      <c r="VH75" s="1"/>
      <c r="VI75" s="1"/>
      <c r="VJ75" s="1"/>
      <c r="VK75" s="1"/>
      <c r="VL75" s="1"/>
      <c r="VM75" s="1"/>
      <c r="VN75" s="1"/>
      <c r="VO75" s="1"/>
      <c r="VP75" s="1"/>
      <c r="VQ75" s="1"/>
      <c r="VR75" s="1"/>
      <c r="VS75" s="1"/>
      <c r="VT75" s="1"/>
      <c r="VU75" s="1"/>
      <c r="VV75" s="1"/>
      <c r="VW75" s="1"/>
      <c r="VX75" s="1"/>
      <c r="VY75" s="1"/>
      <c r="VZ75" s="1"/>
      <c r="WA75" s="1"/>
      <c r="WB75" s="1"/>
      <c r="WC75" s="1"/>
      <c r="WD75" s="1"/>
      <c r="WE75" s="1"/>
      <c r="WF75" s="1"/>
      <c r="WG75" s="1"/>
      <c r="WH75" s="1"/>
      <c r="WI75" s="1"/>
      <c r="WJ75" s="1"/>
      <c r="WK75" s="1"/>
      <c r="WL75" s="1"/>
      <c r="WM75" s="1"/>
      <c r="WN75" s="1"/>
      <c r="WO75" s="1"/>
      <c r="WP75" s="1"/>
      <c r="WQ75" s="1"/>
      <c r="WR75" s="1"/>
      <c r="WS75" s="1"/>
      <c r="WT75" s="1"/>
      <c r="WU75" s="1"/>
      <c r="WV75" s="1"/>
      <c r="WW75" s="1"/>
      <c r="WX75" s="1"/>
      <c r="WY75" s="1"/>
      <c r="WZ75" s="1"/>
      <c r="XA75" s="1"/>
      <c r="XB75" s="1"/>
      <c r="XC75" s="1"/>
      <c r="XD75" s="1"/>
      <c r="XE75" s="1"/>
      <c r="XF75" s="1"/>
      <c r="XG75" s="1"/>
      <c r="XH75" s="1"/>
      <c r="XI75" s="1"/>
      <c r="XJ75" s="1"/>
      <c r="XK75" s="1"/>
      <c r="XL75" s="1"/>
      <c r="XM75" s="1"/>
      <c r="XN75" s="1"/>
      <c r="XO75" s="1"/>
      <c r="XP75" s="1"/>
      <c r="XQ75" s="1"/>
      <c r="XR75" s="1"/>
      <c r="XS75" s="1"/>
      <c r="XT75" s="1"/>
      <c r="XU75" s="1"/>
      <c r="XV75" s="1"/>
      <c r="XW75" s="1"/>
      <c r="XX75" s="1"/>
      <c r="XY75" s="1"/>
      <c r="XZ75" s="1"/>
      <c r="YA75" s="1"/>
      <c r="YB75" s="1"/>
      <c r="YC75" s="1"/>
      <c r="YD75" s="1"/>
      <c r="YE75" s="1"/>
      <c r="YF75" s="1"/>
      <c r="YG75" s="1"/>
      <c r="YH75" s="1"/>
      <c r="YI75" s="1"/>
      <c r="YJ75" s="1"/>
      <c r="YK75" s="1"/>
      <c r="YL75" s="1"/>
      <c r="YM75" s="1"/>
      <c r="YN75" s="1"/>
      <c r="YO75" s="1"/>
      <c r="YP75" s="1"/>
      <c r="YQ75" s="1"/>
      <c r="YR75" s="1"/>
      <c r="YS75" s="1"/>
      <c r="YT75" s="1"/>
      <c r="YU75" s="1"/>
      <c r="YV75" s="1"/>
      <c r="YW75" s="1"/>
      <c r="YX75" s="1"/>
      <c r="YY75" s="1"/>
      <c r="YZ75" s="1"/>
      <c r="ZA75" s="1"/>
      <c r="ZB75" s="1"/>
      <c r="ZC75" s="1"/>
      <c r="ZD75" s="1"/>
      <c r="ZE75" s="1"/>
      <c r="ZF75" s="1"/>
      <c r="ZG75" s="1"/>
      <c r="ZH75" s="1"/>
      <c r="ZI75" s="1"/>
      <c r="ZJ75" s="1"/>
      <c r="ZK75" s="1"/>
      <c r="ZL75" s="1"/>
      <c r="ZM75" s="1"/>
      <c r="ZN75" s="1"/>
      <c r="ZO75" s="1"/>
      <c r="ZP75" s="1"/>
      <c r="ZQ75" s="1"/>
      <c r="ZR75" s="1"/>
      <c r="ZS75" s="1"/>
      <c r="ZT75" s="1"/>
      <c r="ZU75" s="1"/>
      <c r="ZV75" s="1"/>
      <c r="ZW75" s="1"/>
      <c r="ZX75" s="1"/>
      <c r="ZY75" s="1"/>
      <c r="ZZ75" s="1"/>
      <c r="AAA75" s="1"/>
      <c r="AAB75" s="1"/>
      <c r="AAC75" s="1"/>
      <c r="AAD75" s="1"/>
      <c r="AAE75" s="1"/>
      <c r="AAF75" s="1"/>
      <c r="AAG75" s="1"/>
      <c r="AAH75" s="1"/>
      <c r="AAI75" s="1"/>
      <c r="AAJ75" s="1"/>
      <c r="AAK75" s="1"/>
      <c r="AAL75" s="1"/>
      <c r="AAM75" s="1"/>
      <c r="AAN75" s="1"/>
      <c r="AAO75" s="1"/>
      <c r="AAP75" s="1"/>
      <c r="AAQ75" s="1"/>
      <c r="AAR75" s="1"/>
      <c r="AAS75" s="1"/>
      <c r="AAT75" s="1"/>
      <c r="AAU75" s="1"/>
      <c r="AAV75" s="1"/>
      <c r="AAW75" s="1"/>
      <c r="AAX75" s="1"/>
      <c r="AAY75" s="1"/>
      <c r="AAZ75" s="1"/>
      <c r="ABA75" s="1"/>
      <c r="ABB75" s="1"/>
      <c r="ABC75" s="1"/>
      <c r="ABD75" s="1"/>
      <c r="ABE75" s="1"/>
      <c r="ABF75" s="1"/>
      <c r="ABG75" s="1"/>
      <c r="ABH75" s="1"/>
      <c r="ABI75" s="1"/>
      <c r="ABJ75" s="1"/>
      <c r="ABK75" s="1"/>
      <c r="ABL75" s="1"/>
      <c r="ABM75" s="1"/>
      <c r="ABN75" s="1"/>
      <c r="ABO75" s="1"/>
      <c r="ABP75" s="1"/>
      <c r="ABQ75" s="1"/>
      <c r="ABR75" s="1"/>
      <c r="ABS75" s="1"/>
      <c r="ABT75" s="1"/>
      <c r="ABU75" s="1"/>
      <c r="ABV75" s="1"/>
      <c r="ABW75" s="1"/>
      <c r="ABX75" s="1"/>
      <c r="ABY75" s="1"/>
      <c r="ABZ75" s="1"/>
      <c r="ACA75" s="1"/>
      <c r="ACB75" s="1"/>
      <c r="ACC75" s="1"/>
      <c r="ACD75" s="1"/>
      <c r="ACE75" s="1"/>
      <c r="ACF75" s="1"/>
      <c r="ACG75" s="1"/>
      <c r="ACH75" s="1"/>
      <c r="ACI75" s="1"/>
      <c r="ACJ75" s="1"/>
      <c r="ACK75" s="1"/>
      <c r="ACL75" s="1"/>
      <c r="ACM75" s="1"/>
      <c r="ACN75" s="1"/>
      <c r="ACO75" s="1"/>
      <c r="ACP75" s="1"/>
      <c r="ACQ75" s="1"/>
      <c r="ACR75" s="1"/>
      <c r="ACS75" s="1"/>
      <c r="ACT75" s="1"/>
      <c r="ACU75" s="1"/>
      <c r="ACV75" s="1"/>
      <c r="ACW75" s="1"/>
      <c r="ACX75" s="1"/>
      <c r="ACY75" s="1"/>
      <c r="ACZ75" s="1"/>
      <c r="ADA75" s="1"/>
      <c r="ADB75" s="1"/>
      <c r="ADC75" s="1"/>
      <c r="ADD75" s="1"/>
      <c r="ADE75" s="1"/>
      <c r="ADF75" s="1"/>
      <c r="ADG75" s="1"/>
      <c r="ADH75" s="1"/>
      <c r="ADI75" s="1"/>
      <c r="ADJ75" s="1"/>
      <c r="ADK75" s="1"/>
      <c r="ADL75" s="1"/>
      <c r="ADM75" s="1"/>
      <c r="ADN75" s="1"/>
      <c r="ADO75" s="1"/>
      <c r="ADP75" s="1"/>
      <c r="ADQ75" s="1"/>
      <c r="ADR75" s="1"/>
      <c r="ADS75" s="1"/>
      <c r="ADT75" s="1"/>
      <c r="ADU75" s="1"/>
      <c r="ADV75" s="1"/>
      <c r="ADW75" s="1"/>
      <c r="ADX75" s="1"/>
      <c r="ADY75" s="1"/>
      <c r="ADZ75" s="1"/>
      <c r="AEA75" s="1"/>
      <c r="AEB75" s="1"/>
      <c r="AEC75" s="1"/>
      <c r="AED75" s="1"/>
      <c r="AEE75" s="1"/>
      <c r="AEF75" s="1"/>
      <c r="AEG75" s="1"/>
      <c r="AEH75" s="1"/>
      <c r="AEI75" s="1"/>
      <c r="AEJ75" s="1"/>
      <c r="AEK75" s="1"/>
      <c r="AEL75" s="1"/>
      <c r="AEM75" s="1"/>
      <c r="AEN75" s="1"/>
      <c r="AEO75" s="1"/>
      <c r="AEP75" s="1"/>
      <c r="AEQ75" s="1"/>
      <c r="AER75" s="1"/>
      <c r="AES75" s="1"/>
      <c r="AET75" s="1"/>
      <c r="AEU75" s="1"/>
      <c r="AEV75" s="1"/>
      <c r="AEW75" s="1"/>
      <c r="AEX75" s="1"/>
      <c r="AEY75" s="1"/>
      <c r="AEZ75" s="1"/>
      <c r="AFA75" s="1"/>
      <c r="AFB75" s="1"/>
      <c r="AFC75" s="1"/>
      <c r="AFD75" s="1"/>
      <c r="AFE75" s="1"/>
      <c r="AFF75" s="1"/>
      <c r="AFG75" s="1"/>
      <c r="AFH75" s="1"/>
      <c r="AFI75" s="1"/>
      <c r="AFJ75" s="1"/>
      <c r="AFK75" s="1"/>
      <c r="AFL75" s="1"/>
      <c r="AFM75" s="1"/>
      <c r="AFN75" s="1"/>
      <c r="AFO75" s="1"/>
      <c r="AFP75" s="1"/>
      <c r="AFQ75" s="1"/>
      <c r="AFR75" s="1"/>
      <c r="AFS75" s="1"/>
      <c r="AFT75" s="1"/>
      <c r="AFU75" s="1"/>
      <c r="AFV75" s="1"/>
      <c r="AFW75" s="1"/>
      <c r="AFX75" s="1"/>
      <c r="AFY75" s="1"/>
      <c r="AFZ75" s="1"/>
      <c r="AGA75" s="1"/>
      <c r="AGB75" s="1"/>
      <c r="AGC75" s="1"/>
      <c r="AGD75" s="1"/>
      <c r="AGE75" s="1"/>
      <c r="AGF75" s="1"/>
      <c r="AGG75" s="1"/>
      <c r="AGH75" s="1"/>
      <c r="AGI75" s="1"/>
      <c r="AGJ75" s="1"/>
      <c r="AGK75" s="1"/>
      <c r="AGL75" s="1"/>
      <c r="AGM75" s="1"/>
      <c r="AGN75" s="1"/>
      <c r="AGO75" s="1"/>
      <c r="AGP75" s="1"/>
      <c r="AGQ75" s="1"/>
      <c r="AGR75" s="1"/>
      <c r="AGS75" s="1"/>
      <c r="AGT75" s="1"/>
      <c r="AGU75" s="1"/>
      <c r="AGV75" s="1"/>
      <c r="AGW75" s="1"/>
      <c r="AGX75" s="1"/>
      <c r="AGY75" s="1"/>
      <c r="AGZ75" s="1"/>
      <c r="AHA75" s="1"/>
      <c r="AHB75" s="1"/>
      <c r="AHC75" s="1"/>
      <c r="AHD75" s="1"/>
      <c r="AHE75" s="1"/>
      <c r="AHF75" s="1"/>
      <c r="AHG75" s="1"/>
      <c r="AHH75" s="1"/>
      <c r="AHI75" s="1"/>
      <c r="AHJ75" s="1"/>
      <c r="AHK75" s="1"/>
      <c r="AHL75" s="1"/>
      <c r="AHM75" s="1"/>
      <c r="AHN75" s="1"/>
      <c r="AHO75" s="1"/>
      <c r="AHP75" s="1"/>
      <c r="AHQ75" s="1"/>
      <c r="AHR75" s="1"/>
      <c r="AHS75" s="1"/>
      <c r="AHT75" s="1"/>
      <c r="AHU75" s="1"/>
      <c r="AHV75" s="1"/>
      <c r="AHW75" s="1"/>
      <c r="AHX75" s="1"/>
      <c r="AHY75" s="1"/>
      <c r="AHZ75" s="1"/>
      <c r="AIA75" s="1"/>
      <c r="AIB75" s="1"/>
      <c r="AIC75" s="1"/>
      <c r="AID75" s="1"/>
      <c r="AIE75" s="1"/>
      <c r="AIF75" s="1"/>
      <c r="AIG75" s="1"/>
      <c r="AIH75" s="1"/>
      <c r="AII75" s="1"/>
      <c r="AIJ75" s="1"/>
      <c r="AIK75" s="1"/>
      <c r="AIL75" s="1"/>
      <c r="AIM75" s="1"/>
      <c r="AIN75" s="1"/>
      <c r="AIO75" s="1"/>
      <c r="AIP75" s="1"/>
      <c r="AIQ75" s="1"/>
      <c r="AIR75" s="1"/>
      <c r="AIS75" s="1"/>
      <c r="AIT75" s="1"/>
      <c r="AIU75" s="1"/>
      <c r="AIV75" s="1"/>
      <c r="AIW75" s="1"/>
      <c r="AIX75" s="1"/>
      <c r="AIY75" s="1"/>
      <c r="AIZ75" s="1"/>
      <c r="AJA75" s="1"/>
      <c r="AJB75" s="1"/>
      <c r="AJC75" s="1"/>
      <c r="AJD75" s="1"/>
      <c r="AJE75" s="1"/>
      <c r="AJF75" s="1"/>
      <c r="AJG75" s="1"/>
      <c r="AJH75" s="1"/>
      <c r="AJI75" s="1"/>
      <c r="AJJ75" s="1"/>
      <c r="AJK75" s="1"/>
      <c r="AJL75" s="1"/>
      <c r="AJM75" s="1"/>
      <c r="AJN75" s="1"/>
      <c r="AJO75" s="1"/>
      <c r="AJP75" s="1"/>
      <c r="AJQ75" s="1"/>
      <c r="AJR75" s="1"/>
      <c r="AJS75" s="1"/>
      <c r="AJT75" s="1"/>
      <c r="AJU75" s="1"/>
      <c r="AJV75" s="1"/>
      <c r="AJW75" s="1"/>
      <c r="AJX75" s="1"/>
      <c r="AJY75" s="1"/>
      <c r="AJZ75" s="1"/>
      <c r="AKA75" s="1"/>
      <c r="AKB75" s="1"/>
      <c r="AKC75" s="1"/>
      <c r="AKD75" s="1"/>
      <c r="AKE75" s="1"/>
      <c r="AKF75" s="1"/>
      <c r="AKG75" s="1"/>
      <c r="AKH75" s="1"/>
      <c r="AKI75" s="1"/>
      <c r="AKJ75" s="1"/>
      <c r="AKK75" s="1"/>
      <c r="AKL75" s="1"/>
      <c r="AKM75" s="1"/>
      <c r="AKN75" s="1"/>
      <c r="AKO75" s="1"/>
      <c r="AKP75" s="1"/>
      <c r="AKQ75" s="1"/>
      <c r="AKR75" s="1"/>
      <c r="AKS75" s="1"/>
      <c r="AKT75" s="1"/>
      <c r="AKU75" s="1"/>
      <c r="AKV75" s="1"/>
      <c r="AKW75" s="1"/>
      <c r="AKX75" s="1"/>
      <c r="AKY75" s="1"/>
      <c r="AKZ75" s="1"/>
      <c r="ALA75" s="1"/>
      <c r="ALB75" s="1"/>
      <c r="ALC75" s="1"/>
      <c r="ALD75" s="1"/>
      <c r="ALE75" s="1"/>
      <c r="ALF75" s="1"/>
      <c r="ALG75" s="1"/>
      <c r="ALH75" s="1"/>
      <c r="ALI75" s="1"/>
      <c r="ALJ75" s="1"/>
      <c r="ALK75" s="1"/>
      <c r="ALL75" s="1"/>
      <c r="ALM75" s="1"/>
      <c r="ALN75" s="1"/>
      <c r="ALO75" s="1"/>
      <c r="ALP75" s="1"/>
      <c r="ALQ75" s="1"/>
      <c r="ALR75" s="1"/>
      <c r="ALS75" s="1"/>
      <c r="ALT75" s="1"/>
      <c r="ALU75" s="1"/>
      <c r="ALV75" s="1"/>
      <c r="ALW75" s="1"/>
      <c r="ALX75" s="1"/>
      <c r="ALY75" s="1"/>
      <c r="ALZ75" s="1"/>
      <c r="AMA75" s="1"/>
      <c r="AMB75" s="1"/>
      <c r="AMC75" s="1"/>
      <c r="AMD75" s="1"/>
      <c r="AME75" s="1"/>
      <c r="AMF75" s="1"/>
      <c r="AMG75" s="1"/>
      <c r="AMH75" s="1"/>
      <c r="AMI75" s="1"/>
      <c r="AMJ75"/>
      <c r="AMK75"/>
    </row>
    <row r="76" spans="1:1025" s="10" customFormat="1">
      <c r="A76" s="121"/>
      <c r="B76" s="57"/>
      <c r="C76" s="7"/>
      <c r="E76" s="62"/>
      <c r="F76" s="63"/>
      <c r="G76" s="1"/>
      <c r="H76" s="1"/>
      <c r="I76" s="1"/>
      <c r="J76" s="1"/>
      <c r="K76" s="1"/>
      <c r="L76" s="1"/>
      <c r="M76" s="1"/>
      <c r="N76" s="1"/>
      <c r="O76" s="1"/>
      <c r="P76" s="1"/>
      <c r="Q76" s="1"/>
      <c r="R76" s="1"/>
      <c r="S76" s="1"/>
      <c r="T76" s="1"/>
      <c r="U76" s="1"/>
      <c r="V76" s="1"/>
      <c r="W76" s="1"/>
      <c r="X76" s="1"/>
      <c r="Y76" s="1"/>
      <c r="Z76" s="1"/>
      <c r="AA76" s="1"/>
      <c r="AB76" s="1"/>
      <c r="AC76" s="1"/>
      <c r="AD76" s="1"/>
      <c r="AE76" s="1"/>
      <c r="AF76" s="1"/>
      <c r="AG76" s="1"/>
      <c r="AH76" s="1"/>
      <c r="AI76" s="1"/>
      <c r="AJ76" s="1"/>
      <c r="AK76" s="1"/>
      <c r="AL76" s="1"/>
      <c r="AM76" s="1"/>
      <c r="AN76" s="1"/>
      <c r="AO76" s="1"/>
      <c r="AP76" s="1"/>
      <c r="AQ76" s="1"/>
      <c r="AR76" s="1"/>
      <c r="AS76" s="1"/>
      <c r="AT76" s="1"/>
      <c r="AU76" s="1"/>
      <c r="AV76" s="1"/>
      <c r="AW76" s="1"/>
      <c r="AX76" s="1"/>
      <c r="AY76" s="1"/>
      <c r="AZ76" s="1"/>
      <c r="BA76" s="1"/>
      <c r="BB76" s="1"/>
      <c r="BC76" s="1"/>
      <c r="BD76" s="1"/>
      <c r="BE76" s="1"/>
      <c r="BF76" s="1"/>
      <c r="BG76" s="1"/>
      <c r="BH76" s="1"/>
      <c r="BI76" s="1"/>
      <c r="BJ76" s="1"/>
      <c r="BK76" s="1"/>
      <c r="BL76" s="1"/>
      <c r="BM76" s="1"/>
      <c r="BN76" s="1"/>
      <c r="BO76" s="1"/>
      <c r="BP76" s="1"/>
      <c r="BQ76" s="1"/>
      <c r="BR76" s="1"/>
      <c r="BS76" s="1"/>
      <c r="BT76" s="1"/>
      <c r="BU76" s="1"/>
      <c r="BV76" s="1"/>
      <c r="BW76" s="1"/>
      <c r="BX76" s="1"/>
      <c r="BY76" s="1"/>
      <c r="BZ76" s="1"/>
      <c r="CA76" s="1"/>
      <c r="CB76" s="1"/>
      <c r="CC76" s="1"/>
      <c r="CD76" s="1"/>
      <c r="CE76" s="1"/>
      <c r="CF76" s="1"/>
      <c r="CG76" s="1"/>
      <c r="CH76" s="1"/>
      <c r="CI76" s="1"/>
      <c r="CJ76" s="1"/>
      <c r="CK76" s="1"/>
      <c r="CL76" s="1"/>
      <c r="CM76" s="1"/>
      <c r="CN76" s="1"/>
      <c r="CO76" s="1"/>
      <c r="CP76" s="1"/>
      <c r="CQ76" s="1"/>
      <c r="CR76" s="1"/>
      <c r="CS76" s="1"/>
      <c r="CT76" s="1"/>
      <c r="CU76" s="1"/>
      <c r="CV76" s="1"/>
      <c r="CW76" s="1"/>
      <c r="CX76" s="1"/>
      <c r="CY76" s="1"/>
      <c r="CZ76" s="1"/>
      <c r="DA76" s="1"/>
      <c r="DB76" s="1"/>
      <c r="DC76" s="1"/>
      <c r="DD76" s="1"/>
      <c r="DE76" s="1"/>
      <c r="DF76" s="1"/>
      <c r="DG76" s="1"/>
      <c r="DH76" s="1"/>
      <c r="DI76" s="1"/>
      <c r="DJ76" s="1"/>
      <c r="DK76" s="1"/>
      <c r="DL76" s="1"/>
      <c r="DM76" s="1"/>
      <c r="DN76" s="1"/>
      <c r="DO76" s="1"/>
      <c r="DP76" s="1"/>
      <c r="DQ76" s="1"/>
      <c r="DR76" s="1"/>
      <c r="DS76" s="1"/>
      <c r="DT76" s="1"/>
      <c r="DU76" s="1"/>
      <c r="DV76" s="1"/>
      <c r="DW76" s="1"/>
      <c r="DX76" s="1"/>
      <c r="DY76" s="1"/>
      <c r="DZ76" s="1"/>
      <c r="EA76" s="1"/>
      <c r="EB76" s="1"/>
      <c r="EC76" s="1"/>
      <c r="ED76" s="1"/>
      <c r="EE76" s="1"/>
      <c r="EF76" s="1"/>
      <c r="EG76" s="1"/>
      <c r="EH76" s="1"/>
      <c r="EI76" s="1"/>
      <c r="EJ76" s="1"/>
      <c r="EK76" s="1"/>
      <c r="EL76" s="1"/>
      <c r="EM76" s="1"/>
      <c r="EN76" s="1"/>
      <c r="EO76" s="1"/>
      <c r="EP76" s="1"/>
      <c r="EQ76" s="1"/>
      <c r="ER76" s="1"/>
      <c r="ES76" s="1"/>
      <c r="ET76" s="1"/>
      <c r="EU76" s="1"/>
      <c r="EV76" s="1"/>
      <c r="EW76" s="1"/>
      <c r="EX76" s="1"/>
      <c r="EY76" s="1"/>
      <c r="EZ76" s="1"/>
      <c r="FA76" s="1"/>
      <c r="FB76" s="1"/>
      <c r="FC76" s="1"/>
      <c r="FD76" s="1"/>
      <c r="FE76" s="1"/>
      <c r="FF76" s="1"/>
      <c r="FG76" s="1"/>
      <c r="FH76" s="1"/>
      <c r="FI76" s="1"/>
      <c r="FJ76" s="1"/>
      <c r="FK76" s="1"/>
      <c r="FL76" s="1"/>
      <c r="FM76" s="1"/>
      <c r="FN76" s="1"/>
      <c r="FO76" s="1"/>
      <c r="FP76" s="1"/>
      <c r="FQ76" s="1"/>
      <c r="FR76" s="1"/>
      <c r="FS76" s="1"/>
      <c r="FT76" s="1"/>
      <c r="FU76" s="1"/>
      <c r="FV76" s="1"/>
      <c r="FW76" s="1"/>
      <c r="FX76" s="1"/>
      <c r="FY76" s="1"/>
      <c r="FZ76" s="1"/>
      <c r="GA76" s="1"/>
      <c r="GB76" s="1"/>
      <c r="GC76" s="1"/>
      <c r="GD76" s="1"/>
      <c r="GE76" s="1"/>
      <c r="GF76" s="1"/>
      <c r="GG76" s="1"/>
      <c r="GH76" s="1"/>
      <c r="GI76" s="1"/>
      <c r="GJ76" s="1"/>
      <c r="GK76" s="1"/>
      <c r="GL76" s="1"/>
      <c r="GM76" s="1"/>
      <c r="GN76" s="1"/>
      <c r="GO76" s="1"/>
      <c r="GP76" s="1"/>
      <c r="GQ76" s="1"/>
      <c r="GR76" s="1"/>
      <c r="GS76" s="1"/>
      <c r="GT76" s="1"/>
      <c r="GU76" s="1"/>
      <c r="GV76" s="1"/>
      <c r="GW76" s="1"/>
      <c r="GX76" s="1"/>
      <c r="GY76" s="1"/>
      <c r="GZ76" s="1"/>
      <c r="HA76" s="1"/>
      <c r="HB76" s="1"/>
      <c r="HC76" s="1"/>
      <c r="HD76" s="1"/>
      <c r="HE76" s="1"/>
      <c r="HF76" s="1"/>
      <c r="HG76" s="1"/>
      <c r="HH76" s="1"/>
      <c r="HI76" s="1"/>
      <c r="HJ76" s="1"/>
      <c r="HK76" s="1"/>
      <c r="HL76" s="1"/>
      <c r="HM76" s="1"/>
      <c r="HN76" s="1"/>
      <c r="HO76" s="1"/>
      <c r="HP76" s="1"/>
      <c r="HQ76" s="1"/>
      <c r="HR76" s="1"/>
      <c r="HS76" s="1"/>
      <c r="HT76" s="1"/>
      <c r="HU76" s="1"/>
      <c r="HV76" s="1"/>
      <c r="HW76" s="1"/>
      <c r="HX76" s="1"/>
      <c r="HY76" s="1"/>
      <c r="HZ76" s="1"/>
      <c r="IA76" s="1"/>
      <c r="IB76" s="1"/>
      <c r="IC76" s="1"/>
      <c r="ID76" s="1"/>
      <c r="IE76" s="1"/>
      <c r="IF76" s="1"/>
      <c r="IG76" s="1"/>
      <c r="IH76" s="1"/>
      <c r="II76" s="1"/>
      <c r="IJ76" s="1"/>
      <c r="IK76" s="1"/>
      <c r="IL76" s="1"/>
      <c r="IM76" s="1"/>
      <c r="IN76" s="1"/>
      <c r="IO76" s="1"/>
      <c r="IP76" s="1"/>
      <c r="IQ76" s="1"/>
      <c r="IR76" s="1"/>
      <c r="IS76" s="1"/>
      <c r="IT76" s="1"/>
      <c r="IU76" s="1"/>
      <c r="IV76" s="1"/>
      <c r="IW76" s="1"/>
      <c r="IX76" s="1"/>
      <c r="IY76" s="1"/>
      <c r="IZ76" s="1"/>
      <c r="JA76" s="1"/>
      <c r="JB76" s="1"/>
      <c r="JC76" s="1"/>
      <c r="JD76" s="1"/>
      <c r="JE76" s="1"/>
      <c r="JF76" s="1"/>
      <c r="JG76" s="1"/>
      <c r="JH76" s="1"/>
      <c r="JI76" s="1"/>
      <c r="JJ76" s="1"/>
      <c r="JK76" s="1"/>
      <c r="JL76" s="1"/>
      <c r="JM76" s="1"/>
      <c r="JN76" s="1"/>
      <c r="JO76" s="1"/>
      <c r="JP76" s="1"/>
      <c r="JQ76" s="1"/>
      <c r="JR76" s="1"/>
      <c r="JS76" s="1"/>
      <c r="JT76" s="1"/>
      <c r="JU76" s="1"/>
      <c r="JV76" s="1"/>
      <c r="JW76" s="1"/>
      <c r="JX76" s="1"/>
      <c r="JY76" s="1"/>
      <c r="JZ76" s="1"/>
      <c r="KA76" s="1"/>
      <c r="KB76" s="1"/>
      <c r="KC76" s="1"/>
      <c r="KD76" s="1"/>
      <c r="KE76" s="1"/>
      <c r="KF76" s="1"/>
      <c r="KG76" s="1"/>
      <c r="KH76" s="1"/>
      <c r="KI76" s="1"/>
      <c r="KJ76" s="1"/>
      <c r="KK76" s="1"/>
      <c r="KL76" s="1"/>
      <c r="KM76" s="1"/>
      <c r="KN76" s="1"/>
      <c r="KO76" s="1"/>
      <c r="KP76" s="1"/>
      <c r="KQ76" s="1"/>
      <c r="KR76" s="1"/>
      <c r="KS76" s="1"/>
      <c r="KT76" s="1"/>
      <c r="KU76" s="1"/>
      <c r="KV76" s="1"/>
      <c r="KW76" s="1"/>
      <c r="KX76" s="1"/>
      <c r="KY76" s="1"/>
      <c r="KZ76" s="1"/>
      <c r="LA76" s="1"/>
      <c r="LB76" s="1"/>
      <c r="LC76" s="1"/>
      <c r="LD76" s="1"/>
      <c r="LE76" s="1"/>
      <c r="LF76" s="1"/>
      <c r="LG76" s="1"/>
      <c r="LH76" s="1"/>
      <c r="LI76" s="1"/>
      <c r="LJ76" s="1"/>
      <c r="LK76" s="1"/>
      <c r="LL76" s="1"/>
      <c r="LM76" s="1"/>
      <c r="LN76" s="1"/>
      <c r="LO76" s="1"/>
      <c r="LP76" s="1"/>
      <c r="LQ76" s="1"/>
      <c r="LR76" s="1"/>
      <c r="LS76" s="1"/>
      <c r="LT76" s="1"/>
      <c r="LU76" s="1"/>
      <c r="LV76" s="1"/>
      <c r="LW76" s="1"/>
      <c r="LX76" s="1"/>
      <c r="LY76" s="1"/>
      <c r="LZ76" s="1"/>
      <c r="MA76" s="1"/>
      <c r="MB76" s="1"/>
      <c r="MC76" s="1"/>
      <c r="MD76" s="1"/>
      <c r="ME76" s="1"/>
      <c r="MF76" s="1"/>
      <c r="MG76" s="1"/>
      <c r="MH76" s="1"/>
      <c r="MI76" s="1"/>
      <c r="MJ76" s="1"/>
      <c r="MK76" s="1"/>
      <c r="ML76" s="1"/>
      <c r="MM76" s="1"/>
      <c r="MN76" s="1"/>
      <c r="MO76" s="1"/>
      <c r="MP76" s="1"/>
      <c r="MQ76" s="1"/>
      <c r="MR76" s="1"/>
      <c r="MS76" s="1"/>
      <c r="MT76" s="1"/>
      <c r="MU76" s="1"/>
      <c r="MV76" s="1"/>
      <c r="MW76" s="1"/>
      <c r="MX76" s="1"/>
      <c r="MY76" s="1"/>
      <c r="MZ76" s="1"/>
      <c r="NA76" s="1"/>
      <c r="NB76" s="1"/>
      <c r="NC76" s="1"/>
      <c r="ND76" s="1"/>
      <c r="NE76" s="1"/>
      <c r="NF76" s="1"/>
      <c r="NG76" s="1"/>
      <c r="NH76" s="1"/>
      <c r="NI76" s="1"/>
      <c r="NJ76" s="1"/>
      <c r="NK76" s="1"/>
      <c r="NL76" s="1"/>
      <c r="NM76" s="1"/>
      <c r="NN76" s="1"/>
      <c r="NO76" s="1"/>
      <c r="NP76" s="1"/>
      <c r="NQ76" s="1"/>
      <c r="NR76" s="1"/>
      <c r="NS76" s="1"/>
      <c r="NT76" s="1"/>
      <c r="NU76" s="1"/>
      <c r="NV76" s="1"/>
      <c r="NW76" s="1"/>
      <c r="NX76" s="1"/>
      <c r="NY76" s="1"/>
      <c r="NZ76" s="1"/>
      <c r="OA76" s="1"/>
      <c r="OB76" s="1"/>
      <c r="OC76" s="1"/>
      <c r="OD76" s="1"/>
      <c r="OE76" s="1"/>
      <c r="OF76" s="1"/>
      <c r="OG76" s="1"/>
      <c r="OH76" s="1"/>
      <c r="OI76" s="1"/>
      <c r="OJ76" s="1"/>
      <c r="OK76" s="1"/>
      <c r="OL76" s="1"/>
      <c r="OM76" s="1"/>
      <c r="ON76" s="1"/>
      <c r="OO76" s="1"/>
      <c r="OP76" s="1"/>
      <c r="OQ76" s="1"/>
      <c r="OR76" s="1"/>
      <c r="OS76" s="1"/>
      <c r="OT76" s="1"/>
      <c r="OU76" s="1"/>
      <c r="OV76" s="1"/>
      <c r="OW76" s="1"/>
      <c r="OX76" s="1"/>
      <c r="OY76" s="1"/>
      <c r="OZ76" s="1"/>
      <c r="PA76" s="1"/>
      <c r="PB76" s="1"/>
      <c r="PC76" s="1"/>
      <c r="PD76" s="1"/>
      <c r="PE76" s="1"/>
      <c r="PF76" s="1"/>
      <c r="PG76" s="1"/>
      <c r="PH76" s="1"/>
      <c r="PI76" s="1"/>
      <c r="PJ76" s="1"/>
      <c r="PK76" s="1"/>
      <c r="PL76" s="1"/>
      <c r="PM76" s="1"/>
      <c r="PN76" s="1"/>
      <c r="PO76" s="1"/>
      <c r="PP76" s="1"/>
      <c r="PQ76" s="1"/>
      <c r="PR76" s="1"/>
      <c r="PS76" s="1"/>
      <c r="PT76" s="1"/>
      <c r="PU76" s="1"/>
      <c r="PV76" s="1"/>
      <c r="PW76" s="1"/>
      <c r="PX76" s="1"/>
      <c r="PY76" s="1"/>
      <c r="PZ76" s="1"/>
      <c r="QA76" s="1"/>
      <c r="QB76" s="1"/>
      <c r="QC76" s="1"/>
      <c r="QD76" s="1"/>
      <c r="QE76" s="1"/>
      <c r="QF76" s="1"/>
      <c r="QG76" s="1"/>
      <c r="QH76" s="1"/>
      <c r="QI76" s="1"/>
      <c r="QJ76" s="1"/>
      <c r="QK76" s="1"/>
      <c r="QL76" s="1"/>
      <c r="QM76" s="1"/>
      <c r="QN76" s="1"/>
      <c r="QO76" s="1"/>
      <c r="QP76" s="1"/>
      <c r="QQ76" s="1"/>
      <c r="QR76" s="1"/>
      <c r="QS76" s="1"/>
      <c r="QT76" s="1"/>
      <c r="QU76" s="1"/>
      <c r="QV76" s="1"/>
      <c r="QW76" s="1"/>
      <c r="QX76" s="1"/>
      <c r="QY76" s="1"/>
      <c r="QZ76" s="1"/>
      <c r="RA76" s="1"/>
      <c r="RB76" s="1"/>
      <c r="RC76" s="1"/>
      <c r="RD76" s="1"/>
      <c r="RE76" s="1"/>
      <c r="RF76" s="1"/>
      <c r="RG76" s="1"/>
      <c r="RH76" s="1"/>
      <c r="RI76" s="1"/>
      <c r="RJ76" s="1"/>
      <c r="RK76" s="1"/>
      <c r="RL76" s="1"/>
      <c r="RM76" s="1"/>
      <c r="RN76" s="1"/>
      <c r="RO76" s="1"/>
      <c r="RP76" s="1"/>
      <c r="RQ76" s="1"/>
      <c r="RR76" s="1"/>
      <c r="RS76" s="1"/>
      <c r="RT76" s="1"/>
      <c r="RU76" s="1"/>
      <c r="RV76" s="1"/>
      <c r="RW76" s="1"/>
      <c r="RX76" s="1"/>
      <c r="RY76" s="1"/>
      <c r="RZ76" s="1"/>
      <c r="SA76" s="1"/>
      <c r="SB76" s="1"/>
      <c r="SC76" s="1"/>
      <c r="SD76" s="1"/>
      <c r="SE76" s="1"/>
      <c r="SF76" s="1"/>
      <c r="SG76" s="1"/>
      <c r="SH76" s="1"/>
      <c r="SI76" s="1"/>
      <c r="SJ76" s="1"/>
      <c r="SK76" s="1"/>
      <c r="SL76" s="1"/>
      <c r="SM76" s="1"/>
      <c r="SN76" s="1"/>
      <c r="SO76" s="1"/>
      <c r="SP76" s="1"/>
      <c r="SQ76" s="1"/>
      <c r="SR76" s="1"/>
      <c r="SS76" s="1"/>
      <c r="ST76" s="1"/>
      <c r="SU76" s="1"/>
      <c r="SV76" s="1"/>
      <c r="SW76" s="1"/>
      <c r="SX76" s="1"/>
      <c r="SY76" s="1"/>
      <c r="SZ76" s="1"/>
      <c r="TA76" s="1"/>
      <c r="TB76" s="1"/>
      <c r="TC76" s="1"/>
      <c r="TD76" s="1"/>
      <c r="TE76" s="1"/>
      <c r="TF76" s="1"/>
      <c r="TG76" s="1"/>
      <c r="TH76" s="1"/>
      <c r="TI76" s="1"/>
      <c r="TJ76" s="1"/>
      <c r="TK76" s="1"/>
      <c r="TL76" s="1"/>
      <c r="TM76" s="1"/>
      <c r="TN76" s="1"/>
      <c r="TO76" s="1"/>
      <c r="TP76" s="1"/>
      <c r="TQ76" s="1"/>
      <c r="TR76" s="1"/>
      <c r="TS76" s="1"/>
      <c r="TT76" s="1"/>
      <c r="TU76" s="1"/>
      <c r="TV76" s="1"/>
      <c r="TW76" s="1"/>
      <c r="TX76" s="1"/>
      <c r="TY76" s="1"/>
      <c r="TZ76" s="1"/>
      <c r="UA76" s="1"/>
      <c r="UB76" s="1"/>
      <c r="UC76" s="1"/>
      <c r="UD76" s="1"/>
      <c r="UE76" s="1"/>
      <c r="UF76" s="1"/>
      <c r="UG76" s="1"/>
      <c r="UH76" s="1"/>
      <c r="UI76" s="1"/>
      <c r="UJ76" s="1"/>
      <c r="UK76" s="1"/>
      <c r="UL76" s="1"/>
      <c r="UM76" s="1"/>
      <c r="UN76" s="1"/>
      <c r="UO76" s="1"/>
      <c r="UP76" s="1"/>
      <c r="UQ76" s="1"/>
      <c r="UR76" s="1"/>
      <c r="US76" s="1"/>
      <c r="UT76" s="1"/>
      <c r="UU76" s="1"/>
      <c r="UV76" s="1"/>
      <c r="UW76" s="1"/>
      <c r="UX76" s="1"/>
      <c r="UY76" s="1"/>
      <c r="UZ76" s="1"/>
      <c r="VA76" s="1"/>
      <c r="VB76" s="1"/>
      <c r="VC76" s="1"/>
      <c r="VD76" s="1"/>
      <c r="VE76" s="1"/>
      <c r="VF76" s="1"/>
      <c r="VG76" s="1"/>
      <c r="VH76" s="1"/>
      <c r="VI76" s="1"/>
      <c r="VJ76" s="1"/>
      <c r="VK76" s="1"/>
      <c r="VL76" s="1"/>
      <c r="VM76" s="1"/>
      <c r="VN76" s="1"/>
      <c r="VO76" s="1"/>
      <c r="VP76" s="1"/>
      <c r="VQ76" s="1"/>
      <c r="VR76" s="1"/>
      <c r="VS76" s="1"/>
      <c r="VT76" s="1"/>
      <c r="VU76" s="1"/>
      <c r="VV76" s="1"/>
      <c r="VW76" s="1"/>
      <c r="VX76" s="1"/>
      <c r="VY76" s="1"/>
      <c r="VZ76" s="1"/>
      <c r="WA76" s="1"/>
      <c r="WB76" s="1"/>
      <c r="WC76" s="1"/>
      <c r="WD76" s="1"/>
      <c r="WE76" s="1"/>
      <c r="WF76" s="1"/>
      <c r="WG76" s="1"/>
      <c r="WH76" s="1"/>
      <c r="WI76" s="1"/>
      <c r="WJ76" s="1"/>
      <c r="WK76" s="1"/>
      <c r="WL76" s="1"/>
      <c r="WM76" s="1"/>
      <c r="WN76" s="1"/>
      <c r="WO76" s="1"/>
      <c r="WP76" s="1"/>
      <c r="WQ76" s="1"/>
      <c r="WR76" s="1"/>
      <c r="WS76" s="1"/>
      <c r="WT76" s="1"/>
      <c r="WU76" s="1"/>
      <c r="WV76" s="1"/>
      <c r="WW76" s="1"/>
      <c r="WX76" s="1"/>
      <c r="WY76" s="1"/>
      <c r="WZ76" s="1"/>
      <c r="XA76" s="1"/>
      <c r="XB76" s="1"/>
      <c r="XC76" s="1"/>
      <c r="XD76" s="1"/>
      <c r="XE76" s="1"/>
      <c r="XF76" s="1"/>
      <c r="XG76" s="1"/>
      <c r="XH76" s="1"/>
      <c r="XI76" s="1"/>
      <c r="XJ76" s="1"/>
      <c r="XK76" s="1"/>
      <c r="XL76" s="1"/>
      <c r="XM76" s="1"/>
      <c r="XN76" s="1"/>
      <c r="XO76" s="1"/>
      <c r="XP76" s="1"/>
      <c r="XQ76" s="1"/>
      <c r="XR76" s="1"/>
      <c r="XS76" s="1"/>
      <c r="XT76" s="1"/>
      <c r="XU76" s="1"/>
      <c r="XV76" s="1"/>
      <c r="XW76" s="1"/>
      <c r="XX76" s="1"/>
      <c r="XY76" s="1"/>
      <c r="XZ76" s="1"/>
      <c r="YA76" s="1"/>
      <c r="YB76" s="1"/>
      <c r="YC76" s="1"/>
      <c r="YD76" s="1"/>
      <c r="YE76" s="1"/>
      <c r="YF76" s="1"/>
      <c r="YG76" s="1"/>
      <c r="YH76" s="1"/>
      <c r="YI76" s="1"/>
      <c r="YJ76" s="1"/>
      <c r="YK76" s="1"/>
      <c r="YL76" s="1"/>
      <c r="YM76" s="1"/>
      <c r="YN76" s="1"/>
      <c r="YO76" s="1"/>
      <c r="YP76" s="1"/>
      <c r="YQ76" s="1"/>
      <c r="YR76" s="1"/>
      <c r="YS76" s="1"/>
      <c r="YT76" s="1"/>
      <c r="YU76" s="1"/>
      <c r="YV76" s="1"/>
      <c r="YW76" s="1"/>
      <c r="YX76" s="1"/>
      <c r="YY76" s="1"/>
      <c r="YZ76" s="1"/>
      <c r="ZA76" s="1"/>
      <c r="ZB76" s="1"/>
      <c r="ZC76" s="1"/>
      <c r="ZD76" s="1"/>
      <c r="ZE76" s="1"/>
      <c r="ZF76" s="1"/>
      <c r="ZG76" s="1"/>
      <c r="ZH76" s="1"/>
      <c r="ZI76" s="1"/>
      <c r="ZJ76" s="1"/>
      <c r="ZK76" s="1"/>
      <c r="ZL76" s="1"/>
      <c r="ZM76" s="1"/>
      <c r="ZN76" s="1"/>
      <c r="ZO76" s="1"/>
      <c r="ZP76" s="1"/>
      <c r="ZQ76" s="1"/>
      <c r="ZR76" s="1"/>
      <c r="ZS76" s="1"/>
      <c r="ZT76" s="1"/>
      <c r="ZU76" s="1"/>
      <c r="ZV76" s="1"/>
      <c r="ZW76" s="1"/>
      <c r="ZX76" s="1"/>
      <c r="ZY76" s="1"/>
      <c r="ZZ76" s="1"/>
      <c r="AAA76" s="1"/>
      <c r="AAB76" s="1"/>
      <c r="AAC76" s="1"/>
      <c r="AAD76" s="1"/>
      <c r="AAE76" s="1"/>
      <c r="AAF76" s="1"/>
      <c r="AAG76" s="1"/>
      <c r="AAH76" s="1"/>
      <c r="AAI76" s="1"/>
      <c r="AAJ76" s="1"/>
      <c r="AAK76" s="1"/>
      <c r="AAL76" s="1"/>
      <c r="AAM76" s="1"/>
      <c r="AAN76" s="1"/>
      <c r="AAO76" s="1"/>
      <c r="AAP76" s="1"/>
      <c r="AAQ76" s="1"/>
      <c r="AAR76" s="1"/>
      <c r="AAS76" s="1"/>
      <c r="AAT76" s="1"/>
      <c r="AAU76" s="1"/>
      <c r="AAV76" s="1"/>
      <c r="AAW76" s="1"/>
      <c r="AAX76" s="1"/>
      <c r="AAY76" s="1"/>
      <c r="AAZ76" s="1"/>
      <c r="ABA76" s="1"/>
      <c r="ABB76" s="1"/>
      <c r="ABC76" s="1"/>
      <c r="ABD76" s="1"/>
      <c r="ABE76" s="1"/>
      <c r="ABF76" s="1"/>
      <c r="ABG76" s="1"/>
      <c r="ABH76" s="1"/>
      <c r="ABI76" s="1"/>
      <c r="ABJ76" s="1"/>
      <c r="ABK76" s="1"/>
      <c r="ABL76" s="1"/>
      <c r="ABM76" s="1"/>
      <c r="ABN76" s="1"/>
      <c r="ABO76" s="1"/>
      <c r="ABP76" s="1"/>
      <c r="ABQ76" s="1"/>
      <c r="ABR76" s="1"/>
      <c r="ABS76" s="1"/>
      <c r="ABT76" s="1"/>
      <c r="ABU76" s="1"/>
      <c r="ABV76" s="1"/>
      <c r="ABW76" s="1"/>
      <c r="ABX76" s="1"/>
      <c r="ABY76" s="1"/>
      <c r="ABZ76" s="1"/>
      <c r="ACA76" s="1"/>
      <c r="ACB76" s="1"/>
      <c r="ACC76" s="1"/>
      <c r="ACD76" s="1"/>
      <c r="ACE76" s="1"/>
      <c r="ACF76" s="1"/>
      <c r="ACG76" s="1"/>
      <c r="ACH76" s="1"/>
      <c r="ACI76" s="1"/>
      <c r="ACJ76" s="1"/>
      <c r="ACK76" s="1"/>
      <c r="ACL76" s="1"/>
      <c r="ACM76" s="1"/>
      <c r="ACN76" s="1"/>
      <c r="ACO76" s="1"/>
      <c r="ACP76" s="1"/>
      <c r="ACQ76" s="1"/>
      <c r="ACR76" s="1"/>
      <c r="ACS76" s="1"/>
      <c r="ACT76" s="1"/>
      <c r="ACU76" s="1"/>
      <c r="ACV76" s="1"/>
      <c r="ACW76" s="1"/>
      <c r="ACX76" s="1"/>
      <c r="ACY76" s="1"/>
      <c r="ACZ76" s="1"/>
      <c r="ADA76" s="1"/>
      <c r="ADB76" s="1"/>
      <c r="ADC76" s="1"/>
      <c r="ADD76" s="1"/>
      <c r="ADE76" s="1"/>
      <c r="ADF76" s="1"/>
      <c r="ADG76" s="1"/>
      <c r="ADH76" s="1"/>
      <c r="ADI76" s="1"/>
      <c r="ADJ76" s="1"/>
      <c r="ADK76" s="1"/>
      <c r="ADL76" s="1"/>
      <c r="ADM76" s="1"/>
      <c r="ADN76" s="1"/>
      <c r="ADO76" s="1"/>
      <c r="ADP76" s="1"/>
      <c r="ADQ76" s="1"/>
      <c r="ADR76" s="1"/>
      <c r="ADS76" s="1"/>
      <c r="ADT76" s="1"/>
      <c r="ADU76" s="1"/>
      <c r="ADV76" s="1"/>
      <c r="ADW76" s="1"/>
      <c r="ADX76" s="1"/>
      <c r="ADY76" s="1"/>
      <c r="ADZ76" s="1"/>
      <c r="AEA76" s="1"/>
      <c r="AEB76" s="1"/>
      <c r="AEC76" s="1"/>
      <c r="AED76" s="1"/>
      <c r="AEE76" s="1"/>
      <c r="AEF76" s="1"/>
      <c r="AEG76" s="1"/>
      <c r="AEH76" s="1"/>
      <c r="AEI76" s="1"/>
      <c r="AEJ76" s="1"/>
      <c r="AEK76" s="1"/>
      <c r="AEL76" s="1"/>
      <c r="AEM76" s="1"/>
      <c r="AEN76" s="1"/>
      <c r="AEO76" s="1"/>
      <c r="AEP76" s="1"/>
      <c r="AEQ76" s="1"/>
      <c r="AER76" s="1"/>
      <c r="AES76" s="1"/>
      <c r="AET76" s="1"/>
      <c r="AEU76" s="1"/>
      <c r="AEV76" s="1"/>
      <c r="AEW76" s="1"/>
      <c r="AEX76" s="1"/>
      <c r="AEY76" s="1"/>
      <c r="AEZ76" s="1"/>
      <c r="AFA76" s="1"/>
      <c r="AFB76" s="1"/>
      <c r="AFC76" s="1"/>
      <c r="AFD76" s="1"/>
      <c r="AFE76" s="1"/>
      <c r="AFF76" s="1"/>
      <c r="AFG76" s="1"/>
      <c r="AFH76" s="1"/>
      <c r="AFI76" s="1"/>
      <c r="AFJ76" s="1"/>
      <c r="AFK76" s="1"/>
      <c r="AFL76" s="1"/>
      <c r="AFM76" s="1"/>
      <c r="AFN76" s="1"/>
      <c r="AFO76" s="1"/>
      <c r="AFP76" s="1"/>
      <c r="AFQ76" s="1"/>
      <c r="AFR76" s="1"/>
      <c r="AFS76" s="1"/>
      <c r="AFT76" s="1"/>
      <c r="AFU76" s="1"/>
      <c r="AFV76" s="1"/>
      <c r="AFW76" s="1"/>
      <c r="AFX76" s="1"/>
      <c r="AFY76" s="1"/>
      <c r="AFZ76" s="1"/>
      <c r="AGA76" s="1"/>
      <c r="AGB76" s="1"/>
      <c r="AGC76" s="1"/>
      <c r="AGD76" s="1"/>
      <c r="AGE76" s="1"/>
      <c r="AGF76" s="1"/>
      <c r="AGG76" s="1"/>
      <c r="AGH76" s="1"/>
      <c r="AGI76" s="1"/>
      <c r="AGJ76" s="1"/>
      <c r="AGK76" s="1"/>
      <c r="AGL76" s="1"/>
      <c r="AGM76" s="1"/>
      <c r="AGN76" s="1"/>
      <c r="AGO76" s="1"/>
      <c r="AGP76" s="1"/>
      <c r="AGQ76" s="1"/>
      <c r="AGR76" s="1"/>
      <c r="AGS76" s="1"/>
      <c r="AGT76" s="1"/>
      <c r="AGU76" s="1"/>
      <c r="AGV76" s="1"/>
      <c r="AGW76" s="1"/>
      <c r="AGX76" s="1"/>
      <c r="AGY76" s="1"/>
      <c r="AGZ76" s="1"/>
      <c r="AHA76" s="1"/>
      <c r="AHB76" s="1"/>
      <c r="AHC76" s="1"/>
      <c r="AHD76" s="1"/>
      <c r="AHE76" s="1"/>
      <c r="AHF76" s="1"/>
      <c r="AHG76" s="1"/>
      <c r="AHH76" s="1"/>
      <c r="AHI76" s="1"/>
      <c r="AHJ76" s="1"/>
      <c r="AHK76" s="1"/>
      <c r="AHL76" s="1"/>
      <c r="AHM76" s="1"/>
      <c r="AHN76" s="1"/>
      <c r="AHO76" s="1"/>
      <c r="AHP76" s="1"/>
      <c r="AHQ76" s="1"/>
      <c r="AHR76" s="1"/>
      <c r="AHS76" s="1"/>
      <c r="AHT76" s="1"/>
      <c r="AHU76" s="1"/>
      <c r="AHV76" s="1"/>
      <c r="AHW76" s="1"/>
      <c r="AHX76" s="1"/>
      <c r="AHY76" s="1"/>
      <c r="AHZ76" s="1"/>
      <c r="AIA76" s="1"/>
      <c r="AIB76" s="1"/>
      <c r="AIC76" s="1"/>
      <c r="AID76" s="1"/>
      <c r="AIE76" s="1"/>
      <c r="AIF76" s="1"/>
      <c r="AIG76" s="1"/>
      <c r="AIH76" s="1"/>
      <c r="AII76" s="1"/>
      <c r="AIJ76" s="1"/>
      <c r="AIK76" s="1"/>
      <c r="AIL76" s="1"/>
      <c r="AIM76" s="1"/>
      <c r="AIN76" s="1"/>
      <c r="AIO76" s="1"/>
      <c r="AIP76" s="1"/>
      <c r="AIQ76" s="1"/>
      <c r="AIR76" s="1"/>
      <c r="AIS76" s="1"/>
      <c r="AIT76" s="1"/>
      <c r="AIU76" s="1"/>
      <c r="AIV76" s="1"/>
      <c r="AIW76" s="1"/>
      <c r="AIX76" s="1"/>
      <c r="AIY76" s="1"/>
      <c r="AIZ76" s="1"/>
      <c r="AJA76" s="1"/>
      <c r="AJB76" s="1"/>
      <c r="AJC76" s="1"/>
      <c r="AJD76" s="1"/>
      <c r="AJE76" s="1"/>
      <c r="AJF76" s="1"/>
      <c r="AJG76" s="1"/>
      <c r="AJH76" s="1"/>
      <c r="AJI76" s="1"/>
      <c r="AJJ76" s="1"/>
      <c r="AJK76" s="1"/>
      <c r="AJL76" s="1"/>
      <c r="AJM76" s="1"/>
      <c r="AJN76" s="1"/>
      <c r="AJO76" s="1"/>
      <c r="AJP76" s="1"/>
      <c r="AJQ76" s="1"/>
      <c r="AJR76" s="1"/>
      <c r="AJS76" s="1"/>
      <c r="AJT76" s="1"/>
      <c r="AJU76" s="1"/>
      <c r="AJV76" s="1"/>
      <c r="AJW76" s="1"/>
      <c r="AJX76" s="1"/>
      <c r="AJY76" s="1"/>
      <c r="AJZ76" s="1"/>
      <c r="AKA76" s="1"/>
      <c r="AKB76" s="1"/>
      <c r="AKC76" s="1"/>
      <c r="AKD76" s="1"/>
      <c r="AKE76" s="1"/>
      <c r="AKF76" s="1"/>
      <c r="AKG76" s="1"/>
      <c r="AKH76" s="1"/>
      <c r="AKI76" s="1"/>
      <c r="AKJ76" s="1"/>
      <c r="AKK76" s="1"/>
      <c r="AKL76" s="1"/>
      <c r="AKM76" s="1"/>
      <c r="AKN76" s="1"/>
      <c r="AKO76" s="1"/>
      <c r="AKP76" s="1"/>
      <c r="AKQ76" s="1"/>
      <c r="AKR76" s="1"/>
      <c r="AKS76" s="1"/>
      <c r="AKT76" s="1"/>
      <c r="AKU76" s="1"/>
      <c r="AKV76" s="1"/>
      <c r="AKW76" s="1"/>
      <c r="AKX76" s="1"/>
      <c r="AKY76" s="1"/>
      <c r="AKZ76" s="1"/>
      <c r="ALA76" s="1"/>
      <c r="ALB76" s="1"/>
      <c r="ALC76" s="1"/>
      <c r="ALD76" s="1"/>
      <c r="ALE76" s="1"/>
      <c r="ALF76" s="1"/>
      <c r="ALG76" s="1"/>
      <c r="ALH76" s="1"/>
      <c r="ALI76" s="1"/>
      <c r="ALJ76" s="1"/>
      <c r="ALK76" s="1"/>
      <c r="ALL76" s="1"/>
      <c r="ALM76" s="1"/>
      <c r="ALN76" s="1"/>
      <c r="ALO76" s="1"/>
      <c r="ALP76" s="1"/>
      <c r="ALQ76" s="1"/>
      <c r="ALR76" s="1"/>
      <c r="ALS76" s="1"/>
      <c r="ALT76" s="1"/>
      <c r="ALU76" s="1"/>
      <c r="ALV76" s="1"/>
      <c r="ALW76" s="1"/>
      <c r="ALX76" s="1"/>
      <c r="ALY76" s="1"/>
      <c r="ALZ76" s="1"/>
      <c r="AMA76" s="1"/>
      <c r="AMB76" s="1"/>
      <c r="AMC76" s="1"/>
      <c r="AMD76" s="1"/>
      <c r="AME76" s="1"/>
      <c r="AMF76" s="1"/>
      <c r="AMG76" s="1"/>
      <c r="AMH76" s="1"/>
      <c r="AMI76" s="1"/>
      <c r="AMJ76"/>
      <c r="AMK76"/>
    </row>
    <row r="77" spans="1:1025" s="10" customFormat="1">
      <c r="A77" s="121"/>
      <c r="B77" s="57"/>
      <c r="C77" s="7"/>
      <c r="E77" s="62"/>
      <c r="F77" s="63"/>
      <c r="G77" s="1"/>
      <c r="H77" s="1"/>
      <c r="I77" s="1"/>
      <c r="J77" s="1"/>
      <c r="K77" s="1"/>
      <c r="L77" s="1"/>
      <c r="M77" s="1"/>
      <c r="N77" s="1"/>
      <c r="O77" s="1"/>
      <c r="P77" s="1"/>
      <c r="Q77" s="1"/>
      <c r="R77" s="1"/>
      <c r="S77" s="1"/>
      <c r="T77" s="1"/>
      <c r="U77" s="1"/>
      <c r="V77" s="1"/>
      <c r="W77" s="1"/>
      <c r="X77" s="1"/>
      <c r="Y77" s="1"/>
      <c r="Z77" s="1"/>
      <c r="AA77" s="1"/>
      <c r="AB77" s="1"/>
      <c r="AC77" s="1"/>
      <c r="AD77" s="1"/>
      <c r="AE77" s="1"/>
      <c r="AF77" s="1"/>
      <c r="AG77" s="1"/>
      <c r="AH77" s="1"/>
      <c r="AI77" s="1"/>
      <c r="AJ77" s="1"/>
      <c r="AK77" s="1"/>
      <c r="AL77" s="1"/>
      <c r="AM77" s="1"/>
      <c r="AN77" s="1"/>
      <c r="AO77" s="1"/>
      <c r="AP77" s="1"/>
      <c r="AQ77" s="1"/>
      <c r="AR77" s="1"/>
      <c r="AS77" s="1"/>
      <c r="AT77" s="1"/>
      <c r="AU77" s="1"/>
      <c r="AV77" s="1"/>
      <c r="AW77" s="1"/>
      <c r="AX77" s="1"/>
      <c r="AY77" s="1"/>
      <c r="AZ77" s="1"/>
      <c r="BA77" s="1"/>
      <c r="BB77" s="1"/>
      <c r="BC77" s="1"/>
      <c r="BD77" s="1"/>
      <c r="BE77" s="1"/>
      <c r="BF77" s="1"/>
      <c r="BG77" s="1"/>
      <c r="BH77" s="1"/>
      <c r="BI77" s="1"/>
      <c r="BJ77" s="1"/>
      <c r="BK77" s="1"/>
      <c r="BL77" s="1"/>
      <c r="BM77" s="1"/>
      <c r="BN77" s="1"/>
      <c r="BO77" s="1"/>
      <c r="BP77" s="1"/>
      <c r="BQ77" s="1"/>
      <c r="BR77" s="1"/>
      <c r="BS77" s="1"/>
      <c r="BT77" s="1"/>
      <c r="BU77" s="1"/>
      <c r="BV77" s="1"/>
      <c r="BW77" s="1"/>
      <c r="BX77" s="1"/>
      <c r="BY77" s="1"/>
      <c r="BZ77" s="1"/>
      <c r="CA77" s="1"/>
      <c r="CB77" s="1"/>
      <c r="CC77" s="1"/>
      <c r="CD77" s="1"/>
      <c r="CE77" s="1"/>
      <c r="CF77" s="1"/>
      <c r="CG77" s="1"/>
      <c r="CH77" s="1"/>
      <c r="CI77" s="1"/>
      <c r="CJ77" s="1"/>
      <c r="CK77" s="1"/>
      <c r="CL77" s="1"/>
      <c r="CM77" s="1"/>
      <c r="CN77" s="1"/>
      <c r="CO77" s="1"/>
      <c r="CP77" s="1"/>
      <c r="CQ77" s="1"/>
      <c r="CR77" s="1"/>
      <c r="CS77" s="1"/>
      <c r="CT77" s="1"/>
      <c r="CU77" s="1"/>
      <c r="CV77" s="1"/>
      <c r="CW77" s="1"/>
      <c r="CX77" s="1"/>
      <c r="CY77" s="1"/>
      <c r="CZ77" s="1"/>
      <c r="DA77" s="1"/>
      <c r="DB77" s="1"/>
      <c r="DC77" s="1"/>
      <c r="DD77" s="1"/>
      <c r="DE77" s="1"/>
      <c r="DF77" s="1"/>
      <c r="DG77" s="1"/>
      <c r="DH77" s="1"/>
      <c r="DI77" s="1"/>
      <c r="DJ77" s="1"/>
      <c r="DK77" s="1"/>
      <c r="DL77" s="1"/>
      <c r="DM77" s="1"/>
      <c r="DN77" s="1"/>
      <c r="DO77" s="1"/>
      <c r="DP77" s="1"/>
      <c r="DQ77" s="1"/>
      <c r="DR77" s="1"/>
      <c r="DS77" s="1"/>
      <c r="DT77" s="1"/>
      <c r="DU77" s="1"/>
      <c r="DV77" s="1"/>
      <c r="DW77" s="1"/>
      <c r="DX77" s="1"/>
      <c r="DY77" s="1"/>
      <c r="DZ77" s="1"/>
      <c r="EA77" s="1"/>
      <c r="EB77" s="1"/>
      <c r="EC77" s="1"/>
      <c r="ED77" s="1"/>
      <c r="EE77" s="1"/>
      <c r="EF77" s="1"/>
      <c r="EG77" s="1"/>
      <c r="EH77" s="1"/>
      <c r="EI77" s="1"/>
      <c r="EJ77" s="1"/>
      <c r="EK77" s="1"/>
      <c r="EL77" s="1"/>
      <c r="EM77" s="1"/>
      <c r="EN77" s="1"/>
      <c r="EO77" s="1"/>
      <c r="EP77" s="1"/>
      <c r="EQ77" s="1"/>
      <c r="ER77" s="1"/>
      <c r="ES77" s="1"/>
      <c r="ET77" s="1"/>
      <c r="EU77" s="1"/>
      <c r="EV77" s="1"/>
      <c r="EW77" s="1"/>
      <c r="EX77" s="1"/>
      <c r="EY77" s="1"/>
      <c r="EZ77" s="1"/>
      <c r="FA77" s="1"/>
      <c r="FB77" s="1"/>
      <c r="FC77" s="1"/>
      <c r="FD77" s="1"/>
      <c r="FE77" s="1"/>
      <c r="FF77" s="1"/>
      <c r="FG77" s="1"/>
      <c r="FH77" s="1"/>
      <c r="FI77" s="1"/>
      <c r="FJ77" s="1"/>
      <c r="FK77" s="1"/>
      <c r="FL77" s="1"/>
      <c r="FM77" s="1"/>
      <c r="FN77" s="1"/>
      <c r="FO77" s="1"/>
      <c r="FP77" s="1"/>
      <c r="FQ77" s="1"/>
      <c r="FR77" s="1"/>
      <c r="FS77" s="1"/>
      <c r="FT77" s="1"/>
      <c r="FU77" s="1"/>
      <c r="FV77" s="1"/>
      <c r="FW77" s="1"/>
      <c r="FX77" s="1"/>
      <c r="FY77" s="1"/>
      <c r="FZ77" s="1"/>
      <c r="GA77" s="1"/>
      <c r="GB77" s="1"/>
      <c r="GC77" s="1"/>
      <c r="GD77" s="1"/>
      <c r="GE77" s="1"/>
      <c r="GF77" s="1"/>
      <c r="GG77" s="1"/>
      <c r="GH77" s="1"/>
      <c r="GI77" s="1"/>
      <c r="GJ77" s="1"/>
      <c r="GK77" s="1"/>
      <c r="GL77" s="1"/>
      <c r="GM77" s="1"/>
      <c r="GN77" s="1"/>
      <c r="GO77" s="1"/>
      <c r="GP77" s="1"/>
      <c r="GQ77" s="1"/>
      <c r="GR77" s="1"/>
      <c r="GS77" s="1"/>
      <c r="GT77" s="1"/>
      <c r="GU77" s="1"/>
      <c r="GV77" s="1"/>
      <c r="GW77" s="1"/>
      <c r="GX77" s="1"/>
      <c r="GY77" s="1"/>
      <c r="GZ77" s="1"/>
      <c r="HA77" s="1"/>
      <c r="HB77" s="1"/>
      <c r="HC77" s="1"/>
      <c r="HD77" s="1"/>
      <c r="HE77" s="1"/>
      <c r="HF77" s="1"/>
      <c r="HG77" s="1"/>
      <c r="HH77" s="1"/>
      <c r="HI77" s="1"/>
      <c r="HJ77" s="1"/>
      <c r="HK77" s="1"/>
      <c r="HL77" s="1"/>
      <c r="HM77" s="1"/>
      <c r="HN77" s="1"/>
      <c r="HO77" s="1"/>
      <c r="HP77" s="1"/>
      <c r="HQ77" s="1"/>
      <c r="HR77" s="1"/>
      <c r="HS77" s="1"/>
      <c r="HT77" s="1"/>
      <c r="HU77" s="1"/>
      <c r="HV77" s="1"/>
      <c r="HW77" s="1"/>
      <c r="HX77" s="1"/>
      <c r="HY77" s="1"/>
      <c r="HZ77" s="1"/>
      <c r="IA77" s="1"/>
      <c r="IB77" s="1"/>
      <c r="IC77" s="1"/>
      <c r="ID77" s="1"/>
      <c r="IE77" s="1"/>
      <c r="IF77" s="1"/>
      <c r="IG77" s="1"/>
      <c r="IH77" s="1"/>
      <c r="II77" s="1"/>
      <c r="IJ77" s="1"/>
      <c r="IK77" s="1"/>
      <c r="IL77" s="1"/>
      <c r="IM77" s="1"/>
      <c r="IN77" s="1"/>
      <c r="IO77" s="1"/>
      <c r="IP77" s="1"/>
      <c r="IQ77" s="1"/>
      <c r="IR77" s="1"/>
      <c r="IS77" s="1"/>
      <c r="IT77" s="1"/>
      <c r="IU77" s="1"/>
      <c r="IV77" s="1"/>
      <c r="IW77" s="1"/>
      <c r="IX77" s="1"/>
      <c r="IY77" s="1"/>
      <c r="IZ77" s="1"/>
      <c r="JA77" s="1"/>
      <c r="JB77" s="1"/>
      <c r="JC77" s="1"/>
      <c r="JD77" s="1"/>
      <c r="JE77" s="1"/>
      <c r="JF77" s="1"/>
      <c r="JG77" s="1"/>
      <c r="JH77" s="1"/>
      <c r="JI77" s="1"/>
      <c r="JJ77" s="1"/>
      <c r="JK77" s="1"/>
      <c r="JL77" s="1"/>
      <c r="JM77" s="1"/>
      <c r="JN77" s="1"/>
      <c r="JO77" s="1"/>
      <c r="JP77" s="1"/>
      <c r="JQ77" s="1"/>
      <c r="JR77" s="1"/>
      <c r="JS77" s="1"/>
      <c r="JT77" s="1"/>
      <c r="JU77" s="1"/>
      <c r="JV77" s="1"/>
      <c r="JW77" s="1"/>
      <c r="JX77" s="1"/>
      <c r="JY77" s="1"/>
      <c r="JZ77" s="1"/>
      <c r="KA77" s="1"/>
      <c r="KB77" s="1"/>
      <c r="KC77" s="1"/>
      <c r="KD77" s="1"/>
      <c r="KE77" s="1"/>
      <c r="KF77" s="1"/>
      <c r="KG77" s="1"/>
      <c r="KH77" s="1"/>
      <c r="KI77" s="1"/>
      <c r="KJ77" s="1"/>
      <c r="KK77" s="1"/>
      <c r="KL77" s="1"/>
      <c r="KM77" s="1"/>
      <c r="KN77" s="1"/>
      <c r="KO77" s="1"/>
      <c r="KP77" s="1"/>
      <c r="KQ77" s="1"/>
      <c r="KR77" s="1"/>
      <c r="KS77" s="1"/>
      <c r="KT77" s="1"/>
      <c r="KU77" s="1"/>
      <c r="KV77" s="1"/>
      <c r="KW77" s="1"/>
      <c r="KX77" s="1"/>
      <c r="KY77" s="1"/>
      <c r="KZ77" s="1"/>
      <c r="LA77" s="1"/>
      <c r="LB77" s="1"/>
      <c r="LC77" s="1"/>
      <c r="LD77" s="1"/>
      <c r="LE77" s="1"/>
      <c r="LF77" s="1"/>
      <c r="LG77" s="1"/>
      <c r="LH77" s="1"/>
      <c r="LI77" s="1"/>
      <c r="LJ77" s="1"/>
      <c r="LK77" s="1"/>
      <c r="LL77" s="1"/>
      <c r="LM77" s="1"/>
      <c r="LN77" s="1"/>
      <c r="LO77" s="1"/>
      <c r="LP77" s="1"/>
      <c r="LQ77" s="1"/>
      <c r="LR77" s="1"/>
      <c r="LS77" s="1"/>
      <c r="LT77" s="1"/>
      <c r="LU77" s="1"/>
      <c r="LV77" s="1"/>
      <c r="LW77" s="1"/>
      <c r="LX77" s="1"/>
      <c r="LY77" s="1"/>
      <c r="LZ77" s="1"/>
      <c r="MA77" s="1"/>
      <c r="MB77" s="1"/>
      <c r="MC77" s="1"/>
      <c r="MD77" s="1"/>
      <c r="ME77" s="1"/>
      <c r="MF77" s="1"/>
      <c r="MG77" s="1"/>
      <c r="MH77" s="1"/>
      <c r="MI77" s="1"/>
      <c r="MJ77" s="1"/>
      <c r="MK77" s="1"/>
      <c r="ML77" s="1"/>
      <c r="MM77" s="1"/>
      <c r="MN77" s="1"/>
      <c r="MO77" s="1"/>
      <c r="MP77" s="1"/>
      <c r="MQ77" s="1"/>
      <c r="MR77" s="1"/>
      <c r="MS77" s="1"/>
      <c r="MT77" s="1"/>
      <c r="MU77" s="1"/>
      <c r="MV77" s="1"/>
      <c r="MW77" s="1"/>
      <c r="MX77" s="1"/>
      <c r="MY77" s="1"/>
      <c r="MZ77" s="1"/>
      <c r="NA77" s="1"/>
      <c r="NB77" s="1"/>
      <c r="NC77" s="1"/>
      <c r="ND77" s="1"/>
      <c r="NE77" s="1"/>
      <c r="NF77" s="1"/>
      <c r="NG77" s="1"/>
      <c r="NH77" s="1"/>
      <c r="NI77" s="1"/>
      <c r="NJ77" s="1"/>
      <c r="NK77" s="1"/>
      <c r="NL77" s="1"/>
      <c r="NM77" s="1"/>
      <c r="NN77" s="1"/>
      <c r="NO77" s="1"/>
      <c r="NP77" s="1"/>
      <c r="NQ77" s="1"/>
      <c r="NR77" s="1"/>
      <c r="NS77" s="1"/>
      <c r="NT77" s="1"/>
      <c r="NU77" s="1"/>
      <c r="NV77" s="1"/>
      <c r="NW77" s="1"/>
      <c r="NX77" s="1"/>
      <c r="NY77" s="1"/>
      <c r="NZ77" s="1"/>
      <c r="OA77" s="1"/>
      <c r="OB77" s="1"/>
      <c r="OC77" s="1"/>
      <c r="OD77" s="1"/>
      <c r="OE77" s="1"/>
      <c r="OF77" s="1"/>
      <c r="OG77" s="1"/>
      <c r="OH77" s="1"/>
      <c r="OI77" s="1"/>
      <c r="OJ77" s="1"/>
      <c r="OK77" s="1"/>
      <c r="OL77" s="1"/>
      <c r="OM77" s="1"/>
      <c r="ON77" s="1"/>
      <c r="OO77" s="1"/>
      <c r="OP77" s="1"/>
      <c r="OQ77" s="1"/>
      <c r="OR77" s="1"/>
      <c r="OS77" s="1"/>
      <c r="OT77" s="1"/>
      <c r="OU77" s="1"/>
      <c r="OV77" s="1"/>
      <c r="OW77" s="1"/>
      <c r="OX77" s="1"/>
      <c r="OY77" s="1"/>
      <c r="OZ77" s="1"/>
      <c r="PA77" s="1"/>
      <c r="PB77" s="1"/>
      <c r="PC77" s="1"/>
      <c r="PD77" s="1"/>
      <c r="PE77" s="1"/>
      <c r="PF77" s="1"/>
      <c r="PG77" s="1"/>
      <c r="PH77" s="1"/>
      <c r="PI77" s="1"/>
      <c r="PJ77" s="1"/>
      <c r="PK77" s="1"/>
      <c r="PL77" s="1"/>
      <c r="PM77" s="1"/>
      <c r="PN77" s="1"/>
      <c r="PO77" s="1"/>
      <c r="PP77" s="1"/>
      <c r="PQ77" s="1"/>
      <c r="PR77" s="1"/>
      <c r="PS77" s="1"/>
      <c r="PT77" s="1"/>
      <c r="PU77" s="1"/>
      <c r="PV77" s="1"/>
      <c r="PW77" s="1"/>
      <c r="PX77" s="1"/>
      <c r="PY77" s="1"/>
      <c r="PZ77" s="1"/>
      <c r="QA77" s="1"/>
      <c r="QB77" s="1"/>
      <c r="QC77" s="1"/>
      <c r="QD77" s="1"/>
      <c r="QE77" s="1"/>
      <c r="QF77" s="1"/>
      <c r="QG77" s="1"/>
      <c r="QH77" s="1"/>
      <c r="QI77" s="1"/>
      <c r="QJ77" s="1"/>
      <c r="QK77" s="1"/>
      <c r="QL77" s="1"/>
      <c r="QM77" s="1"/>
      <c r="QN77" s="1"/>
      <c r="QO77" s="1"/>
      <c r="QP77" s="1"/>
      <c r="QQ77" s="1"/>
      <c r="QR77" s="1"/>
      <c r="QS77" s="1"/>
      <c r="QT77" s="1"/>
      <c r="QU77" s="1"/>
      <c r="QV77" s="1"/>
      <c r="QW77" s="1"/>
      <c r="QX77" s="1"/>
      <c r="QY77" s="1"/>
      <c r="QZ77" s="1"/>
      <c r="RA77" s="1"/>
      <c r="RB77" s="1"/>
      <c r="RC77" s="1"/>
      <c r="RD77" s="1"/>
      <c r="RE77" s="1"/>
      <c r="RF77" s="1"/>
      <c r="RG77" s="1"/>
      <c r="RH77" s="1"/>
      <c r="RI77" s="1"/>
      <c r="RJ77" s="1"/>
      <c r="RK77" s="1"/>
      <c r="RL77" s="1"/>
      <c r="RM77" s="1"/>
      <c r="RN77" s="1"/>
      <c r="RO77" s="1"/>
      <c r="RP77" s="1"/>
      <c r="RQ77" s="1"/>
      <c r="RR77" s="1"/>
      <c r="RS77" s="1"/>
      <c r="RT77" s="1"/>
      <c r="RU77" s="1"/>
      <c r="RV77" s="1"/>
      <c r="RW77" s="1"/>
      <c r="RX77" s="1"/>
      <c r="RY77" s="1"/>
      <c r="RZ77" s="1"/>
      <c r="SA77" s="1"/>
      <c r="SB77" s="1"/>
      <c r="SC77" s="1"/>
      <c r="SD77" s="1"/>
      <c r="SE77" s="1"/>
      <c r="SF77" s="1"/>
      <c r="SG77" s="1"/>
      <c r="SH77" s="1"/>
      <c r="SI77" s="1"/>
      <c r="SJ77" s="1"/>
      <c r="SK77" s="1"/>
      <c r="SL77" s="1"/>
      <c r="SM77" s="1"/>
      <c r="SN77" s="1"/>
      <c r="SO77" s="1"/>
      <c r="SP77" s="1"/>
      <c r="SQ77" s="1"/>
      <c r="SR77" s="1"/>
      <c r="SS77" s="1"/>
      <c r="ST77" s="1"/>
      <c r="SU77" s="1"/>
      <c r="SV77" s="1"/>
      <c r="SW77" s="1"/>
      <c r="SX77" s="1"/>
      <c r="SY77" s="1"/>
      <c r="SZ77" s="1"/>
      <c r="TA77" s="1"/>
      <c r="TB77" s="1"/>
      <c r="TC77" s="1"/>
      <c r="TD77" s="1"/>
      <c r="TE77" s="1"/>
      <c r="TF77" s="1"/>
      <c r="TG77" s="1"/>
      <c r="TH77" s="1"/>
      <c r="TI77" s="1"/>
      <c r="TJ77" s="1"/>
      <c r="TK77" s="1"/>
      <c r="TL77" s="1"/>
      <c r="TM77" s="1"/>
      <c r="TN77" s="1"/>
      <c r="TO77" s="1"/>
      <c r="TP77" s="1"/>
      <c r="TQ77" s="1"/>
      <c r="TR77" s="1"/>
      <c r="TS77" s="1"/>
      <c r="TT77" s="1"/>
      <c r="TU77" s="1"/>
      <c r="TV77" s="1"/>
      <c r="TW77" s="1"/>
      <c r="TX77" s="1"/>
      <c r="TY77" s="1"/>
      <c r="TZ77" s="1"/>
      <c r="UA77" s="1"/>
      <c r="UB77" s="1"/>
      <c r="UC77" s="1"/>
      <c r="UD77" s="1"/>
      <c r="UE77" s="1"/>
      <c r="UF77" s="1"/>
      <c r="UG77" s="1"/>
      <c r="UH77" s="1"/>
      <c r="UI77" s="1"/>
      <c r="UJ77" s="1"/>
      <c r="UK77" s="1"/>
      <c r="UL77" s="1"/>
      <c r="UM77" s="1"/>
      <c r="UN77" s="1"/>
      <c r="UO77" s="1"/>
      <c r="UP77" s="1"/>
      <c r="UQ77" s="1"/>
      <c r="UR77" s="1"/>
      <c r="US77" s="1"/>
      <c r="UT77" s="1"/>
      <c r="UU77" s="1"/>
      <c r="UV77" s="1"/>
      <c r="UW77" s="1"/>
      <c r="UX77" s="1"/>
      <c r="UY77" s="1"/>
      <c r="UZ77" s="1"/>
      <c r="VA77" s="1"/>
      <c r="VB77" s="1"/>
      <c r="VC77" s="1"/>
      <c r="VD77" s="1"/>
      <c r="VE77" s="1"/>
      <c r="VF77" s="1"/>
      <c r="VG77" s="1"/>
      <c r="VH77" s="1"/>
      <c r="VI77" s="1"/>
      <c r="VJ77" s="1"/>
      <c r="VK77" s="1"/>
      <c r="VL77" s="1"/>
      <c r="VM77" s="1"/>
      <c r="VN77" s="1"/>
      <c r="VO77" s="1"/>
      <c r="VP77" s="1"/>
      <c r="VQ77" s="1"/>
      <c r="VR77" s="1"/>
      <c r="VS77" s="1"/>
      <c r="VT77" s="1"/>
      <c r="VU77" s="1"/>
      <c r="VV77" s="1"/>
      <c r="VW77" s="1"/>
      <c r="VX77" s="1"/>
      <c r="VY77" s="1"/>
      <c r="VZ77" s="1"/>
      <c r="WA77" s="1"/>
      <c r="WB77" s="1"/>
      <c r="WC77" s="1"/>
      <c r="WD77" s="1"/>
      <c r="WE77" s="1"/>
      <c r="WF77" s="1"/>
      <c r="WG77" s="1"/>
      <c r="WH77" s="1"/>
      <c r="WI77" s="1"/>
      <c r="WJ77" s="1"/>
      <c r="WK77" s="1"/>
      <c r="WL77" s="1"/>
      <c r="WM77" s="1"/>
      <c r="WN77" s="1"/>
      <c r="WO77" s="1"/>
      <c r="WP77" s="1"/>
      <c r="WQ77" s="1"/>
      <c r="WR77" s="1"/>
      <c r="WS77" s="1"/>
      <c r="WT77" s="1"/>
      <c r="WU77" s="1"/>
      <c r="WV77" s="1"/>
      <c r="WW77" s="1"/>
      <c r="WX77" s="1"/>
      <c r="WY77" s="1"/>
      <c r="WZ77" s="1"/>
      <c r="XA77" s="1"/>
      <c r="XB77" s="1"/>
      <c r="XC77" s="1"/>
      <c r="XD77" s="1"/>
      <c r="XE77" s="1"/>
      <c r="XF77" s="1"/>
      <c r="XG77" s="1"/>
      <c r="XH77" s="1"/>
      <c r="XI77" s="1"/>
      <c r="XJ77" s="1"/>
      <c r="XK77" s="1"/>
      <c r="XL77" s="1"/>
      <c r="XM77" s="1"/>
      <c r="XN77" s="1"/>
      <c r="XO77" s="1"/>
      <c r="XP77" s="1"/>
      <c r="XQ77" s="1"/>
      <c r="XR77" s="1"/>
      <c r="XS77" s="1"/>
      <c r="XT77" s="1"/>
      <c r="XU77" s="1"/>
      <c r="XV77" s="1"/>
      <c r="XW77" s="1"/>
      <c r="XX77" s="1"/>
      <c r="XY77" s="1"/>
      <c r="XZ77" s="1"/>
      <c r="YA77" s="1"/>
      <c r="YB77" s="1"/>
      <c r="YC77" s="1"/>
      <c r="YD77" s="1"/>
      <c r="YE77" s="1"/>
      <c r="YF77" s="1"/>
      <c r="YG77" s="1"/>
      <c r="YH77" s="1"/>
      <c r="YI77" s="1"/>
      <c r="YJ77" s="1"/>
      <c r="YK77" s="1"/>
      <c r="YL77" s="1"/>
      <c r="YM77" s="1"/>
      <c r="YN77" s="1"/>
      <c r="YO77" s="1"/>
      <c r="YP77" s="1"/>
      <c r="YQ77" s="1"/>
      <c r="YR77" s="1"/>
      <c r="YS77" s="1"/>
      <c r="YT77" s="1"/>
      <c r="YU77" s="1"/>
      <c r="YV77" s="1"/>
      <c r="YW77" s="1"/>
      <c r="YX77" s="1"/>
      <c r="YY77" s="1"/>
      <c r="YZ77" s="1"/>
      <c r="ZA77" s="1"/>
      <c r="ZB77" s="1"/>
      <c r="ZC77" s="1"/>
      <c r="ZD77" s="1"/>
      <c r="ZE77" s="1"/>
      <c r="ZF77" s="1"/>
      <c r="ZG77" s="1"/>
      <c r="ZH77" s="1"/>
      <c r="ZI77" s="1"/>
      <c r="ZJ77" s="1"/>
      <c r="ZK77" s="1"/>
      <c r="ZL77" s="1"/>
      <c r="ZM77" s="1"/>
      <c r="ZN77" s="1"/>
      <c r="ZO77" s="1"/>
      <c r="ZP77" s="1"/>
      <c r="ZQ77" s="1"/>
      <c r="ZR77" s="1"/>
      <c r="ZS77" s="1"/>
      <c r="ZT77" s="1"/>
      <c r="ZU77" s="1"/>
      <c r="ZV77" s="1"/>
      <c r="ZW77" s="1"/>
      <c r="ZX77" s="1"/>
      <c r="ZY77" s="1"/>
      <c r="ZZ77" s="1"/>
      <c r="AAA77" s="1"/>
      <c r="AAB77" s="1"/>
      <c r="AAC77" s="1"/>
      <c r="AAD77" s="1"/>
      <c r="AAE77" s="1"/>
      <c r="AAF77" s="1"/>
      <c r="AAG77" s="1"/>
      <c r="AAH77" s="1"/>
      <c r="AAI77" s="1"/>
      <c r="AAJ77" s="1"/>
      <c r="AAK77" s="1"/>
      <c r="AAL77" s="1"/>
      <c r="AAM77" s="1"/>
      <c r="AAN77" s="1"/>
      <c r="AAO77" s="1"/>
      <c r="AAP77" s="1"/>
      <c r="AAQ77" s="1"/>
      <c r="AAR77" s="1"/>
      <c r="AAS77" s="1"/>
      <c r="AAT77" s="1"/>
      <c r="AAU77" s="1"/>
      <c r="AAV77" s="1"/>
      <c r="AAW77" s="1"/>
      <c r="AAX77" s="1"/>
      <c r="AAY77" s="1"/>
      <c r="AAZ77" s="1"/>
      <c r="ABA77" s="1"/>
      <c r="ABB77" s="1"/>
      <c r="ABC77" s="1"/>
      <c r="ABD77" s="1"/>
      <c r="ABE77" s="1"/>
      <c r="ABF77" s="1"/>
      <c r="ABG77" s="1"/>
      <c r="ABH77" s="1"/>
      <c r="ABI77" s="1"/>
      <c r="ABJ77" s="1"/>
      <c r="ABK77" s="1"/>
      <c r="ABL77" s="1"/>
      <c r="ABM77" s="1"/>
      <c r="ABN77" s="1"/>
      <c r="ABO77" s="1"/>
      <c r="ABP77" s="1"/>
      <c r="ABQ77" s="1"/>
      <c r="ABR77" s="1"/>
      <c r="ABS77" s="1"/>
      <c r="ABT77" s="1"/>
      <c r="ABU77" s="1"/>
      <c r="ABV77" s="1"/>
      <c r="ABW77" s="1"/>
      <c r="ABX77" s="1"/>
      <c r="ABY77" s="1"/>
      <c r="ABZ77" s="1"/>
      <c r="ACA77" s="1"/>
      <c r="ACB77" s="1"/>
      <c r="ACC77" s="1"/>
      <c r="ACD77" s="1"/>
      <c r="ACE77" s="1"/>
      <c r="ACF77" s="1"/>
      <c r="ACG77" s="1"/>
      <c r="ACH77" s="1"/>
      <c r="ACI77" s="1"/>
      <c r="ACJ77" s="1"/>
      <c r="ACK77" s="1"/>
      <c r="ACL77" s="1"/>
      <c r="ACM77" s="1"/>
      <c r="ACN77" s="1"/>
      <c r="ACO77" s="1"/>
      <c r="ACP77" s="1"/>
      <c r="ACQ77" s="1"/>
      <c r="ACR77" s="1"/>
      <c r="ACS77" s="1"/>
      <c r="ACT77" s="1"/>
      <c r="ACU77" s="1"/>
      <c r="ACV77" s="1"/>
      <c r="ACW77" s="1"/>
      <c r="ACX77" s="1"/>
      <c r="ACY77" s="1"/>
      <c r="ACZ77" s="1"/>
      <c r="ADA77" s="1"/>
      <c r="ADB77" s="1"/>
      <c r="ADC77" s="1"/>
      <c r="ADD77" s="1"/>
      <c r="ADE77" s="1"/>
      <c r="ADF77" s="1"/>
      <c r="ADG77" s="1"/>
      <c r="ADH77" s="1"/>
      <c r="ADI77" s="1"/>
      <c r="ADJ77" s="1"/>
      <c r="ADK77" s="1"/>
      <c r="ADL77" s="1"/>
      <c r="ADM77" s="1"/>
      <c r="ADN77" s="1"/>
      <c r="ADO77" s="1"/>
      <c r="ADP77" s="1"/>
      <c r="ADQ77" s="1"/>
      <c r="ADR77" s="1"/>
      <c r="ADS77" s="1"/>
      <c r="ADT77" s="1"/>
      <c r="ADU77" s="1"/>
      <c r="ADV77" s="1"/>
      <c r="ADW77" s="1"/>
      <c r="ADX77" s="1"/>
      <c r="ADY77" s="1"/>
      <c r="ADZ77" s="1"/>
      <c r="AEA77" s="1"/>
      <c r="AEB77" s="1"/>
      <c r="AEC77" s="1"/>
      <c r="AED77" s="1"/>
      <c r="AEE77" s="1"/>
      <c r="AEF77" s="1"/>
      <c r="AEG77" s="1"/>
      <c r="AEH77" s="1"/>
      <c r="AEI77" s="1"/>
      <c r="AEJ77" s="1"/>
      <c r="AEK77" s="1"/>
      <c r="AEL77" s="1"/>
      <c r="AEM77" s="1"/>
      <c r="AEN77" s="1"/>
      <c r="AEO77" s="1"/>
      <c r="AEP77" s="1"/>
      <c r="AEQ77" s="1"/>
      <c r="AER77" s="1"/>
      <c r="AES77" s="1"/>
      <c r="AET77" s="1"/>
      <c r="AEU77" s="1"/>
      <c r="AEV77" s="1"/>
      <c r="AEW77" s="1"/>
      <c r="AEX77" s="1"/>
      <c r="AEY77" s="1"/>
      <c r="AEZ77" s="1"/>
      <c r="AFA77" s="1"/>
      <c r="AFB77" s="1"/>
      <c r="AFC77" s="1"/>
      <c r="AFD77" s="1"/>
      <c r="AFE77" s="1"/>
      <c r="AFF77" s="1"/>
      <c r="AFG77" s="1"/>
      <c r="AFH77" s="1"/>
      <c r="AFI77" s="1"/>
      <c r="AFJ77" s="1"/>
      <c r="AFK77" s="1"/>
      <c r="AFL77" s="1"/>
      <c r="AFM77" s="1"/>
      <c r="AFN77" s="1"/>
      <c r="AFO77" s="1"/>
      <c r="AFP77" s="1"/>
      <c r="AFQ77" s="1"/>
      <c r="AFR77" s="1"/>
      <c r="AFS77" s="1"/>
      <c r="AFT77" s="1"/>
      <c r="AFU77" s="1"/>
      <c r="AFV77" s="1"/>
      <c r="AFW77" s="1"/>
      <c r="AFX77" s="1"/>
      <c r="AFY77" s="1"/>
      <c r="AFZ77" s="1"/>
      <c r="AGA77" s="1"/>
      <c r="AGB77" s="1"/>
      <c r="AGC77" s="1"/>
      <c r="AGD77" s="1"/>
      <c r="AGE77" s="1"/>
      <c r="AGF77" s="1"/>
      <c r="AGG77" s="1"/>
      <c r="AGH77" s="1"/>
      <c r="AGI77" s="1"/>
      <c r="AGJ77" s="1"/>
      <c r="AGK77" s="1"/>
      <c r="AGL77" s="1"/>
      <c r="AGM77" s="1"/>
      <c r="AGN77" s="1"/>
      <c r="AGO77" s="1"/>
      <c r="AGP77" s="1"/>
      <c r="AGQ77" s="1"/>
      <c r="AGR77" s="1"/>
      <c r="AGS77" s="1"/>
      <c r="AGT77" s="1"/>
      <c r="AGU77" s="1"/>
      <c r="AGV77" s="1"/>
      <c r="AGW77" s="1"/>
      <c r="AGX77" s="1"/>
      <c r="AGY77" s="1"/>
      <c r="AGZ77" s="1"/>
      <c r="AHA77" s="1"/>
      <c r="AHB77" s="1"/>
      <c r="AHC77" s="1"/>
      <c r="AHD77" s="1"/>
      <c r="AHE77" s="1"/>
      <c r="AHF77" s="1"/>
      <c r="AHG77" s="1"/>
      <c r="AHH77" s="1"/>
      <c r="AHI77" s="1"/>
      <c r="AHJ77" s="1"/>
      <c r="AHK77" s="1"/>
      <c r="AHL77" s="1"/>
      <c r="AHM77" s="1"/>
      <c r="AHN77" s="1"/>
      <c r="AHO77" s="1"/>
      <c r="AHP77" s="1"/>
      <c r="AHQ77" s="1"/>
      <c r="AHR77" s="1"/>
      <c r="AHS77" s="1"/>
      <c r="AHT77" s="1"/>
      <c r="AHU77" s="1"/>
      <c r="AHV77" s="1"/>
      <c r="AHW77" s="1"/>
      <c r="AHX77" s="1"/>
      <c r="AHY77" s="1"/>
      <c r="AHZ77" s="1"/>
      <c r="AIA77" s="1"/>
      <c r="AIB77" s="1"/>
      <c r="AIC77" s="1"/>
      <c r="AID77" s="1"/>
      <c r="AIE77" s="1"/>
      <c r="AIF77" s="1"/>
      <c r="AIG77" s="1"/>
      <c r="AIH77" s="1"/>
      <c r="AII77" s="1"/>
      <c r="AIJ77" s="1"/>
      <c r="AIK77" s="1"/>
      <c r="AIL77" s="1"/>
      <c r="AIM77" s="1"/>
      <c r="AIN77" s="1"/>
      <c r="AIO77" s="1"/>
      <c r="AIP77" s="1"/>
      <c r="AIQ77" s="1"/>
      <c r="AIR77" s="1"/>
      <c r="AIS77" s="1"/>
      <c r="AIT77" s="1"/>
      <c r="AIU77" s="1"/>
      <c r="AIV77" s="1"/>
      <c r="AIW77" s="1"/>
      <c r="AIX77" s="1"/>
      <c r="AIY77" s="1"/>
      <c r="AIZ77" s="1"/>
      <c r="AJA77" s="1"/>
      <c r="AJB77" s="1"/>
      <c r="AJC77" s="1"/>
      <c r="AJD77" s="1"/>
      <c r="AJE77" s="1"/>
      <c r="AJF77" s="1"/>
      <c r="AJG77" s="1"/>
      <c r="AJH77" s="1"/>
      <c r="AJI77" s="1"/>
      <c r="AJJ77" s="1"/>
      <c r="AJK77" s="1"/>
      <c r="AJL77" s="1"/>
      <c r="AJM77" s="1"/>
      <c r="AJN77" s="1"/>
      <c r="AJO77" s="1"/>
      <c r="AJP77" s="1"/>
      <c r="AJQ77" s="1"/>
      <c r="AJR77" s="1"/>
      <c r="AJS77" s="1"/>
      <c r="AJT77" s="1"/>
      <c r="AJU77" s="1"/>
      <c r="AJV77" s="1"/>
      <c r="AJW77" s="1"/>
      <c r="AJX77" s="1"/>
      <c r="AJY77" s="1"/>
      <c r="AJZ77" s="1"/>
      <c r="AKA77" s="1"/>
      <c r="AKB77" s="1"/>
      <c r="AKC77" s="1"/>
      <c r="AKD77" s="1"/>
      <c r="AKE77" s="1"/>
      <c r="AKF77" s="1"/>
      <c r="AKG77" s="1"/>
      <c r="AKH77" s="1"/>
      <c r="AKI77" s="1"/>
      <c r="AKJ77" s="1"/>
      <c r="AKK77" s="1"/>
      <c r="AKL77" s="1"/>
      <c r="AKM77" s="1"/>
      <c r="AKN77" s="1"/>
      <c r="AKO77" s="1"/>
      <c r="AKP77" s="1"/>
      <c r="AKQ77" s="1"/>
      <c r="AKR77" s="1"/>
      <c r="AKS77" s="1"/>
      <c r="AKT77" s="1"/>
      <c r="AKU77" s="1"/>
      <c r="AKV77" s="1"/>
      <c r="AKW77" s="1"/>
      <c r="AKX77" s="1"/>
      <c r="AKY77" s="1"/>
      <c r="AKZ77" s="1"/>
      <c r="ALA77" s="1"/>
      <c r="ALB77" s="1"/>
      <c r="ALC77" s="1"/>
      <c r="ALD77" s="1"/>
      <c r="ALE77" s="1"/>
      <c r="ALF77" s="1"/>
      <c r="ALG77" s="1"/>
      <c r="ALH77" s="1"/>
      <c r="ALI77" s="1"/>
      <c r="ALJ77" s="1"/>
      <c r="ALK77" s="1"/>
      <c r="ALL77" s="1"/>
      <c r="ALM77" s="1"/>
      <c r="ALN77" s="1"/>
      <c r="ALO77" s="1"/>
      <c r="ALP77" s="1"/>
      <c r="ALQ77" s="1"/>
      <c r="ALR77" s="1"/>
      <c r="ALS77" s="1"/>
      <c r="ALT77" s="1"/>
      <c r="ALU77" s="1"/>
      <c r="ALV77" s="1"/>
      <c r="ALW77" s="1"/>
      <c r="ALX77" s="1"/>
      <c r="ALY77" s="1"/>
      <c r="ALZ77" s="1"/>
      <c r="AMA77" s="1"/>
      <c r="AMB77" s="1"/>
      <c r="AMC77" s="1"/>
      <c r="AMD77" s="1"/>
      <c r="AME77" s="1"/>
      <c r="AMF77" s="1"/>
      <c r="AMG77" s="1"/>
      <c r="AMH77" s="1"/>
      <c r="AMI77" s="1"/>
      <c r="AMJ77"/>
      <c r="AMK77"/>
    </row>
    <row r="78" spans="1:1025" s="10" customFormat="1">
      <c r="A78" s="121"/>
      <c r="B78" s="57"/>
      <c r="C78" s="7"/>
      <c r="E78" s="62"/>
      <c r="F78" s="63"/>
      <c r="G78" s="1"/>
      <c r="H78" s="1"/>
      <c r="I78" s="1"/>
      <c r="J78" s="1"/>
      <c r="K78" s="1"/>
      <c r="L78" s="1"/>
      <c r="M78" s="1"/>
      <c r="N78" s="1"/>
      <c r="O78" s="1"/>
      <c r="P78" s="1"/>
      <c r="Q78" s="1"/>
      <c r="R78" s="1"/>
      <c r="S78" s="1"/>
      <c r="T78" s="1"/>
      <c r="U78" s="1"/>
      <c r="V78" s="1"/>
      <c r="W78" s="1"/>
      <c r="X78" s="1"/>
      <c r="Y78" s="1"/>
      <c r="Z78" s="1"/>
      <c r="AA78" s="1"/>
      <c r="AB78" s="1"/>
      <c r="AC78" s="1"/>
      <c r="AD78" s="1"/>
      <c r="AE78" s="1"/>
      <c r="AF78" s="1"/>
      <c r="AG78" s="1"/>
      <c r="AH78" s="1"/>
      <c r="AI78" s="1"/>
      <c r="AJ78" s="1"/>
      <c r="AK78" s="1"/>
      <c r="AL78" s="1"/>
      <c r="AM78" s="1"/>
      <c r="AN78" s="1"/>
      <c r="AO78" s="1"/>
      <c r="AP78" s="1"/>
      <c r="AQ78" s="1"/>
      <c r="AR78" s="1"/>
      <c r="AS78" s="1"/>
      <c r="AT78" s="1"/>
      <c r="AU78" s="1"/>
      <c r="AV78" s="1"/>
      <c r="AW78" s="1"/>
      <c r="AX78" s="1"/>
      <c r="AY78" s="1"/>
      <c r="AZ78" s="1"/>
      <c r="BA78" s="1"/>
      <c r="BB78" s="1"/>
      <c r="BC78" s="1"/>
      <c r="BD78" s="1"/>
      <c r="BE78" s="1"/>
      <c r="BF78" s="1"/>
      <c r="BG78" s="1"/>
      <c r="BH78" s="1"/>
      <c r="BI78" s="1"/>
      <c r="BJ78" s="1"/>
      <c r="BK78" s="1"/>
      <c r="BL78" s="1"/>
      <c r="BM78" s="1"/>
      <c r="BN78" s="1"/>
      <c r="BO78" s="1"/>
      <c r="BP78" s="1"/>
      <c r="BQ78" s="1"/>
      <c r="BR78" s="1"/>
      <c r="BS78" s="1"/>
      <c r="BT78" s="1"/>
      <c r="BU78" s="1"/>
      <c r="BV78" s="1"/>
      <c r="BW78" s="1"/>
      <c r="BX78" s="1"/>
      <c r="BY78" s="1"/>
      <c r="BZ78" s="1"/>
      <c r="CA78" s="1"/>
      <c r="CB78" s="1"/>
      <c r="CC78" s="1"/>
      <c r="CD78" s="1"/>
      <c r="CE78" s="1"/>
      <c r="CF78" s="1"/>
      <c r="CG78" s="1"/>
      <c r="CH78" s="1"/>
      <c r="CI78" s="1"/>
      <c r="CJ78" s="1"/>
      <c r="CK78" s="1"/>
      <c r="CL78" s="1"/>
      <c r="CM78" s="1"/>
      <c r="CN78" s="1"/>
      <c r="CO78" s="1"/>
      <c r="CP78" s="1"/>
      <c r="CQ78" s="1"/>
      <c r="CR78" s="1"/>
      <c r="CS78" s="1"/>
      <c r="CT78" s="1"/>
      <c r="CU78" s="1"/>
      <c r="CV78" s="1"/>
      <c r="CW78" s="1"/>
      <c r="CX78" s="1"/>
      <c r="CY78" s="1"/>
      <c r="CZ78" s="1"/>
      <c r="DA78" s="1"/>
      <c r="DB78" s="1"/>
      <c r="DC78" s="1"/>
      <c r="DD78" s="1"/>
      <c r="DE78" s="1"/>
      <c r="DF78" s="1"/>
      <c r="DG78" s="1"/>
      <c r="DH78" s="1"/>
      <c r="DI78" s="1"/>
      <c r="DJ78" s="1"/>
      <c r="DK78" s="1"/>
      <c r="DL78" s="1"/>
      <c r="DM78" s="1"/>
      <c r="DN78" s="1"/>
      <c r="DO78" s="1"/>
      <c r="DP78" s="1"/>
      <c r="DQ78" s="1"/>
      <c r="DR78" s="1"/>
      <c r="DS78" s="1"/>
      <c r="DT78" s="1"/>
      <c r="DU78" s="1"/>
      <c r="DV78" s="1"/>
      <c r="DW78" s="1"/>
      <c r="DX78" s="1"/>
      <c r="DY78" s="1"/>
      <c r="DZ78" s="1"/>
      <c r="EA78" s="1"/>
      <c r="EB78" s="1"/>
      <c r="EC78" s="1"/>
      <c r="ED78" s="1"/>
      <c r="EE78" s="1"/>
      <c r="EF78" s="1"/>
      <c r="EG78" s="1"/>
      <c r="EH78" s="1"/>
      <c r="EI78" s="1"/>
      <c r="EJ78" s="1"/>
      <c r="EK78" s="1"/>
      <c r="EL78" s="1"/>
      <c r="EM78" s="1"/>
      <c r="EN78" s="1"/>
      <c r="EO78" s="1"/>
      <c r="EP78" s="1"/>
      <c r="EQ78" s="1"/>
      <c r="ER78" s="1"/>
      <c r="ES78" s="1"/>
      <c r="ET78" s="1"/>
      <c r="EU78" s="1"/>
      <c r="EV78" s="1"/>
      <c r="EW78" s="1"/>
      <c r="EX78" s="1"/>
      <c r="EY78" s="1"/>
      <c r="EZ78" s="1"/>
      <c r="FA78" s="1"/>
      <c r="FB78" s="1"/>
      <c r="FC78" s="1"/>
      <c r="FD78" s="1"/>
      <c r="FE78" s="1"/>
      <c r="FF78" s="1"/>
      <c r="FG78" s="1"/>
      <c r="FH78" s="1"/>
      <c r="FI78" s="1"/>
      <c r="FJ78" s="1"/>
      <c r="FK78" s="1"/>
      <c r="FL78" s="1"/>
      <c r="FM78" s="1"/>
      <c r="FN78" s="1"/>
      <c r="FO78" s="1"/>
      <c r="FP78" s="1"/>
      <c r="FQ78" s="1"/>
      <c r="FR78" s="1"/>
      <c r="FS78" s="1"/>
      <c r="FT78" s="1"/>
      <c r="FU78" s="1"/>
      <c r="FV78" s="1"/>
      <c r="FW78" s="1"/>
      <c r="FX78" s="1"/>
      <c r="FY78" s="1"/>
      <c r="FZ78" s="1"/>
      <c r="GA78" s="1"/>
      <c r="GB78" s="1"/>
      <c r="GC78" s="1"/>
      <c r="GD78" s="1"/>
      <c r="GE78" s="1"/>
      <c r="GF78" s="1"/>
      <c r="GG78" s="1"/>
      <c r="GH78" s="1"/>
      <c r="GI78" s="1"/>
      <c r="GJ78" s="1"/>
      <c r="GK78" s="1"/>
      <c r="GL78" s="1"/>
      <c r="GM78" s="1"/>
      <c r="GN78" s="1"/>
      <c r="GO78" s="1"/>
      <c r="GP78" s="1"/>
      <c r="GQ78" s="1"/>
      <c r="GR78" s="1"/>
      <c r="GS78" s="1"/>
      <c r="GT78" s="1"/>
      <c r="GU78" s="1"/>
      <c r="GV78" s="1"/>
      <c r="GW78" s="1"/>
      <c r="GX78" s="1"/>
      <c r="GY78" s="1"/>
      <c r="GZ78" s="1"/>
      <c r="HA78" s="1"/>
      <c r="HB78" s="1"/>
      <c r="HC78" s="1"/>
      <c r="HD78" s="1"/>
      <c r="HE78" s="1"/>
      <c r="HF78" s="1"/>
      <c r="HG78" s="1"/>
      <c r="HH78" s="1"/>
      <c r="HI78" s="1"/>
      <c r="HJ78" s="1"/>
      <c r="HK78" s="1"/>
      <c r="HL78" s="1"/>
      <c r="HM78" s="1"/>
      <c r="HN78" s="1"/>
      <c r="HO78" s="1"/>
      <c r="HP78" s="1"/>
      <c r="HQ78" s="1"/>
      <c r="HR78" s="1"/>
      <c r="HS78" s="1"/>
      <c r="HT78" s="1"/>
      <c r="HU78" s="1"/>
      <c r="HV78" s="1"/>
      <c r="HW78" s="1"/>
      <c r="HX78" s="1"/>
      <c r="HY78" s="1"/>
      <c r="HZ78" s="1"/>
      <c r="IA78" s="1"/>
      <c r="IB78" s="1"/>
      <c r="IC78" s="1"/>
      <c r="ID78" s="1"/>
      <c r="IE78" s="1"/>
      <c r="IF78" s="1"/>
      <c r="IG78" s="1"/>
      <c r="IH78" s="1"/>
      <c r="II78" s="1"/>
      <c r="IJ78" s="1"/>
      <c r="IK78" s="1"/>
      <c r="IL78" s="1"/>
      <c r="IM78" s="1"/>
      <c r="IN78" s="1"/>
      <c r="IO78" s="1"/>
      <c r="IP78" s="1"/>
      <c r="IQ78" s="1"/>
      <c r="IR78" s="1"/>
      <c r="IS78" s="1"/>
      <c r="IT78" s="1"/>
      <c r="IU78" s="1"/>
      <c r="IV78" s="1"/>
      <c r="IW78" s="1"/>
      <c r="IX78" s="1"/>
      <c r="IY78" s="1"/>
      <c r="IZ78" s="1"/>
      <c r="JA78" s="1"/>
      <c r="JB78" s="1"/>
      <c r="JC78" s="1"/>
      <c r="JD78" s="1"/>
      <c r="JE78" s="1"/>
      <c r="JF78" s="1"/>
      <c r="JG78" s="1"/>
      <c r="JH78" s="1"/>
      <c r="JI78" s="1"/>
      <c r="JJ78" s="1"/>
      <c r="JK78" s="1"/>
      <c r="JL78" s="1"/>
      <c r="JM78" s="1"/>
      <c r="JN78" s="1"/>
      <c r="JO78" s="1"/>
      <c r="JP78" s="1"/>
      <c r="JQ78" s="1"/>
      <c r="JR78" s="1"/>
      <c r="JS78" s="1"/>
      <c r="JT78" s="1"/>
      <c r="JU78" s="1"/>
      <c r="JV78" s="1"/>
      <c r="JW78" s="1"/>
      <c r="JX78" s="1"/>
      <c r="JY78" s="1"/>
      <c r="JZ78" s="1"/>
      <c r="KA78" s="1"/>
      <c r="KB78" s="1"/>
      <c r="KC78" s="1"/>
      <c r="KD78" s="1"/>
      <c r="KE78" s="1"/>
      <c r="KF78" s="1"/>
      <c r="KG78" s="1"/>
      <c r="KH78" s="1"/>
      <c r="KI78" s="1"/>
      <c r="KJ78" s="1"/>
      <c r="KK78" s="1"/>
      <c r="KL78" s="1"/>
      <c r="KM78" s="1"/>
      <c r="KN78" s="1"/>
      <c r="KO78" s="1"/>
      <c r="KP78" s="1"/>
      <c r="KQ78" s="1"/>
      <c r="KR78" s="1"/>
      <c r="KS78" s="1"/>
      <c r="KT78" s="1"/>
      <c r="KU78" s="1"/>
      <c r="KV78" s="1"/>
      <c r="KW78" s="1"/>
      <c r="KX78" s="1"/>
      <c r="KY78" s="1"/>
      <c r="KZ78" s="1"/>
      <c r="LA78" s="1"/>
      <c r="LB78" s="1"/>
      <c r="LC78" s="1"/>
      <c r="LD78" s="1"/>
      <c r="LE78" s="1"/>
      <c r="LF78" s="1"/>
      <c r="LG78" s="1"/>
      <c r="LH78" s="1"/>
      <c r="LI78" s="1"/>
      <c r="LJ78" s="1"/>
      <c r="LK78" s="1"/>
      <c r="LL78" s="1"/>
      <c r="LM78" s="1"/>
      <c r="LN78" s="1"/>
      <c r="LO78" s="1"/>
      <c r="LP78" s="1"/>
      <c r="LQ78" s="1"/>
      <c r="LR78" s="1"/>
      <c r="LS78" s="1"/>
      <c r="LT78" s="1"/>
      <c r="LU78" s="1"/>
      <c r="LV78" s="1"/>
      <c r="LW78" s="1"/>
      <c r="LX78" s="1"/>
      <c r="LY78" s="1"/>
      <c r="LZ78" s="1"/>
      <c r="MA78" s="1"/>
      <c r="MB78" s="1"/>
      <c r="MC78" s="1"/>
      <c r="MD78" s="1"/>
      <c r="ME78" s="1"/>
      <c r="MF78" s="1"/>
      <c r="MG78" s="1"/>
      <c r="MH78" s="1"/>
      <c r="MI78" s="1"/>
      <c r="MJ78" s="1"/>
      <c r="MK78" s="1"/>
      <c r="ML78" s="1"/>
      <c r="MM78" s="1"/>
      <c r="MN78" s="1"/>
      <c r="MO78" s="1"/>
      <c r="MP78" s="1"/>
      <c r="MQ78" s="1"/>
      <c r="MR78" s="1"/>
      <c r="MS78" s="1"/>
      <c r="MT78" s="1"/>
      <c r="MU78" s="1"/>
      <c r="MV78" s="1"/>
      <c r="MW78" s="1"/>
      <c r="MX78" s="1"/>
      <c r="MY78" s="1"/>
      <c r="MZ78" s="1"/>
      <c r="NA78" s="1"/>
      <c r="NB78" s="1"/>
      <c r="NC78" s="1"/>
      <c r="ND78" s="1"/>
      <c r="NE78" s="1"/>
      <c r="NF78" s="1"/>
      <c r="NG78" s="1"/>
      <c r="NH78" s="1"/>
      <c r="NI78" s="1"/>
      <c r="NJ78" s="1"/>
      <c r="NK78" s="1"/>
      <c r="NL78" s="1"/>
      <c r="NM78" s="1"/>
      <c r="NN78" s="1"/>
      <c r="NO78" s="1"/>
      <c r="NP78" s="1"/>
      <c r="NQ78" s="1"/>
      <c r="NR78" s="1"/>
      <c r="NS78" s="1"/>
      <c r="NT78" s="1"/>
      <c r="NU78" s="1"/>
      <c r="NV78" s="1"/>
      <c r="NW78" s="1"/>
      <c r="NX78" s="1"/>
      <c r="NY78" s="1"/>
      <c r="NZ78" s="1"/>
      <c r="OA78" s="1"/>
      <c r="OB78" s="1"/>
      <c r="OC78" s="1"/>
      <c r="OD78" s="1"/>
      <c r="OE78" s="1"/>
      <c r="OF78" s="1"/>
      <c r="OG78" s="1"/>
      <c r="OH78" s="1"/>
      <c r="OI78" s="1"/>
      <c r="OJ78" s="1"/>
      <c r="OK78" s="1"/>
      <c r="OL78" s="1"/>
      <c r="OM78" s="1"/>
      <c r="ON78" s="1"/>
      <c r="OO78" s="1"/>
      <c r="OP78" s="1"/>
      <c r="OQ78" s="1"/>
      <c r="OR78" s="1"/>
      <c r="OS78" s="1"/>
      <c r="OT78" s="1"/>
      <c r="OU78" s="1"/>
      <c r="OV78" s="1"/>
      <c r="OW78" s="1"/>
      <c r="OX78" s="1"/>
      <c r="OY78" s="1"/>
      <c r="OZ78" s="1"/>
      <c r="PA78" s="1"/>
      <c r="PB78" s="1"/>
      <c r="PC78" s="1"/>
      <c r="PD78" s="1"/>
      <c r="PE78" s="1"/>
      <c r="PF78" s="1"/>
      <c r="PG78" s="1"/>
      <c r="PH78" s="1"/>
      <c r="PI78" s="1"/>
      <c r="PJ78" s="1"/>
      <c r="PK78" s="1"/>
      <c r="PL78" s="1"/>
      <c r="PM78" s="1"/>
      <c r="PN78" s="1"/>
      <c r="PO78" s="1"/>
      <c r="PP78" s="1"/>
      <c r="PQ78" s="1"/>
      <c r="PR78" s="1"/>
      <c r="PS78" s="1"/>
      <c r="PT78" s="1"/>
      <c r="PU78" s="1"/>
      <c r="PV78" s="1"/>
      <c r="PW78" s="1"/>
      <c r="PX78" s="1"/>
      <c r="PY78" s="1"/>
      <c r="PZ78" s="1"/>
      <c r="QA78" s="1"/>
      <c r="QB78" s="1"/>
      <c r="QC78" s="1"/>
      <c r="QD78" s="1"/>
      <c r="QE78" s="1"/>
      <c r="QF78" s="1"/>
      <c r="QG78" s="1"/>
      <c r="QH78" s="1"/>
      <c r="QI78" s="1"/>
      <c r="QJ78" s="1"/>
      <c r="QK78" s="1"/>
      <c r="QL78" s="1"/>
      <c r="QM78" s="1"/>
      <c r="QN78" s="1"/>
      <c r="QO78" s="1"/>
      <c r="QP78" s="1"/>
      <c r="QQ78" s="1"/>
      <c r="QR78" s="1"/>
      <c r="QS78" s="1"/>
      <c r="QT78" s="1"/>
      <c r="QU78" s="1"/>
      <c r="QV78" s="1"/>
      <c r="QW78" s="1"/>
      <c r="QX78" s="1"/>
      <c r="QY78" s="1"/>
      <c r="QZ78" s="1"/>
      <c r="RA78" s="1"/>
      <c r="RB78" s="1"/>
      <c r="RC78" s="1"/>
      <c r="RD78" s="1"/>
      <c r="RE78" s="1"/>
      <c r="RF78" s="1"/>
      <c r="RG78" s="1"/>
      <c r="RH78" s="1"/>
      <c r="RI78" s="1"/>
      <c r="RJ78" s="1"/>
      <c r="RK78" s="1"/>
      <c r="RL78" s="1"/>
      <c r="RM78" s="1"/>
      <c r="RN78" s="1"/>
      <c r="RO78" s="1"/>
      <c r="RP78" s="1"/>
      <c r="RQ78" s="1"/>
      <c r="RR78" s="1"/>
      <c r="RS78" s="1"/>
      <c r="RT78" s="1"/>
      <c r="RU78" s="1"/>
      <c r="RV78" s="1"/>
      <c r="RW78" s="1"/>
      <c r="RX78" s="1"/>
      <c r="RY78" s="1"/>
      <c r="RZ78" s="1"/>
      <c r="SA78" s="1"/>
      <c r="SB78" s="1"/>
      <c r="SC78" s="1"/>
      <c r="SD78" s="1"/>
      <c r="SE78" s="1"/>
      <c r="SF78" s="1"/>
      <c r="SG78" s="1"/>
      <c r="SH78" s="1"/>
      <c r="SI78" s="1"/>
      <c r="SJ78" s="1"/>
      <c r="SK78" s="1"/>
      <c r="SL78" s="1"/>
      <c r="SM78" s="1"/>
      <c r="SN78" s="1"/>
      <c r="SO78" s="1"/>
      <c r="SP78" s="1"/>
      <c r="SQ78" s="1"/>
      <c r="SR78" s="1"/>
      <c r="SS78" s="1"/>
      <c r="ST78" s="1"/>
      <c r="SU78" s="1"/>
      <c r="SV78" s="1"/>
      <c r="SW78" s="1"/>
      <c r="SX78" s="1"/>
      <c r="SY78" s="1"/>
      <c r="SZ78" s="1"/>
      <c r="TA78" s="1"/>
      <c r="TB78" s="1"/>
      <c r="TC78" s="1"/>
      <c r="TD78" s="1"/>
      <c r="TE78" s="1"/>
      <c r="TF78" s="1"/>
      <c r="TG78" s="1"/>
      <c r="TH78" s="1"/>
      <c r="TI78" s="1"/>
      <c r="TJ78" s="1"/>
      <c r="TK78" s="1"/>
      <c r="TL78" s="1"/>
      <c r="TM78" s="1"/>
      <c r="TN78" s="1"/>
      <c r="TO78" s="1"/>
      <c r="TP78" s="1"/>
      <c r="TQ78" s="1"/>
      <c r="TR78" s="1"/>
      <c r="TS78" s="1"/>
      <c r="TT78" s="1"/>
      <c r="TU78" s="1"/>
      <c r="TV78" s="1"/>
      <c r="TW78" s="1"/>
      <c r="TX78" s="1"/>
      <c r="TY78" s="1"/>
      <c r="TZ78" s="1"/>
      <c r="UA78" s="1"/>
      <c r="UB78" s="1"/>
      <c r="UC78" s="1"/>
      <c r="UD78" s="1"/>
      <c r="UE78" s="1"/>
      <c r="UF78" s="1"/>
      <c r="UG78" s="1"/>
      <c r="UH78" s="1"/>
      <c r="UI78" s="1"/>
      <c r="UJ78" s="1"/>
      <c r="UK78" s="1"/>
      <c r="UL78" s="1"/>
      <c r="UM78" s="1"/>
      <c r="UN78" s="1"/>
      <c r="UO78" s="1"/>
      <c r="UP78" s="1"/>
      <c r="UQ78" s="1"/>
      <c r="UR78" s="1"/>
      <c r="US78" s="1"/>
      <c r="UT78" s="1"/>
      <c r="UU78" s="1"/>
      <c r="UV78" s="1"/>
      <c r="UW78" s="1"/>
      <c r="UX78" s="1"/>
      <c r="UY78" s="1"/>
      <c r="UZ78" s="1"/>
      <c r="VA78" s="1"/>
      <c r="VB78" s="1"/>
      <c r="VC78" s="1"/>
      <c r="VD78" s="1"/>
      <c r="VE78" s="1"/>
      <c r="VF78" s="1"/>
      <c r="VG78" s="1"/>
      <c r="VH78" s="1"/>
      <c r="VI78" s="1"/>
      <c r="VJ78" s="1"/>
      <c r="VK78" s="1"/>
      <c r="VL78" s="1"/>
      <c r="VM78" s="1"/>
      <c r="VN78" s="1"/>
      <c r="VO78" s="1"/>
      <c r="VP78" s="1"/>
      <c r="VQ78" s="1"/>
      <c r="VR78" s="1"/>
      <c r="VS78" s="1"/>
      <c r="VT78" s="1"/>
      <c r="VU78" s="1"/>
      <c r="VV78" s="1"/>
      <c r="VW78" s="1"/>
      <c r="VX78" s="1"/>
      <c r="VY78" s="1"/>
      <c r="VZ78" s="1"/>
      <c r="WA78" s="1"/>
      <c r="WB78" s="1"/>
      <c r="WC78" s="1"/>
      <c r="WD78" s="1"/>
      <c r="WE78" s="1"/>
      <c r="WF78" s="1"/>
      <c r="WG78" s="1"/>
      <c r="WH78" s="1"/>
      <c r="WI78" s="1"/>
      <c r="WJ78" s="1"/>
      <c r="WK78" s="1"/>
      <c r="WL78" s="1"/>
      <c r="WM78" s="1"/>
      <c r="WN78" s="1"/>
      <c r="WO78" s="1"/>
      <c r="WP78" s="1"/>
      <c r="WQ78" s="1"/>
      <c r="WR78" s="1"/>
      <c r="WS78" s="1"/>
      <c r="WT78" s="1"/>
      <c r="WU78" s="1"/>
      <c r="WV78" s="1"/>
      <c r="WW78" s="1"/>
      <c r="WX78" s="1"/>
      <c r="WY78" s="1"/>
      <c r="WZ78" s="1"/>
      <c r="XA78" s="1"/>
      <c r="XB78" s="1"/>
      <c r="XC78" s="1"/>
      <c r="XD78" s="1"/>
      <c r="XE78" s="1"/>
      <c r="XF78" s="1"/>
      <c r="XG78" s="1"/>
      <c r="XH78" s="1"/>
      <c r="XI78" s="1"/>
      <c r="XJ78" s="1"/>
      <c r="XK78" s="1"/>
      <c r="XL78" s="1"/>
      <c r="XM78" s="1"/>
      <c r="XN78" s="1"/>
      <c r="XO78" s="1"/>
      <c r="XP78" s="1"/>
      <c r="XQ78" s="1"/>
      <c r="XR78" s="1"/>
      <c r="XS78" s="1"/>
      <c r="XT78" s="1"/>
      <c r="XU78" s="1"/>
      <c r="XV78" s="1"/>
      <c r="XW78" s="1"/>
      <c r="XX78" s="1"/>
      <c r="XY78" s="1"/>
      <c r="XZ78" s="1"/>
      <c r="YA78" s="1"/>
      <c r="YB78" s="1"/>
      <c r="YC78" s="1"/>
      <c r="YD78" s="1"/>
      <c r="YE78" s="1"/>
      <c r="YF78" s="1"/>
      <c r="YG78" s="1"/>
      <c r="YH78" s="1"/>
      <c r="YI78" s="1"/>
      <c r="YJ78" s="1"/>
      <c r="YK78" s="1"/>
      <c r="YL78" s="1"/>
      <c r="YM78" s="1"/>
      <c r="YN78" s="1"/>
      <c r="YO78" s="1"/>
      <c r="YP78" s="1"/>
      <c r="YQ78" s="1"/>
      <c r="YR78" s="1"/>
      <c r="YS78" s="1"/>
      <c r="YT78" s="1"/>
      <c r="YU78" s="1"/>
      <c r="YV78" s="1"/>
      <c r="YW78" s="1"/>
      <c r="YX78" s="1"/>
      <c r="YY78" s="1"/>
      <c r="YZ78" s="1"/>
      <c r="ZA78" s="1"/>
      <c r="ZB78" s="1"/>
      <c r="ZC78" s="1"/>
      <c r="ZD78" s="1"/>
      <c r="ZE78" s="1"/>
      <c r="ZF78" s="1"/>
      <c r="ZG78" s="1"/>
      <c r="ZH78" s="1"/>
      <c r="ZI78" s="1"/>
      <c r="ZJ78" s="1"/>
      <c r="ZK78" s="1"/>
      <c r="ZL78" s="1"/>
      <c r="ZM78" s="1"/>
      <c r="ZN78" s="1"/>
      <c r="ZO78" s="1"/>
      <c r="ZP78" s="1"/>
      <c r="ZQ78" s="1"/>
      <c r="ZR78" s="1"/>
      <c r="ZS78" s="1"/>
      <c r="ZT78" s="1"/>
      <c r="ZU78" s="1"/>
      <c r="ZV78" s="1"/>
      <c r="ZW78" s="1"/>
      <c r="ZX78" s="1"/>
      <c r="ZY78" s="1"/>
      <c r="ZZ78" s="1"/>
      <c r="AAA78" s="1"/>
      <c r="AAB78" s="1"/>
      <c r="AAC78" s="1"/>
      <c r="AAD78" s="1"/>
      <c r="AAE78" s="1"/>
      <c r="AAF78" s="1"/>
      <c r="AAG78" s="1"/>
      <c r="AAH78" s="1"/>
      <c r="AAI78" s="1"/>
      <c r="AAJ78" s="1"/>
      <c r="AAK78" s="1"/>
      <c r="AAL78" s="1"/>
      <c r="AAM78" s="1"/>
      <c r="AAN78" s="1"/>
      <c r="AAO78" s="1"/>
      <c r="AAP78" s="1"/>
      <c r="AAQ78" s="1"/>
      <c r="AAR78" s="1"/>
      <c r="AAS78" s="1"/>
      <c r="AAT78" s="1"/>
      <c r="AAU78" s="1"/>
      <c r="AAV78" s="1"/>
      <c r="AAW78" s="1"/>
      <c r="AAX78" s="1"/>
      <c r="AAY78" s="1"/>
      <c r="AAZ78" s="1"/>
      <c r="ABA78" s="1"/>
      <c r="ABB78" s="1"/>
      <c r="ABC78" s="1"/>
      <c r="ABD78" s="1"/>
      <c r="ABE78" s="1"/>
      <c r="ABF78" s="1"/>
      <c r="ABG78" s="1"/>
      <c r="ABH78" s="1"/>
      <c r="ABI78" s="1"/>
      <c r="ABJ78" s="1"/>
      <c r="ABK78" s="1"/>
      <c r="ABL78" s="1"/>
      <c r="ABM78" s="1"/>
      <c r="ABN78" s="1"/>
      <c r="ABO78" s="1"/>
      <c r="ABP78" s="1"/>
      <c r="ABQ78" s="1"/>
      <c r="ABR78" s="1"/>
      <c r="ABS78" s="1"/>
      <c r="ABT78" s="1"/>
      <c r="ABU78" s="1"/>
      <c r="ABV78" s="1"/>
      <c r="ABW78" s="1"/>
      <c r="ABX78" s="1"/>
      <c r="ABY78" s="1"/>
      <c r="ABZ78" s="1"/>
      <c r="ACA78" s="1"/>
      <c r="ACB78" s="1"/>
      <c r="ACC78" s="1"/>
      <c r="ACD78" s="1"/>
      <c r="ACE78" s="1"/>
      <c r="ACF78" s="1"/>
      <c r="ACG78" s="1"/>
      <c r="ACH78" s="1"/>
      <c r="ACI78" s="1"/>
      <c r="ACJ78" s="1"/>
      <c r="ACK78" s="1"/>
      <c r="ACL78" s="1"/>
      <c r="ACM78" s="1"/>
      <c r="ACN78" s="1"/>
      <c r="ACO78" s="1"/>
      <c r="ACP78" s="1"/>
      <c r="ACQ78" s="1"/>
      <c r="ACR78" s="1"/>
      <c r="ACS78" s="1"/>
      <c r="ACT78" s="1"/>
      <c r="ACU78" s="1"/>
      <c r="ACV78" s="1"/>
      <c r="ACW78" s="1"/>
      <c r="ACX78" s="1"/>
      <c r="ACY78" s="1"/>
      <c r="ACZ78" s="1"/>
      <c r="ADA78" s="1"/>
      <c r="ADB78" s="1"/>
      <c r="ADC78" s="1"/>
      <c r="ADD78" s="1"/>
      <c r="ADE78" s="1"/>
      <c r="ADF78" s="1"/>
      <c r="ADG78" s="1"/>
      <c r="ADH78" s="1"/>
      <c r="ADI78" s="1"/>
      <c r="ADJ78" s="1"/>
      <c r="ADK78" s="1"/>
      <c r="ADL78" s="1"/>
      <c r="ADM78" s="1"/>
      <c r="ADN78" s="1"/>
      <c r="ADO78" s="1"/>
      <c r="ADP78" s="1"/>
      <c r="ADQ78" s="1"/>
      <c r="ADR78" s="1"/>
      <c r="ADS78" s="1"/>
      <c r="ADT78" s="1"/>
      <c r="ADU78" s="1"/>
      <c r="ADV78" s="1"/>
      <c r="ADW78" s="1"/>
      <c r="ADX78" s="1"/>
      <c r="ADY78" s="1"/>
      <c r="ADZ78" s="1"/>
      <c r="AEA78" s="1"/>
      <c r="AEB78" s="1"/>
      <c r="AEC78" s="1"/>
      <c r="AED78" s="1"/>
      <c r="AEE78" s="1"/>
      <c r="AEF78" s="1"/>
      <c r="AEG78" s="1"/>
      <c r="AEH78" s="1"/>
      <c r="AEI78" s="1"/>
      <c r="AEJ78" s="1"/>
      <c r="AEK78" s="1"/>
      <c r="AEL78" s="1"/>
      <c r="AEM78" s="1"/>
      <c r="AEN78" s="1"/>
      <c r="AEO78" s="1"/>
      <c r="AEP78" s="1"/>
      <c r="AEQ78" s="1"/>
      <c r="AER78" s="1"/>
      <c r="AES78" s="1"/>
      <c r="AET78" s="1"/>
      <c r="AEU78" s="1"/>
      <c r="AEV78" s="1"/>
      <c r="AEW78" s="1"/>
      <c r="AEX78" s="1"/>
      <c r="AEY78" s="1"/>
      <c r="AEZ78" s="1"/>
      <c r="AFA78" s="1"/>
      <c r="AFB78" s="1"/>
      <c r="AFC78" s="1"/>
      <c r="AFD78" s="1"/>
      <c r="AFE78" s="1"/>
      <c r="AFF78" s="1"/>
      <c r="AFG78" s="1"/>
      <c r="AFH78" s="1"/>
      <c r="AFI78" s="1"/>
      <c r="AFJ78" s="1"/>
      <c r="AFK78" s="1"/>
      <c r="AFL78" s="1"/>
      <c r="AFM78" s="1"/>
      <c r="AFN78" s="1"/>
      <c r="AFO78" s="1"/>
      <c r="AFP78" s="1"/>
      <c r="AFQ78" s="1"/>
      <c r="AFR78" s="1"/>
      <c r="AFS78" s="1"/>
      <c r="AFT78" s="1"/>
      <c r="AFU78" s="1"/>
      <c r="AFV78" s="1"/>
      <c r="AFW78" s="1"/>
      <c r="AFX78" s="1"/>
      <c r="AFY78" s="1"/>
      <c r="AFZ78" s="1"/>
      <c r="AGA78" s="1"/>
      <c r="AGB78" s="1"/>
      <c r="AGC78" s="1"/>
      <c r="AGD78" s="1"/>
      <c r="AGE78" s="1"/>
      <c r="AGF78" s="1"/>
      <c r="AGG78" s="1"/>
      <c r="AGH78" s="1"/>
      <c r="AGI78" s="1"/>
      <c r="AGJ78" s="1"/>
      <c r="AGK78" s="1"/>
      <c r="AGL78" s="1"/>
      <c r="AGM78" s="1"/>
      <c r="AGN78" s="1"/>
      <c r="AGO78" s="1"/>
      <c r="AGP78" s="1"/>
      <c r="AGQ78" s="1"/>
      <c r="AGR78" s="1"/>
      <c r="AGS78" s="1"/>
      <c r="AGT78" s="1"/>
      <c r="AGU78" s="1"/>
      <c r="AGV78" s="1"/>
      <c r="AGW78" s="1"/>
      <c r="AGX78" s="1"/>
      <c r="AGY78" s="1"/>
      <c r="AGZ78" s="1"/>
      <c r="AHA78" s="1"/>
      <c r="AHB78" s="1"/>
      <c r="AHC78" s="1"/>
      <c r="AHD78" s="1"/>
      <c r="AHE78" s="1"/>
      <c r="AHF78" s="1"/>
      <c r="AHG78" s="1"/>
      <c r="AHH78" s="1"/>
      <c r="AHI78" s="1"/>
      <c r="AHJ78" s="1"/>
      <c r="AHK78" s="1"/>
      <c r="AHL78" s="1"/>
      <c r="AHM78" s="1"/>
      <c r="AHN78" s="1"/>
      <c r="AHO78" s="1"/>
      <c r="AHP78" s="1"/>
      <c r="AHQ78" s="1"/>
      <c r="AHR78" s="1"/>
      <c r="AHS78" s="1"/>
      <c r="AHT78" s="1"/>
      <c r="AHU78" s="1"/>
      <c r="AHV78" s="1"/>
      <c r="AHW78" s="1"/>
      <c r="AHX78" s="1"/>
      <c r="AHY78" s="1"/>
      <c r="AHZ78" s="1"/>
      <c r="AIA78" s="1"/>
      <c r="AIB78" s="1"/>
      <c r="AIC78" s="1"/>
      <c r="AID78" s="1"/>
      <c r="AIE78" s="1"/>
      <c r="AIF78" s="1"/>
      <c r="AIG78" s="1"/>
      <c r="AIH78" s="1"/>
      <c r="AII78" s="1"/>
      <c r="AIJ78" s="1"/>
      <c r="AIK78" s="1"/>
      <c r="AIL78" s="1"/>
      <c r="AIM78" s="1"/>
      <c r="AIN78" s="1"/>
      <c r="AIO78" s="1"/>
      <c r="AIP78" s="1"/>
      <c r="AIQ78" s="1"/>
      <c r="AIR78" s="1"/>
      <c r="AIS78" s="1"/>
      <c r="AIT78" s="1"/>
      <c r="AIU78" s="1"/>
      <c r="AIV78" s="1"/>
      <c r="AIW78" s="1"/>
      <c r="AIX78" s="1"/>
      <c r="AIY78" s="1"/>
      <c r="AIZ78" s="1"/>
      <c r="AJA78" s="1"/>
      <c r="AJB78" s="1"/>
      <c r="AJC78" s="1"/>
      <c r="AJD78" s="1"/>
      <c r="AJE78" s="1"/>
      <c r="AJF78" s="1"/>
      <c r="AJG78" s="1"/>
      <c r="AJH78" s="1"/>
      <c r="AJI78" s="1"/>
      <c r="AJJ78" s="1"/>
      <c r="AJK78" s="1"/>
      <c r="AJL78" s="1"/>
      <c r="AJM78" s="1"/>
      <c r="AJN78" s="1"/>
      <c r="AJO78" s="1"/>
      <c r="AJP78" s="1"/>
      <c r="AJQ78" s="1"/>
      <c r="AJR78" s="1"/>
      <c r="AJS78" s="1"/>
      <c r="AJT78" s="1"/>
      <c r="AJU78" s="1"/>
      <c r="AJV78" s="1"/>
      <c r="AJW78" s="1"/>
      <c r="AJX78" s="1"/>
      <c r="AJY78" s="1"/>
      <c r="AJZ78" s="1"/>
      <c r="AKA78" s="1"/>
      <c r="AKB78" s="1"/>
      <c r="AKC78" s="1"/>
      <c r="AKD78" s="1"/>
      <c r="AKE78" s="1"/>
      <c r="AKF78" s="1"/>
      <c r="AKG78" s="1"/>
      <c r="AKH78" s="1"/>
      <c r="AKI78" s="1"/>
      <c r="AKJ78" s="1"/>
      <c r="AKK78" s="1"/>
      <c r="AKL78" s="1"/>
      <c r="AKM78" s="1"/>
      <c r="AKN78" s="1"/>
      <c r="AKO78" s="1"/>
      <c r="AKP78" s="1"/>
      <c r="AKQ78" s="1"/>
      <c r="AKR78" s="1"/>
      <c r="AKS78" s="1"/>
      <c r="AKT78" s="1"/>
      <c r="AKU78" s="1"/>
      <c r="AKV78" s="1"/>
      <c r="AKW78" s="1"/>
      <c r="AKX78" s="1"/>
      <c r="AKY78" s="1"/>
      <c r="AKZ78" s="1"/>
      <c r="ALA78" s="1"/>
      <c r="ALB78" s="1"/>
      <c r="ALC78" s="1"/>
      <c r="ALD78" s="1"/>
      <c r="ALE78" s="1"/>
      <c r="ALF78" s="1"/>
      <c r="ALG78" s="1"/>
      <c r="ALH78" s="1"/>
      <c r="ALI78" s="1"/>
      <c r="ALJ78" s="1"/>
      <c r="ALK78" s="1"/>
      <c r="ALL78" s="1"/>
      <c r="ALM78" s="1"/>
      <c r="ALN78" s="1"/>
      <c r="ALO78" s="1"/>
      <c r="ALP78" s="1"/>
      <c r="ALQ78" s="1"/>
      <c r="ALR78" s="1"/>
      <c r="ALS78" s="1"/>
      <c r="ALT78" s="1"/>
      <c r="ALU78" s="1"/>
      <c r="ALV78" s="1"/>
      <c r="ALW78" s="1"/>
      <c r="ALX78" s="1"/>
      <c r="ALY78" s="1"/>
      <c r="ALZ78" s="1"/>
      <c r="AMA78" s="1"/>
      <c r="AMB78" s="1"/>
      <c r="AMC78" s="1"/>
      <c r="AMD78" s="1"/>
      <c r="AME78" s="1"/>
      <c r="AMF78" s="1"/>
      <c r="AMG78" s="1"/>
      <c r="AMH78" s="1"/>
      <c r="AMI78" s="1"/>
      <c r="AMJ78"/>
      <c r="AMK78"/>
    </row>
    <row r="79" spans="1:1025" s="10" customFormat="1">
      <c r="A79" s="121"/>
      <c r="B79" s="57"/>
      <c r="C79" s="7"/>
      <c r="E79" s="62"/>
      <c r="F79" s="63"/>
      <c r="G79" s="1"/>
      <c r="H79" s="1"/>
      <c r="I79" s="1"/>
      <c r="J79" s="1"/>
      <c r="K79" s="1"/>
      <c r="L79" s="1"/>
      <c r="M79" s="1"/>
      <c r="N79" s="1"/>
      <c r="O79" s="1"/>
      <c r="P79" s="1"/>
      <c r="Q79" s="1"/>
      <c r="R79" s="1"/>
      <c r="S79" s="1"/>
      <c r="T79" s="1"/>
      <c r="U79" s="1"/>
      <c r="V79" s="1"/>
      <c r="W79" s="1"/>
      <c r="X79" s="1"/>
      <c r="Y79" s="1"/>
      <c r="Z79" s="1"/>
      <c r="AA79" s="1"/>
      <c r="AB79" s="1"/>
      <c r="AC79" s="1"/>
      <c r="AD79" s="1"/>
      <c r="AE79" s="1"/>
      <c r="AF79" s="1"/>
      <c r="AG79" s="1"/>
      <c r="AH79" s="1"/>
      <c r="AI79" s="1"/>
      <c r="AJ79" s="1"/>
      <c r="AK79" s="1"/>
      <c r="AL79" s="1"/>
      <c r="AM79" s="1"/>
      <c r="AN79" s="1"/>
      <c r="AO79" s="1"/>
      <c r="AP79" s="1"/>
      <c r="AQ79" s="1"/>
      <c r="AR79" s="1"/>
      <c r="AS79" s="1"/>
      <c r="AT79" s="1"/>
      <c r="AU79" s="1"/>
      <c r="AV79" s="1"/>
      <c r="AW79" s="1"/>
      <c r="AX79" s="1"/>
      <c r="AY79" s="1"/>
      <c r="AZ79" s="1"/>
      <c r="BA79" s="1"/>
      <c r="BB79" s="1"/>
      <c r="BC79" s="1"/>
      <c r="BD79" s="1"/>
      <c r="BE79" s="1"/>
      <c r="BF79" s="1"/>
      <c r="BG79" s="1"/>
      <c r="BH79" s="1"/>
      <c r="BI79" s="1"/>
      <c r="BJ79" s="1"/>
      <c r="BK79" s="1"/>
      <c r="BL79" s="1"/>
      <c r="BM79" s="1"/>
      <c r="BN79" s="1"/>
      <c r="BO79" s="1"/>
      <c r="BP79" s="1"/>
      <c r="BQ79" s="1"/>
      <c r="BR79" s="1"/>
      <c r="BS79" s="1"/>
      <c r="BT79" s="1"/>
      <c r="BU79" s="1"/>
      <c r="BV79" s="1"/>
      <c r="BW79" s="1"/>
      <c r="BX79" s="1"/>
      <c r="BY79" s="1"/>
      <c r="BZ79" s="1"/>
      <c r="CA79" s="1"/>
      <c r="CB79" s="1"/>
      <c r="CC79" s="1"/>
      <c r="CD79" s="1"/>
      <c r="CE79" s="1"/>
      <c r="CF79" s="1"/>
      <c r="CG79" s="1"/>
      <c r="CH79" s="1"/>
      <c r="CI79" s="1"/>
      <c r="CJ79" s="1"/>
      <c r="CK79" s="1"/>
      <c r="CL79" s="1"/>
      <c r="CM79" s="1"/>
      <c r="CN79" s="1"/>
      <c r="CO79" s="1"/>
      <c r="CP79" s="1"/>
      <c r="CQ79" s="1"/>
      <c r="CR79" s="1"/>
      <c r="CS79" s="1"/>
      <c r="CT79" s="1"/>
      <c r="CU79" s="1"/>
      <c r="CV79" s="1"/>
      <c r="CW79" s="1"/>
      <c r="CX79" s="1"/>
      <c r="CY79" s="1"/>
      <c r="CZ79" s="1"/>
      <c r="DA79" s="1"/>
      <c r="DB79" s="1"/>
      <c r="DC79" s="1"/>
      <c r="DD79" s="1"/>
      <c r="DE79" s="1"/>
      <c r="DF79" s="1"/>
      <c r="DG79" s="1"/>
      <c r="DH79" s="1"/>
      <c r="DI79" s="1"/>
      <c r="DJ79" s="1"/>
      <c r="DK79" s="1"/>
      <c r="DL79" s="1"/>
      <c r="DM79" s="1"/>
      <c r="DN79" s="1"/>
      <c r="DO79" s="1"/>
      <c r="DP79" s="1"/>
      <c r="DQ79" s="1"/>
      <c r="DR79" s="1"/>
      <c r="DS79" s="1"/>
      <c r="DT79" s="1"/>
      <c r="DU79" s="1"/>
      <c r="DV79" s="1"/>
      <c r="DW79" s="1"/>
      <c r="DX79" s="1"/>
      <c r="DY79" s="1"/>
      <c r="DZ79" s="1"/>
      <c r="EA79" s="1"/>
      <c r="EB79" s="1"/>
      <c r="EC79" s="1"/>
      <c r="ED79" s="1"/>
      <c r="EE79" s="1"/>
      <c r="EF79" s="1"/>
      <c r="EG79" s="1"/>
      <c r="EH79" s="1"/>
      <c r="EI79" s="1"/>
      <c r="EJ79" s="1"/>
      <c r="EK79" s="1"/>
      <c r="EL79" s="1"/>
      <c r="EM79" s="1"/>
      <c r="EN79" s="1"/>
      <c r="EO79" s="1"/>
      <c r="EP79" s="1"/>
      <c r="EQ79" s="1"/>
      <c r="ER79" s="1"/>
      <c r="ES79" s="1"/>
      <c r="ET79" s="1"/>
      <c r="EU79" s="1"/>
      <c r="EV79" s="1"/>
      <c r="EW79" s="1"/>
      <c r="EX79" s="1"/>
      <c r="EY79" s="1"/>
      <c r="EZ79" s="1"/>
      <c r="FA79" s="1"/>
      <c r="FB79" s="1"/>
      <c r="FC79" s="1"/>
      <c r="FD79" s="1"/>
      <c r="FE79" s="1"/>
      <c r="FF79" s="1"/>
      <c r="FG79" s="1"/>
      <c r="FH79" s="1"/>
      <c r="FI79" s="1"/>
      <c r="FJ79" s="1"/>
      <c r="FK79" s="1"/>
      <c r="FL79" s="1"/>
      <c r="FM79" s="1"/>
      <c r="FN79" s="1"/>
      <c r="FO79" s="1"/>
      <c r="FP79" s="1"/>
      <c r="FQ79" s="1"/>
      <c r="FR79" s="1"/>
      <c r="FS79" s="1"/>
      <c r="FT79" s="1"/>
      <c r="FU79" s="1"/>
      <c r="FV79" s="1"/>
      <c r="FW79" s="1"/>
      <c r="FX79" s="1"/>
      <c r="FY79" s="1"/>
      <c r="FZ79" s="1"/>
      <c r="GA79" s="1"/>
      <c r="GB79" s="1"/>
      <c r="GC79" s="1"/>
      <c r="GD79" s="1"/>
      <c r="GE79" s="1"/>
      <c r="GF79" s="1"/>
      <c r="GG79" s="1"/>
      <c r="GH79" s="1"/>
      <c r="GI79" s="1"/>
      <c r="GJ79" s="1"/>
      <c r="GK79" s="1"/>
      <c r="GL79" s="1"/>
      <c r="GM79" s="1"/>
      <c r="GN79" s="1"/>
      <c r="GO79" s="1"/>
      <c r="GP79" s="1"/>
      <c r="GQ79" s="1"/>
      <c r="GR79" s="1"/>
      <c r="GS79" s="1"/>
      <c r="GT79" s="1"/>
      <c r="GU79" s="1"/>
      <c r="GV79" s="1"/>
      <c r="GW79" s="1"/>
      <c r="GX79" s="1"/>
      <c r="GY79" s="1"/>
      <c r="GZ79" s="1"/>
      <c r="HA79" s="1"/>
      <c r="HB79" s="1"/>
      <c r="HC79" s="1"/>
      <c r="HD79" s="1"/>
      <c r="HE79" s="1"/>
      <c r="HF79" s="1"/>
      <c r="HG79" s="1"/>
      <c r="HH79" s="1"/>
      <c r="HI79" s="1"/>
      <c r="HJ79" s="1"/>
      <c r="HK79" s="1"/>
      <c r="HL79" s="1"/>
      <c r="HM79" s="1"/>
      <c r="HN79" s="1"/>
      <c r="HO79" s="1"/>
      <c r="HP79" s="1"/>
      <c r="HQ79" s="1"/>
      <c r="HR79" s="1"/>
      <c r="HS79" s="1"/>
      <c r="HT79" s="1"/>
      <c r="HU79" s="1"/>
      <c r="HV79" s="1"/>
      <c r="HW79" s="1"/>
      <c r="HX79" s="1"/>
      <c r="HY79" s="1"/>
      <c r="HZ79" s="1"/>
      <c r="IA79" s="1"/>
      <c r="IB79" s="1"/>
      <c r="IC79" s="1"/>
      <c r="ID79" s="1"/>
      <c r="IE79" s="1"/>
      <c r="IF79" s="1"/>
      <c r="IG79" s="1"/>
      <c r="IH79" s="1"/>
      <c r="II79" s="1"/>
      <c r="IJ79" s="1"/>
      <c r="IK79" s="1"/>
      <c r="IL79" s="1"/>
      <c r="IM79" s="1"/>
      <c r="IN79" s="1"/>
      <c r="IO79" s="1"/>
      <c r="IP79" s="1"/>
      <c r="IQ79" s="1"/>
      <c r="IR79" s="1"/>
      <c r="IS79" s="1"/>
      <c r="IT79" s="1"/>
      <c r="IU79" s="1"/>
      <c r="IV79" s="1"/>
      <c r="IW79" s="1"/>
      <c r="IX79" s="1"/>
      <c r="IY79" s="1"/>
      <c r="IZ79" s="1"/>
      <c r="JA79" s="1"/>
      <c r="JB79" s="1"/>
      <c r="JC79" s="1"/>
      <c r="JD79" s="1"/>
      <c r="JE79" s="1"/>
      <c r="JF79" s="1"/>
      <c r="JG79" s="1"/>
      <c r="JH79" s="1"/>
      <c r="JI79" s="1"/>
      <c r="JJ79" s="1"/>
      <c r="JK79" s="1"/>
      <c r="JL79" s="1"/>
      <c r="JM79" s="1"/>
      <c r="JN79" s="1"/>
      <c r="JO79" s="1"/>
      <c r="JP79" s="1"/>
      <c r="JQ79" s="1"/>
      <c r="JR79" s="1"/>
      <c r="JS79" s="1"/>
      <c r="JT79" s="1"/>
      <c r="JU79" s="1"/>
      <c r="JV79" s="1"/>
      <c r="JW79" s="1"/>
      <c r="JX79" s="1"/>
      <c r="JY79" s="1"/>
      <c r="JZ79" s="1"/>
      <c r="KA79" s="1"/>
      <c r="KB79" s="1"/>
      <c r="KC79" s="1"/>
      <c r="KD79" s="1"/>
      <c r="KE79" s="1"/>
      <c r="KF79" s="1"/>
      <c r="KG79" s="1"/>
      <c r="KH79" s="1"/>
      <c r="KI79" s="1"/>
      <c r="KJ79" s="1"/>
      <c r="KK79" s="1"/>
      <c r="KL79" s="1"/>
      <c r="KM79" s="1"/>
      <c r="KN79" s="1"/>
      <c r="KO79" s="1"/>
      <c r="KP79" s="1"/>
      <c r="KQ79" s="1"/>
      <c r="KR79" s="1"/>
      <c r="KS79" s="1"/>
      <c r="KT79" s="1"/>
      <c r="KU79" s="1"/>
      <c r="KV79" s="1"/>
      <c r="KW79" s="1"/>
      <c r="KX79" s="1"/>
      <c r="KY79" s="1"/>
      <c r="KZ79" s="1"/>
      <c r="LA79" s="1"/>
      <c r="LB79" s="1"/>
      <c r="LC79" s="1"/>
      <c r="LD79" s="1"/>
      <c r="LE79" s="1"/>
      <c r="LF79" s="1"/>
      <c r="LG79" s="1"/>
      <c r="LH79" s="1"/>
      <c r="LI79" s="1"/>
      <c r="LJ79" s="1"/>
      <c r="LK79" s="1"/>
      <c r="LL79" s="1"/>
      <c r="LM79" s="1"/>
      <c r="LN79" s="1"/>
      <c r="LO79" s="1"/>
      <c r="LP79" s="1"/>
      <c r="LQ79" s="1"/>
      <c r="LR79" s="1"/>
      <c r="LS79" s="1"/>
      <c r="LT79" s="1"/>
      <c r="LU79" s="1"/>
      <c r="LV79" s="1"/>
      <c r="LW79" s="1"/>
      <c r="LX79" s="1"/>
      <c r="LY79" s="1"/>
      <c r="LZ79" s="1"/>
      <c r="MA79" s="1"/>
      <c r="MB79" s="1"/>
      <c r="MC79" s="1"/>
      <c r="MD79" s="1"/>
      <c r="ME79" s="1"/>
      <c r="MF79" s="1"/>
      <c r="MG79" s="1"/>
      <c r="MH79" s="1"/>
      <c r="MI79" s="1"/>
      <c r="MJ79" s="1"/>
      <c r="MK79" s="1"/>
      <c r="ML79" s="1"/>
      <c r="MM79" s="1"/>
      <c r="MN79" s="1"/>
      <c r="MO79" s="1"/>
      <c r="MP79" s="1"/>
      <c r="MQ79" s="1"/>
      <c r="MR79" s="1"/>
      <c r="MS79" s="1"/>
      <c r="MT79" s="1"/>
      <c r="MU79" s="1"/>
      <c r="MV79" s="1"/>
      <c r="MW79" s="1"/>
      <c r="MX79" s="1"/>
      <c r="MY79" s="1"/>
      <c r="MZ79" s="1"/>
      <c r="NA79" s="1"/>
      <c r="NB79" s="1"/>
      <c r="NC79" s="1"/>
      <c r="ND79" s="1"/>
      <c r="NE79" s="1"/>
      <c r="NF79" s="1"/>
      <c r="NG79" s="1"/>
      <c r="NH79" s="1"/>
      <c r="NI79" s="1"/>
      <c r="NJ79" s="1"/>
      <c r="NK79" s="1"/>
      <c r="NL79" s="1"/>
      <c r="NM79" s="1"/>
      <c r="NN79" s="1"/>
      <c r="NO79" s="1"/>
      <c r="NP79" s="1"/>
      <c r="NQ79" s="1"/>
      <c r="NR79" s="1"/>
      <c r="NS79" s="1"/>
      <c r="NT79" s="1"/>
      <c r="NU79" s="1"/>
      <c r="NV79" s="1"/>
      <c r="NW79" s="1"/>
      <c r="NX79" s="1"/>
      <c r="NY79" s="1"/>
      <c r="NZ79" s="1"/>
      <c r="OA79" s="1"/>
      <c r="OB79" s="1"/>
      <c r="OC79" s="1"/>
      <c r="OD79" s="1"/>
      <c r="OE79" s="1"/>
      <c r="OF79" s="1"/>
      <c r="OG79" s="1"/>
      <c r="OH79" s="1"/>
      <c r="OI79" s="1"/>
      <c r="OJ79" s="1"/>
      <c r="OK79" s="1"/>
      <c r="OL79" s="1"/>
      <c r="OM79" s="1"/>
      <c r="ON79" s="1"/>
      <c r="OO79" s="1"/>
      <c r="OP79" s="1"/>
      <c r="OQ79" s="1"/>
      <c r="OR79" s="1"/>
      <c r="OS79" s="1"/>
      <c r="OT79" s="1"/>
      <c r="OU79" s="1"/>
      <c r="OV79" s="1"/>
      <c r="OW79" s="1"/>
      <c r="OX79" s="1"/>
      <c r="OY79" s="1"/>
      <c r="OZ79" s="1"/>
      <c r="PA79" s="1"/>
      <c r="PB79" s="1"/>
      <c r="PC79" s="1"/>
      <c r="PD79" s="1"/>
      <c r="PE79" s="1"/>
      <c r="PF79" s="1"/>
      <c r="PG79" s="1"/>
      <c r="PH79" s="1"/>
      <c r="PI79" s="1"/>
      <c r="PJ79" s="1"/>
      <c r="PK79" s="1"/>
      <c r="PL79" s="1"/>
      <c r="PM79" s="1"/>
      <c r="PN79" s="1"/>
      <c r="PO79" s="1"/>
      <c r="PP79" s="1"/>
      <c r="PQ79" s="1"/>
      <c r="PR79" s="1"/>
      <c r="PS79" s="1"/>
      <c r="PT79" s="1"/>
      <c r="PU79" s="1"/>
      <c r="PV79" s="1"/>
      <c r="PW79" s="1"/>
      <c r="PX79" s="1"/>
      <c r="PY79" s="1"/>
      <c r="PZ79" s="1"/>
      <c r="QA79" s="1"/>
      <c r="QB79" s="1"/>
      <c r="QC79" s="1"/>
      <c r="QD79" s="1"/>
      <c r="QE79" s="1"/>
      <c r="QF79" s="1"/>
      <c r="QG79" s="1"/>
      <c r="QH79" s="1"/>
      <c r="QI79" s="1"/>
      <c r="QJ79" s="1"/>
      <c r="QK79" s="1"/>
      <c r="QL79" s="1"/>
      <c r="QM79" s="1"/>
      <c r="QN79" s="1"/>
      <c r="QO79" s="1"/>
      <c r="QP79" s="1"/>
      <c r="QQ79" s="1"/>
      <c r="QR79" s="1"/>
      <c r="QS79" s="1"/>
      <c r="QT79" s="1"/>
      <c r="QU79" s="1"/>
      <c r="QV79" s="1"/>
      <c r="QW79" s="1"/>
      <c r="QX79" s="1"/>
      <c r="QY79" s="1"/>
      <c r="QZ79" s="1"/>
      <c r="RA79" s="1"/>
      <c r="RB79" s="1"/>
      <c r="RC79" s="1"/>
      <c r="RD79" s="1"/>
      <c r="RE79" s="1"/>
      <c r="RF79" s="1"/>
      <c r="RG79" s="1"/>
      <c r="RH79" s="1"/>
      <c r="RI79" s="1"/>
      <c r="RJ79" s="1"/>
      <c r="RK79" s="1"/>
      <c r="RL79" s="1"/>
      <c r="RM79" s="1"/>
      <c r="RN79" s="1"/>
      <c r="RO79" s="1"/>
      <c r="RP79" s="1"/>
      <c r="RQ79" s="1"/>
      <c r="RR79" s="1"/>
      <c r="RS79" s="1"/>
      <c r="RT79" s="1"/>
      <c r="RU79" s="1"/>
      <c r="RV79" s="1"/>
      <c r="RW79" s="1"/>
      <c r="RX79" s="1"/>
      <c r="RY79" s="1"/>
      <c r="RZ79" s="1"/>
      <c r="SA79" s="1"/>
      <c r="SB79" s="1"/>
      <c r="SC79" s="1"/>
      <c r="SD79" s="1"/>
      <c r="SE79" s="1"/>
      <c r="SF79" s="1"/>
      <c r="SG79" s="1"/>
      <c r="SH79" s="1"/>
      <c r="SI79" s="1"/>
      <c r="SJ79" s="1"/>
      <c r="SK79" s="1"/>
      <c r="SL79" s="1"/>
      <c r="SM79" s="1"/>
      <c r="SN79" s="1"/>
      <c r="SO79" s="1"/>
      <c r="SP79" s="1"/>
      <c r="SQ79" s="1"/>
      <c r="SR79" s="1"/>
      <c r="SS79" s="1"/>
      <c r="ST79" s="1"/>
      <c r="SU79" s="1"/>
      <c r="SV79" s="1"/>
      <c r="SW79" s="1"/>
      <c r="SX79" s="1"/>
      <c r="SY79" s="1"/>
      <c r="SZ79" s="1"/>
      <c r="TA79" s="1"/>
      <c r="TB79" s="1"/>
      <c r="TC79" s="1"/>
      <c r="TD79" s="1"/>
      <c r="TE79" s="1"/>
      <c r="TF79" s="1"/>
      <c r="TG79" s="1"/>
      <c r="TH79" s="1"/>
      <c r="TI79" s="1"/>
      <c r="TJ79" s="1"/>
      <c r="TK79" s="1"/>
      <c r="TL79" s="1"/>
      <c r="TM79" s="1"/>
      <c r="TN79" s="1"/>
      <c r="TO79" s="1"/>
      <c r="TP79" s="1"/>
      <c r="TQ79" s="1"/>
      <c r="TR79" s="1"/>
      <c r="TS79" s="1"/>
      <c r="TT79" s="1"/>
      <c r="TU79" s="1"/>
      <c r="TV79" s="1"/>
      <c r="TW79" s="1"/>
      <c r="TX79" s="1"/>
      <c r="TY79" s="1"/>
      <c r="TZ79" s="1"/>
      <c r="UA79" s="1"/>
      <c r="UB79" s="1"/>
      <c r="UC79" s="1"/>
      <c r="UD79" s="1"/>
      <c r="UE79" s="1"/>
      <c r="UF79" s="1"/>
      <c r="UG79" s="1"/>
      <c r="UH79" s="1"/>
      <c r="UI79" s="1"/>
      <c r="UJ79" s="1"/>
      <c r="UK79" s="1"/>
      <c r="UL79" s="1"/>
      <c r="UM79" s="1"/>
      <c r="UN79" s="1"/>
      <c r="UO79" s="1"/>
      <c r="UP79" s="1"/>
      <c r="UQ79" s="1"/>
      <c r="UR79" s="1"/>
      <c r="US79" s="1"/>
      <c r="UT79" s="1"/>
      <c r="UU79" s="1"/>
      <c r="UV79" s="1"/>
      <c r="UW79" s="1"/>
      <c r="UX79" s="1"/>
      <c r="UY79" s="1"/>
      <c r="UZ79" s="1"/>
      <c r="VA79" s="1"/>
      <c r="VB79" s="1"/>
      <c r="VC79" s="1"/>
      <c r="VD79" s="1"/>
      <c r="VE79" s="1"/>
      <c r="VF79" s="1"/>
      <c r="VG79" s="1"/>
      <c r="VH79" s="1"/>
      <c r="VI79" s="1"/>
      <c r="VJ79" s="1"/>
      <c r="VK79" s="1"/>
      <c r="VL79" s="1"/>
      <c r="VM79" s="1"/>
      <c r="VN79" s="1"/>
      <c r="VO79" s="1"/>
      <c r="VP79" s="1"/>
      <c r="VQ79" s="1"/>
      <c r="VR79" s="1"/>
      <c r="VS79" s="1"/>
      <c r="VT79" s="1"/>
      <c r="VU79" s="1"/>
      <c r="VV79" s="1"/>
      <c r="VW79" s="1"/>
      <c r="VX79" s="1"/>
      <c r="VY79" s="1"/>
      <c r="VZ79" s="1"/>
      <c r="WA79" s="1"/>
      <c r="WB79" s="1"/>
      <c r="WC79" s="1"/>
      <c r="WD79" s="1"/>
      <c r="WE79" s="1"/>
      <c r="WF79" s="1"/>
      <c r="WG79" s="1"/>
      <c r="WH79" s="1"/>
      <c r="WI79" s="1"/>
      <c r="WJ79" s="1"/>
      <c r="WK79" s="1"/>
      <c r="WL79" s="1"/>
      <c r="WM79" s="1"/>
      <c r="WN79" s="1"/>
      <c r="WO79" s="1"/>
      <c r="WP79" s="1"/>
      <c r="WQ79" s="1"/>
      <c r="WR79" s="1"/>
      <c r="WS79" s="1"/>
      <c r="WT79" s="1"/>
      <c r="WU79" s="1"/>
      <c r="WV79" s="1"/>
      <c r="WW79" s="1"/>
      <c r="WX79" s="1"/>
      <c r="WY79" s="1"/>
      <c r="WZ79" s="1"/>
      <c r="XA79" s="1"/>
      <c r="XB79" s="1"/>
      <c r="XC79" s="1"/>
      <c r="XD79" s="1"/>
      <c r="XE79" s="1"/>
      <c r="XF79" s="1"/>
      <c r="XG79" s="1"/>
      <c r="XH79" s="1"/>
      <c r="XI79" s="1"/>
      <c r="XJ79" s="1"/>
      <c r="XK79" s="1"/>
      <c r="XL79" s="1"/>
      <c r="XM79" s="1"/>
      <c r="XN79" s="1"/>
      <c r="XO79" s="1"/>
      <c r="XP79" s="1"/>
      <c r="XQ79" s="1"/>
      <c r="XR79" s="1"/>
      <c r="XS79" s="1"/>
      <c r="XT79" s="1"/>
      <c r="XU79" s="1"/>
      <c r="XV79" s="1"/>
      <c r="XW79" s="1"/>
      <c r="XX79" s="1"/>
      <c r="XY79" s="1"/>
      <c r="XZ79" s="1"/>
      <c r="YA79" s="1"/>
      <c r="YB79" s="1"/>
      <c r="YC79" s="1"/>
      <c r="YD79" s="1"/>
      <c r="YE79" s="1"/>
      <c r="YF79" s="1"/>
      <c r="YG79" s="1"/>
      <c r="YH79" s="1"/>
      <c r="YI79" s="1"/>
      <c r="YJ79" s="1"/>
      <c r="YK79" s="1"/>
      <c r="YL79" s="1"/>
      <c r="YM79" s="1"/>
      <c r="YN79" s="1"/>
      <c r="YO79" s="1"/>
      <c r="YP79" s="1"/>
      <c r="YQ79" s="1"/>
      <c r="YR79" s="1"/>
      <c r="YS79" s="1"/>
      <c r="YT79" s="1"/>
      <c r="YU79" s="1"/>
      <c r="YV79" s="1"/>
      <c r="YW79" s="1"/>
      <c r="YX79" s="1"/>
      <c r="YY79" s="1"/>
      <c r="YZ79" s="1"/>
      <c r="ZA79" s="1"/>
      <c r="ZB79" s="1"/>
      <c r="ZC79" s="1"/>
      <c r="ZD79" s="1"/>
      <c r="ZE79" s="1"/>
      <c r="ZF79" s="1"/>
      <c r="ZG79" s="1"/>
      <c r="ZH79" s="1"/>
      <c r="ZI79" s="1"/>
      <c r="ZJ79" s="1"/>
      <c r="ZK79" s="1"/>
      <c r="ZL79" s="1"/>
      <c r="ZM79" s="1"/>
      <c r="ZN79" s="1"/>
      <c r="ZO79" s="1"/>
      <c r="ZP79" s="1"/>
      <c r="ZQ79" s="1"/>
      <c r="ZR79" s="1"/>
      <c r="ZS79" s="1"/>
      <c r="ZT79" s="1"/>
      <c r="ZU79" s="1"/>
      <c r="ZV79" s="1"/>
      <c r="ZW79" s="1"/>
      <c r="ZX79" s="1"/>
      <c r="ZY79" s="1"/>
      <c r="ZZ79" s="1"/>
      <c r="AAA79" s="1"/>
      <c r="AAB79" s="1"/>
      <c r="AAC79" s="1"/>
      <c r="AAD79" s="1"/>
      <c r="AAE79" s="1"/>
      <c r="AAF79" s="1"/>
      <c r="AAG79" s="1"/>
      <c r="AAH79" s="1"/>
      <c r="AAI79" s="1"/>
      <c r="AAJ79" s="1"/>
      <c r="AAK79" s="1"/>
      <c r="AAL79" s="1"/>
      <c r="AAM79" s="1"/>
      <c r="AAN79" s="1"/>
      <c r="AAO79" s="1"/>
      <c r="AAP79" s="1"/>
      <c r="AAQ79" s="1"/>
      <c r="AAR79" s="1"/>
      <c r="AAS79" s="1"/>
      <c r="AAT79" s="1"/>
      <c r="AAU79" s="1"/>
      <c r="AAV79" s="1"/>
      <c r="AAW79" s="1"/>
      <c r="AAX79" s="1"/>
      <c r="AAY79" s="1"/>
      <c r="AAZ79" s="1"/>
      <c r="ABA79" s="1"/>
      <c r="ABB79" s="1"/>
      <c r="ABC79" s="1"/>
      <c r="ABD79" s="1"/>
      <c r="ABE79" s="1"/>
      <c r="ABF79" s="1"/>
      <c r="ABG79" s="1"/>
      <c r="ABH79" s="1"/>
      <c r="ABI79" s="1"/>
      <c r="ABJ79" s="1"/>
      <c r="ABK79" s="1"/>
      <c r="ABL79" s="1"/>
      <c r="ABM79" s="1"/>
      <c r="ABN79" s="1"/>
      <c r="ABO79" s="1"/>
      <c r="ABP79" s="1"/>
      <c r="ABQ79" s="1"/>
      <c r="ABR79" s="1"/>
      <c r="ABS79" s="1"/>
      <c r="ABT79" s="1"/>
      <c r="ABU79" s="1"/>
      <c r="ABV79" s="1"/>
      <c r="ABW79" s="1"/>
      <c r="ABX79" s="1"/>
      <c r="ABY79" s="1"/>
      <c r="ABZ79" s="1"/>
      <c r="ACA79" s="1"/>
      <c r="ACB79" s="1"/>
      <c r="ACC79" s="1"/>
      <c r="ACD79" s="1"/>
      <c r="ACE79" s="1"/>
      <c r="ACF79" s="1"/>
      <c r="ACG79" s="1"/>
      <c r="ACH79" s="1"/>
      <c r="ACI79" s="1"/>
      <c r="ACJ79" s="1"/>
      <c r="ACK79" s="1"/>
      <c r="ACL79" s="1"/>
      <c r="ACM79" s="1"/>
      <c r="ACN79" s="1"/>
      <c r="ACO79" s="1"/>
      <c r="ACP79" s="1"/>
      <c r="ACQ79" s="1"/>
      <c r="ACR79" s="1"/>
      <c r="ACS79" s="1"/>
      <c r="ACT79" s="1"/>
      <c r="ACU79" s="1"/>
      <c r="ACV79" s="1"/>
      <c r="ACW79" s="1"/>
      <c r="ACX79" s="1"/>
      <c r="ACY79" s="1"/>
      <c r="ACZ79" s="1"/>
      <c r="ADA79" s="1"/>
      <c r="ADB79" s="1"/>
      <c r="ADC79" s="1"/>
      <c r="ADD79" s="1"/>
      <c r="ADE79" s="1"/>
      <c r="ADF79" s="1"/>
      <c r="ADG79" s="1"/>
      <c r="ADH79" s="1"/>
      <c r="ADI79" s="1"/>
      <c r="ADJ79" s="1"/>
      <c r="ADK79" s="1"/>
      <c r="ADL79" s="1"/>
      <c r="ADM79" s="1"/>
      <c r="ADN79" s="1"/>
      <c r="ADO79" s="1"/>
      <c r="ADP79" s="1"/>
      <c r="ADQ79" s="1"/>
      <c r="ADR79" s="1"/>
      <c r="ADS79" s="1"/>
      <c r="ADT79" s="1"/>
      <c r="ADU79" s="1"/>
      <c r="ADV79" s="1"/>
      <c r="ADW79" s="1"/>
      <c r="ADX79" s="1"/>
      <c r="ADY79" s="1"/>
      <c r="ADZ79" s="1"/>
      <c r="AEA79" s="1"/>
      <c r="AEB79" s="1"/>
      <c r="AEC79" s="1"/>
      <c r="AED79" s="1"/>
      <c r="AEE79" s="1"/>
      <c r="AEF79" s="1"/>
      <c r="AEG79" s="1"/>
      <c r="AEH79" s="1"/>
      <c r="AEI79" s="1"/>
      <c r="AEJ79" s="1"/>
      <c r="AEK79" s="1"/>
      <c r="AEL79" s="1"/>
      <c r="AEM79" s="1"/>
      <c r="AEN79" s="1"/>
      <c r="AEO79" s="1"/>
      <c r="AEP79" s="1"/>
      <c r="AEQ79" s="1"/>
      <c r="AER79" s="1"/>
      <c r="AES79" s="1"/>
      <c r="AET79" s="1"/>
      <c r="AEU79" s="1"/>
      <c r="AEV79" s="1"/>
      <c r="AEW79" s="1"/>
      <c r="AEX79" s="1"/>
      <c r="AEY79" s="1"/>
      <c r="AEZ79" s="1"/>
      <c r="AFA79" s="1"/>
      <c r="AFB79" s="1"/>
      <c r="AFC79" s="1"/>
      <c r="AFD79" s="1"/>
      <c r="AFE79" s="1"/>
      <c r="AFF79" s="1"/>
      <c r="AFG79" s="1"/>
      <c r="AFH79" s="1"/>
      <c r="AFI79" s="1"/>
      <c r="AFJ79" s="1"/>
      <c r="AFK79" s="1"/>
      <c r="AFL79" s="1"/>
      <c r="AFM79" s="1"/>
      <c r="AFN79" s="1"/>
      <c r="AFO79" s="1"/>
      <c r="AFP79" s="1"/>
      <c r="AFQ79" s="1"/>
      <c r="AFR79" s="1"/>
      <c r="AFS79" s="1"/>
      <c r="AFT79" s="1"/>
      <c r="AFU79" s="1"/>
      <c r="AFV79" s="1"/>
      <c r="AFW79" s="1"/>
      <c r="AFX79" s="1"/>
      <c r="AFY79" s="1"/>
      <c r="AFZ79" s="1"/>
      <c r="AGA79" s="1"/>
      <c r="AGB79" s="1"/>
      <c r="AGC79" s="1"/>
      <c r="AGD79" s="1"/>
      <c r="AGE79" s="1"/>
      <c r="AGF79" s="1"/>
      <c r="AGG79" s="1"/>
      <c r="AGH79" s="1"/>
      <c r="AGI79" s="1"/>
      <c r="AGJ79" s="1"/>
      <c r="AGK79" s="1"/>
      <c r="AGL79" s="1"/>
      <c r="AGM79" s="1"/>
      <c r="AGN79" s="1"/>
      <c r="AGO79" s="1"/>
      <c r="AGP79" s="1"/>
      <c r="AGQ79" s="1"/>
      <c r="AGR79" s="1"/>
      <c r="AGS79" s="1"/>
      <c r="AGT79" s="1"/>
      <c r="AGU79" s="1"/>
      <c r="AGV79" s="1"/>
      <c r="AGW79" s="1"/>
      <c r="AGX79" s="1"/>
      <c r="AGY79" s="1"/>
      <c r="AGZ79" s="1"/>
      <c r="AHA79" s="1"/>
      <c r="AHB79" s="1"/>
      <c r="AHC79" s="1"/>
      <c r="AHD79" s="1"/>
      <c r="AHE79" s="1"/>
      <c r="AHF79" s="1"/>
      <c r="AHG79" s="1"/>
      <c r="AHH79" s="1"/>
      <c r="AHI79" s="1"/>
      <c r="AHJ79" s="1"/>
      <c r="AHK79" s="1"/>
      <c r="AHL79" s="1"/>
      <c r="AHM79" s="1"/>
      <c r="AHN79" s="1"/>
      <c r="AHO79" s="1"/>
      <c r="AHP79" s="1"/>
      <c r="AHQ79" s="1"/>
      <c r="AHR79" s="1"/>
      <c r="AHS79" s="1"/>
      <c r="AHT79" s="1"/>
      <c r="AHU79" s="1"/>
      <c r="AHV79" s="1"/>
      <c r="AHW79" s="1"/>
      <c r="AHX79" s="1"/>
      <c r="AHY79" s="1"/>
      <c r="AHZ79" s="1"/>
      <c r="AIA79" s="1"/>
      <c r="AIB79" s="1"/>
      <c r="AIC79" s="1"/>
      <c r="AID79" s="1"/>
      <c r="AIE79" s="1"/>
      <c r="AIF79" s="1"/>
      <c r="AIG79" s="1"/>
      <c r="AIH79" s="1"/>
      <c r="AII79" s="1"/>
      <c r="AIJ79" s="1"/>
      <c r="AIK79" s="1"/>
      <c r="AIL79" s="1"/>
      <c r="AIM79" s="1"/>
      <c r="AIN79" s="1"/>
      <c r="AIO79" s="1"/>
      <c r="AIP79" s="1"/>
      <c r="AIQ79" s="1"/>
      <c r="AIR79" s="1"/>
      <c r="AIS79" s="1"/>
      <c r="AIT79" s="1"/>
      <c r="AIU79" s="1"/>
      <c r="AIV79" s="1"/>
      <c r="AIW79" s="1"/>
      <c r="AIX79" s="1"/>
      <c r="AIY79" s="1"/>
      <c r="AIZ79" s="1"/>
      <c r="AJA79" s="1"/>
      <c r="AJB79" s="1"/>
      <c r="AJC79" s="1"/>
      <c r="AJD79" s="1"/>
      <c r="AJE79" s="1"/>
      <c r="AJF79" s="1"/>
      <c r="AJG79" s="1"/>
      <c r="AJH79" s="1"/>
      <c r="AJI79" s="1"/>
      <c r="AJJ79" s="1"/>
      <c r="AJK79" s="1"/>
      <c r="AJL79" s="1"/>
      <c r="AJM79" s="1"/>
      <c r="AJN79" s="1"/>
      <c r="AJO79" s="1"/>
      <c r="AJP79" s="1"/>
      <c r="AJQ79" s="1"/>
      <c r="AJR79" s="1"/>
      <c r="AJS79" s="1"/>
      <c r="AJT79" s="1"/>
      <c r="AJU79" s="1"/>
      <c r="AJV79" s="1"/>
      <c r="AJW79" s="1"/>
      <c r="AJX79" s="1"/>
      <c r="AJY79" s="1"/>
      <c r="AJZ79" s="1"/>
      <c r="AKA79" s="1"/>
      <c r="AKB79" s="1"/>
      <c r="AKC79" s="1"/>
      <c r="AKD79" s="1"/>
      <c r="AKE79" s="1"/>
      <c r="AKF79" s="1"/>
      <c r="AKG79" s="1"/>
      <c r="AKH79" s="1"/>
      <c r="AKI79" s="1"/>
      <c r="AKJ79" s="1"/>
      <c r="AKK79" s="1"/>
      <c r="AKL79" s="1"/>
      <c r="AKM79" s="1"/>
      <c r="AKN79" s="1"/>
      <c r="AKO79" s="1"/>
      <c r="AKP79" s="1"/>
      <c r="AKQ79" s="1"/>
      <c r="AKR79" s="1"/>
      <c r="AKS79" s="1"/>
      <c r="AKT79" s="1"/>
      <c r="AKU79" s="1"/>
      <c r="AKV79" s="1"/>
      <c r="AKW79" s="1"/>
      <c r="AKX79" s="1"/>
      <c r="AKY79" s="1"/>
      <c r="AKZ79" s="1"/>
      <c r="ALA79" s="1"/>
      <c r="ALB79" s="1"/>
      <c r="ALC79" s="1"/>
      <c r="ALD79" s="1"/>
      <c r="ALE79" s="1"/>
      <c r="ALF79" s="1"/>
      <c r="ALG79" s="1"/>
      <c r="ALH79" s="1"/>
      <c r="ALI79" s="1"/>
      <c r="ALJ79" s="1"/>
      <c r="ALK79" s="1"/>
      <c r="ALL79" s="1"/>
      <c r="ALM79" s="1"/>
      <c r="ALN79" s="1"/>
      <c r="ALO79" s="1"/>
      <c r="ALP79" s="1"/>
      <c r="ALQ79" s="1"/>
      <c r="ALR79" s="1"/>
      <c r="ALS79" s="1"/>
      <c r="ALT79" s="1"/>
      <c r="ALU79" s="1"/>
      <c r="ALV79" s="1"/>
      <c r="ALW79" s="1"/>
      <c r="ALX79" s="1"/>
      <c r="ALY79" s="1"/>
      <c r="ALZ79" s="1"/>
      <c r="AMA79" s="1"/>
      <c r="AMB79" s="1"/>
      <c r="AMC79" s="1"/>
      <c r="AMD79" s="1"/>
      <c r="AME79" s="1"/>
      <c r="AMF79" s="1"/>
      <c r="AMG79" s="1"/>
      <c r="AMH79" s="1"/>
      <c r="AMI79" s="1"/>
      <c r="AMJ79"/>
      <c r="AMK79"/>
    </row>
    <row r="80" spans="1:1025" s="10" customFormat="1">
      <c r="A80" s="121"/>
      <c r="B80" s="57"/>
      <c r="C80" s="7"/>
      <c r="E80" s="62"/>
      <c r="F80" s="63"/>
      <c r="G80" s="1"/>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c r="BY80" s="1"/>
      <c r="BZ80" s="1"/>
      <c r="CA80" s="1"/>
      <c r="CB80" s="1"/>
      <c r="CC80" s="1"/>
      <c r="CD80" s="1"/>
      <c r="CE80" s="1"/>
      <c r="CF80" s="1"/>
      <c r="CG80" s="1"/>
      <c r="CH80" s="1"/>
      <c r="CI80" s="1"/>
      <c r="CJ80" s="1"/>
      <c r="CK80" s="1"/>
      <c r="CL80" s="1"/>
      <c r="CM80" s="1"/>
      <c r="CN80" s="1"/>
      <c r="CO80" s="1"/>
      <c r="CP80" s="1"/>
      <c r="CQ80" s="1"/>
      <c r="CR80" s="1"/>
      <c r="CS80" s="1"/>
      <c r="CT80" s="1"/>
      <c r="CU80" s="1"/>
      <c r="CV80" s="1"/>
      <c r="CW80" s="1"/>
      <c r="CX80" s="1"/>
      <c r="CY80" s="1"/>
      <c r="CZ80" s="1"/>
      <c r="DA80" s="1"/>
      <c r="DB80" s="1"/>
      <c r="DC80" s="1"/>
      <c r="DD80" s="1"/>
      <c r="DE80" s="1"/>
      <c r="DF80" s="1"/>
      <c r="DG80" s="1"/>
      <c r="DH80" s="1"/>
      <c r="DI80" s="1"/>
      <c r="DJ80" s="1"/>
      <c r="DK80" s="1"/>
      <c r="DL80" s="1"/>
      <c r="DM80" s="1"/>
      <c r="DN80" s="1"/>
      <c r="DO80" s="1"/>
      <c r="DP80" s="1"/>
      <c r="DQ80" s="1"/>
      <c r="DR80" s="1"/>
      <c r="DS80" s="1"/>
      <c r="DT80" s="1"/>
      <c r="DU80" s="1"/>
      <c r="DV80" s="1"/>
      <c r="DW80" s="1"/>
      <c r="DX80" s="1"/>
      <c r="DY80" s="1"/>
      <c r="DZ80" s="1"/>
      <c r="EA80" s="1"/>
      <c r="EB80" s="1"/>
      <c r="EC80" s="1"/>
      <c r="ED80" s="1"/>
      <c r="EE80" s="1"/>
      <c r="EF80" s="1"/>
      <c r="EG80" s="1"/>
      <c r="EH80" s="1"/>
      <c r="EI80" s="1"/>
      <c r="EJ80" s="1"/>
      <c r="EK80" s="1"/>
      <c r="EL80" s="1"/>
      <c r="EM80" s="1"/>
      <c r="EN80" s="1"/>
      <c r="EO80" s="1"/>
      <c r="EP80" s="1"/>
      <c r="EQ80" s="1"/>
      <c r="ER80" s="1"/>
      <c r="ES80" s="1"/>
      <c r="ET80" s="1"/>
      <c r="EU80" s="1"/>
      <c r="EV80" s="1"/>
      <c r="EW80" s="1"/>
      <c r="EX80" s="1"/>
      <c r="EY80" s="1"/>
      <c r="EZ80" s="1"/>
      <c r="FA80" s="1"/>
      <c r="FB80" s="1"/>
      <c r="FC80" s="1"/>
      <c r="FD80" s="1"/>
      <c r="FE80" s="1"/>
      <c r="FF80" s="1"/>
      <c r="FG80" s="1"/>
      <c r="FH80" s="1"/>
      <c r="FI80" s="1"/>
      <c r="FJ80" s="1"/>
      <c r="FK80" s="1"/>
      <c r="FL80" s="1"/>
      <c r="FM80" s="1"/>
      <c r="FN80" s="1"/>
      <c r="FO80" s="1"/>
      <c r="FP80" s="1"/>
      <c r="FQ80" s="1"/>
      <c r="FR80" s="1"/>
      <c r="FS80" s="1"/>
      <c r="FT80" s="1"/>
      <c r="FU80" s="1"/>
      <c r="FV80" s="1"/>
      <c r="FW80" s="1"/>
      <c r="FX80" s="1"/>
      <c r="FY80" s="1"/>
      <c r="FZ80" s="1"/>
      <c r="GA80" s="1"/>
      <c r="GB80" s="1"/>
      <c r="GC80" s="1"/>
      <c r="GD80" s="1"/>
      <c r="GE80" s="1"/>
      <c r="GF80" s="1"/>
      <c r="GG80" s="1"/>
      <c r="GH80" s="1"/>
      <c r="GI80" s="1"/>
      <c r="GJ80" s="1"/>
      <c r="GK80" s="1"/>
      <c r="GL80" s="1"/>
      <c r="GM80" s="1"/>
      <c r="GN80" s="1"/>
      <c r="GO80" s="1"/>
      <c r="GP80" s="1"/>
      <c r="GQ80" s="1"/>
      <c r="GR80" s="1"/>
      <c r="GS80" s="1"/>
      <c r="GT80" s="1"/>
      <c r="GU80" s="1"/>
      <c r="GV80" s="1"/>
      <c r="GW80" s="1"/>
      <c r="GX80" s="1"/>
      <c r="GY80" s="1"/>
      <c r="GZ80" s="1"/>
      <c r="HA80" s="1"/>
      <c r="HB80" s="1"/>
      <c r="HC80" s="1"/>
      <c r="HD80" s="1"/>
      <c r="HE80" s="1"/>
      <c r="HF80" s="1"/>
      <c r="HG80" s="1"/>
      <c r="HH80" s="1"/>
      <c r="HI80" s="1"/>
      <c r="HJ80" s="1"/>
      <c r="HK80" s="1"/>
      <c r="HL80" s="1"/>
      <c r="HM80" s="1"/>
      <c r="HN80" s="1"/>
      <c r="HO80" s="1"/>
      <c r="HP80" s="1"/>
      <c r="HQ80" s="1"/>
      <c r="HR80" s="1"/>
      <c r="HS80" s="1"/>
      <c r="HT80" s="1"/>
      <c r="HU80" s="1"/>
      <c r="HV80" s="1"/>
      <c r="HW80" s="1"/>
      <c r="HX80" s="1"/>
      <c r="HY80" s="1"/>
      <c r="HZ80" s="1"/>
      <c r="IA80" s="1"/>
      <c r="IB80" s="1"/>
      <c r="IC80" s="1"/>
      <c r="ID80" s="1"/>
      <c r="IE80" s="1"/>
      <c r="IF80" s="1"/>
      <c r="IG80" s="1"/>
      <c r="IH80" s="1"/>
      <c r="II80" s="1"/>
      <c r="IJ80" s="1"/>
      <c r="IK80" s="1"/>
      <c r="IL80" s="1"/>
      <c r="IM80" s="1"/>
      <c r="IN80" s="1"/>
      <c r="IO80" s="1"/>
      <c r="IP80" s="1"/>
      <c r="IQ80" s="1"/>
      <c r="IR80" s="1"/>
      <c r="IS80" s="1"/>
      <c r="IT80" s="1"/>
      <c r="IU80" s="1"/>
      <c r="IV80" s="1"/>
      <c r="IW80" s="1"/>
      <c r="IX80" s="1"/>
      <c r="IY80" s="1"/>
      <c r="IZ80" s="1"/>
      <c r="JA80" s="1"/>
      <c r="JB80" s="1"/>
      <c r="JC80" s="1"/>
      <c r="JD80" s="1"/>
      <c r="JE80" s="1"/>
      <c r="JF80" s="1"/>
      <c r="JG80" s="1"/>
      <c r="JH80" s="1"/>
      <c r="JI80" s="1"/>
      <c r="JJ80" s="1"/>
      <c r="JK80" s="1"/>
      <c r="JL80" s="1"/>
      <c r="JM80" s="1"/>
      <c r="JN80" s="1"/>
      <c r="JO80" s="1"/>
      <c r="JP80" s="1"/>
      <c r="JQ80" s="1"/>
      <c r="JR80" s="1"/>
      <c r="JS80" s="1"/>
      <c r="JT80" s="1"/>
      <c r="JU80" s="1"/>
      <c r="JV80" s="1"/>
      <c r="JW80" s="1"/>
      <c r="JX80" s="1"/>
      <c r="JY80" s="1"/>
      <c r="JZ80" s="1"/>
      <c r="KA80" s="1"/>
      <c r="KB80" s="1"/>
      <c r="KC80" s="1"/>
      <c r="KD80" s="1"/>
      <c r="KE80" s="1"/>
      <c r="KF80" s="1"/>
      <c r="KG80" s="1"/>
      <c r="KH80" s="1"/>
      <c r="KI80" s="1"/>
      <c r="KJ80" s="1"/>
      <c r="KK80" s="1"/>
      <c r="KL80" s="1"/>
      <c r="KM80" s="1"/>
      <c r="KN80" s="1"/>
      <c r="KO80" s="1"/>
      <c r="KP80" s="1"/>
      <c r="KQ80" s="1"/>
      <c r="KR80" s="1"/>
      <c r="KS80" s="1"/>
      <c r="KT80" s="1"/>
      <c r="KU80" s="1"/>
      <c r="KV80" s="1"/>
      <c r="KW80" s="1"/>
      <c r="KX80" s="1"/>
      <c r="KY80" s="1"/>
      <c r="KZ80" s="1"/>
      <c r="LA80" s="1"/>
      <c r="LB80" s="1"/>
      <c r="LC80" s="1"/>
      <c r="LD80" s="1"/>
      <c r="LE80" s="1"/>
      <c r="LF80" s="1"/>
      <c r="LG80" s="1"/>
      <c r="LH80" s="1"/>
      <c r="LI80" s="1"/>
      <c r="LJ80" s="1"/>
      <c r="LK80" s="1"/>
      <c r="LL80" s="1"/>
      <c r="LM80" s="1"/>
      <c r="LN80" s="1"/>
      <c r="LO80" s="1"/>
      <c r="LP80" s="1"/>
      <c r="LQ80" s="1"/>
      <c r="LR80" s="1"/>
      <c r="LS80" s="1"/>
      <c r="LT80" s="1"/>
      <c r="LU80" s="1"/>
      <c r="LV80" s="1"/>
      <c r="LW80" s="1"/>
      <c r="LX80" s="1"/>
      <c r="LY80" s="1"/>
      <c r="LZ80" s="1"/>
      <c r="MA80" s="1"/>
      <c r="MB80" s="1"/>
      <c r="MC80" s="1"/>
      <c r="MD80" s="1"/>
      <c r="ME80" s="1"/>
      <c r="MF80" s="1"/>
      <c r="MG80" s="1"/>
      <c r="MH80" s="1"/>
      <c r="MI80" s="1"/>
      <c r="MJ80" s="1"/>
      <c r="MK80" s="1"/>
      <c r="ML80" s="1"/>
      <c r="MM80" s="1"/>
      <c r="MN80" s="1"/>
      <c r="MO80" s="1"/>
      <c r="MP80" s="1"/>
      <c r="MQ80" s="1"/>
      <c r="MR80" s="1"/>
      <c r="MS80" s="1"/>
      <c r="MT80" s="1"/>
      <c r="MU80" s="1"/>
      <c r="MV80" s="1"/>
      <c r="MW80" s="1"/>
      <c r="MX80" s="1"/>
      <c r="MY80" s="1"/>
      <c r="MZ80" s="1"/>
      <c r="NA80" s="1"/>
      <c r="NB80" s="1"/>
      <c r="NC80" s="1"/>
      <c r="ND80" s="1"/>
      <c r="NE80" s="1"/>
      <c r="NF80" s="1"/>
      <c r="NG80" s="1"/>
      <c r="NH80" s="1"/>
      <c r="NI80" s="1"/>
      <c r="NJ80" s="1"/>
      <c r="NK80" s="1"/>
      <c r="NL80" s="1"/>
      <c r="NM80" s="1"/>
      <c r="NN80" s="1"/>
      <c r="NO80" s="1"/>
      <c r="NP80" s="1"/>
      <c r="NQ80" s="1"/>
      <c r="NR80" s="1"/>
      <c r="NS80" s="1"/>
      <c r="NT80" s="1"/>
      <c r="NU80" s="1"/>
      <c r="NV80" s="1"/>
      <c r="NW80" s="1"/>
      <c r="NX80" s="1"/>
      <c r="NY80" s="1"/>
      <c r="NZ80" s="1"/>
      <c r="OA80" s="1"/>
      <c r="OB80" s="1"/>
      <c r="OC80" s="1"/>
      <c r="OD80" s="1"/>
      <c r="OE80" s="1"/>
      <c r="OF80" s="1"/>
      <c r="OG80" s="1"/>
      <c r="OH80" s="1"/>
      <c r="OI80" s="1"/>
      <c r="OJ80" s="1"/>
      <c r="OK80" s="1"/>
      <c r="OL80" s="1"/>
      <c r="OM80" s="1"/>
      <c r="ON80" s="1"/>
      <c r="OO80" s="1"/>
      <c r="OP80" s="1"/>
      <c r="OQ80" s="1"/>
      <c r="OR80" s="1"/>
      <c r="OS80" s="1"/>
      <c r="OT80" s="1"/>
      <c r="OU80" s="1"/>
      <c r="OV80" s="1"/>
      <c r="OW80" s="1"/>
      <c r="OX80" s="1"/>
      <c r="OY80" s="1"/>
      <c r="OZ80" s="1"/>
      <c r="PA80" s="1"/>
      <c r="PB80" s="1"/>
      <c r="PC80" s="1"/>
      <c r="PD80" s="1"/>
      <c r="PE80" s="1"/>
      <c r="PF80" s="1"/>
      <c r="PG80" s="1"/>
      <c r="PH80" s="1"/>
      <c r="PI80" s="1"/>
      <c r="PJ80" s="1"/>
      <c r="PK80" s="1"/>
      <c r="PL80" s="1"/>
      <c r="PM80" s="1"/>
      <c r="PN80" s="1"/>
      <c r="PO80" s="1"/>
      <c r="PP80" s="1"/>
      <c r="PQ80" s="1"/>
      <c r="PR80" s="1"/>
      <c r="PS80" s="1"/>
      <c r="PT80" s="1"/>
      <c r="PU80" s="1"/>
      <c r="PV80" s="1"/>
      <c r="PW80" s="1"/>
      <c r="PX80" s="1"/>
      <c r="PY80" s="1"/>
      <c r="PZ80" s="1"/>
      <c r="QA80" s="1"/>
      <c r="QB80" s="1"/>
      <c r="QC80" s="1"/>
      <c r="QD80" s="1"/>
      <c r="QE80" s="1"/>
      <c r="QF80" s="1"/>
      <c r="QG80" s="1"/>
      <c r="QH80" s="1"/>
      <c r="QI80" s="1"/>
      <c r="QJ80" s="1"/>
      <c r="QK80" s="1"/>
      <c r="QL80" s="1"/>
      <c r="QM80" s="1"/>
      <c r="QN80" s="1"/>
      <c r="QO80" s="1"/>
      <c r="QP80" s="1"/>
      <c r="QQ80" s="1"/>
      <c r="QR80" s="1"/>
      <c r="QS80" s="1"/>
      <c r="QT80" s="1"/>
      <c r="QU80" s="1"/>
      <c r="QV80" s="1"/>
      <c r="QW80" s="1"/>
      <c r="QX80" s="1"/>
      <c r="QY80" s="1"/>
      <c r="QZ80" s="1"/>
      <c r="RA80" s="1"/>
      <c r="RB80" s="1"/>
      <c r="RC80" s="1"/>
      <c r="RD80" s="1"/>
      <c r="RE80" s="1"/>
      <c r="RF80" s="1"/>
      <c r="RG80" s="1"/>
      <c r="RH80" s="1"/>
      <c r="RI80" s="1"/>
      <c r="RJ80" s="1"/>
      <c r="RK80" s="1"/>
      <c r="RL80" s="1"/>
      <c r="RM80" s="1"/>
      <c r="RN80" s="1"/>
      <c r="RO80" s="1"/>
      <c r="RP80" s="1"/>
      <c r="RQ80" s="1"/>
      <c r="RR80" s="1"/>
      <c r="RS80" s="1"/>
      <c r="RT80" s="1"/>
      <c r="RU80" s="1"/>
      <c r="RV80" s="1"/>
      <c r="RW80" s="1"/>
      <c r="RX80" s="1"/>
      <c r="RY80" s="1"/>
      <c r="RZ80" s="1"/>
      <c r="SA80" s="1"/>
      <c r="SB80" s="1"/>
      <c r="SC80" s="1"/>
      <c r="SD80" s="1"/>
      <c r="SE80" s="1"/>
      <c r="SF80" s="1"/>
      <c r="SG80" s="1"/>
      <c r="SH80" s="1"/>
      <c r="SI80" s="1"/>
      <c r="SJ80" s="1"/>
      <c r="SK80" s="1"/>
      <c r="SL80" s="1"/>
      <c r="SM80" s="1"/>
      <c r="SN80" s="1"/>
      <c r="SO80" s="1"/>
      <c r="SP80" s="1"/>
      <c r="SQ80" s="1"/>
      <c r="SR80" s="1"/>
      <c r="SS80" s="1"/>
      <c r="ST80" s="1"/>
      <c r="SU80" s="1"/>
      <c r="SV80" s="1"/>
      <c r="SW80" s="1"/>
      <c r="SX80" s="1"/>
      <c r="SY80" s="1"/>
      <c r="SZ80" s="1"/>
      <c r="TA80" s="1"/>
      <c r="TB80" s="1"/>
      <c r="TC80" s="1"/>
      <c r="TD80" s="1"/>
      <c r="TE80" s="1"/>
      <c r="TF80" s="1"/>
      <c r="TG80" s="1"/>
      <c r="TH80" s="1"/>
      <c r="TI80" s="1"/>
      <c r="TJ80" s="1"/>
      <c r="TK80" s="1"/>
      <c r="TL80" s="1"/>
      <c r="TM80" s="1"/>
      <c r="TN80" s="1"/>
      <c r="TO80" s="1"/>
      <c r="TP80" s="1"/>
      <c r="TQ80" s="1"/>
      <c r="TR80" s="1"/>
      <c r="TS80" s="1"/>
      <c r="TT80" s="1"/>
      <c r="TU80" s="1"/>
      <c r="TV80" s="1"/>
      <c r="TW80" s="1"/>
      <c r="TX80" s="1"/>
      <c r="TY80" s="1"/>
      <c r="TZ80" s="1"/>
      <c r="UA80" s="1"/>
      <c r="UB80" s="1"/>
      <c r="UC80" s="1"/>
      <c r="UD80" s="1"/>
      <c r="UE80" s="1"/>
      <c r="UF80" s="1"/>
      <c r="UG80" s="1"/>
      <c r="UH80" s="1"/>
      <c r="UI80" s="1"/>
      <c r="UJ80" s="1"/>
      <c r="UK80" s="1"/>
      <c r="UL80" s="1"/>
      <c r="UM80" s="1"/>
      <c r="UN80" s="1"/>
      <c r="UO80" s="1"/>
      <c r="UP80" s="1"/>
      <c r="UQ80" s="1"/>
      <c r="UR80" s="1"/>
      <c r="US80" s="1"/>
      <c r="UT80" s="1"/>
      <c r="UU80" s="1"/>
      <c r="UV80" s="1"/>
      <c r="UW80" s="1"/>
      <c r="UX80" s="1"/>
      <c r="UY80" s="1"/>
      <c r="UZ80" s="1"/>
      <c r="VA80" s="1"/>
      <c r="VB80" s="1"/>
      <c r="VC80" s="1"/>
      <c r="VD80" s="1"/>
      <c r="VE80" s="1"/>
      <c r="VF80" s="1"/>
      <c r="VG80" s="1"/>
      <c r="VH80" s="1"/>
      <c r="VI80" s="1"/>
      <c r="VJ80" s="1"/>
      <c r="VK80" s="1"/>
      <c r="VL80" s="1"/>
      <c r="VM80" s="1"/>
      <c r="VN80" s="1"/>
      <c r="VO80" s="1"/>
      <c r="VP80" s="1"/>
      <c r="VQ80" s="1"/>
      <c r="VR80" s="1"/>
      <c r="VS80" s="1"/>
      <c r="VT80" s="1"/>
      <c r="VU80" s="1"/>
      <c r="VV80" s="1"/>
      <c r="VW80" s="1"/>
      <c r="VX80" s="1"/>
      <c r="VY80" s="1"/>
      <c r="VZ80" s="1"/>
      <c r="WA80" s="1"/>
      <c r="WB80" s="1"/>
      <c r="WC80" s="1"/>
      <c r="WD80" s="1"/>
      <c r="WE80" s="1"/>
      <c r="WF80" s="1"/>
      <c r="WG80" s="1"/>
      <c r="WH80" s="1"/>
      <c r="WI80" s="1"/>
      <c r="WJ80" s="1"/>
      <c r="WK80" s="1"/>
      <c r="WL80" s="1"/>
      <c r="WM80" s="1"/>
      <c r="WN80" s="1"/>
      <c r="WO80" s="1"/>
      <c r="WP80" s="1"/>
      <c r="WQ80" s="1"/>
      <c r="WR80" s="1"/>
      <c r="WS80" s="1"/>
      <c r="WT80" s="1"/>
      <c r="WU80" s="1"/>
      <c r="WV80" s="1"/>
      <c r="WW80" s="1"/>
      <c r="WX80" s="1"/>
      <c r="WY80" s="1"/>
      <c r="WZ80" s="1"/>
      <c r="XA80" s="1"/>
      <c r="XB80" s="1"/>
      <c r="XC80" s="1"/>
      <c r="XD80" s="1"/>
      <c r="XE80" s="1"/>
      <c r="XF80" s="1"/>
      <c r="XG80" s="1"/>
      <c r="XH80" s="1"/>
      <c r="XI80" s="1"/>
      <c r="XJ80" s="1"/>
      <c r="XK80" s="1"/>
      <c r="XL80" s="1"/>
      <c r="XM80" s="1"/>
      <c r="XN80" s="1"/>
      <c r="XO80" s="1"/>
      <c r="XP80" s="1"/>
      <c r="XQ80" s="1"/>
      <c r="XR80" s="1"/>
      <c r="XS80" s="1"/>
      <c r="XT80" s="1"/>
      <c r="XU80" s="1"/>
      <c r="XV80" s="1"/>
      <c r="XW80" s="1"/>
      <c r="XX80" s="1"/>
      <c r="XY80" s="1"/>
      <c r="XZ80" s="1"/>
      <c r="YA80" s="1"/>
      <c r="YB80" s="1"/>
      <c r="YC80" s="1"/>
      <c r="YD80" s="1"/>
      <c r="YE80" s="1"/>
      <c r="YF80" s="1"/>
      <c r="YG80" s="1"/>
      <c r="YH80" s="1"/>
      <c r="YI80" s="1"/>
      <c r="YJ80" s="1"/>
      <c r="YK80" s="1"/>
      <c r="YL80" s="1"/>
      <c r="YM80" s="1"/>
      <c r="YN80" s="1"/>
      <c r="YO80" s="1"/>
      <c r="YP80" s="1"/>
      <c r="YQ80" s="1"/>
      <c r="YR80" s="1"/>
      <c r="YS80" s="1"/>
      <c r="YT80" s="1"/>
      <c r="YU80" s="1"/>
      <c r="YV80" s="1"/>
      <c r="YW80" s="1"/>
      <c r="YX80" s="1"/>
      <c r="YY80" s="1"/>
      <c r="YZ80" s="1"/>
      <c r="ZA80" s="1"/>
      <c r="ZB80" s="1"/>
      <c r="ZC80" s="1"/>
      <c r="ZD80" s="1"/>
      <c r="ZE80" s="1"/>
      <c r="ZF80" s="1"/>
      <c r="ZG80" s="1"/>
      <c r="ZH80" s="1"/>
      <c r="ZI80" s="1"/>
      <c r="ZJ80" s="1"/>
      <c r="ZK80" s="1"/>
      <c r="ZL80" s="1"/>
      <c r="ZM80" s="1"/>
      <c r="ZN80" s="1"/>
      <c r="ZO80" s="1"/>
      <c r="ZP80" s="1"/>
      <c r="ZQ80" s="1"/>
      <c r="ZR80" s="1"/>
      <c r="ZS80" s="1"/>
      <c r="ZT80" s="1"/>
      <c r="ZU80" s="1"/>
      <c r="ZV80" s="1"/>
      <c r="ZW80" s="1"/>
      <c r="ZX80" s="1"/>
      <c r="ZY80" s="1"/>
      <c r="ZZ80" s="1"/>
      <c r="AAA80" s="1"/>
      <c r="AAB80" s="1"/>
      <c r="AAC80" s="1"/>
      <c r="AAD80" s="1"/>
      <c r="AAE80" s="1"/>
      <c r="AAF80" s="1"/>
      <c r="AAG80" s="1"/>
      <c r="AAH80" s="1"/>
      <c r="AAI80" s="1"/>
      <c r="AAJ80" s="1"/>
      <c r="AAK80" s="1"/>
      <c r="AAL80" s="1"/>
      <c r="AAM80" s="1"/>
      <c r="AAN80" s="1"/>
      <c r="AAO80" s="1"/>
      <c r="AAP80" s="1"/>
      <c r="AAQ80" s="1"/>
      <c r="AAR80" s="1"/>
      <c r="AAS80" s="1"/>
      <c r="AAT80" s="1"/>
      <c r="AAU80" s="1"/>
      <c r="AAV80" s="1"/>
      <c r="AAW80" s="1"/>
      <c r="AAX80" s="1"/>
      <c r="AAY80" s="1"/>
      <c r="AAZ80" s="1"/>
      <c r="ABA80" s="1"/>
      <c r="ABB80" s="1"/>
      <c r="ABC80" s="1"/>
      <c r="ABD80" s="1"/>
      <c r="ABE80" s="1"/>
      <c r="ABF80" s="1"/>
      <c r="ABG80" s="1"/>
      <c r="ABH80" s="1"/>
      <c r="ABI80" s="1"/>
      <c r="ABJ80" s="1"/>
      <c r="ABK80" s="1"/>
      <c r="ABL80" s="1"/>
      <c r="ABM80" s="1"/>
      <c r="ABN80" s="1"/>
      <c r="ABO80" s="1"/>
      <c r="ABP80" s="1"/>
      <c r="ABQ80" s="1"/>
      <c r="ABR80" s="1"/>
      <c r="ABS80" s="1"/>
      <c r="ABT80" s="1"/>
      <c r="ABU80" s="1"/>
      <c r="ABV80" s="1"/>
      <c r="ABW80" s="1"/>
      <c r="ABX80" s="1"/>
      <c r="ABY80" s="1"/>
      <c r="ABZ80" s="1"/>
      <c r="ACA80" s="1"/>
      <c r="ACB80" s="1"/>
      <c r="ACC80" s="1"/>
      <c r="ACD80" s="1"/>
      <c r="ACE80" s="1"/>
      <c r="ACF80" s="1"/>
      <c r="ACG80" s="1"/>
      <c r="ACH80" s="1"/>
      <c r="ACI80" s="1"/>
      <c r="ACJ80" s="1"/>
      <c r="ACK80" s="1"/>
      <c r="ACL80" s="1"/>
      <c r="ACM80" s="1"/>
      <c r="ACN80" s="1"/>
      <c r="ACO80" s="1"/>
      <c r="ACP80" s="1"/>
      <c r="ACQ80" s="1"/>
      <c r="ACR80" s="1"/>
      <c r="ACS80" s="1"/>
      <c r="ACT80" s="1"/>
      <c r="ACU80" s="1"/>
      <c r="ACV80" s="1"/>
      <c r="ACW80" s="1"/>
      <c r="ACX80" s="1"/>
      <c r="ACY80" s="1"/>
      <c r="ACZ80" s="1"/>
      <c r="ADA80" s="1"/>
      <c r="ADB80" s="1"/>
      <c r="ADC80" s="1"/>
      <c r="ADD80" s="1"/>
      <c r="ADE80" s="1"/>
      <c r="ADF80" s="1"/>
      <c r="ADG80" s="1"/>
      <c r="ADH80" s="1"/>
      <c r="ADI80" s="1"/>
      <c r="ADJ80" s="1"/>
      <c r="ADK80" s="1"/>
      <c r="ADL80" s="1"/>
      <c r="ADM80" s="1"/>
      <c r="ADN80" s="1"/>
      <c r="ADO80" s="1"/>
      <c r="ADP80" s="1"/>
      <c r="ADQ80" s="1"/>
      <c r="ADR80" s="1"/>
      <c r="ADS80" s="1"/>
      <c r="ADT80" s="1"/>
      <c r="ADU80" s="1"/>
      <c r="ADV80" s="1"/>
      <c r="ADW80" s="1"/>
      <c r="ADX80" s="1"/>
      <c r="ADY80" s="1"/>
      <c r="ADZ80" s="1"/>
      <c r="AEA80" s="1"/>
      <c r="AEB80" s="1"/>
      <c r="AEC80" s="1"/>
      <c r="AED80" s="1"/>
      <c r="AEE80" s="1"/>
      <c r="AEF80" s="1"/>
      <c r="AEG80" s="1"/>
      <c r="AEH80" s="1"/>
      <c r="AEI80" s="1"/>
      <c r="AEJ80" s="1"/>
      <c r="AEK80" s="1"/>
      <c r="AEL80" s="1"/>
      <c r="AEM80" s="1"/>
      <c r="AEN80" s="1"/>
      <c r="AEO80" s="1"/>
      <c r="AEP80" s="1"/>
      <c r="AEQ80" s="1"/>
      <c r="AER80" s="1"/>
      <c r="AES80" s="1"/>
      <c r="AET80" s="1"/>
      <c r="AEU80" s="1"/>
      <c r="AEV80" s="1"/>
      <c r="AEW80" s="1"/>
      <c r="AEX80" s="1"/>
      <c r="AEY80" s="1"/>
      <c r="AEZ80" s="1"/>
      <c r="AFA80" s="1"/>
      <c r="AFB80" s="1"/>
      <c r="AFC80" s="1"/>
      <c r="AFD80" s="1"/>
      <c r="AFE80" s="1"/>
      <c r="AFF80" s="1"/>
      <c r="AFG80" s="1"/>
      <c r="AFH80" s="1"/>
      <c r="AFI80" s="1"/>
      <c r="AFJ80" s="1"/>
      <c r="AFK80" s="1"/>
      <c r="AFL80" s="1"/>
      <c r="AFM80" s="1"/>
      <c r="AFN80" s="1"/>
      <c r="AFO80" s="1"/>
      <c r="AFP80" s="1"/>
      <c r="AFQ80" s="1"/>
      <c r="AFR80" s="1"/>
      <c r="AFS80" s="1"/>
      <c r="AFT80" s="1"/>
      <c r="AFU80" s="1"/>
      <c r="AFV80" s="1"/>
      <c r="AFW80" s="1"/>
      <c r="AFX80" s="1"/>
      <c r="AFY80" s="1"/>
      <c r="AFZ80" s="1"/>
      <c r="AGA80" s="1"/>
      <c r="AGB80" s="1"/>
      <c r="AGC80" s="1"/>
      <c r="AGD80" s="1"/>
      <c r="AGE80" s="1"/>
      <c r="AGF80" s="1"/>
      <c r="AGG80" s="1"/>
      <c r="AGH80" s="1"/>
      <c r="AGI80" s="1"/>
      <c r="AGJ80" s="1"/>
      <c r="AGK80" s="1"/>
      <c r="AGL80" s="1"/>
      <c r="AGM80" s="1"/>
      <c r="AGN80" s="1"/>
      <c r="AGO80" s="1"/>
      <c r="AGP80" s="1"/>
      <c r="AGQ80" s="1"/>
      <c r="AGR80" s="1"/>
      <c r="AGS80" s="1"/>
      <c r="AGT80" s="1"/>
      <c r="AGU80" s="1"/>
      <c r="AGV80" s="1"/>
      <c r="AGW80" s="1"/>
      <c r="AGX80" s="1"/>
      <c r="AGY80" s="1"/>
      <c r="AGZ80" s="1"/>
      <c r="AHA80" s="1"/>
      <c r="AHB80" s="1"/>
      <c r="AHC80" s="1"/>
      <c r="AHD80" s="1"/>
      <c r="AHE80" s="1"/>
      <c r="AHF80" s="1"/>
      <c r="AHG80" s="1"/>
      <c r="AHH80" s="1"/>
      <c r="AHI80" s="1"/>
      <c r="AHJ80" s="1"/>
      <c r="AHK80" s="1"/>
      <c r="AHL80" s="1"/>
      <c r="AHM80" s="1"/>
      <c r="AHN80" s="1"/>
      <c r="AHO80" s="1"/>
      <c r="AHP80" s="1"/>
      <c r="AHQ80" s="1"/>
      <c r="AHR80" s="1"/>
      <c r="AHS80" s="1"/>
      <c r="AHT80" s="1"/>
      <c r="AHU80" s="1"/>
      <c r="AHV80" s="1"/>
      <c r="AHW80" s="1"/>
      <c r="AHX80" s="1"/>
      <c r="AHY80" s="1"/>
      <c r="AHZ80" s="1"/>
      <c r="AIA80" s="1"/>
      <c r="AIB80" s="1"/>
      <c r="AIC80" s="1"/>
      <c r="AID80" s="1"/>
      <c r="AIE80" s="1"/>
      <c r="AIF80" s="1"/>
      <c r="AIG80" s="1"/>
      <c r="AIH80" s="1"/>
      <c r="AII80" s="1"/>
      <c r="AIJ80" s="1"/>
      <c r="AIK80" s="1"/>
      <c r="AIL80" s="1"/>
      <c r="AIM80" s="1"/>
      <c r="AIN80" s="1"/>
      <c r="AIO80" s="1"/>
      <c r="AIP80" s="1"/>
      <c r="AIQ80" s="1"/>
      <c r="AIR80" s="1"/>
      <c r="AIS80" s="1"/>
      <c r="AIT80" s="1"/>
      <c r="AIU80" s="1"/>
      <c r="AIV80" s="1"/>
      <c r="AIW80" s="1"/>
      <c r="AIX80" s="1"/>
      <c r="AIY80" s="1"/>
      <c r="AIZ80" s="1"/>
      <c r="AJA80" s="1"/>
      <c r="AJB80" s="1"/>
      <c r="AJC80" s="1"/>
      <c r="AJD80" s="1"/>
      <c r="AJE80" s="1"/>
      <c r="AJF80" s="1"/>
      <c r="AJG80" s="1"/>
      <c r="AJH80" s="1"/>
      <c r="AJI80" s="1"/>
      <c r="AJJ80" s="1"/>
      <c r="AJK80" s="1"/>
      <c r="AJL80" s="1"/>
      <c r="AJM80" s="1"/>
      <c r="AJN80" s="1"/>
      <c r="AJO80" s="1"/>
      <c r="AJP80" s="1"/>
      <c r="AJQ80" s="1"/>
      <c r="AJR80" s="1"/>
      <c r="AJS80" s="1"/>
      <c r="AJT80" s="1"/>
      <c r="AJU80" s="1"/>
      <c r="AJV80" s="1"/>
      <c r="AJW80" s="1"/>
      <c r="AJX80" s="1"/>
      <c r="AJY80" s="1"/>
      <c r="AJZ80" s="1"/>
      <c r="AKA80" s="1"/>
      <c r="AKB80" s="1"/>
      <c r="AKC80" s="1"/>
      <c r="AKD80" s="1"/>
      <c r="AKE80" s="1"/>
      <c r="AKF80" s="1"/>
      <c r="AKG80" s="1"/>
      <c r="AKH80" s="1"/>
      <c r="AKI80" s="1"/>
      <c r="AKJ80" s="1"/>
      <c r="AKK80" s="1"/>
      <c r="AKL80" s="1"/>
      <c r="AKM80" s="1"/>
      <c r="AKN80" s="1"/>
      <c r="AKO80" s="1"/>
      <c r="AKP80" s="1"/>
      <c r="AKQ80" s="1"/>
      <c r="AKR80" s="1"/>
      <c r="AKS80" s="1"/>
      <c r="AKT80" s="1"/>
      <c r="AKU80" s="1"/>
      <c r="AKV80" s="1"/>
      <c r="AKW80" s="1"/>
      <c r="AKX80" s="1"/>
      <c r="AKY80" s="1"/>
      <c r="AKZ80" s="1"/>
      <c r="ALA80" s="1"/>
      <c r="ALB80" s="1"/>
      <c r="ALC80" s="1"/>
      <c r="ALD80" s="1"/>
      <c r="ALE80" s="1"/>
      <c r="ALF80" s="1"/>
      <c r="ALG80" s="1"/>
      <c r="ALH80" s="1"/>
      <c r="ALI80" s="1"/>
      <c r="ALJ80" s="1"/>
      <c r="ALK80" s="1"/>
      <c r="ALL80" s="1"/>
      <c r="ALM80" s="1"/>
      <c r="ALN80" s="1"/>
      <c r="ALO80" s="1"/>
      <c r="ALP80" s="1"/>
      <c r="ALQ80" s="1"/>
      <c r="ALR80" s="1"/>
      <c r="ALS80" s="1"/>
      <c r="ALT80" s="1"/>
      <c r="ALU80" s="1"/>
      <c r="ALV80" s="1"/>
      <c r="ALW80" s="1"/>
      <c r="ALX80" s="1"/>
      <c r="ALY80" s="1"/>
      <c r="ALZ80" s="1"/>
      <c r="AMA80" s="1"/>
      <c r="AMB80" s="1"/>
      <c r="AMC80" s="1"/>
      <c r="AMD80" s="1"/>
      <c r="AME80" s="1"/>
      <c r="AMF80" s="1"/>
      <c r="AMG80" s="1"/>
      <c r="AMH80" s="1"/>
      <c r="AMI80" s="1"/>
      <c r="AMJ80"/>
      <c r="AMK80"/>
    </row>
    <row r="81" spans="1:1025" s="10" customFormat="1">
      <c r="A81" s="121"/>
      <c r="B81" s="57"/>
      <c r="C81" s="7"/>
      <c r="E81" s="62"/>
      <c r="F81" s="63"/>
      <c r="G81" s="1"/>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c r="BY81" s="1"/>
      <c r="BZ81" s="1"/>
      <c r="CA81" s="1"/>
      <c r="CB81" s="1"/>
      <c r="CC81" s="1"/>
      <c r="CD81" s="1"/>
      <c r="CE81" s="1"/>
      <c r="CF81" s="1"/>
      <c r="CG81" s="1"/>
      <c r="CH81" s="1"/>
      <c r="CI81" s="1"/>
      <c r="CJ81" s="1"/>
      <c r="CK81" s="1"/>
      <c r="CL81" s="1"/>
      <c r="CM81" s="1"/>
      <c r="CN81" s="1"/>
      <c r="CO81" s="1"/>
      <c r="CP81" s="1"/>
      <c r="CQ81" s="1"/>
      <c r="CR81" s="1"/>
      <c r="CS81" s="1"/>
      <c r="CT81" s="1"/>
      <c r="CU81" s="1"/>
      <c r="CV81" s="1"/>
      <c r="CW81" s="1"/>
      <c r="CX81" s="1"/>
      <c r="CY81" s="1"/>
      <c r="CZ81" s="1"/>
      <c r="DA81" s="1"/>
      <c r="DB81" s="1"/>
      <c r="DC81" s="1"/>
      <c r="DD81" s="1"/>
      <c r="DE81" s="1"/>
      <c r="DF81" s="1"/>
      <c r="DG81" s="1"/>
      <c r="DH81" s="1"/>
      <c r="DI81" s="1"/>
      <c r="DJ81" s="1"/>
      <c r="DK81" s="1"/>
      <c r="DL81" s="1"/>
      <c r="DM81" s="1"/>
      <c r="DN81" s="1"/>
      <c r="DO81" s="1"/>
      <c r="DP81" s="1"/>
      <c r="DQ81" s="1"/>
      <c r="DR81" s="1"/>
      <c r="DS81" s="1"/>
      <c r="DT81" s="1"/>
      <c r="DU81" s="1"/>
      <c r="DV81" s="1"/>
      <c r="DW81" s="1"/>
      <c r="DX81" s="1"/>
      <c r="DY81" s="1"/>
      <c r="DZ81" s="1"/>
      <c r="EA81" s="1"/>
      <c r="EB81" s="1"/>
      <c r="EC81" s="1"/>
      <c r="ED81" s="1"/>
      <c r="EE81" s="1"/>
      <c r="EF81" s="1"/>
      <c r="EG81" s="1"/>
      <c r="EH81" s="1"/>
      <c r="EI81" s="1"/>
      <c r="EJ81" s="1"/>
      <c r="EK81" s="1"/>
      <c r="EL81" s="1"/>
      <c r="EM81" s="1"/>
      <c r="EN81" s="1"/>
      <c r="EO81" s="1"/>
      <c r="EP81" s="1"/>
      <c r="EQ81" s="1"/>
      <c r="ER81" s="1"/>
      <c r="ES81" s="1"/>
      <c r="ET81" s="1"/>
      <c r="EU81" s="1"/>
      <c r="EV81" s="1"/>
      <c r="EW81" s="1"/>
      <c r="EX81" s="1"/>
      <c r="EY81" s="1"/>
      <c r="EZ81" s="1"/>
      <c r="FA81" s="1"/>
      <c r="FB81" s="1"/>
      <c r="FC81" s="1"/>
      <c r="FD81" s="1"/>
      <c r="FE81" s="1"/>
      <c r="FF81" s="1"/>
      <c r="FG81" s="1"/>
      <c r="FH81" s="1"/>
      <c r="FI81" s="1"/>
      <c r="FJ81" s="1"/>
      <c r="FK81" s="1"/>
      <c r="FL81" s="1"/>
      <c r="FM81" s="1"/>
      <c r="FN81" s="1"/>
      <c r="FO81" s="1"/>
      <c r="FP81" s="1"/>
      <c r="FQ81" s="1"/>
      <c r="FR81" s="1"/>
      <c r="FS81" s="1"/>
      <c r="FT81" s="1"/>
      <c r="FU81" s="1"/>
      <c r="FV81" s="1"/>
      <c r="FW81" s="1"/>
      <c r="FX81" s="1"/>
      <c r="FY81" s="1"/>
      <c r="FZ81" s="1"/>
      <c r="GA81" s="1"/>
      <c r="GB81" s="1"/>
      <c r="GC81" s="1"/>
      <c r="GD81" s="1"/>
      <c r="GE81" s="1"/>
      <c r="GF81" s="1"/>
      <c r="GG81" s="1"/>
      <c r="GH81" s="1"/>
      <c r="GI81" s="1"/>
      <c r="GJ81" s="1"/>
      <c r="GK81" s="1"/>
      <c r="GL81" s="1"/>
      <c r="GM81" s="1"/>
      <c r="GN81" s="1"/>
      <c r="GO81" s="1"/>
      <c r="GP81" s="1"/>
      <c r="GQ81" s="1"/>
      <c r="GR81" s="1"/>
      <c r="GS81" s="1"/>
      <c r="GT81" s="1"/>
      <c r="GU81" s="1"/>
      <c r="GV81" s="1"/>
      <c r="GW81" s="1"/>
      <c r="GX81" s="1"/>
      <c r="GY81" s="1"/>
      <c r="GZ81" s="1"/>
      <c r="HA81" s="1"/>
      <c r="HB81" s="1"/>
      <c r="HC81" s="1"/>
      <c r="HD81" s="1"/>
      <c r="HE81" s="1"/>
      <c r="HF81" s="1"/>
      <c r="HG81" s="1"/>
      <c r="HH81" s="1"/>
      <c r="HI81" s="1"/>
      <c r="HJ81" s="1"/>
      <c r="HK81" s="1"/>
      <c r="HL81" s="1"/>
      <c r="HM81" s="1"/>
      <c r="HN81" s="1"/>
      <c r="HO81" s="1"/>
      <c r="HP81" s="1"/>
      <c r="HQ81" s="1"/>
      <c r="HR81" s="1"/>
      <c r="HS81" s="1"/>
      <c r="HT81" s="1"/>
      <c r="HU81" s="1"/>
      <c r="HV81" s="1"/>
      <c r="HW81" s="1"/>
      <c r="HX81" s="1"/>
      <c r="HY81" s="1"/>
      <c r="HZ81" s="1"/>
      <c r="IA81" s="1"/>
      <c r="IB81" s="1"/>
      <c r="IC81" s="1"/>
      <c r="ID81" s="1"/>
      <c r="IE81" s="1"/>
      <c r="IF81" s="1"/>
      <c r="IG81" s="1"/>
      <c r="IH81" s="1"/>
      <c r="II81" s="1"/>
      <c r="IJ81" s="1"/>
      <c r="IK81" s="1"/>
      <c r="IL81" s="1"/>
      <c r="IM81" s="1"/>
      <c r="IN81" s="1"/>
      <c r="IO81" s="1"/>
      <c r="IP81" s="1"/>
      <c r="IQ81" s="1"/>
      <c r="IR81" s="1"/>
      <c r="IS81" s="1"/>
      <c r="IT81" s="1"/>
      <c r="IU81" s="1"/>
      <c r="IV81" s="1"/>
      <c r="IW81" s="1"/>
      <c r="IX81" s="1"/>
      <c r="IY81" s="1"/>
      <c r="IZ81" s="1"/>
      <c r="JA81" s="1"/>
      <c r="JB81" s="1"/>
      <c r="JC81" s="1"/>
      <c r="JD81" s="1"/>
      <c r="JE81" s="1"/>
      <c r="JF81" s="1"/>
      <c r="JG81" s="1"/>
      <c r="JH81" s="1"/>
      <c r="JI81" s="1"/>
      <c r="JJ81" s="1"/>
      <c r="JK81" s="1"/>
      <c r="JL81" s="1"/>
      <c r="JM81" s="1"/>
      <c r="JN81" s="1"/>
      <c r="JO81" s="1"/>
      <c r="JP81" s="1"/>
      <c r="JQ81" s="1"/>
      <c r="JR81" s="1"/>
      <c r="JS81" s="1"/>
      <c r="JT81" s="1"/>
      <c r="JU81" s="1"/>
      <c r="JV81" s="1"/>
      <c r="JW81" s="1"/>
      <c r="JX81" s="1"/>
      <c r="JY81" s="1"/>
      <c r="JZ81" s="1"/>
      <c r="KA81" s="1"/>
      <c r="KB81" s="1"/>
      <c r="KC81" s="1"/>
      <c r="KD81" s="1"/>
      <c r="KE81" s="1"/>
      <c r="KF81" s="1"/>
      <c r="KG81" s="1"/>
      <c r="KH81" s="1"/>
      <c r="KI81" s="1"/>
      <c r="KJ81" s="1"/>
      <c r="KK81" s="1"/>
      <c r="KL81" s="1"/>
      <c r="KM81" s="1"/>
      <c r="KN81" s="1"/>
      <c r="KO81" s="1"/>
      <c r="KP81" s="1"/>
      <c r="KQ81" s="1"/>
      <c r="KR81" s="1"/>
      <c r="KS81" s="1"/>
      <c r="KT81" s="1"/>
      <c r="KU81" s="1"/>
      <c r="KV81" s="1"/>
      <c r="KW81" s="1"/>
      <c r="KX81" s="1"/>
      <c r="KY81" s="1"/>
      <c r="KZ81" s="1"/>
      <c r="LA81" s="1"/>
      <c r="LB81" s="1"/>
      <c r="LC81" s="1"/>
      <c r="LD81" s="1"/>
      <c r="LE81" s="1"/>
      <c r="LF81" s="1"/>
      <c r="LG81" s="1"/>
      <c r="LH81" s="1"/>
      <c r="LI81" s="1"/>
      <c r="LJ81" s="1"/>
      <c r="LK81" s="1"/>
      <c r="LL81" s="1"/>
      <c r="LM81" s="1"/>
      <c r="LN81" s="1"/>
      <c r="LO81" s="1"/>
      <c r="LP81" s="1"/>
      <c r="LQ81" s="1"/>
      <c r="LR81" s="1"/>
      <c r="LS81" s="1"/>
      <c r="LT81" s="1"/>
      <c r="LU81" s="1"/>
      <c r="LV81" s="1"/>
      <c r="LW81" s="1"/>
      <c r="LX81" s="1"/>
      <c r="LY81" s="1"/>
      <c r="LZ81" s="1"/>
      <c r="MA81" s="1"/>
      <c r="MB81" s="1"/>
      <c r="MC81" s="1"/>
      <c r="MD81" s="1"/>
      <c r="ME81" s="1"/>
      <c r="MF81" s="1"/>
      <c r="MG81" s="1"/>
      <c r="MH81" s="1"/>
      <c r="MI81" s="1"/>
      <c r="MJ81" s="1"/>
      <c r="MK81" s="1"/>
      <c r="ML81" s="1"/>
      <c r="MM81" s="1"/>
      <c r="MN81" s="1"/>
      <c r="MO81" s="1"/>
      <c r="MP81" s="1"/>
      <c r="MQ81" s="1"/>
      <c r="MR81" s="1"/>
      <c r="MS81" s="1"/>
      <c r="MT81" s="1"/>
      <c r="MU81" s="1"/>
      <c r="MV81" s="1"/>
      <c r="MW81" s="1"/>
      <c r="MX81" s="1"/>
      <c r="MY81" s="1"/>
      <c r="MZ81" s="1"/>
      <c r="NA81" s="1"/>
      <c r="NB81" s="1"/>
      <c r="NC81" s="1"/>
      <c r="ND81" s="1"/>
      <c r="NE81" s="1"/>
      <c r="NF81" s="1"/>
      <c r="NG81" s="1"/>
      <c r="NH81" s="1"/>
      <c r="NI81" s="1"/>
      <c r="NJ81" s="1"/>
      <c r="NK81" s="1"/>
      <c r="NL81" s="1"/>
      <c r="NM81" s="1"/>
      <c r="NN81" s="1"/>
      <c r="NO81" s="1"/>
      <c r="NP81" s="1"/>
      <c r="NQ81" s="1"/>
      <c r="NR81" s="1"/>
      <c r="NS81" s="1"/>
      <c r="NT81" s="1"/>
      <c r="NU81" s="1"/>
      <c r="NV81" s="1"/>
      <c r="NW81" s="1"/>
      <c r="NX81" s="1"/>
      <c r="NY81" s="1"/>
      <c r="NZ81" s="1"/>
      <c r="OA81" s="1"/>
      <c r="OB81" s="1"/>
      <c r="OC81" s="1"/>
      <c r="OD81" s="1"/>
      <c r="OE81" s="1"/>
      <c r="OF81" s="1"/>
      <c r="OG81" s="1"/>
      <c r="OH81" s="1"/>
      <c r="OI81" s="1"/>
      <c r="OJ81" s="1"/>
      <c r="OK81" s="1"/>
      <c r="OL81" s="1"/>
      <c r="OM81" s="1"/>
      <c r="ON81" s="1"/>
      <c r="OO81" s="1"/>
      <c r="OP81" s="1"/>
      <c r="OQ81" s="1"/>
      <c r="OR81" s="1"/>
      <c r="OS81" s="1"/>
      <c r="OT81" s="1"/>
      <c r="OU81" s="1"/>
      <c r="OV81" s="1"/>
      <c r="OW81" s="1"/>
      <c r="OX81" s="1"/>
      <c r="OY81" s="1"/>
      <c r="OZ81" s="1"/>
      <c r="PA81" s="1"/>
      <c r="PB81" s="1"/>
      <c r="PC81" s="1"/>
      <c r="PD81" s="1"/>
      <c r="PE81" s="1"/>
      <c r="PF81" s="1"/>
      <c r="PG81" s="1"/>
      <c r="PH81" s="1"/>
      <c r="PI81" s="1"/>
      <c r="PJ81" s="1"/>
      <c r="PK81" s="1"/>
      <c r="PL81" s="1"/>
      <c r="PM81" s="1"/>
      <c r="PN81" s="1"/>
      <c r="PO81" s="1"/>
      <c r="PP81" s="1"/>
      <c r="PQ81" s="1"/>
      <c r="PR81" s="1"/>
      <c r="PS81" s="1"/>
      <c r="PT81" s="1"/>
      <c r="PU81" s="1"/>
      <c r="PV81" s="1"/>
      <c r="PW81" s="1"/>
      <c r="PX81" s="1"/>
      <c r="PY81" s="1"/>
      <c r="PZ81" s="1"/>
      <c r="QA81" s="1"/>
      <c r="QB81" s="1"/>
      <c r="QC81" s="1"/>
      <c r="QD81" s="1"/>
      <c r="QE81" s="1"/>
      <c r="QF81" s="1"/>
      <c r="QG81" s="1"/>
      <c r="QH81" s="1"/>
      <c r="QI81" s="1"/>
      <c r="QJ81" s="1"/>
      <c r="QK81" s="1"/>
      <c r="QL81" s="1"/>
      <c r="QM81" s="1"/>
      <c r="QN81" s="1"/>
      <c r="QO81" s="1"/>
      <c r="QP81" s="1"/>
      <c r="QQ81" s="1"/>
      <c r="QR81" s="1"/>
      <c r="QS81" s="1"/>
      <c r="QT81" s="1"/>
      <c r="QU81" s="1"/>
      <c r="QV81" s="1"/>
      <c r="QW81" s="1"/>
      <c r="QX81" s="1"/>
      <c r="QY81" s="1"/>
      <c r="QZ81" s="1"/>
      <c r="RA81" s="1"/>
      <c r="RB81" s="1"/>
      <c r="RC81" s="1"/>
      <c r="RD81" s="1"/>
      <c r="RE81" s="1"/>
      <c r="RF81" s="1"/>
      <c r="RG81" s="1"/>
      <c r="RH81" s="1"/>
      <c r="RI81" s="1"/>
      <c r="RJ81" s="1"/>
      <c r="RK81" s="1"/>
      <c r="RL81" s="1"/>
      <c r="RM81" s="1"/>
      <c r="RN81" s="1"/>
      <c r="RO81" s="1"/>
      <c r="RP81" s="1"/>
      <c r="RQ81" s="1"/>
      <c r="RR81" s="1"/>
      <c r="RS81" s="1"/>
      <c r="RT81" s="1"/>
      <c r="RU81" s="1"/>
      <c r="RV81" s="1"/>
      <c r="RW81" s="1"/>
      <c r="RX81" s="1"/>
      <c r="RY81" s="1"/>
      <c r="RZ81" s="1"/>
      <c r="SA81" s="1"/>
      <c r="SB81" s="1"/>
      <c r="SC81" s="1"/>
      <c r="SD81" s="1"/>
      <c r="SE81" s="1"/>
      <c r="SF81" s="1"/>
      <c r="SG81" s="1"/>
      <c r="SH81" s="1"/>
      <c r="SI81" s="1"/>
      <c r="SJ81" s="1"/>
      <c r="SK81" s="1"/>
      <c r="SL81" s="1"/>
      <c r="SM81" s="1"/>
      <c r="SN81" s="1"/>
      <c r="SO81" s="1"/>
      <c r="SP81" s="1"/>
      <c r="SQ81" s="1"/>
      <c r="SR81" s="1"/>
      <c r="SS81" s="1"/>
      <c r="ST81" s="1"/>
      <c r="SU81" s="1"/>
      <c r="SV81" s="1"/>
      <c r="SW81" s="1"/>
      <c r="SX81" s="1"/>
      <c r="SY81" s="1"/>
      <c r="SZ81" s="1"/>
      <c r="TA81" s="1"/>
      <c r="TB81" s="1"/>
      <c r="TC81" s="1"/>
      <c r="TD81" s="1"/>
      <c r="TE81" s="1"/>
      <c r="TF81" s="1"/>
      <c r="TG81" s="1"/>
      <c r="TH81" s="1"/>
      <c r="TI81" s="1"/>
      <c r="TJ81" s="1"/>
      <c r="TK81" s="1"/>
      <c r="TL81" s="1"/>
      <c r="TM81" s="1"/>
      <c r="TN81" s="1"/>
      <c r="TO81" s="1"/>
      <c r="TP81" s="1"/>
      <c r="TQ81" s="1"/>
      <c r="TR81" s="1"/>
      <c r="TS81" s="1"/>
      <c r="TT81" s="1"/>
      <c r="TU81" s="1"/>
      <c r="TV81" s="1"/>
      <c r="TW81" s="1"/>
      <c r="TX81" s="1"/>
      <c r="TY81" s="1"/>
      <c r="TZ81" s="1"/>
      <c r="UA81" s="1"/>
      <c r="UB81" s="1"/>
      <c r="UC81" s="1"/>
      <c r="UD81" s="1"/>
      <c r="UE81" s="1"/>
      <c r="UF81" s="1"/>
      <c r="UG81" s="1"/>
      <c r="UH81" s="1"/>
      <c r="UI81" s="1"/>
      <c r="UJ81" s="1"/>
      <c r="UK81" s="1"/>
      <c r="UL81" s="1"/>
      <c r="UM81" s="1"/>
      <c r="UN81" s="1"/>
      <c r="UO81" s="1"/>
      <c r="UP81" s="1"/>
      <c r="UQ81" s="1"/>
      <c r="UR81" s="1"/>
      <c r="US81" s="1"/>
      <c r="UT81" s="1"/>
      <c r="UU81" s="1"/>
      <c r="UV81" s="1"/>
      <c r="UW81" s="1"/>
      <c r="UX81" s="1"/>
      <c r="UY81" s="1"/>
      <c r="UZ81" s="1"/>
      <c r="VA81" s="1"/>
      <c r="VB81" s="1"/>
      <c r="VC81" s="1"/>
      <c r="VD81" s="1"/>
      <c r="VE81" s="1"/>
      <c r="VF81" s="1"/>
      <c r="VG81" s="1"/>
      <c r="VH81" s="1"/>
      <c r="VI81" s="1"/>
      <c r="VJ81" s="1"/>
      <c r="VK81" s="1"/>
      <c r="VL81" s="1"/>
      <c r="VM81" s="1"/>
      <c r="VN81" s="1"/>
      <c r="VO81" s="1"/>
      <c r="VP81" s="1"/>
      <c r="VQ81" s="1"/>
      <c r="VR81" s="1"/>
      <c r="VS81" s="1"/>
      <c r="VT81" s="1"/>
      <c r="VU81" s="1"/>
      <c r="VV81" s="1"/>
      <c r="VW81" s="1"/>
      <c r="VX81" s="1"/>
      <c r="VY81" s="1"/>
      <c r="VZ81" s="1"/>
      <c r="WA81" s="1"/>
      <c r="WB81" s="1"/>
      <c r="WC81" s="1"/>
      <c r="WD81" s="1"/>
      <c r="WE81" s="1"/>
      <c r="WF81" s="1"/>
      <c r="WG81" s="1"/>
      <c r="WH81" s="1"/>
      <c r="WI81" s="1"/>
      <c r="WJ81" s="1"/>
      <c r="WK81" s="1"/>
      <c r="WL81" s="1"/>
      <c r="WM81" s="1"/>
      <c r="WN81" s="1"/>
      <c r="WO81" s="1"/>
      <c r="WP81" s="1"/>
      <c r="WQ81" s="1"/>
      <c r="WR81" s="1"/>
      <c r="WS81" s="1"/>
      <c r="WT81" s="1"/>
      <c r="WU81" s="1"/>
      <c r="WV81" s="1"/>
      <c r="WW81" s="1"/>
      <c r="WX81" s="1"/>
      <c r="WY81" s="1"/>
      <c r="WZ81" s="1"/>
      <c r="XA81" s="1"/>
      <c r="XB81" s="1"/>
      <c r="XC81" s="1"/>
      <c r="XD81" s="1"/>
      <c r="XE81" s="1"/>
      <c r="XF81" s="1"/>
      <c r="XG81" s="1"/>
      <c r="XH81" s="1"/>
      <c r="XI81" s="1"/>
      <c r="XJ81" s="1"/>
      <c r="XK81" s="1"/>
      <c r="XL81" s="1"/>
      <c r="XM81" s="1"/>
      <c r="XN81" s="1"/>
      <c r="XO81" s="1"/>
      <c r="XP81" s="1"/>
      <c r="XQ81" s="1"/>
      <c r="XR81" s="1"/>
      <c r="XS81" s="1"/>
      <c r="XT81" s="1"/>
      <c r="XU81" s="1"/>
      <c r="XV81" s="1"/>
      <c r="XW81" s="1"/>
      <c r="XX81" s="1"/>
      <c r="XY81" s="1"/>
      <c r="XZ81" s="1"/>
      <c r="YA81" s="1"/>
      <c r="YB81" s="1"/>
      <c r="YC81" s="1"/>
      <c r="YD81" s="1"/>
      <c r="YE81" s="1"/>
      <c r="YF81" s="1"/>
      <c r="YG81" s="1"/>
      <c r="YH81" s="1"/>
      <c r="YI81" s="1"/>
      <c r="YJ81" s="1"/>
      <c r="YK81" s="1"/>
      <c r="YL81" s="1"/>
      <c r="YM81" s="1"/>
      <c r="YN81" s="1"/>
      <c r="YO81" s="1"/>
      <c r="YP81" s="1"/>
      <c r="YQ81" s="1"/>
      <c r="YR81" s="1"/>
      <c r="YS81" s="1"/>
      <c r="YT81" s="1"/>
      <c r="YU81" s="1"/>
      <c r="YV81" s="1"/>
      <c r="YW81" s="1"/>
      <c r="YX81" s="1"/>
      <c r="YY81" s="1"/>
      <c r="YZ81" s="1"/>
      <c r="ZA81" s="1"/>
      <c r="ZB81" s="1"/>
      <c r="ZC81" s="1"/>
      <c r="ZD81" s="1"/>
      <c r="ZE81" s="1"/>
      <c r="ZF81" s="1"/>
      <c r="ZG81" s="1"/>
      <c r="ZH81" s="1"/>
      <c r="ZI81" s="1"/>
      <c r="ZJ81" s="1"/>
      <c r="ZK81" s="1"/>
      <c r="ZL81" s="1"/>
      <c r="ZM81" s="1"/>
      <c r="ZN81" s="1"/>
      <c r="ZO81" s="1"/>
      <c r="ZP81" s="1"/>
      <c r="ZQ81" s="1"/>
      <c r="ZR81" s="1"/>
      <c r="ZS81" s="1"/>
      <c r="ZT81" s="1"/>
      <c r="ZU81" s="1"/>
      <c r="ZV81" s="1"/>
      <c r="ZW81" s="1"/>
      <c r="ZX81" s="1"/>
      <c r="ZY81" s="1"/>
      <c r="ZZ81" s="1"/>
      <c r="AAA81" s="1"/>
      <c r="AAB81" s="1"/>
      <c r="AAC81" s="1"/>
      <c r="AAD81" s="1"/>
      <c r="AAE81" s="1"/>
      <c r="AAF81" s="1"/>
      <c r="AAG81" s="1"/>
      <c r="AAH81" s="1"/>
      <c r="AAI81" s="1"/>
      <c r="AAJ81" s="1"/>
      <c r="AAK81" s="1"/>
      <c r="AAL81" s="1"/>
      <c r="AAM81" s="1"/>
      <c r="AAN81" s="1"/>
      <c r="AAO81" s="1"/>
      <c r="AAP81" s="1"/>
      <c r="AAQ81" s="1"/>
      <c r="AAR81" s="1"/>
      <c r="AAS81" s="1"/>
      <c r="AAT81" s="1"/>
      <c r="AAU81" s="1"/>
      <c r="AAV81" s="1"/>
      <c r="AAW81" s="1"/>
      <c r="AAX81" s="1"/>
      <c r="AAY81" s="1"/>
      <c r="AAZ81" s="1"/>
      <c r="ABA81" s="1"/>
      <c r="ABB81" s="1"/>
      <c r="ABC81" s="1"/>
      <c r="ABD81" s="1"/>
      <c r="ABE81" s="1"/>
      <c r="ABF81" s="1"/>
      <c r="ABG81" s="1"/>
      <c r="ABH81" s="1"/>
      <c r="ABI81" s="1"/>
      <c r="ABJ81" s="1"/>
      <c r="ABK81" s="1"/>
      <c r="ABL81" s="1"/>
      <c r="ABM81" s="1"/>
      <c r="ABN81" s="1"/>
      <c r="ABO81" s="1"/>
      <c r="ABP81" s="1"/>
      <c r="ABQ81" s="1"/>
      <c r="ABR81" s="1"/>
      <c r="ABS81" s="1"/>
      <c r="ABT81" s="1"/>
      <c r="ABU81" s="1"/>
      <c r="ABV81" s="1"/>
      <c r="ABW81" s="1"/>
      <c r="ABX81" s="1"/>
      <c r="ABY81" s="1"/>
      <c r="ABZ81" s="1"/>
      <c r="ACA81" s="1"/>
      <c r="ACB81" s="1"/>
      <c r="ACC81" s="1"/>
      <c r="ACD81" s="1"/>
      <c r="ACE81" s="1"/>
      <c r="ACF81" s="1"/>
      <c r="ACG81" s="1"/>
      <c r="ACH81" s="1"/>
      <c r="ACI81" s="1"/>
      <c r="ACJ81" s="1"/>
      <c r="ACK81" s="1"/>
      <c r="ACL81" s="1"/>
      <c r="ACM81" s="1"/>
      <c r="ACN81" s="1"/>
      <c r="ACO81" s="1"/>
      <c r="ACP81" s="1"/>
      <c r="ACQ81" s="1"/>
      <c r="ACR81" s="1"/>
      <c r="ACS81" s="1"/>
      <c r="ACT81" s="1"/>
      <c r="ACU81" s="1"/>
      <c r="ACV81" s="1"/>
      <c r="ACW81" s="1"/>
      <c r="ACX81" s="1"/>
      <c r="ACY81" s="1"/>
      <c r="ACZ81" s="1"/>
      <c r="ADA81" s="1"/>
      <c r="ADB81" s="1"/>
      <c r="ADC81" s="1"/>
      <c r="ADD81" s="1"/>
      <c r="ADE81" s="1"/>
      <c r="ADF81" s="1"/>
      <c r="ADG81" s="1"/>
      <c r="ADH81" s="1"/>
      <c r="ADI81" s="1"/>
      <c r="ADJ81" s="1"/>
      <c r="ADK81" s="1"/>
      <c r="ADL81" s="1"/>
      <c r="ADM81" s="1"/>
      <c r="ADN81" s="1"/>
      <c r="ADO81" s="1"/>
      <c r="ADP81" s="1"/>
      <c r="ADQ81" s="1"/>
      <c r="ADR81" s="1"/>
      <c r="ADS81" s="1"/>
      <c r="ADT81" s="1"/>
      <c r="ADU81" s="1"/>
      <c r="ADV81" s="1"/>
      <c r="ADW81" s="1"/>
      <c r="ADX81" s="1"/>
      <c r="ADY81" s="1"/>
      <c r="ADZ81" s="1"/>
      <c r="AEA81" s="1"/>
      <c r="AEB81" s="1"/>
      <c r="AEC81" s="1"/>
      <c r="AED81" s="1"/>
      <c r="AEE81" s="1"/>
      <c r="AEF81" s="1"/>
      <c r="AEG81" s="1"/>
      <c r="AEH81" s="1"/>
      <c r="AEI81" s="1"/>
      <c r="AEJ81" s="1"/>
      <c r="AEK81" s="1"/>
      <c r="AEL81" s="1"/>
      <c r="AEM81" s="1"/>
      <c r="AEN81" s="1"/>
      <c r="AEO81" s="1"/>
      <c r="AEP81" s="1"/>
      <c r="AEQ81" s="1"/>
      <c r="AER81" s="1"/>
      <c r="AES81" s="1"/>
      <c r="AET81" s="1"/>
      <c r="AEU81" s="1"/>
      <c r="AEV81" s="1"/>
      <c r="AEW81" s="1"/>
      <c r="AEX81" s="1"/>
      <c r="AEY81" s="1"/>
      <c r="AEZ81" s="1"/>
      <c r="AFA81" s="1"/>
      <c r="AFB81" s="1"/>
      <c r="AFC81" s="1"/>
      <c r="AFD81" s="1"/>
      <c r="AFE81" s="1"/>
      <c r="AFF81" s="1"/>
      <c r="AFG81" s="1"/>
      <c r="AFH81" s="1"/>
      <c r="AFI81" s="1"/>
      <c r="AFJ81" s="1"/>
      <c r="AFK81" s="1"/>
      <c r="AFL81" s="1"/>
      <c r="AFM81" s="1"/>
      <c r="AFN81" s="1"/>
      <c r="AFO81" s="1"/>
      <c r="AFP81" s="1"/>
      <c r="AFQ81" s="1"/>
      <c r="AFR81" s="1"/>
      <c r="AFS81" s="1"/>
      <c r="AFT81" s="1"/>
      <c r="AFU81" s="1"/>
      <c r="AFV81" s="1"/>
      <c r="AFW81" s="1"/>
      <c r="AFX81" s="1"/>
      <c r="AFY81" s="1"/>
      <c r="AFZ81" s="1"/>
      <c r="AGA81" s="1"/>
      <c r="AGB81" s="1"/>
      <c r="AGC81" s="1"/>
      <c r="AGD81" s="1"/>
      <c r="AGE81" s="1"/>
      <c r="AGF81" s="1"/>
      <c r="AGG81" s="1"/>
      <c r="AGH81" s="1"/>
      <c r="AGI81" s="1"/>
      <c r="AGJ81" s="1"/>
      <c r="AGK81" s="1"/>
      <c r="AGL81" s="1"/>
      <c r="AGM81" s="1"/>
      <c r="AGN81" s="1"/>
      <c r="AGO81" s="1"/>
      <c r="AGP81" s="1"/>
      <c r="AGQ81" s="1"/>
      <c r="AGR81" s="1"/>
      <c r="AGS81" s="1"/>
      <c r="AGT81" s="1"/>
      <c r="AGU81" s="1"/>
      <c r="AGV81" s="1"/>
      <c r="AGW81" s="1"/>
      <c r="AGX81" s="1"/>
      <c r="AGY81" s="1"/>
      <c r="AGZ81" s="1"/>
      <c r="AHA81" s="1"/>
      <c r="AHB81" s="1"/>
      <c r="AHC81" s="1"/>
      <c r="AHD81" s="1"/>
      <c r="AHE81" s="1"/>
      <c r="AHF81" s="1"/>
      <c r="AHG81" s="1"/>
      <c r="AHH81" s="1"/>
      <c r="AHI81" s="1"/>
      <c r="AHJ81" s="1"/>
      <c r="AHK81" s="1"/>
      <c r="AHL81" s="1"/>
      <c r="AHM81" s="1"/>
      <c r="AHN81" s="1"/>
      <c r="AHO81" s="1"/>
      <c r="AHP81" s="1"/>
      <c r="AHQ81" s="1"/>
      <c r="AHR81" s="1"/>
      <c r="AHS81" s="1"/>
      <c r="AHT81" s="1"/>
      <c r="AHU81" s="1"/>
      <c r="AHV81" s="1"/>
      <c r="AHW81" s="1"/>
      <c r="AHX81" s="1"/>
      <c r="AHY81" s="1"/>
      <c r="AHZ81" s="1"/>
      <c r="AIA81" s="1"/>
      <c r="AIB81" s="1"/>
      <c r="AIC81" s="1"/>
      <c r="AID81" s="1"/>
      <c r="AIE81" s="1"/>
      <c r="AIF81" s="1"/>
      <c r="AIG81" s="1"/>
      <c r="AIH81" s="1"/>
      <c r="AII81" s="1"/>
      <c r="AIJ81" s="1"/>
      <c r="AIK81" s="1"/>
      <c r="AIL81" s="1"/>
      <c r="AIM81" s="1"/>
      <c r="AIN81" s="1"/>
      <c r="AIO81" s="1"/>
      <c r="AIP81" s="1"/>
      <c r="AIQ81" s="1"/>
      <c r="AIR81" s="1"/>
      <c r="AIS81" s="1"/>
      <c r="AIT81" s="1"/>
      <c r="AIU81" s="1"/>
      <c r="AIV81" s="1"/>
      <c r="AIW81" s="1"/>
      <c r="AIX81" s="1"/>
      <c r="AIY81" s="1"/>
      <c r="AIZ81" s="1"/>
      <c r="AJA81" s="1"/>
      <c r="AJB81" s="1"/>
      <c r="AJC81" s="1"/>
      <c r="AJD81" s="1"/>
      <c r="AJE81" s="1"/>
      <c r="AJF81" s="1"/>
      <c r="AJG81" s="1"/>
      <c r="AJH81" s="1"/>
      <c r="AJI81" s="1"/>
      <c r="AJJ81" s="1"/>
      <c r="AJK81" s="1"/>
      <c r="AJL81" s="1"/>
      <c r="AJM81" s="1"/>
      <c r="AJN81" s="1"/>
      <c r="AJO81" s="1"/>
      <c r="AJP81" s="1"/>
      <c r="AJQ81" s="1"/>
      <c r="AJR81" s="1"/>
      <c r="AJS81" s="1"/>
      <c r="AJT81" s="1"/>
      <c r="AJU81" s="1"/>
      <c r="AJV81" s="1"/>
      <c r="AJW81" s="1"/>
      <c r="AJX81" s="1"/>
      <c r="AJY81" s="1"/>
      <c r="AJZ81" s="1"/>
      <c r="AKA81" s="1"/>
      <c r="AKB81" s="1"/>
      <c r="AKC81" s="1"/>
      <c r="AKD81" s="1"/>
      <c r="AKE81" s="1"/>
      <c r="AKF81" s="1"/>
      <c r="AKG81" s="1"/>
      <c r="AKH81" s="1"/>
      <c r="AKI81" s="1"/>
      <c r="AKJ81" s="1"/>
      <c r="AKK81" s="1"/>
      <c r="AKL81" s="1"/>
      <c r="AKM81" s="1"/>
      <c r="AKN81" s="1"/>
      <c r="AKO81" s="1"/>
      <c r="AKP81" s="1"/>
      <c r="AKQ81" s="1"/>
      <c r="AKR81" s="1"/>
      <c r="AKS81" s="1"/>
      <c r="AKT81" s="1"/>
      <c r="AKU81" s="1"/>
      <c r="AKV81" s="1"/>
      <c r="AKW81" s="1"/>
      <c r="AKX81" s="1"/>
      <c r="AKY81" s="1"/>
      <c r="AKZ81" s="1"/>
      <c r="ALA81" s="1"/>
      <c r="ALB81" s="1"/>
      <c r="ALC81" s="1"/>
      <c r="ALD81" s="1"/>
      <c r="ALE81" s="1"/>
      <c r="ALF81" s="1"/>
      <c r="ALG81" s="1"/>
      <c r="ALH81" s="1"/>
      <c r="ALI81" s="1"/>
      <c r="ALJ81" s="1"/>
      <c r="ALK81" s="1"/>
      <c r="ALL81" s="1"/>
      <c r="ALM81" s="1"/>
      <c r="ALN81" s="1"/>
      <c r="ALO81" s="1"/>
      <c r="ALP81" s="1"/>
      <c r="ALQ81" s="1"/>
      <c r="ALR81" s="1"/>
      <c r="ALS81" s="1"/>
      <c r="ALT81" s="1"/>
      <c r="ALU81" s="1"/>
      <c r="ALV81" s="1"/>
      <c r="ALW81" s="1"/>
      <c r="ALX81" s="1"/>
      <c r="ALY81" s="1"/>
      <c r="ALZ81" s="1"/>
      <c r="AMA81" s="1"/>
      <c r="AMB81" s="1"/>
      <c r="AMC81" s="1"/>
      <c r="AMD81" s="1"/>
      <c r="AME81" s="1"/>
      <c r="AMF81" s="1"/>
      <c r="AMG81" s="1"/>
      <c r="AMH81" s="1"/>
      <c r="AMI81" s="1"/>
      <c r="AMJ81"/>
      <c r="AMK81"/>
    </row>
    <row r="82" spans="1:1025" s="10" customFormat="1">
      <c r="A82" s="121"/>
      <c r="B82" s="57"/>
      <c r="C82" s="7"/>
      <c r="E82" s="62"/>
      <c r="F82" s="63"/>
      <c r="G82" s="1"/>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1"/>
      <c r="BY82" s="1"/>
      <c r="BZ82" s="1"/>
      <c r="CA82" s="1"/>
      <c r="CB82" s="1"/>
      <c r="CC82" s="1"/>
      <c r="CD82" s="1"/>
      <c r="CE82" s="1"/>
      <c r="CF82" s="1"/>
      <c r="CG82" s="1"/>
      <c r="CH82" s="1"/>
      <c r="CI82" s="1"/>
      <c r="CJ82" s="1"/>
      <c r="CK82" s="1"/>
      <c r="CL82" s="1"/>
      <c r="CM82" s="1"/>
      <c r="CN82" s="1"/>
      <c r="CO82" s="1"/>
      <c r="CP82" s="1"/>
      <c r="CQ82" s="1"/>
      <c r="CR82" s="1"/>
      <c r="CS82" s="1"/>
      <c r="CT82" s="1"/>
      <c r="CU82" s="1"/>
      <c r="CV82" s="1"/>
      <c r="CW82" s="1"/>
      <c r="CX82" s="1"/>
      <c r="CY82" s="1"/>
      <c r="CZ82" s="1"/>
      <c r="DA82" s="1"/>
      <c r="DB82" s="1"/>
      <c r="DC82" s="1"/>
      <c r="DD82" s="1"/>
      <c r="DE82" s="1"/>
      <c r="DF82" s="1"/>
      <c r="DG82" s="1"/>
      <c r="DH82" s="1"/>
      <c r="DI82" s="1"/>
      <c r="DJ82" s="1"/>
      <c r="DK82" s="1"/>
      <c r="DL82" s="1"/>
      <c r="DM82" s="1"/>
      <c r="DN82" s="1"/>
      <c r="DO82" s="1"/>
      <c r="DP82" s="1"/>
      <c r="DQ82" s="1"/>
      <c r="DR82" s="1"/>
      <c r="DS82" s="1"/>
      <c r="DT82" s="1"/>
      <c r="DU82" s="1"/>
      <c r="DV82" s="1"/>
      <c r="DW82" s="1"/>
      <c r="DX82" s="1"/>
      <c r="DY82" s="1"/>
      <c r="DZ82" s="1"/>
      <c r="EA82" s="1"/>
      <c r="EB82" s="1"/>
      <c r="EC82" s="1"/>
      <c r="ED82" s="1"/>
      <c r="EE82" s="1"/>
      <c r="EF82" s="1"/>
      <c r="EG82" s="1"/>
      <c r="EH82" s="1"/>
      <c r="EI82" s="1"/>
      <c r="EJ82" s="1"/>
      <c r="EK82" s="1"/>
      <c r="EL82" s="1"/>
      <c r="EM82" s="1"/>
      <c r="EN82" s="1"/>
      <c r="EO82" s="1"/>
      <c r="EP82" s="1"/>
      <c r="EQ82" s="1"/>
      <c r="ER82" s="1"/>
      <c r="ES82" s="1"/>
      <c r="ET82" s="1"/>
      <c r="EU82" s="1"/>
      <c r="EV82" s="1"/>
      <c r="EW82" s="1"/>
      <c r="EX82" s="1"/>
      <c r="EY82" s="1"/>
      <c r="EZ82" s="1"/>
      <c r="FA82" s="1"/>
      <c r="FB82" s="1"/>
      <c r="FC82" s="1"/>
      <c r="FD82" s="1"/>
      <c r="FE82" s="1"/>
      <c r="FF82" s="1"/>
      <c r="FG82" s="1"/>
      <c r="FH82" s="1"/>
      <c r="FI82" s="1"/>
      <c r="FJ82" s="1"/>
      <c r="FK82" s="1"/>
      <c r="FL82" s="1"/>
      <c r="FM82" s="1"/>
      <c r="FN82" s="1"/>
      <c r="FO82" s="1"/>
      <c r="FP82" s="1"/>
      <c r="FQ82" s="1"/>
      <c r="FR82" s="1"/>
      <c r="FS82" s="1"/>
      <c r="FT82" s="1"/>
      <c r="FU82" s="1"/>
      <c r="FV82" s="1"/>
      <c r="FW82" s="1"/>
      <c r="FX82" s="1"/>
      <c r="FY82" s="1"/>
      <c r="FZ82" s="1"/>
      <c r="GA82" s="1"/>
      <c r="GB82" s="1"/>
      <c r="GC82" s="1"/>
      <c r="GD82" s="1"/>
      <c r="GE82" s="1"/>
      <c r="GF82" s="1"/>
      <c r="GG82" s="1"/>
      <c r="GH82" s="1"/>
      <c r="GI82" s="1"/>
      <c r="GJ82" s="1"/>
      <c r="GK82" s="1"/>
      <c r="GL82" s="1"/>
      <c r="GM82" s="1"/>
      <c r="GN82" s="1"/>
      <c r="GO82" s="1"/>
      <c r="GP82" s="1"/>
      <c r="GQ82" s="1"/>
      <c r="GR82" s="1"/>
      <c r="GS82" s="1"/>
      <c r="GT82" s="1"/>
      <c r="GU82" s="1"/>
      <c r="GV82" s="1"/>
      <c r="GW82" s="1"/>
      <c r="GX82" s="1"/>
      <c r="GY82" s="1"/>
      <c r="GZ82" s="1"/>
      <c r="HA82" s="1"/>
      <c r="HB82" s="1"/>
      <c r="HC82" s="1"/>
      <c r="HD82" s="1"/>
      <c r="HE82" s="1"/>
      <c r="HF82" s="1"/>
      <c r="HG82" s="1"/>
      <c r="HH82" s="1"/>
      <c r="HI82" s="1"/>
      <c r="HJ82" s="1"/>
      <c r="HK82" s="1"/>
      <c r="HL82" s="1"/>
      <c r="HM82" s="1"/>
      <c r="HN82" s="1"/>
      <c r="HO82" s="1"/>
      <c r="HP82" s="1"/>
      <c r="HQ82" s="1"/>
      <c r="HR82" s="1"/>
      <c r="HS82" s="1"/>
      <c r="HT82" s="1"/>
      <c r="HU82" s="1"/>
      <c r="HV82" s="1"/>
      <c r="HW82" s="1"/>
      <c r="HX82" s="1"/>
      <c r="HY82" s="1"/>
      <c r="HZ82" s="1"/>
      <c r="IA82" s="1"/>
      <c r="IB82" s="1"/>
      <c r="IC82" s="1"/>
      <c r="ID82" s="1"/>
      <c r="IE82" s="1"/>
      <c r="IF82" s="1"/>
      <c r="IG82" s="1"/>
      <c r="IH82" s="1"/>
      <c r="II82" s="1"/>
      <c r="IJ82" s="1"/>
      <c r="IK82" s="1"/>
      <c r="IL82" s="1"/>
      <c r="IM82" s="1"/>
      <c r="IN82" s="1"/>
      <c r="IO82" s="1"/>
      <c r="IP82" s="1"/>
      <c r="IQ82" s="1"/>
      <c r="IR82" s="1"/>
      <c r="IS82" s="1"/>
      <c r="IT82" s="1"/>
      <c r="IU82" s="1"/>
      <c r="IV82" s="1"/>
      <c r="IW82" s="1"/>
      <c r="IX82" s="1"/>
      <c r="IY82" s="1"/>
      <c r="IZ82" s="1"/>
      <c r="JA82" s="1"/>
      <c r="JB82" s="1"/>
      <c r="JC82" s="1"/>
      <c r="JD82" s="1"/>
      <c r="JE82" s="1"/>
      <c r="JF82" s="1"/>
      <c r="JG82" s="1"/>
      <c r="JH82" s="1"/>
      <c r="JI82" s="1"/>
      <c r="JJ82" s="1"/>
      <c r="JK82" s="1"/>
      <c r="JL82" s="1"/>
      <c r="JM82" s="1"/>
      <c r="JN82" s="1"/>
      <c r="JO82" s="1"/>
      <c r="JP82" s="1"/>
      <c r="JQ82" s="1"/>
      <c r="JR82" s="1"/>
      <c r="JS82" s="1"/>
      <c r="JT82" s="1"/>
      <c r="JU82" s="1"/>
      <c r="JV82" s="1"/>
      <c r="JW82" s="1"/>
      <c r="JX82" s="1"/>
      <c r="JY82" s="1"/>
      <c r="JZ82" s="1"/>
      <c r="KA82" s="1"/>
      <c r="KB82" s="1"/>
      <c r="KC82" s="1"/>
      <c r="KD82" s="1"/>
      <c r="KE82" s="1"/>
      <c r="KF82" s="1"/>
      <c r="KG82" s="1"/>
      <c r="KH82" s="1"/>
      <c r="KI82" s="1"/>
      <c r="KJ82" s="1"/>
      <c r="KK82" s="1"/>
      <c r="KL82" s="1"/>
      <c r="KM82" s="1"/>
      <c r="KN82" s="1"/>
      <c r="KO82" s="1"/>
      <c r="KP82" s="1"/>
      <c r="KQ82" s="1"/>
      <c r="KR82" s="1"/>
      <c r="KS82" s="1"/>
      <c r="KT82" s="1"/>
      <c r="KU82" s="1"/>
      <c r="KV82" s="1"/>
      <c r="KW82" s="1"/>
      <c r="KX82" s="1"/>
      <c r="KY82" s="1"/>
      <c r="KZ82" s="1"/>
      <c r="LA82" s="1"/>
      <c r="LB82" s="1"/>
      <c r="LC82" s="1"/>
      <c r="LD82" s="1"/>
      <c r="LE82" s="1"/>
      <c r="LF82" s="1"/>
      <c r="LG82" s="1"/>
      <c r="LH82" s="1"/>
      <c r="LI82" s="1"/>
      <c r="LJ82" s="1"/>
      <c r="LK82" s="1"/>
      <c r="LL82" s="1"/>
      <c r="LM82" s="1"/>
      <c r="LN82" s="1"/>
      <c r="LO82" s="1"/>
      <c r="LP82" s="1"/>
      <c r="LQ82" s="1"/>
      <c r="LR82" s="1"/>
      <c r="LS82" s="1"/>
      <c r="LT82" s="1"/>
      <c r="LU82" s="1"/>
      <c r="LV82" s="1"/>
      <c r="LW82" s="1"/>
      <c r="LX82" s="1"/>
      <c r="LY82" s="1"/>
      <c r="LZ82" s="1"/>
      <c r="MA82" s="1"/>
      <c r="MB82" s="1"/>
      <c r="MC82" s="1"/>
      <c r="MD82" s="1"/>
      <c r="ME82" s="1"/>
      <c r="MF82" s="1"/>
      <c r="MG82" s="1"/>
      <c r="MH82" s="1"/>
      <c r="MI82" s="1"/>
      <c r="MJ82" s="1"/>
      <c r="MK82" s="1"/>
      <c r="ML82" s="1"/>
      <c r="MM82" s="1"/>
      <c r="MN82" s="1"/>
      <c r="MO82" s="1"/>
      <c r="MP82" s="1"/>
      <c r="MQ82" s="1"/>
      <c r="MR82" s="1"/>
      <c r="MS82" s="1"/>
      <c r="MT82" s="1"/>
      <c r="MU82" s="1"/>
      <c r="MV82" s="1"/>
      <c r="MW82" s="1"/>
      <c r="MX82" s="1"/>
      <c r="MY82" s="1"/>
      <c r="MZ82" s="1"/>
      <c r="NA82" s="1"/>
      <c r="NB82" s="1"/>
      <c r="NC82" s="1"/>
      <c r="ND82" s="1"/>
      <c r="NE82" s="1"/>
      <c r="NF82" s="1"/>
      <c r="NG82" s="1"/>
      <c r="NH82" s="1"/>
      <c r="NI82" s="1"/>
      <c r="NJ82" s="1"/>
      <c r="NK82" s="1"/>
      <c r="NL82" s="1"/>
      <c r="NM82" s="1"/>
      <c r="NN82" s="1"/>
      <c r="NO82" s="1"/>
      <c r="NP82" s="1"/>
      <c r="NQ82" s="1"/>
      <c r="NR82" s="1"/>
      <c r="NS82" s="1"/>
      <c r="NT82" s="1"/>
      <c r="NU82" s="1"/>
      <c r="NV82" s="1"/>
      <c r="NW82" s="1"/>
      <c r="NX82" s="1"/>
      <c r="NY82" s="1"/>
      <c r="NZ82" s="1"/>
      <c r="OA82" s="1"/>
      <c r="OB82" s="1"/>
      <c r="OC82" s="1"/>
      <c r="OD82" s="1"/>
      <c r="OE82" s="1"/>
      <c r="OF82" s="1"/>
      <c r="OG82" s="1"/>
      <c r="OH82" s="1"/>
      <c r="OI82" s="1"/>
      <c r="OJ82" s="1"/>
      <c r="OK82" s="1"/>
      <c r="OL82" s="1"/>
      <c r="OM82" s="1"/>
      <c r="ON82" s="1"/>
      <c r="OO82" s="1"/>
      <c r="OP82" s="1"/>
      <c r="OQ82" s="1"/>
      <c r="OR82" s="1"/>
      <c r="OS82" s="1"/>
      <c r="OT82" s="1"/>
      <c r="OU82" s="1"/>
      <c r="OV82" s="1"/>
      <c r="OW82" s="1"/>
      <c r="OX82" s="1"/>
      <c r="OY82" s="1"/>
      <c r="OZ82" s="1"/>
      <c r="PA82" s="1"/>
      <c r="PB82" s="1"/>
      <c r="PC82" s="1"/>
      <c r="PD82" s="1"/>
      <c r="PE82" s="1"/>
      <c r="PF82" s="1"/>
      <c r="PG82" s="1"/>
      <c r="PH82" s="1"/>
      <c r="PI82" s="1"/>
      <c r="PJ82" s="1"/>
      <c r="PK82" s="1"/>
      <c r="PL82" s="1"/>
      <c r="PM82" s="1"/>
      <c r="PN82" s="1"/>
      <c r="PO82" s="1"/>
      <c r="PP82" s="1"/>
      <c r="PQ82" s="1"/>
      <c r="PR82" s="1"/>
      <c r="PS82" s="1"/>
      <c r="PT82" s="1"/>
      <c r="PU82" s="1"/>
      <c r="PV82" s="1"/>
      <c r="PW82" s="1"/>
      <c r="PX82" s="1"/>
      <c r="PY82" s="1"/>
      <c r="PZ82" s="1"/>
      <c r="QA82" s="1"/>
      <c r="QB82" s="1"/>
      <c r="QC82" s="1"/>
      <c r="QD82" s="1"/>
      <c r="QE82" s="1"/>
      <c r="QF82" s="1"/>
      <c r="QG82" s="1"/>
      <c r="QH82" s="1"/>
      <c r="QI82" s="1"/>
      <c r="QJ82" s="1"/>
      <c r="QK82" s="1"/>
      <c r="QL82" s="1"/>
      <c r="QM82" s="1"/>
      <c r="QN82" s="1"/>
      <c r="QO82" s="1"/>
      <c r="QP82" s="1"/>
      <c r="QQ82" s="1"/>
      <c r="QR82" s="1"/>
      <c r="QS82" s="1"/>
      <c r="QT82" s="1"/>
      <c r="QU82" s="1"/>
      <c r="QV82" s="1"/>
      <c r="QW82" s="1"/>
      <c r="QX82" s="1"/>
      <c r="QY82" s="1"/>
      <c r="QZ82" s="1"/>
      <c r="RA82" s="1"/>
      <c r="RB82" s="1"/>
      <c r="RC82" s="1"/>
      <c r="RD82" s="1"/>
      <c r="RE82" s="1"/>
      <c r="RF82" s="1"/>
      <c r="RG82" s="1"/>
      <c r="RH82" s="1"/>
      <c r="RI82" s="1"/>
      <c r="RJ82" s="1"/>
      <c r="RK82" s="1"/>
      <c r="RL82" s="1"/>
      <c r="RM82" s="1"/>
      <c r="RN82" s="1"/>
      <c r="RO82" s="1"/>
      <c r="RP82" s="1"/>
      <c r="RQ82" s="1"/>
      <c r="RR82" s="1"/>
      <c r="RS82" s="1"/>
      <c r="RT82" s="1"/>
      <c r="RU82" s="1"/>
      <c r="RV82" s="1"/>
      <c r="RW82" s="1"/>
      <c r="RX82" s="1"/>
      <c r="RY82" s="1"/>
      <c r="RZ82" s="1"/>
      <c r="SA82" s="1"/>
      <c r="SB82" s="1"/>
      <c r="SC82" s="1"/>
      <c r="SD82" s="1"/>
      <c r="SE82" s="1"/>
      <c r="SF82" s="1"/>
      <c r="SG82" s="1"/>
      <c r="SH82" s="1"/>
      <c r="SI82" s="1"/>
      <c r="SJ82" s="1"/>
      <c r="SK82" s="1"/>
      <c r="SL82" s="1"/>
      <c r="SM82" s="1"/>
      <c r="SN82" s="1"/>
      <c r="SO82" s="1"/>
      <c r="SP82" s="1"/>
      <c r="SQ82" s="1"/>
      <c r="SR82" s="1"/>
      <c r="SS82" s="1"/>
      <c r="ST82" s="1"/>
      <c r="SU82" s="1"/>
      <c r="SV82" s="1"/>
      <c r="SW82" s="1"/>
      <c r="SX82" s="1"/>
      <c r="SY82" s="1"/>
      <c r="SZ82" s="1"/>
      <c r="TA82" s="1"/>
      <c r="TB82" s="1"/>
      <c r="TC82" s="1"/>
      <c r="TD82" s="1"/>
      <c r="TE82" s="1"/>
      <c r="TF82" s="1"/>
      <c r="TG82" s="1"/>
      <c r="TH82" s="1"/>
      <c r="TI82" s="1"/>
      <c r="TJ82" s="1"/>
      <c r="TK82" s="1"/>
      <c r="TL82" s="1"/>
      <c r="TM82" s="1"/>
      <c r="TN82" s="1"/>
      <c r="TO82" s="1"/>
      <c r="TP82" s="1"/>
      <c r="TQ82" s="1"/>
      <c r="TR82" s="1"/>
      <c r="TS82" s="1"/>
      <c r="TT82" s="1"/>
      <c r="TU82" s="1"/>
      <c r="TV82" s="1"/>
      <c r="TW82" s="1"/>
      <c r="TX82" s="1"/>
      <c r="TY82" s="1"/>
      <c r="TZ82" s="1"/>
      <c r="UA82" s="1"/>
      <c r="UB82" s="1"/>
      <c r="UC82" s="1"/>
      <c r="UD82" s="1"/>
      <c r="UE82" s="1"/>
      <c r="UF82" s="1"/>
      <c r="UG82" s="1"/>
      <c r="UH82" s="1"/>
      <c r="UI82" s="1"/>
      <c r="UJ82" s="1"/>
      <c r="UK82" s="1"/>
      <c r="UL82" s="1"/>
      <c r="UM82" s="1"/>
      <c r="UN82" s="1"/>
      <c r="UO82" s="1"/>
      <c r="UP82" s="1"/>
      <c r="UQ82" s="1"/>
      <c r="UR82" s="1"/>
      <c r="US82" s="1"/>
      <c r="UT82" s="1"/>
      <c r="UU82" s="1"/>
      <c r="UV82" s="1"/>
      <c r="UW82" s="1"/>
      <c r="UX82" s="1"/>
      <c r="UY82" s="1"/>
      <c r="UZ82" s="1"/>
      <c r="VA82" s="1"/>
      <c r="VB82" s="1"/>
      <c r="VC82" s="1"/>
      <c r="VD82" s="1"/>
      <c r="VE82" s="1"/>
      <c r="VF82" s="1"/>
      <c r="VG82" s="1"/>
      <c r="VH82" s="1"/>
      <c r="VI82" s="1"/>
      <c r="VJ82" s="1"/>
      <c r="VK82" s="1"/>
      <c r="VL82" s="1"/>
      <c r="VM82" s="1"/>
      <c r="VN82" s="1"/>
      <c r="VO82" s="1"/>
      <c r="VP82" s="1"/>
      <c r="VQ82" s="1"/>
      <c r="VR82" s="1"/>
      <c r="VS82" s="1"/>
      <c r="VT82" s="1"/>
      <c r="VU82" s="1"/>
      <c r="VV82" s="1"/>
      <c r="VW82" s="1"/>
      <c r="VX82" s="1"/>
      <c r="VY82" s="1"/>
      <c r="VZ82" s="1"/>
      <c r="WA82" s="1"/>
      <c r="WB82" s="1"/>
      <c r="WC82" s="1"/>
      <c r="WD82" s="1"/>
      <c r="WE82" s="1"/>
      <c r="WF82" s="1"/>
      <c r="WG82" s="1"/>
      <c r="WH82" s="1"/>
      <c r="WI82" s="1"/>
      <c r="WJ82" s="1"/>
      <c r="WK82" s="1"/>
      <c r="WL82" s="1"/>
      <c r="WM82" s="1"/>
      <c r="WN82" s="1"/>
      <c r="WO82" s="1"/>
      <c r="WP82" s="1"/>
      <c r="WQ82" s="1"/>
      <c r="WR82" s="1"/>
      <c r="WS82" s="1"/>
      <c r="WT82" s="1"/>
      <c r="WU82" s="1"/>
      <c r="WV82" s="1"/>
      <c r="WW82" s="1"/>
      <c r="WX82" s="1"/>
      <c r="WY82" s="1"/>
      <c r="WZ82" s="1"/>
      <c r="XA82" s="1"/>
      <c r="XB82" s="1"/>
      <c r="XC82" s="1"/>
      <c r="XD82" s="1"/>
      <c r="XE82" s="1"/>
      <c r="XF82" s="1"/>
      <c r="XG82" s="1"/>
      <c r="XH82" s="1"/>
      <c r="XI82" s="1"/>
      <c r="XJ82" s="1"/>
      <c r="XK82" s="1"/>
      <c r="XL82" s="1"/>
      <c r="XM82" s="1"/>
      <c r="XN82" s="1"/>
      <c r="XO82" s="1"/>
      <c r="XP82" s="1"/>
      <c r="XQ82" s="1"/>
      <c r="XR82" s="1"/>
      <c r="XS82" s="1"/>
      <c r="XT82" s="1"/>
      <c r="XU82" s="1"/>
      <c r="XV82" s="1"/>
      <c r="XW82" s="1"/>
      <c r="XX82" s="1"/>
      <c r="XY82" s="1"/>
      <c r="XZ82" s="1"/>
      <c r="YA82" s="1"/>
      <c r="YB82" s="1"/>
      <c r="YC82" s="1"/>
      <c r="YD82" s="1"/>
      <c r="YE82" s="1"/>
      <c r="YF82" s="1"/>
      <c r="YG82" s="1"/>
      <c r="YH82" s="1"/>
      <c r="YI82" s="1"/>
      <c r="YJ82" s="1"/>
      <c r="YK82" s="1"/>
      <c r="YL82" s="1"/>
      <c r="YM82" s="1"/>
      <c r="YN82" s="1"/>
      <c r="YO82" s="1"/>
      <c r="YP82" s="1"/>
      <c r="YQ82" s="1"/>
      <c r="YR82" s="1"/>
      <c r="YS82" s="1"/>
      <c r="YT82" s="1"/>
      <c r="YU82" s="1"/>
      <c r="YV82" s="1"/>
      <c r="YW82" s="1"/>
      <c r="YX82" s="1"/>
      <c r="YY82" s="1"/>
      <c r="YZ82" s="1"/>
      <c r="ZA82" s="1"/>
      <c r="ZB82" s="1"/>
      <c r="ZC82" s="1"/>
      <c r="ZD82" s="1"/>
      <c r="ZE82" s="1"/>
      <c r="ZF82" s="1"/>
      <c r="ZG82" s="1"/>
      <c r="ZH82" s="1"/>
      <c r="ZI82" s="1"/>
      <c r="ZJ82" s="1"/>
      <c r="ZK82" s="1"/>
      <c r="ZL82" s="1"/>
      <c r="ZM82" s="1"/>
      <c r="ZN82" s="1"/>
      <c r="ZO82" s="1"/>
      <c r="ZP82" s="1"/>
      <c r="ZQ82" s="1"/>
      <c r="ZR82" s="1"/>
      <c r="ZS82" s="1"/>
      <c r="ZT82" s="1"/>
      <c r="ZU82" s="1"/>
      <c r="ZV82" s="1"/>
      <c r="ZW82" s="1"/>
      <c r="ZX82" s="1"/>
      <c r="ZY82" s="1"/>
      <c r="ZZ82" s="1"/>
      <c r="AAA82" s="1"/>
      <c r="AAB82" s="1"/>
      <c r="AAC82" s="1"/>
      <c r="AAD82" s="1"/>
      <c r="AAE82" s="1"/>
      <c r="AAF82" s="1"/>
      <c r="AAG82" s="1"/>
      <c r="AAH82" s="1"/>
      <c r="AAI82" s="1"/>
      <c r="AAJ82" s="1"/>
      <c r="AAK82" s="1"/>
      <c r="AAL82" s="1"/>
      <c r="AAM82" s="1"/>
      <c r="AAN82" s="1"/>
      <c r="AAO82" s="1"/>
      <c r="AAP82" s="1"/>
      <c r="AAQ82" s="1"/>
      <c r="AAR82" s="1"/>
      <c r="AAS82" s="1"/>
      <c r="AAT82" s="1"/>
      <c r="AAU82" s="1"/>
      <c r="AAV82" s="1"/>
      <c r="AAW82" s="1"/>
      <c r="AAX82" s="1"/>
      <c r="AAY82" s="1"/>
      <c r="AAZ82" s="1"/>
      <c r="ABA82" s="1"/>
      <c r="ABB82" s="1"/>
      <c r="ABC82" s="1"/>
      <c r="ABD82" s="1"/>
      <c r="ABE82" s="1"/>
      <c r="ABF82" s="1"/>
      <c r="ABG82" s="1"/>
      <c r="ABH82" s="1"/>
      <c r="ABI82" s="1"/>
      <c r="ABJ82" s="1"/>
      <c r="ABK82" s="1"/>
      <c r="ABL82" s="1"/>
      <c r="ABM82" s="1"/>
      <c r="ABN82" s="1"/>
      <c r="ABO82" s="1"/>
      <c r="ABP82" s="1"/>
      <c r="ABQ82" s="1"/>
      <c r="ABR82" s="1"/>
      <c r="ABS82" s="1"/>
      <c r="ABT82" s="1"/>
      <c r="ABU82" s="1"/>
      <c r="ABV82" s="1"/>
      <c r="ABW82" s="1"/>
      <c r="ABX82" s="1"/>
      <c r="ABY82" s="1"/>
      <c r="ABZ82" s="1"/>
      <c r="ACA82" s="1"/>
      <c r="ACB82" s="1"/>
      <c r="ACC82" s="1"/>
      <c r="ACD82" s="1"/>
      <c r="ACE82" s="1"/>
      <c r="ACF82" s="1"/>
      <c r="ACG82" s="1"/>
      <c r="ACH82" s="1"/>
      <c r="ACI82" s="1"/>
      <c r="ACJ82" s="1"/>
      <c r="ACK82" s="1"/>
      <c r="ACL82" s="1"/>
      <c r="ACM82" s="1"/>
      <c r="ACN82" s="1"/>
      <c r="ACO82" s="1"/>
      <c r="ACP82" s="1"/>
      <c r="ACQ82" s="1"/>
      <c r="ACR82" s="1"/>
      <c r="ACS82" s="1"/>
      <c r="ACT82" s="1"/>
      <c r="ACU82" s="1"/>
      <c r="ACV82" s="1"/>
      <c r="ACW82" s="1"/>
      <c r="ACX82" s="1"/>
      <c r="ACY82" s="1"/>
      <c r="ACZ82" s="1"/>
      <c r="ADA82" s="1"/>
      <c r="ADB82" s="1"/>
      <c r="ADC82" s="1"/>
      <c r="ADD82" s="1"/>
      <c r="ADE82" s="1"/>
      <c r="ADF82" s="1"/>
      <c r="ADG82" s="1"/>
      <c r="ADH82" s="1"/>
      <c r="ADI82" s="1"/>
      <c r="ADJ82" s="1"/>
      <c r="ADK82" s="1"/>
      <c r="ADL82" s="1"/>
      <c r="ADM82" s="1"/>
      <c r="ADN82" s="1"/>
      <c r="ADO82" s="1"/>
      <c r="ADP82" s="1"/>
      <c r="ADQ82" s="1"/>
      <c r="ADR82" s="1"/>
      <c r="ADS82" s="1"/>
      <c r="ADT82" s="1"/>
      <c r="ADU82" s="1"/>
      <c r="ADV82" s="1"/>
      <c r="ADW82" s="1"/>
      <c r="ADX82" s="1"/>
      <c r="ADY82" s="1"/>
      <c r="ADZ82" s="1"/>
      <c r="AEA82" s="1"/>
      <c r="AEB82" s="1"/>
      <c r="AEC82" s="1"/>
      <c r="AED82" s="1"/>
      <c r="AEE82" s="1"/>
      <c r="AEF82" s="1"/>
      <c r="AEG82" s="1"/>
      <c r="AEH82" s="1"/>
      <c r="AEI82" s="1"/>
      <c r="AEJ82" s="1"/>
      <c r="AEK82" s="1"/>
      <c r="AEL82" s="1"/>
      <c r="AEM82" s="1"/>
      <c r="AEN82" s="1"/>
      <c r="AEO82" s="1"/>
      <c r="AEP82" s="1"/>
      <c r="AEQ82" s="1"/>
      <c r="AER82" s="1"/>
      <c r="AES82" s="1"/>
      <c r="AET82" s="1"/>
      <c r="AEU82" s="1"/>
      <c r="AEV82" s="1"/>
      <c r="AEW82" s="1"/>
      <c r="AEX82" s="1"/>
      <c r="AEY82" s="1"/>
      <c r="AEZ82" s="1"/>
      <c r="AFA82" s="1"/>
      <c r="AFB82" s="1"/>
      <c r="AFC82" s="1"/>
      <c r="AFD82" s="1"/>
      <c r="AFE82" s="1"/>
      <c r="AFF82" s="1"/>
      <c r="AFG82" s="1"/>
      <c r="AFH82" s="1"/>
      <c r="AFI82" s="1"/>
      <c r="AFJ82" s="1"/>
      <c r="AFK82" s="1"/>
      <c r="AFL82" s="1"/>
      <c r="AFM82" s="1"/>
      <c r="AFN82" s="1"/>
      <c r="AFO82" s="1"/>
      <c r="AFP82" s="1"/>
      <c r="AFQ82" s="1"/>
      <c r="AFR82" s="1"/>
      <c r="AFS82" s="1"/>
      <c r="AFT82" s="1"/>
      <c r="AFU82" s="1"/>
      <c r="AFV82" s="1"/>
      <c r="AFW82" s="1"/>
      <c r="AFX82" s="1"/>
      <c r="AFY82" s="1"/>
      <c r="AFZ82" s="1"/>
      <c r="AGA82" s="1"/>
      <c r="AGB82" s="1"/>
      <c r="AGC82" s="1"/>
      <c r="AGD82" s="1"/>
      <c r="AGE82" s="1"/>
      <c r="AGF82" s="1"/>
      <c r="AGG82" s="1"/>
      <c r="AGH82" s="1"/>
      <c r="AGI82" s="1"/>
      <c r="AGJ82" s="1"/>
      <c r="AGK82" s="1"/>
      <c r="AGL82" s="1"/>
      <c r="AGM82" s="1"/>
      <c r="AGN82" s="1"/>
      <c r="AGO82" s="1"/>
      <c r="AGP82" s="1"/>
      <c r="AGQ82" s="1"/>
      <c r="AGR82" s="1"/>
      <c r="AGS82" s="1"/>
      <c r="AGT82" s="1"/>
      <c r="AGU82" s="1"/>
      <c r="AGV82" s="1"/>
      <c r="AGW82" s="1"/>
      <c r="AGX82" s="1"/>
      <c r="AGY82" s="1"/>
      <c r="AGZ82" s="1"/>
      <c r="AHA82" s="1"/>
      <c r="AHB82" s="1"/>
      <c r="AHC82" s="1"/>
      <c r="AHD82" s="1"/>
      <c r="AHE82" s="1"/>
      <c r="AHF82" s="1"/>
      <c r="AHG82" s="1"/>
      <c r="AHH82" s="1"/>
      <c r="AHI82" s="1"/>
      <c r="AHJ82" s="1"/>
      <c r="AHK82" s="1"/>
      <c r="AHL82" s="1"/>
      <c r="AHM82" s="1"/>
      <c r="AHN82" s="1"/>
      <c r="AHO82" s="1"/>
      <c r="AHP82" s="1"/>
      <c r="AHQ82" s="1"/>
      <c r="AHR82" s="1"/>
      <c r="AHS82" s="1"/>
      <c r="AHT82" s="1"/>
      <c r="AHU82" s="1"/>
      <c r="AHV82" s="1"/>
      <c r="AHW82" s="1"/>
      <c r="AHX82" s="1"/>
      <c r="AHY82" s="1"/>
      <c r="AHZ82" s="1"/>
      <c r="AIA82" s="1"/>
      <c r="AIB82" s="1"/>
      <c r="AIC82" s="1"/>
      <c r="AID82" s="1"/>
      <c r="AIE82" s="1"/>
      <c r="AIF82" s="1"/>
      <c r="AIG82" s="1"/>
      <c r="AIH82" s="1"/>
      <c r="AII82" s="1"/>
      <c r="AIJ82" s="1"/>
      <c r="AIK82" s="1"/>
      <c r="AIL82" s="1"/>
      <c r="AIM82" s="1"/>
      <c r="AIN82" s="1"/>
      <c r="AIO82" s="1"/>
      <c r="AIP82" s="1"/>
      <c r="AIQ82" s="1"/>
      <c r="AIR82" s="1"/>
      <c r="AIS82" s="1"/>
      <c r="AIT82" s="1"/>
      <c r="AIU82" s="1"/>
      <c r="AIV82" s="1"/>
      <c r="AIW82" s="1"/>
      <c r="AIX82" s="1"/>
      <c r="AIY82" s="1"/>
      <c r="AIZ82" s="1"/>
      <c r="AJA82" s="1"/>
      <c r="AJB82" s="1"/>
      <c r="AJC82" s="1"/>
      <c r="AJD82" s="1"/>
      <c r="AJE82" s="1"/>
      <c r="AJF82" s="1"/>
      <c r="AJG82" s="1"/>
      <c r="AJH82" s="1"/>
      <c r="AJI82" s="1"/>
      <c r="AJJ82" s="1"/>
      <c r="AJK82" s="1"/>
      <c r="AJL82" s="1"/>
      <c r="AJM82" s="1"/>
      <c r="AJN82" s="1"/>
      <c r="AJO82" s="1"/>
      <c r="AJP82" s="1"/>
      <c r="AJQ82" s="1"/>
      <c r="AJR82" s="1"/>
      <c r="AJS82" s="1"/>
      <c r="AJT82" s="1"/>
      <c r="AJU82" s="1"/>
      <c r="AJV82" s="1"/>
      <c r="AJW82" s="1"/>
      <c r="AJX82" s="1"/>
      <c r="AJY82" s="1"/>
      <c r="AJZ82" s="1"/>
      <c r="AKA82" s="1"/>
      <c r="AKB82" s="1"/>
      <c r="AKC82" s="1"/>
      <c r="AKD82" s="1"/>
      <c r="AKE82" s="1"/>
      <c r="AKF82" s="1"/>
      <c r="AKG82" s="1"/>
      <c r="AKH82" s="1"/>
      <c r="AKI82" s="1"/>
      <c r="AKJ82" s="1"/>
      <c r="AKK82" s="1"/>
      <c r="AKL82" s="1"/>
      <c r="AKM82" s="1"/>
      <c r="AKN82" s="1"/>
      <c r="AKO82" s="1"/>
      <c r="AKP82" s="1"/>
      <c r="AKQ82" s="1"/>
      <c r="AKR82" s="1"/>
      <c r="AKS82" s="1"/>
      <c r="AKT82" s="1"/>
      <c r="AKU82" s="1"/>
      <c r="AKV82" s="1"/>
      <c r="AKW82" s="1"/>
      <c r="AKX82" s="1"/>
      <c r="AKY82" s="1"/>
      <c r="AKZ82" s="1"/>
      <c r="ALA82" s="1"/>
      <c r="ALB82" s="1"/>
      <c r="ALC82" s="1"/>
      <c r="ALD82" s="1"/>
      <c r="ALE82" s="1"/>
      <c r="ALF82" s="1"/>
      <c r="ALG82" s="1"/>
      <c r="ALH82" s="1"/>
      <c r="ALI82" s="1"/>
      <c r="ALJ82" s="1"/>
      <c r="ALK82" s="1"/>
      <c r="ALL82" s="1"/>
      <c r="ALM82" s="1"/>
      <c r="ALN82" s="1"/>
      <c r="ALO82" s="1"/>
      <c r="ALP82" s="1"/>
      <c r="ALQ82" s="1"/>
      <c r="ALR82" s="1"/>
      <c r="ALS82" s="1"/>
      <c r="ALT82" s="1"/>
      <c r="ALU82" s="1"/>
      <c r="ALV82" s="1"/>
      <c r="ALW82" s="1"/>
      <c r="ALX82" s="1"/>
      <c r="ALY82" s="1"/>
      <c r="ALZ82" s="1"/>
      <c r="AMA82" s="1"/>
      <c r="AMB82" s="1"/>
      <c r="AMC82" s="1"/>
      <c r="AMD82" s="1"/>
      <c r="AME82" s="1"/>
      <c r="AMF82" s="1"/>
      <c r="AMG82" s="1"/>
      <c r="AMH82" s="1"/>
      <c r="AMI82" s="1"/>
      <c r="AMJ82"/>
      <c r="AMK82"/>
    </row>
    <row r="83" spans="1:1025" s="10" customFormat="1">
      <c r="A83" s="121"/>
      <c r="B83" s="57"/>
      <c r="C83" s="7"/>
      <c r="E83" s="62"/>
      <c r="F83" s="63"/>
      <c r="G83" s="1"/>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1"/>
      <c r="BY83" s="1"/>
      <c r="BZ83" s="1"/>
      <c r="CA83" s="1"/>
      <c r="CB83" s="1"/>
      <c r="CC83" s="1"/>
      <c r="CD83" s="1"/>
      <c r="CE83" s="1"/>
      <c r="CF83" s="1"/>
      <c r="CG83" s="1"/>
      <c r="CH83" s="1"/>
      <c r="CI83" s="1"/>
      <c r="CJ83" s="1"/>
      <c r="CK83" s="1"/>
      <c r="CL83" s="1"/>
      <c r="CM83" s="1"/>
      <c r="CN83" s="1"/>
      <c r="CO83" s="1"/>
      <c r="CP83" s="1"/>
      <c r="CQ83" s="1"/>
      <c r="CR83" s="1"/>
      <c r="CS83" s="1"/>
      <c r="CT83" s="1"/>
      <c r="CU83" s="1"/>
      <c r="CV83" s="1"/>
      <c r="CW83" s="1"/>
      <c r="CX83" s="1"/>
      <c r="CY83" s="1"/>
      <c r="CZ83" s="1"/>
      <c r="DA83" s="1"/>
      <c r="DB83" s="1"/>
      <c r="DC83" s="1"/>
      <c r="DD83" s="1"/>
      <c r="DE83" s="1"/>
      <c r="DF83" s="1"/>
      <c r="DG83" s="1"/>
      <c r="DH83" s="1"/>
      <c r="DI83" s="1"/>
      <c r="DJ83" s="1"/>
      <c r="DK83" s="1"/>
      <c r="DL83" s="1"/>
      <c r="DM83" s="1"/>
      <c r="DN83" s="1"/>
      <c r="DO83" s="1"/>
      <c r="DP83" s="1"/>
      <c r="DQ83" s="1"/>
      <c r="DR83" s="1"/>
      <c r="DS83" s="1"/>
      <c r="DT83" s="1"/>
      <c r="DU83" s="1"/>
      <c r="DV83" s="1"/>
      <c r="DW83" s="1"/>
      <c r="DX83" s="1"/>
      <c r="DY83" s="1"/>
      <c r="DZ83" s="1"/>
      <c r="EA83" s="1"/>
      <c r="EB83" s="1"/>
      <c r="EC83" s="1"/>
      <c r="ED83" s="1"/>
      <c r="EE83" s="1"/>
      <c r="EF83" s="1"/>
      <c r="EG83" s="1"/>
      <c r="EH83" s="1"/>
      <c r="EI83" s="1"/>
      <c r="EJ83" s="1"/>
      <c r="EK83" s="1"/>
      <c r="EL83" s="1"/>
      <c r="EM83" s="1"/>
      <c r="EN83" s="1"/>
      <c r="EO83" s="1"/>
      <c r="EP83" s="1"/>
      <c r="EQ83" s="1"/>
      <c r="ER83" s="1"/>
      <c r="ES83" s="1"/>
      <c r="ET83" s="1"/>
      <c r="EU83" s="1"/>
      <c r="EV83" s="1"/>
      <c r="EW83" s="1"/>
      <c r="EX83" s="1"/>
      <c r="EY83" s="1"/>
      <c r="EZ83" s="1"/>
      <c r="FA83" s="1"/>
      <c r="FB83" s="1"/>
      <c r="FC83" s="1"/>
      <c r="FD83" s="1"/>
      <c r="FE83" s="1"/>
      <c r="FF83" s="1"/>
      <c r="FG83" s="1"/>
      <c r="FH83" s="1"/>
      <c r="FI83" s="1"/>
      <c r="FJ83" s="1"/>
      <c r="FK83" s="1"/>
      <c r="FL83" s="1"/>
      <c r="FM83" s="1"/>
      <c r="FN83" s="1"/>
      <c r="FO83" s="1"/>
      <c r="FP83" s="1"/>
      <c r="FQ83" s="1"/>
      <c r="FR83" s="1"/>
      <c r="FS83" s="1"/>
      <c r="FT83" s="1"/>
      <c r="FU83" s="1"/>
      <c r="FV83" s="1"/>
      <c r="FW83" s="1"/>
      <c r="FX83" s="1"/>
      <c r="FY83" s="1"/>
      <c r="FZ83" s="1"/>
      <c r="GA83" s="1"/>
      <c r="GB83" s="1"/>
      <c r="GC83" s="1"/>
      <c r="GD83" s="1"/>
      <c r="GE83" s="1"/>
      <c r="GF83" s="1"/>
      <c r="GG83" s="1"/>
      <c r="GH83" s="1"/>
      <c r="GI83" s="1"/>
      <c r="GJ83" s="1"/>
      <c r="GK83" s="1"/>
      <c r="GL83" s="1"/>
      <c r="GM83" s="1"/>
      <c r="GN83" s="1"/>
      <c r="GO83" s="1"/>
      <c r="GP83" s="1"/>
      <c r="GQ83" s="1"/>
      <c r="GR83" s="1"/>
      <c r="GS83" s="1"/>
      <c r="GT83" s="1"/>
      <c r="GU83" s="1"/>
      <c r="GV83" s="1"/>
      <c r="GW83" s="1"/>
      <c r="GX83" s="1"/>
      <c r="GY83" s="1"/>
      <c r="GZ83" s="1"/>
      <c r="HA83" s="1"/>
      <c r="HB83" s="1"/>
      <c r="HC83" s="1"/>
      <c r="HD83" s="1"/>
      <c r="HE83" s="1"/>
      <c r="HF83" s="1"/>
      <c r="HG83" s="1"/>
      <c r="HH83" s="1"/>
      <c r="HI83" s="1"/>
      <c r="HJ83" s="1"/>
      <c r="HK83" s="1"/>
      <c r="HL83" s="1"/>
      <c r="HM83" s="1"/>
      <c r="HN83" s="1"/>
      <c r="HO83" s="1"/>
      <c r="HP83" s="1"/>
      <c r="HQ83" s="1"/>
      <c r="HR83" s="1"/>
      <c r="HS83" s="1"/>
      <c r="HT83" s="1"/>
      <c r="HU83" s="1"/>
      <c r="HV83" s="1"/>
      <c r="HW83" s="1"/>
      <c r="HX83" s="1"/>
      <c r="HY83" s="1"/>
      <c r="HZ83" s="1"/>
      <c r="IA83" s="1"/>
      <c r="IB83" s="1"/>
      <c r="IC83" s="1"/>
      <c r="ID83" s="1"/>
      <c r="IE83" s="1"/>
      <c r="IF83" s="1"/>
      <c r="IG83" s="1"/>
      <c r="IH83" s="1"/>
      <c r="II83" s="1"/>
      <c r="IJ83" s="1"/>
      <c r="IK83" s="1"/>
      <c r="IL83" s="1"/>
      <c r="IM83" s="1"/>
      <c r="IN83" s="1"/>
      <c r="IO83" s="1"/>
      <c r="IP83" s="1"/>
      <c r="IQ83" s="1"/>
      <c r="IR83" s="1"/>
      <c r="IS83" s="1"/>
      <c r="IT83" s="1"/>
      <c r="IU83" s="1"/>
      <c r="IV83" s="1"/>
      <c r="IW83" s="1"/>
      <c r="IX83" s="1"/>
      <c r="IY83" s="1"/>
      <c r="IZ83" s="1"/>
      <c r="JA83" s="1"/>
      <c r="JB83" s="1"/>
      <c r="JC83" s="1"/>
      <c r="JD83" s="1"/>
      <c r="JE83" s="1"/>
      <c r="JF83" s="1"/>
      <c r="JG83" s="1"/>
      <c r="JH83" s="1"/>
      <c r="JI83" s="1"/>
      <c r="JJ83" s="1"/>
      <c r="JK83" s="1"/>
      <c r="JL83" s="1"/>
      <c r="JM83" s="1"/>
      <c r="JN83" s="1"/>
      <c r="JO83" s="1"/>
      <c r="JP83" s="1"/>
      <c r="JQ83" s="1"/>
      <c r="JR83" s="1"/>
      <c r="JS83" s="1"/>
      <c r="JT83" s="1"/>
      <c r="JU83" s="1"/>
      <c r="JV83" s="1"/>
      <c r="JW83" s="1"/>
      <c r="JX83" s="1"/>
      <c r="JY83" s="1"/>
      <c r="JZ83" s="1"/>
      <c r="KA83" s="1"/>
      <c r="KB83" s="1"/>
      <c r="KC83" s="1"/>
      <c r="KD83" s="1"/>
      <c r="KE83" s="1"/>
      <c r="KF83" s="1"/>
      <c r="KG83" s="1"/>
      <c r="KH83" s="1"/>
      <c r="KI83" s="1"/>
      <c r="KJ83" s="1"/>
      <c r="KK83" s="1"/>
      <c r="KL83" s="1"/>
      <c r="KM83" s="1"/>
      <c r="KN83" s="1"/>
      <c r="KO83" s="1"/>
      <c r="KP83" s="1"/>
      <c r="KQ83" s="1"/>
      <c r="KR83" s="1"/>
      <c r="KS83" s="1"/>
      <c r="KT83" s="1"/>
      <c r="KU83" s="1"/>
      <c r="KV83" s="1"/>
      <c r="KW83" s="1"/>
      <c r="KX83" s="1"/>
      <c r="KY83" s="1"/>
      <c r="KZ83" s="1"/>
      <c r="LA83" s="1"/>
      <c r="LB83" s="1"/>
      <c r="LC83" s="1"/>
      <c r="LD83" s="1"/>
      <c r="LE83" s="1"/>
      <c r="LF83" s="1"/>
      <c r="LG83" s="1"/>
      <c r="LH83" s="1"/>
      <c r="LI83" s="1"/>
      <c r="LJ83" s="1"/>
      <c r="LK83" s="1"/>
      <c r="LL83" s="1"/>
      <c r="LM83" s="1"/>
      <c r="LN83" s="1"/>
      <c r="LO83" s="1"/>
      <c r="LP83" s="1"/>
      <c r="LQ83" s="1"/>
      <c r="LR83" s="1"/>
      <c r="LS83" s="1"/>
      <c r="LT83" s="1"/>
      <c r="LU83" s="1"/>
      <c r="LV83" s="1"/>
      <c r="LW83" s="1"/>
      <c r="LX83" s="1"/>
      <c r="LY83" s="1"/>
      <c r="LZ83" s="1"/>
      <c r="MA83" s="1"/>
      <c r="MB83" s="1"/>
      <c r="MC83" s="1"/>
      <c r="MD83" s="1"/>
      <c r="ME83" s="1"/>
      <c r="MF83" s="1"/>
      <c r="MG83" s="1"/>
      <c r="MH83" s="1"/>
      <c r="MI83" s="1"/>
      <c r="MJ83" s="1"/>
      <c r="MK83" s="1"/>
      <c r="ML83" s="1"/>
      <c r="MM83" s="1"/>
      <c r="MN83" s="1"/>
      <c r="MO83" s="1"/>
      <c r="MP83" s="1"/>
      <c r="MQ83" s="1"/>
      <c r="MR83" s="1"/>
      <c r="MS83" s="1"/>
      <c r="MT83" s="1"/>
      <c r="MU83" s="1"/>
      <c r="MV83" s="1"/>
      <c r="MW83" s="1"/>
      <c r="MX83" s="1"/>
      <c r="MY83" s="1"/>
      <c r="MZ83" s="1"/>
      <c r="NA83" s="1"/>
      <c r="NB83" s="1"/>
      <c r="NC83" s="1"/>
      <c r="ND83" s="1"/>
      <c r="NE83" s="1"/>
      <c r="NF83" s="1"/>
      <c r="NG83" s="1"/>
      <c r="NH83" s="1"/>
      <c r="NI83" s="1"/>
      <c r="NJ83" s="1"/>
      <c r="NK83" s="1"/>
      <c r="NL83" s="1"/>
      <c r="NM83" s="1"/>
      <c r="NN83" s="1"/>
      <c r="NO83" s="1"/>
      <c r="NP83" s="1"/>
      <c r="NQ83" s="1"/>
      <c r="NR83" s="1"/>
      <c r="NS83" s="1"/>
      <c r="NT83" s="1"/>
      <c r="NU83" s="1"/>
      <c r="NV83" s="1"/>
      <c r="NW83" s="1"/>
      <c r="NX83" s="1"/>
      <c r="NY83" s="1"/>
      <c r="NZ83" s="1"/>
      <c r="OA83" s="1"/>
      <c r="OB83" s="1"/>
      <c r="OC83" s="1"/>
      <c r="OD83" s="1"/>
      <c r="OE83" s="1"/>
      <c r="OF83" s="1"/>
      <c r="OG83" s="1"/>
      <c r="OH83" s="1"/>
      <c r="OI83" s="1"/>
      <c r="OJ83" s="1"/>
      <c r="OK83" s="1"/>
      <c r="OL83" s="1"/>
      <c r="OM83" s="1"/>
      <c r="ON83" s="1"/>
      <c r="OO83" s="1"/>
      <c r="OP83" s="1"/>
      <c r="OQ83" s="1"/>
      <c r="OR83" s="1"/>
      <c r="OS83" s="1"/>
      <c r="OT83" s="1"/>
      <c r="OU83" s="1"/>
      <c r="OV83" s="1"/>
      <c r="OW83" s="1"/>
      <c r="OX83" s="1"/>
      <c r="OY83" s="1"/>
      <c r="OZ83" s="1"/>
      <c r="PA83" s="1"/>
      <c r="PB83" s="1"/>
      <c r="PC83" s="1"/>
      <c r="PD83" s="1"/>
      <c r="PE83" s="1"/>
      <c r="PF83" s="1"/>
      <c r="PG83" s="1"/>
      <c r="PH83" s="1"/>
      <c r="PI83" s="1"/>
      <c r="PJ83" s="1"/>
      <c r="PK83" s="1"/>
      <c r="PL83" s="1"/>
      <c r="PM83" s="1"/>
      <c r="PN83" s="1"/>
      <c r="PO83" s="1"/>
      <c r="PP83" s="1"/>
      <c r="PQ83" s="1"/>
      <c r="PR83" s="1"/>
      <c r="PS83" s="1"/>
      <c r="PT83" s="1"/>
      <c r="PU83" s="1"/>
      <c r="PV83" s="1"/>
      <c r="PW83" s="1"/>
      <c r="PX83" s="1"/>
      <c r="PY83" s="1"/>
      <c r="PZ83" s="1"/>
      <c r="QA83" s="1"/>
      <c r="QB83" s="1"/>
      <c r="QC83" s="1"/>
      <c r="QD83" s="1"/>
      <c r="QE83" s="1"/>
      <c r="QF83" s="1"/>
      <c r="QG83" s="1"/>
      <c r="QH83" s="1"/>
      <c r="QI83" s="1"/>
      <c r="QJ83" s="1"/>
      <c r="QK83" s="1"/>
      <c r="QL83" s="1"/>
      <c r="QM83" s="1"/>
      <c r="QN83" s="1"/>
      <c r="QO83" s="1"/>
      <c r="QP83" s="1"/>
      <c r="QQ83" s="1"/>
      <c r="QR83" s="1"/>
      <c r="QS83" s="1"/>
      <c r="QT83" s="1"/>
      <c r="QU83" s="1"/>
      <c r="QV83" s="1"/>
      <c r="QW83" s="1"/>
      <c r="QX83" s="1"/>
      <c r="QY83" s="1"/>
      <c r="QZ83" s="1"/>
      <c r="RA83" s="1"/>
      <c r="RB83" s="1"/>
      <c r="RC83" s="1"/>
      <c r="RD83" s="1"/>
      <c r="RE83" s="1"/>
      <c r="RF83" s="1"/>
      <c r="RG83" s="1"/>
      <c r="RH83" s="1"/>
      <c r="RI83" s="1"/>
      <c r="RJ83" s="1"/>
      <c r="RK83" s="1"/>
      <c r="RL83" s="1"/>
      <c r="RM83" s="1"/>
      <c r="RN83" s="1"/>
      <c r="RO83" s="1"/>
      <c r="RP83" s="1"/>
      <c r="RQ83" s="1"/>
      <c r="RR83" s="1"/>
      <c r="RS83" s="1"/>
      <c r="RT83" s="1"/>
      <c r="RU83" s="1"/>
      <c r="RV83" s="1"/>
      <c r="RW83" s="1"/>
      <c r="RX83" s="1"/>
      <c r="RY83" s="1"/>
      <c r="RZ83" s="1"/>
      <c r="SA83" s="1"/>
      <c r="SB83" s="1"/>
      <c r="SC83" s="1"/>
      <c r="SD83" s="1"/>
      <c r="SE83" s="1"/>
      <c r="SF83" s="1"/>
      <c r="SG83" s="1"/>
      <c r="SH83" s="1"/>
      <c r="SI83" s="1"/>
      <c r="SJ83" s="1"/>
      <c r="SK83" s="1"/>
      <c r="SL83" s="1"/>
      <c r="SM83" s="1"/>
      <c r="SN83" s="1"/>
      <c r="SO83" s="1"/>
      <c r="SP83" s="1"/>
      <c r="SQ83" s="1"/>
      <c r="SR83" s="1"/>
      <c r="SS83" s="1"/>
      <c r="ST83" s="1"/>
      <c r="SU83" s="1"/>
      <c r="SV83" s="1"/>
      <c r="SW83" s="1"/>
      <c r="SX83" s="1"/>
      <c r="SY83" s="1"/>
      <c r="SZ83" s="1"/>
      <c r="TA83" s="1"/>
      <c r="TB83" s="1"/>
      <c r="TC83" s="1"/>
      <c r="TD83" s="1"/>
      <c r="TE83" s="1"/>
      <c r="TF83" s="1"/>
      <c r="TG83" s="1"/>
      <c r="TH83" s="1"/>
      <c r="TI83" s="1"/>
      <c r="TJ83" s="1"/>
      <c r="TK83" s="1"/>
      <c r="TL83" s="1"/>
      <c r="TM83" s="1"/>
      <c r="TN83" s="1"/>
      <c r="TO83" s="1"/>
      <c r="TP83" s="1"/>
      <c r="TQ83" s="1"/>
      <c r="TR83" s="1"/>
      <c r="TS83" s="1"/>
      <c r="TT83" s="1"/>
      <c r="TU83" s="1"/>
      <c r="TV83" s="1"/>
      <c r="TW83" s="1"/>
      <c r="TX83" s="1"/>
      <c r="TY83" s="1"/>
      <c r="TZ83" s="1"/>
      <c r="UA83" s="1"/>
      <c r="UB83" s="1"/>
      <c r="UC83" s="1"/>
      <c r="UD83" s="1"/>
      <c r="UE83" s="1"/>
      <c r="UF83" s="1"/>
      <c r="UG83" s="1"/>
      <c r="UH83" s="1"/>
      <c r="UI83" s="1"/>
      <c r="UJ83" s="1"/>
      <c r="UK83" s="1"/>
      <c r="UL83" s="1"/>
      <c r="UM83" s="1"/>
      <c r="UN83" s="1"/>
      <c r="UO83" s="1"/>
      <c r="UP83" s="1"/>
      <c r="UQ83" s="1"/>
      <c r="UR83" s="1"/>
      <c r="US83" s="1"/>
      <c r="UT83" s="1"/>
      <c r="UU83" s="1"/>
      <c r="UV83" s="1"/>
      <c r="UW83" s="1"/>
      <c r="UX83" s="1"/>
      <c r="UY83" s="1"/>
      <c r="UZ83" s="1"/>
      <c r="VA83" s="1"/>
      <c r="VB83" s="1"/>
      <c r="VC83" s="1"/>
      <c r="VD83" s="1"/>
      <c r="VE83" s="1"/>
      <c r="VF83" s="1"/>
      <c r="VG83" s="1"/>
      <c r="VH83" s="1"/>
      <c r="VI83" s="1"/>
      <c r="VJ83" s="1"/>
      <c r="VK83" s="1"/>
      <c r="VL83" s="1"/>
      <c r="VM83" s="1"/>
      <c r="VN83" s="1"/>
      <c r="VO83" s="1"/>
      <c r="VP83" s="1"/>
      <c r="VQ83" s="1"/>
      <c r="VR83" s="1"/>
      <c r="VS83" s="1"/>
      <c r="VT83" s="1"/>
      <c r="VU83" s="1"/>
      <c r="VV83" s="1"/>
      <c r="VW83" s="1"/>
      <c r="VX83" s="1"/>
      <c r="VY83" s="1"/>
      <c r="VZ83" s="1"/>
      <c r="WA83" s="1"/>
      <c r="WB83" s="1"/>
      <c r="WC83" s="1"/>
      <c r="WD83" s="1"/>
      <c r="WE83" s="1"/>
      <c r="WF83" s="1"/>
      <c r="WG83" s="1"/>
      <c r="WH83" s="1"/>
      <c r="WI83" s="1"/>
      <c r="WJ83" s="1"/>
      <c r="WK83" s="1"/>
      <c r="WL83" s="1"/>
      <c r="WM83" s="1"/>
      <c r="WN83" s="1"/>
      <c r="WO83" s="1"/>
      <c r="WP83" s="1"/>
      <c r="WQ83" s="1"/>
      <c r="WR83" s="1"/>
      <c r="WS83" s="1"/>
      <c r="WT83" s="1"/>
      <c r="WU83" s="1"/>
      <c r="WV83" s="1"/>
      <c r="WW83" s="1"/>
      <c r="WX83" s="1"/>
      <c r="WY83" s="1"/>
      <c r="WZ83" s="1"/>
      <c r="XA83" s="1"/>
      <c r="XB83" s="1"/>
      <c r="XC83" s="1"/>
      <c r="XD83" s="1"/>
      <c r="XE83" s="1"/>
      <c r="XF83" s="1"/>
      <c r="XG83" s="1"/>
      <c r="XH83" s="1"/>
      <c r="XI83" s="1"/>
      <c r="XJ83" s="1"/>
      <c r="XK83" s="1"/>
      <c r="XL83" s="1"/>
      <c r="XM83" s="1"/>
      <c r="XN83" s="1"/>
      <c r="XO83" s="1"/>
      <c r="XP83" s="1"/>
      <c r="XQ83" s="1"/>
      <c r="XR83" s="1"/>
      <c r="XS83" s="1"/>
      <c r="XT83" s="1"/>
      <c r="XU83" s="1"/>
      <c r="XV83" s="1"/>
      <c r="XW83" s="1"/>
      <c r="XX83" s="1"/>
      <c r="XY83" s="1"/>
      <c r="XZ83" s="1"/>
      <c r="YA83" s="1"/>
      <c r="YB83" s="1"/>
      <c r="YC83" s="1"/>
      <c r="YD83" s="1"/>
      <c r="YE83" s="1"/>
      <c r="YF83" s="1"/>
      <c r="YG83" s="1"/>
      <c r="YH83" s="1"/>
      <c r="YI83" s="1"/>
      <c r="YJ83" s="1"/>
      <c r="YK83" s="1"/>
      <c r="YL83" s="1"/>
      <c r="YM83" s="1"/>
      <c r="YN83" s="1"/>
      <c r="YO83" s="1"/>
      <c r="YP83" s="1"/>
      <c r="YQ83" s="1"/>
      <c r="YR83" s="1"/>
      <c r="YS83" s="1"/>
      <c r="YT83" s="1"/>
      <c r="YU83" s="1"/>
      <c r="YV83" s="1"/>
      <c r="YW83" s="1"/>
      <c r="YX83" s="1"/>
      <c r="YY83" s="1"/>
      <c r="YZ83" s="1"/>
      <c r="ZA83" s="1"/>
      <c r="ZB83" s="1"/>
      <c r="ZC83" s="1"/>
      <c r="ZD83" s="1"/>
      <c r="ZE83" s="1"/>
      <c r="ZF83" s="1"/>
      <c r="ZG83" s="1"/>
      <c r="ZH83" s="1"/>
      <c r="ZI83" s="1"/>
      <c r="ZJ83" s="1"/>
      <c r="ZK83" s="1"/>
      <c r="ZL83" s="1"/>
      <c r="ZM83" s="1"/>
      <c r="ZN83" s="1"/>
      <c r="ZO83" s="1"/>
      <c r="ZP83" s="1"/>
      <c r="ZQ83" s="1"/>
      <c r="ZR83" s="1"/>
      <c r="ZS83" s="1"/>
      <c r="ZT83" s="1"/>
      <c r="ZU83" s="1"/>
      <c r="ZV83" s="1"/>
      <c r="ZW83" s="1"/>
      <c r="ZX83" s="1"/>
      <c r="ZY83" s="1"/>
      <c r="ZZ83" s="1"/>
      <c r="AAA83" s="1"/>
      <c r="AAB83" s="1"/>
      <c r="AAC83" s="1"/>
      <c r="AAD83" s="1"/>
      <c r="AAE83" s="1"/>
      <c r="AAF83" s="1"/>
      <c r="AAG83" s="1"/>
      <c r="AAH83" s="1"/>
      <c r="AAI83" s="1"/>
      <c r="AAJ83" s="1"/>
      <c r="AAK83" s="1"/>
      <c r="AAL83" s="1"/>
      <c r="AAM83" s="1"/>
      <c r="AAN83" s="1"/>
      <c r="AAO83" s="1"/>
      <c r="AAP83" s="1"/>
      <c r="AAQ83" s="1"/>
      <c r="AAR83" s="1"/>
      <c r="AAS83" s="1"/>
      <c r="AAT83" s="1"/>
      <c r="AAU83" s="1"/>
      <c r="AAV83" s="1"/>
      <c r="AAW83" s="1"/>
      <c r="AAX83" s="1"/>
      <c r="AAY83" s="1"/>
      <c r="AAZ83" s="1"/>
      <c r="ABA83" s="1"/>
      <c r="ABB83" s="1"/>
      <c r="ABC83" s="1"/>
      <c r="ABD83" s="1"/>
      <c r="ABE83" s="1"/>
      <c r="ABF83" s="1"/>
      <c r="ABG83" s="1"/>
      <c r="ABH83" s="1"/>
      <c r="ABI83" s="1"/>
      <c r="ABJ83" s="1"/>
      <c r="ABK83" s="1"/>
      <c r="ABL83" s="1"/>
      <c r="ABM83" s="1"/>
      <c r="ABN83" s="1"/>
      <c r="ABO83" s="1"/>
      <c r="ABP83" s="1"/>
      <c r="ABQ83" s="1"/>
      <c r="ABR83" s="1"/>
      <c r="ABS83" s="1"/>
      <c r="ABT83" s="1"/>
      <c r="ABU83" s="1"/>
      <c r="ABV83" s="1"/>
      <c r="ABW83" s="1"/>
      <c r="ABX83" s="1"/>
      <c r="ABY83" s="1"/>
      <c r="ABZ83" s="1"/>
      <c r="ACA83" s="1"/>
      <c r="ACB83" s="1"/>
      <c r="ACC83" s="1"/>
      <c r="ACD83" s="1"/>
      <c r="ACE83" s="1"/>
      <c r="ACF83" s="1"/>
      <c r="ACG83" s="1"/>
      <c r="ACH83" s="1"/>
      <c r="ACI83" s="1"/>
      <c r="ACJ83" s="1"/>
      <c r="ACK83" s="1"/>
      <c r="ACL83" s="1"/>
      <c r="ACM83" s="1"/>
      <c r="ACN83" s="1"/>
      <c r="ACO83" s="1"/>
      <c r="ACP83" s="1"/>
      <c r="ACQ83" s="1"/>
      <c r="ACR83" s="1"/>
      <c r="ACS83" s="1"/>
      <c r="ACT83" s="1"/>
      <c r="ACU83" s="1"/>
      <c r="ACV83" s="1"/>
      <c r="ACW83" s="1"/>
      <c r="ACX83" s="1"/>
      <c r="ACY83" s="1"/>
      <c r="ACZ83" s="1"/>
      <c r="ADA83" s="1"/>
      <c r="ADB83" s="1"/>
      <c r="ADC83" s="1"/>
      <c r="ADD83" s="1"/>
      <c r="ADE83" s="1"/>
      <c r="ADF83" s="1"/>
      <c r="ADG83" s="1"/>
      <c r="ADH83" s="1"/>
      <c r="ADI83" s="1"/>
      <c r="ADJ83" s="1"/>
      <c r="ADK83" s="1"/>
      <c r="ADL83" s="1"/>
      <c r="ADM83" s="1"/>
      <c r="ADN83" s="1"/>
      <c r="ADO83" s="1"/>
      <c r="ADP83" s="1"/>
      <c r="ADQ83" s="1"/>
      <c r="ADR83" s="1"/>
      <c r="ADS83" s="1"/>
      <c r="ADT83" s="1"/>
      <c r="ADU83" s="1"/>
      <c r="ADV83" s="1"/>
      <c r="ADW83" s="1"/>
      <c r="ADX83" s="1"/>
      <c r="ADY83" s="1"/>
      <c r="ADZ83" s="1"/>
      <c r="AEA83" s="1"/>
      <c r="AEB83" s="1"/>
      <c r="AEC83" s="1"/>
      <c r="AED83" s="1"/>
      <c r="AEE83" s="1"/>
      <c r="AEF83" s="1"/>
      <c r="AEG83" s="1"/>
      <c r="AEH83" s="1"/>
      <c r="AEI83" s="1"/>
      <c r="AEJ83" s="1"/>
      <c r="AEK83" s="1"/>
      <c r="AEL83" s="1"/>
      <c r="AEM83" s="1"/>
      <c r="AEN83" s="1"/>
      <c r="AEO83" s="1"/>
      <c r="AEP83" s="1"/>
      <c r="AEQ83" s="1"/>
      <c r="AER83" s="1"/>
      <c r="AES83" s="1"/>
      <c r="AET83" s="1"/>
      <c r="AEU83" s="1"/>
      <c r="AEV83" s="1"/>
      <c r="AEW83" s="1"/>
      <c r="AEX83" s="1"/>
      <c r="AEY83" s="1"/>
      <c r="AEZ83" s="1"/>
      <c r="AFA83" s="1"/>
      <c r="AFB83" s="1"/>
      <c r="AFC83" s="1"/>
      <c r="AFD83" s="1"/>
      <c r="AFE83" s="1"/>
      <c r="AFF83" s="1"/>
      <c r="AFG83" s="1"/>
      <c r="AFH83" s="1"/>
      <c r="AFI83" s="1"/>
      <c r="AFJ83" s="1"/>
      <c r="AFK83" s="1"/>
      <c r="AFL83" s="1"/>
      <c r="AFM83" s="1"/>
      <c r="AFN83" s="1"/>
      <c r="AFO83" s="1"/>
      <c r="AFP83" s="1"/>
      <c r="AFQ83" s="1"/>
      <c r="AFR83" s="1"/>
      <c r="AFS83" s="1"/>
      <c r="AFT83" s="1"/>
      <c r="AFU83" s="1"/>
      <c r="AFV83" s="1"/>
      <c r="AFW83" s="1"/>
      <c r="AFX83" s="1"/>
      <c r="AFY83" s="1"/>
      <c r="AFZ83" s="1"/>
      <c r="AGA83" s="1"/>
      <c r="AGB83" s="1"/>
      <c r="AGC83" s="1"/>
      <c r="AGD83" s="1"/>
      <c r="AGE83" s="1"/>
      <c r="AGF83" s="1"/>
      <c r="AGG83" s="1"/>
      <c r="AGH83" s="1"/>
      <c r="AGI83" s="1"/>
      <c r="AGJ83" s="1"/>
      <c r="AGK83" s="1"/>
      <c r="AGL83" s="1"/>
      <c r="AGM83" s="1"/>
      <c r="AGN83" s="1"/>
      <c r="AGO83" s="1"/>
      <c r="AGP83" s="1"/>
      <c r="AGQ83" s="1"/>
      <c r="AGR83" s="1"/>
      <c r="AGS83" s="1"/>
      <c r="AGT83" s="1"/>
      <c r="AGU83" s="1"/>
      <c r="AGV83" s="1"/>
      <c r="AGW83" s="1"/>
      <c r="AGX83" s="1"/>
      <c r="AGY83" s="1"/>
      <c r="AGZ83" s="1"/>
      <c r="AHA83" s="1"/>
      <c r="AHB83" s="1"/>
      <c r="AHC83" s="1"/>
      <c r="AHD83" s="1"/>
      <c r="AHE83" s="1"/>
      <c r="AHF83" s="1"/>
      <c r="AHG83" s="1"/>
      <c r="AHH83" s="1"/>
      <c r="AHI83" s="1"/>
      <c r="AHJ83" s="1"/>
      <c r="AHK83" s="1"/>
      <c r="AHL83" s="1"/>
      <c r="AHM83" s="1"/>
      <c r="AHN83" s="1"/>
      <c r="AHO83" s="1"/>
      <c r="AHP83" s="1"/>
      <c r="AHQ83" s="1"/>
      <c r="AHR83" s="1"/>
      <c r="AHS83" s="1"/>
      <c r="AHT83" s="1"/>
      <c r="AHU83" s="1"/>
      <c r="AHV83" s="1"/>
      <c r="AHW83" s="1"/>
      <c r="AHX83" s="1"/>
      <c r="AHY83" s="1"/>
      <c r="AHZ83" s="1"/>
      <c r="AIA83" s="1"/>
      <c r="AIB83" s="1"/>
      <c r="AIC83" s="1"/>
      <c r="AID83" s="1"/>
      <c r="AIE83" s="1"/>
      <c r="AIF83" s="1"/>
      <c r="AIG83" s="1"/>
      <c r="AIH83" s="1"/>
      <c r="AII83" s="1"/>
      <c r="AIJ83" s="1"/>
      <c r="AIK83" s="1"/>
      <c r="AIL83" s="1"/>
      <c r="AIM83" s="1"/>
      <c r="AIN83" s="1"/>
      <c r="AIO83" s="1"/>
      <c r="AIP83" s="1"/>
      <c r="AIQ83" s="1"/>
      <c r="AIR83" s="1"/>
      <c r="AIS83" s="1"/>
      <c r="AIT83" s="1"/>
      <c r="AIU83" s="1"/>
      <c r="AIV83" s="1"/>
      <c r="AIW83" s="1"/>
      <c r="AIX83" s="1"/>
      <c r="AIY83" s="1"/>
      <c r="AIZ83" s="1"/>
      <c r="AJA83" s="1"/>
      <c r="AJB83" s="1"/>
      <c r="AJC83" s="1"/>
      <c r="AJD83" s="1"/>
      <c r="AJE83" s="1"/>
      <c r="AJF83" s="1"/>
      <c r="AJG83" s="1"/>
      <c r="AJH83" s="1"/>
      <c r="AJI83" s="1"/>
      <c r="AJJ83" s="1"/>
      <c r="AJK83" s="1"/>
      <c r="AJL83" s="1"/>
      <c r="AJM83" s="1"/>
      <c r="AJN83" s="1"/>
      <c r="AJO83" s="1"/>
      <c r="AJP83" s="1"/>
      <c r="AJQ83" s="1"/>
      <c r="AJR83" s="1"/>
      <c r="AJS83" s="1"/>
      <c r="AJT83" s="1"/>
      <c r="AJU83" s="1"/>
      <c r="AJV83" s="1"/>
      <c r="AJW83" s="1"/>
      <c r="AJX83" s="1"/>
      <c r="AJY83" s="1"/>
      <c r="AJZ83" s="1"/>
      <c r="AKA83" s="1"/>
      <c r="AKB83" s="1"/>
      <c r="AKC83" s="1"/>
      <c r="AKD83" s="1"/>
      <c r="AKE83" s="1"/>
      <c r="AKF83" s="1"/>
      <c r="AKG83" s="1"/>
      <c r="AKH83" s="1"/>
      <c r="AKI83" s="1"/>
      <c r="AKJ83" s="1"/>
      <c r="AKK83" s="1"/>
      <c r="AKL83" s="1"/>
      <c r="AKM83" s="1"/>
      <c r="AKN83" s="1"/>
      <c r="AKO83" s="1"/>
      <c r="AKP83" s="1"/>
      <c r="AKQ83" s="1"/>
      <c r="AKR83" s="1"/>
      <c r="AKS83" s="1"/>
      <c r="AKT83" s="1"/>
      <c r="AKU83" s="1"/>
      <c r="AKV83" s="1"/>
      <c r="AKW83" s="1"/>
      <c r="AKX83" s="1"/>
      <c r="AKY83" s="1"/>
      <c r="AKZ83" s="1"/>
      <c r="ALA83" s="1"/>
      <c r="ALB83" s="1"/>
      <c r="ALC83" s="1"/>
      <c r="ALD83" s="1"/>
      <c r="ALE83" s="1"/>
      <c r="ALF83" s="1"/>
      <c r="ALG83" s="1"/>
      <c r="ALH83" s="1"/>
      <c r="ALI83" s="1"/>
      <c r="ALJ83" s="1"/>
      <c r="ALK83" s="1"/>
      <c r="ALL83" s="1"/>
      <c r="ALM83" s="1"/>
      <c r="ALN83" s="1"/>
      <c r="ALO83" s="1"/>
      <c r="ALP83" s="1"/>
      <c r="ALQ83" s="1"/>
      <c r="ALR83" s="1"/>
      <c r="ALS83" s="1"/>
      <c r="ALT83" s="1"/>
      <c r="ALU83" s="1"/>
      <c r="ALV83" s="1"/>
      <c r="ALW83" s="1"/>
      <c r="ALX83" s="1"/>
      <c r="ALY83" s="1"/>
      <c r="ALZ83" s="1"/>
      <c r="AMA83" s="1"/>
      <c r="AMB83" s="1"/>
      <c r="AMC83" s="1"/>
      <c r="AMD83" s="1"/>
      <c r="AME83" s="1"/>
      <c r="AMF83" s="1"/>
      <c r="AMG83" s="1"/>
      <c r="AMH83" s="1"/>
      <c r="AMI83" s="1"/>
      <c r="AMJ83"/>
      <c r="AMK83"/>
    </row>
    <row r="84" spans="1:1025" s="10" customFormat="1">
      <c r="A84" s="121"/>
      <c r="B84" s="57"/>
      <c r="C84" s="7"/>
      <c r="E84" s="62"/>
      <c r="F84" s="63"/>
      <c r="G84" s="1"/>
      <c r="H84" s="1"/>
      <c r="I84" s="1"/>
      <c r="J84" s="1"/>
      <c r="K84" s="1"/>
      <c r="L84" s="1"/>
      <c r="M84" s="1"/>
      <c r="N84" s="1"/>
      <c r="O84" s="1"/>
      <c r="P84" s="1"/>
      <c r="Q84" s="1"/>
      <c r="R84" s="1"/>
      <c r="S84" s="1"/>
      <c r="T84" s="1"/>
      <c r="U84" s="1"/>
      <c r="V84" s="1"/>
      <c r="W84" s="1"/>
      <c r="X84" s="1"/>
      <c r="Y84" s="1"/>
      <c r="Z84" s="1"/>
      <c r="AA84" s="1"/>
      <c r="AB84" s="1"/>
      <c r="AC84" s="1"/>
      <c r="AD84" s="1"/>
      <c r="AE84" s="1"/>
      <c r="AF84" s="1"/>
      <c r="AG84" s="1"/>
      <c r="AH84" s="1"/>
      <c r="AI84" s="1"/>
      <c r="AJ84" s="1"/>
      <c r="AK84" s="1"/>
      <c r="AL84" s="1"/>
      <c r="AM84" s="1"/>
      <c r="AN84" s="1"/>
      <c r="AO84" s="1"/>
      <c r="AP84" s="1"/>
      <c r="AQ84" s="1"/>
      <c r="AR84" s="1"/>
      <c r="AS84" s="1"/>
      <c r="AT84" s="1"/>
      <c r="AU84" s="1"/>
      <c r="AV84" s="1"/>
      <c r="AW84" s="1"/>
      <c r="AX84" s="1"/>
      <c r="AY84" s="1"/>
      <c r="AZ84" s="1"/>
      <c r="BA84" s="1"/>
      <c r="BB84" s="1"/>
      <c r="BC84" s="1"/>
      <c r="BD84" s="1"/>
      <c r="BE84" s="1"/>
      <c r="BF84" s="1"/>
      <c r="BG84" s="1"/>
      <c r="BH84" s="1"/>
      <c r="BI84" s="1"/>
      <c r="BJ84" s="1"/>
      <c r="BK84" s="1"/>
      <c r="BL84" s="1"/>
      <c r="BM84" s="1"/>
      <c r="BN84" s="1"/>
      <c r="BO84" s="1"/>
      <c r="BP84" s="1"/>
      <c r="BQ84" s="1"/>
      <c r="BR84" s="1"/>
      <c r="BS84" s="1"/>
      <c r="BT84" s="1"/>
      <c r="BU84" s="1"/>
      <c r="BV84" s="1"/>
      <c r="BW84" s="1"/>
      <c r="BX84" s="1"/>
      <c r="BY84" s="1"/>
      <c r="BZ84" s="1"/>
      <c r="CA84" s="1"/>
      <c r="CB84" s="1"/>
      <c r="CC84" s="1"/>
      <c r="CD84" s="1"/>
      <c r="CE84" s="1"/>
      <c r="CF84" s="1"/>
      <c r="CG84" s="1"/>
      <c r="CH84" s="1"/>
      <c r="CI84" s="1"/>
      <c r="CJ84" s="1"/>
      <c r="CK84" s="1"/>
      <c r="CL84" s="1"/>
      <c r="CM84" s="1"/>
      <c r="CN84" s="1"/>
      <c r="CO84" s="1"/>
      <c r="CP84" s="1"/>
      <c r="CQ84" s="1"/>
      <c r="CR84" s="1"/>
      <c r="CS84" s="1"/>
      <c r="CT84" s="1"/>
      <c r="CU84" s="1"/>
      <c r="CV84" s="1"/>
      <c r="CW84" s="1"/>
      <c r="CX84" s="1"/>
      <c r="CY84" s="1"/>
      <c r="CZ84" s="1"/>
      <c r="DA84" s="1"/>
      <c r="DB84" s="1"/>
      <c r="DC84" s="1"/>
      <c r="DD84" s="1"/>
      <c r="DE84" s="1"/>
      <c r="DF84" s="1"/>
      <c r="DG84" s="1"/>
      <c r="DH84" s="1"/>
      <c r="DI84" s="1"/>
      <c r="DJ84" s="1"/>
      <c r="DK84" s="1"/>
      <c r="DL84" s="1"/>
      <c r="DM84" s="1"/>
      <c r="DN84" s="1"/>
      <c r="DO84" s="1"/>
      <c r="DP84" s="1"/>
      <c r="DQ84" s="1"/>
      <c r="DR84" s="1"/>
      <c r="DS84" s="1"/>
      <c r="DT84" s="1"/>
      <c r="DU84" s="1"/>
      <c r="DV84" s="1"/>
      <c r="DW84" s="1"/>
      <c r="DX84" s="1"/>
      <c r="DY84" s="1"/>
      <c r="DZ84" s="1"/>
      <c r="EA84" s="1"/>
      <c r="EB84" s="1"/>
      <c r="EC84" s="1"/>
      <c r="ED84" s="1"/>
      <c r="EE84" s="1"/>
      <c r="EF84" s="1"/>
      <c r="EG84" s="1"/>
      <c r="EH84" s="1"/>
      <c r="EI84" s="1"/>
      <c r="EJ84" s="1"/>
      <c r="EK84" s="1"/>
      <c r="EL84" s="1"/>
      <c r="EM84" s="1"/>
      <c r="EN84" s="1"/>
      <c r="EO84" s="1"/>
      <c r="EP84" s="1"/>
      <c r="EQ84" s="1"/>
      <c r="ER84" s="1"/>
      <c r="ES84" s="1"/>
      <c r="ET84" s="1"/>
      <c r="EU84" s="1"/>
      <c r="EV84" s="1"/>
      <c r="EW84" s="1"/>
      <c r="EX84" s="1"/>
      <c r="EY84" s="1"/>
      <c r="EZ84" s="1"/>
      <c r="FA84" s="1"/>
      <c r="FB84" s="1"/>
      <c r="FC84" s="1"/>
      <c r="FD84" s="1"/>
      <c r="FE84" s="1"/>
      <c r="FF84" s="1"/>
      <c r="FG84" s="1"/>
      <c r="FH84" s="1"/>
      <c r="FI84" s="1"/>
      <c r="FJ84" s="1"/>
      <c r="FK84" s="1"/>
      <c r="FL84" s="1"/>
      <c r="FM84" s="1"/>
      <c r="FN84" s="1"/>
      <c r="FO84" s="1"/>
      <c r="FP84" s="1"/>
      <c r="FQ84" s="1"/>
      <c r="FR84" s="1"/>
      <c r="FS84" s="1"/>
      <c r="FT84" s="1"/>
      <c r="FU84" s="1"/>
      <c r="FV84" s="1"/>
      <c r="FW84" s="1"/>
      <c r="FX84" s="1"/>
      <c r="FY84" s="1"/>
      <c r="FZ84" s="1"/>
      <c r="GA84" s="1"/>
      <c r="GB84" s="1"/>
      <c r="GC84" s="1"/>
      <c r="GD84" s="1"/>
      <c r="GE84" s="1"/>
      <c r="GF84" s="1"/>
      <c r="GG84" s="1"/>
      <c r="GH84" s="1"/>
      <c r="GI84" s="1"/>
      <c r="GJ84" s="1"/>
      <c r="GK84" s="1"/>
      <c r="GL84" s="1"/>
      <c r="GM84" s="1"/>
      <c r="GN84" s="1"/>
      <c r="GO84" s="1"/>
      <c r="GP84" s="1"/>
      <c r="GQ84" s="1"/>
      <c r="GR84" s="1"/>
      <c r="GS84" s="1"/>
      <c r="GT84" s="1"/>
      <c r="GU84" s="1"/>
      <c r="GV84" s="1"/>
      <c r="GW84" s="1"/>
      <c r="GX84" s="1"/>
      <c r="GY84" s="1"/>
      <c r="GZ84" s="1"/>
      <c r="HA84" s="1"/>
      <c r="HB84" s="1"/>
      <c r="HC84" s="1"/>
      <c r="HD84" s="1"/>
      <c r="HE84" s="1"/>
      <c r="HF84" s="1"/>
      <c r="HG84" s="1"/>
      <c r="HH84" s="1"/>
      <c r="HI84" s="1"/>
      <c r="HJ84" s="1"/>
      <c r="HK84" s="1"/>
      <c r="HL84" s="1"/>
      <c r="HM84" s="1"/>
      <c r="HN84" s="1"/>
      <c r="HO84" s="1"/>
      <c r="HP84" s="1"/>
      <c r="HQ84" s="1"/>
      <c r="HR84" s="1"/>
      <c r="HS84" s="1"/>
      <c r="HT84" s="1"/>
      <c r="HU84" s="1"/>
      <c r="HV84" s="1"/>
      <c r="HW84" s="1"/>
      <c r="HX84" s="1"/>
      <c r="HY84" s="1"/>
      <c r="HZ84" s="1"/>
      <c r="IA84" s="1"/>
      <c r="IB84" s="1"/>
      <c r="IC84" s="1"/>
      <c r="ID84" s="1"/>
      <c r="IE84" s="1"/>
      <c r="IF84" s="1"/>
      <c r="IG84" s="1"/>
      <c r="IH84" s="1"/>
      <c r="II84" s="1"/>
      <c r="IJ84" s="1"/>
      <c r="IK84" s="1"/>
      <c r="IL84" s="1"/>
      <c r="IM84" s="1"/>
      <c r="IN84" s="1"/>
      <c r="IO84" s="1"/>
      <c r="IP84" s="1"/>
      <c r="IQ84" s="1"/>
      <c r="IR84" s="1"/>
      <c r="IS84" s="1"/>
      <c r="IT84" s="1"/>
      <c r="IU84" s="1"/>
      <c r="IV84" s="1"/>
      <c r="IW84" s="1"/>
      <c r="IX84" s="1"/>
      <c r="IY84" s="1"/>
      <c r="IZ84" s="1"/>
      <c r="JA84" s="1"/>
      <c r="JB84" s="1"/>
      <c r="JC84" s="1"/>
      <c r="JD84" s="1"/>
      <c r="JE84" s="1"/>
      <c r="JF84" s="1"/>
      <c r="JG84" s="1"/>
      <c r="JH84" s="1"/>
      <c r="JI84" s="1"/>
      <c r="JJ84" s="1"/>
      <c r="JK84" s="1"/>
      <c r="JL84" s="1"/>
      <c r="JM84" s="1"/>
      <c r="JN84" s="1"/>
      <c r="JO84" s="1"/>
      <c r="JP84" s="1"/>
      <c r="JQ84" s="1"/>
      <c r="JR84" s="1"/>
      <c r="JS84" s="1"/>
      <c r="JT84" s="1"/>
      <c r="JU84" s="1"/>
      <c r="JV84" s="1"/>
      <c r="JW84" s="1"/>
      <c r="JX84" s="1"/>
      <c r="JY84" s="1"/>
      <c r="JZ84" s="1"/>
      <c r="KA84" s="1"/>
      <c r="KB84" s="1"/>
      <c r="KC84" s="1"/>
      <c r="KD84" s="1"/>
      <c r="KE84" s="1"/>
      <c r="KF84" s="1"/>
      <c r="KG84" s="1"/>
      <c r="KH84" s="1"/>
      <c r="KI84" s="1"/>
      <c r="KJ84" s="1"/>
      <c r="KK84" s="1"/>
      <c r="KL84" s="1"/>
      <c r="KM84" s="1"/>
      <c r="KN84" s="1"/>
      <c r="KO84" s="1"/>
      <c r="KP84" s="1"/>
      <c r="KQ84" s="1"/>
      <c r="KR84" s="1"/>
      <c r="KS84" s="1"/>
      <c r="KT84" s="1"/>
      <c r="KU84" s="1"/>
      <c r="KV84" s="1"/>
      <c r="KW84" s="1"/>
      <c r="KX84" s="1"/>
      <c r="KY84" s="1"/>
      <c r="KZ84" s="1"/>
      <c r="LA84" s="1"/>
      <c r="LB84" s="1"/>
      <c r="LC84" s="1"/>
      <c r="LD84" s="1"/>
      <c r="LE84" s="1"/>
      <c r="LF84" s="1"/>
      <c r="LG84" s="1"/>
      <c r="LH84" s="1"/>
      <c r="LI84" s="1"/>
      <c r="LJ84" s="1"/>
      <c r="LK84" s="1"/>
      <c r="LL84" s="1"/>
      <c r="LM84" s="1"/>
      <c r="LN84" s="1"/>
      <c r="LO84" s="1"/>
      <c r="LP84" s="1"/>
      <c r="LQ84" s="1"/>
      <c r="LR84" s="1"/>
      <c r="LS84" s="1"/>
      <c r="LT84" s="1"/>
      <c r="LU84" s="1"/>
      <c r="LV84" s="1"/>
      <c r="LW84" s="1"/>
      <c r="LX84" s="1"/>
      <c r="LY84" s="1"/>
      <c r="LZ84" s="1"/>
      <c r="MA84" s="1"/>
      <c r="MB84" s="1"/>
      <c r="MC84" s="1"/>
      <c r="MD84" s="1"/>
      <c r="ME84" s="1"/>
      <c r="MF84" s="1"/>
      <c r="MG84" s="1"/>
      <c r="MH84" s="1"/>
      <c r="MI84" s="1"/>
      <c r="MJ84" s="1"/>
      <c r="MK84" s="1"/>
      <c r="ML84" s="1"/>
      <c r="MM84" s="1"/>
      <c r="MN84" s="1"/>
      <c r="MO84" s="1"/>
      <c r="MP84" s="1"/>
      <c r="MQ84" s="1"/>
      <c r="MR84" s="1"/>
      <c r="MS84" s="1"/>
      <c r="MT84" s="1"/>
      <c r="MU84" s="1"/>
      <c r="MV84" s="1"/>
      <c r="MW84" s="1"/>
      <c r="MX84" s="1"/>
      <c r="MY84" s="1"/>
      <c r="MZ84" s="1"/>
      <c r="NA84" s="1"/>
      <c r="NB84" s="1"/>
      <c r="NC84" s="1"/>
      <c r="ND84" s="1"/>
      <c r="NE84" s="1"/>
      <c r="NF84" s="1"/>
      <c r="NG84" s="1"/>
      <c r="NH84" s="1"/>
      <c r="NI84" s="1"/>
      <c r="NJ84" s="1"/>
      <c r="NK84" s="1"/>
      <c r="NL84" s="1"/>
      <c r="NM84" s="1"/>
      <c r="NN84" s="1"/>
      <c r="NO84" s="1"/>
      <c r="NP84" s="1"/>
      <c r="NQ84" s="1"/>
      <c r="NR84" s="1"/>
      <c r="NS84" s="1"/>
      <c r="NT84" s="1"/>
      <c r="NU84" s="1"/>
      <c r="NV84" s="1"/>
      <c r="NW84" s="1"/>
      <c r="NX84" s="1"/>
      <c r="NY84" s="1"/>
      <c r="NZ84" s="1"/>
      <c r="OA84" s="1"/>
      <c r="OB84" s="1"/>
      <c r="OC84" s="1"/>
      <c r="OD84" s="1"/>
      <c r="OE84" s="1"/>
      <c r="OF84" s="1"/>
      <c r="OG84" s="1"/>
      <c r="OH84" s="1"/>
      <c r="OI84" s="1"/>
      <c r="OJ84" s="1"/>
      <c r="OK84" s="1"/>
      <c r="OL84" s="1"/>
      <c r="OM84" s="1"/>
      <c r="ON84" s="1"/>
      <c r="OO84" s="1"/>
      <c r="OP84" s="1"/>
      <c r="OQ84" s="1"/>
      <c r="OR84" s="1"/>
      <c r="OS84" s="1"/>
      <c r="OT84" s="1"/>
      <c r="OU84" s="1"/>
      <c r="OV84" s="1"/>
      <c r="OW84" s="1"/>
      <c r="OX84" s="1"/>
      <c r="OY84" s="1"/>
      <c r="OZ84" s="1"/>
      <c r="PA84" s="1"/>
      <c r="PB84" s="1"/>
      <c r="PC84" s="1"/>
      <c r="PD84" s="1"/>
      <c r="PE84" s="1"/>
      <c r="PF84" s="1"/>
      <c r="PG84" s="1"/>
      <c r="PH84" s="1"/>
      <c r="PI84" s="1"/>
      <c r="PJ84" s="1"/>
      <c r="PK84" s="1"/>
      <c r="PL84" s="1"/>
      <c r="PM84" s="1"/>
      <c r="PN84" s="1"/>
      <c r="PO84" s="1"/>
      <c r="PP84" s="1"/>
      <c r="PQ84" s="1"/>
      <c r="PR84" s="1"/>
      <c r="PS84" s="1"/>
      <c r="PT84" s="1"/>
      <c r="PU84" s="1"/>
      <c r="PV84" s="1"/>
      <c r="PW84" s="1"/>
      <c r="PX84" s="1"/>
      <c r="PY84" s="1"/>
      <c r="PZ84" s="1"/>
      <c r="QA84" s="1"/>
      <c r="QB84" s="1"/>
      <c r="QC84" s="1"/>
      <c r="QD84" s="1"/>
      <c r="QE84" s="1"/>
      <c r="QF84" s="1"/>
      <c r="QG84" s="1"/>
      <c r="QH84" s="1"/>
      <c r="QI84" s="1"/>
      <c r="QJ84" s="1"/>
      <c r="QK84" s="1"/>
      <c r="QL84" s="1"/>
      <c r="QM84" s="1"/>
      <c r="QN84" s="1"/>
      <c r="QO84" s="1"/>
      <c r="QP84" s="1"/>
      <c r="QQ84" s="1"/>
      <c r="QR84" s="1"/>
      <c r="QS84" s="1"/>
      <c r="QT84" s="1"/>
      <c r="QU84" s="1"/>
      <c r="QV84" s="1"/>
      <c r="QW84" s="1"/>
      <c r="QX84" s="1"/>
      <c r="QY84" s="1"/>
      <c r="QZ84" s="1"/>
      <c r="RA84" s="1"/>
      <c r="RB84" s="1"/>
      <c r="RC84" s="1"/>
      <c r="RD84" s="1"/>
      <c r="RE84" s="1"/>
      <c r="RF84" s="1"/>
      <c r="RG84" s="1"/>
      <c r="RH84" s="1"/>
      <c r="RI84" s="1"/>
      <c r="RJ84" s="1"/>
      <c r="RK84" s="1"/>
      <c r="RL84" s="1"/>
      <c r="RM84" s="1"/>
      <c r="RN84" s="1"/>
      <c r="RO84" s="1"/>
      <c r="RP84" s="1"/>
      <c r="RQ84" s="1"/>
      <c r="RR84" s="1"/>
      <c r="RS84" s="1"/>
      <c r="RT84" s="1"/>
      <c r="RU84" s="1"/>
      <c r="RV84" s="1"/>
      <c r="RW84" s="1"/>
      <c r="RX84" s="1"/>
      <c r="RY84" s="1"/>
      <c r="RZ84" s="1"/>
      <c r="SA84" s="1"/>
      <c r="SB84" s="1"/>
      <c r="SC84" s="1"/>
      <c r="SD84" s="1"/>
      <c r="SE84" s="1"/>
      <c r="SF84" s="1"/>
      <c r="SG84" s="1"/>
      <c r="SH84" s="1"/>
      <c r="SI84" s="1"/>
      <c r="SJ84" s="1"/>
      <c r="SK84" s="1"/>
      <c r="SL84" s="1"/>
      <c r="SM84" s="1"/>
      <c r="SN84" s="1"/>
      <c r="SO84" s="1"/>
      <c r="SP84" s="1"/>
      <c r="SQ84" s="1"/>
      <c r="SR84" s="1"/>
      <c r="SS84" s="1"/>
      <c r="ST84" s="1"/>
      <c r="SU84" s="1"/>
      <c r="SV84" s="1"/>
      <c r="SW84" s="1"/>
      <c r="SX84" s="1"/>
      <c r="SY84" s="1"/>
      <c r="SZ84" s="1"/>
      <c r="TA84" s="1"/>
      <c r="TB84" s="1"/>
      <c r="TC84" s="1"/>
      <c r="TD84" s="1"/>
      <c r="TE84" s="1"/>
      <c r="TF84" s="1"/>
      <c r="TG84" s="1"/>
      <c r="TH84" s="1"/>
      <c r="TI84" s="1"/>
      <c r="TJ84" s="1"/>
      <c r="TK84" s="1"/>
      <c r="TL84" s="1"/>
      <c r="TM84" s="1"/>
      <c r="TN84" s="1"/>
      <c r="TO84" s="1"/>
      <c r="TP84" s="1"/>
      <c r="TQ84" s="1"/>
      <c r="TR84" s="1"/>
      <c r="TS84" s="1"/>
      <c r="TT84" s="1"/>
      <c r="TU84" s="1"/>
      <c r="TV84" s="1"/>
      <c r="TW84" s="1"/>
      <c r="TX84" s="1"/>
      <c r="TY84" s="1"/>
      <c r="TZ84" s="1"/>
      <c r="UA84" s="1"/>
      <c r="UB84" s="1"/>
      <c r="UC84" s="1"/>
      <c r="UD84" s="1"/>
      <c r="UE84" s="1"/>
      <c r="UF84" s="1"/>
      <c r="UG84" s="1"/>
      <c r="UH84" s="1"/>
      <c r="UI84" s="1"/>
      <c r="UJ84" s="1"/>
      <c r="UK84" s="1"/>
      <c r="UL84" s="1"/>
      <c r="UM84" s="1"/>
      <c r="UN84" s="1"/>
      <c r="UO84" s="1"/>
      <c r="UP84" s="1"/>
      <c r="UQ84" s="1"/>
      <c r="UR84" s="1"/>
      <c r="US84" s="1"/>
      <c r="UT84" s="1"/>
      <c r="UU84" s="1"/>
      <c r="UV84" s="1"/>
      <c r="UW84" s="1"/>
      <c r="UX84" s="1"/>
      <c r="UY84" s="1"/>
      <c r="UZ84" s="1"/>
      <c r="VA84" s="1"/>
      <c r="VB84" s="1"/>
      <c r="VC84" s="1"/>
      <c r="VD84" s="1"/>
      <c r="VE84" s="1"/>
      <c r="VF84" s="1"/>
      <c r="VG84" s="1"/>
      <c r="VH84" s="1"/>
      <c r="VI84" s="1"/>
      <c r="VJ84" s="1"/>
      <c r="VK84" s="1"/>
      <c r="VL84" s="1"/>
      <c r="VM84" s="1"/>
      <c r="VN84" s="1"/>
      <c r="VO84" s="1"/>
      <c r="VP84" s="1"/>
      <c r="VQ84" s="1"/>
      <c r="VR84" s="1"/>
      <c r="VS84" s="1"/>
      <c r="VT84" s="1"/>
      <c r="VU84" s="1"/>
      <c r="VV84" s="1"/>
      <c r="VW84" s="1"/>
      <c r="VX84" s="1"/>
      <c r="VY84" s="1"/>
      <c r="VZ84" s="1"/>
      <c r="WA84" s="1"/>
      <c r="WB84" s="1"/>
      <c r="WC84" s="1"/>
      <c r="WD84" s="1"/>
      <c r="WE84" s="1"/>
      <c r="WF84" s="1"/>
      <c r="WG84" s="1"/>
      <c r="WH84" s="1"/>
      <c r="WI84" s="1"/>
      <c r="WJ84" s="1"/>
      <c r="WK84" s="1"/>
      <c r="WL84" s="1"/>
      <c r="WM84" s="1"/>
      <c r="WN84" s="1"/>
      <c r="WO84" s="1"/>
      <c r="WP84" s="1"/>
      <c r="WQ84" s="1"/>
      <c r="WR84" s="1"/>
      <c r="WS84" s="1"/>
      <c r="WT84" s="1"/>
      <c r="WU84" s="1"/>
      <c r="WV84" s="1"/>
      <c r="WW84" s="1"/>
      <c r="WX84" s="1"/>
      <c r="WY84" s="1"/>
      <c r="WZ84" s="1"/>
      <c r="XA84" s="1"/>
      <c r="XB84" s="1"/>
      <c r="XC84" s="1"/>
      <c r="XD84" s="1"/>
      <c r="XE84" s="1"/>
      <c r="XF84" s="1"/>
      <c r="XG84" s="1"/>
      <c r="XH84" s="1"/>
      <c r="XI84" s="1"/>
      <c r="XJ84" s="1"/>
      <c r="XK84" s="1"/>
      <c r="XL84" s="1"/>
      <c r="XM84" s="1"/>
      <c r="XN84" s="1"/>
      <c r="XO84" s="1"/>
      <c r="XP84" s="1"/>
      <c r="XQ84" s="1"/>
      <c r="XR84" s="1"/>
      <c r="XS84" s="1"/>
      <c r="XT84" s="1"/>
      <c r="XU84" s="1"/>
      <c r="XV84" s="1"/>
      <c r="XW84" s="1"/>
      <c r="XX84" s="1"/>
      <c r="XY84" s="1"/>
      <c r="XZ84" s="1"/>
      <c r="YA84" s="1"/>
      <c r="YB84" s="1"/>
      <c r="YC84" s="1"/>
      <c r="YD84" s="1"/>
      <c r="YE84" s="1"/>
      <c r="YF84" s="1"/>
      <c r="YG84" s="1"/>
      <c r="YH84" s="1"/>
      <c r="YI84" s="1"/>
      <c r="YJ84" s="1"/>
      <c r="YK84" s="1"/>
      <c r="YL84" s="1"/>
      <c r="YM84" s="1"/>
      <c r="YN84" s="1"/>
      <c r="YO84" s="1"/>
      <c r="YP84" s="1"/>
      <c r="YQ84" s="1"/>
      <c r="YR84" s="1"/>
      <c r="YS84" s="1"/>
      <c r="YT84" s="1"/>
      <c r="YU84" s="1"/>
      <c r="YV84" s="1"/>
      <c r="YW84" s="1"/>
      <c r="YX84" s="1"/>
      <c r="YY84" s="1"/>
      <c r="YZ84" s="1"/>
      <c r="ZA84" s="1"/>
      <c r="ZB84" s="1"/>
      <c r="ZC84" s="1"/>
      <c r="ZD84" s="1"/>
      <c r="ZE84" s="1"/>
      <c r="ZF84" s="1"/>
      <c r="ZG84" s="1"/>
      <c r="ZH84" s="1"/>
      <c r="ZI84" s="1"/>
      <c r="ZJ84" s="1"/>
      <c r="ZK84" s="1"/>
      <c r="ZL84" s="1"/>
      <c r="ZM84" s="1"/>
      <c r="ZN84" s="1"/>
      <c r="ZO84" s="1"/>
      <c r="ZP84" s="1"/>
      <c r="ZQ84" s="1"/>
      <c r="ZR84" s="1"/>
      <c r="ZS84" s="1"/>
      <c r="ZT84" s="1"/>
      <c r="ZU84" s="1"/>
      <c r="ZV84" s="1"/>
      <c r="ZW84" s="1"/>
      <c r="ZX84" s="1"/>
      <c r="ZY84" s="1"/>
      <c r="ZZ84" s="1"/>
      <c r="AAA84" s="1"/>
      <c r="AAB84" s="1"/>
      <c r="AAC84" s="1"/>
      <c r="AAD84" s="1"/>
      <c r="AAE84" s="1"/>
      <c r="AAF84" s="1"/>
      <c r="AAG84" s="1"/>
      <c r="AAH84" s="1"/>
      <c r="AAI84" s="1"/>
      <c r="AAJ84" s="1"/>
      <c r="AAK84" s="1"/>
      <c r="AAL84" s="1"/>
      <c r="AAM84" s="1"/>
      <c r="AAN84" s="1"/>
      <c r="AAO84" s="1"/>
      <c r="AAP84" s="1"/>
      <c r="AAQ84" s="1"/>
      <c r="AAR84" s="1"/>
      <c r="AAS84" s="1"/>
      <c r="AAT84" s="1"/>
      <c r="AAU84" s="1"/>
      <c r="AAV84" s="1"/>
      <c r="AAW84" s="1"/>
      <c r="AAX84" s="1"/>
      <c r="AAY84" s="1"/>
      <c r="AAZ84" s="1"/>
      <c r="ABA84" s="1"/>
      <c r="ABB84" s="1"/>
      <c r="ABC84" s="1"/>
      <c r="ABD84" s="1"/>
      <c r="ABE84" s="1"/>
      <c r="ABF84" s="1"/>
      <c r="ABG84" s="1"/>
      <c r="ABH84" s="1"/>
      <c r="ABI84" s="1"/>
      <c r="ABJ84" s="1"/>
      <c r="ABK84" s="1"/>
      <c r="ABL84" s="1"/>
      <c r="ABM84" s="1"/>
      <c r="ABN84" s="1"/>
      <c r="ABO84" s="1"/>
      <c r="ABP84" s="1"/>
      <c r="ABQ84" s="1"/>
      <c r="ABR84" s="1"/>
      <c r="ABS84" s="1"/>
      <c r="ABT84" s="1"/>
      <c r="ABU84" s="1"/>
      <c r="ABV84" s="1"/>
      <c r="ABW84" s="1"/>
      <c r="ABX84" s="1"/>
      <c r="ABY84" s="1"/>
      <c r="ABZ84" s="1"/>
      <c r="ACA84" s="1"/>
      <c r="ACB84" s="1"/>
      <c r="ACC84" s="1"/>
      <c r="ACD84" s="1"/>
      <c r="ACE84" s="1"/>
      <c r="ACF84" s="1"/>
      <c r="ACG84" s="1"/>
      <c r="ACH84" s="1"/>
      <c r="ACI84" s="1"/>
      <c r="ACJ84" s="1"/>
      <c r="ACK84" s="1"/>
      <c r="ACL84" s="1"/>
      <c r="ACM84" s="1"/>
      <c r="ACN84" s="1"/>
      <c r="ACO84" s="1"/>
      <c r="ACP84" s="1"/>
      <c r="ACQ84" s="1"/>
      <c r="ACR84" s="1"/>
      <c r="ACS84" s="1"/>
      <c r="ACT84" s="1"/>
      <c r="ACU84" s="1"/>
      <c r="ACV84" s="1"/>
      <c r="ACW84" s="1"/>
      <c r="ACX84" s="1"/>
      <c r="ACY84" s="1"/>
      <c r="ACZ84" s="1"/>
      <c r="ADA84" s="1"/>
      <c r="ADB84" s="1"/>
      <c r="ADC84" s="1"/>
      <c r="ADD84" s="1"/>
      <c r="ADE84" s="1"/>
      <c r="ADF84" s="1"/>
      <c r="ADG84" s="1"/>
      <c r="ADH84" s="1"/>
      <c r="ADI84" s="1"/>
      <c r="ADJ84" s="1"/>
      <c r="ADK84" s="1"/>
      <c r="ADL84" s="1"/>
      <c r="ADM84" s="1"/>
      <c r="ADN84" s="1"/>
      <c r="ADO84" s="1"/>
      <c r="ADP84" s="1"/>
      <c r="ADQ84" s="1"/>
      <c r="ADR84" s="1"/>
      <c r="ADS84" s="1"/>
      <c r="ADT84" s="1"/>
      <c r="ADU84" s="1"/>
      <c r="ADV84" s="1"/>
      <c r="ADW84" s="1"/>
      <c r="ADX84" s="1"/>
      <c r="ADY84" s="1"/>
      <c r="ADZ84" s="1"/>
      <c r="AEA84" s="1"/>
      <c r="AEB84" s="1"/>
      <c r="AEC84" s="1"/>
      <c r="AED84" s="1"/>
      <c r="AEE84" s="1"/>
      <c r="AEF84" s="1"/>
      <c r="AEG84" s="1"/>
      <c r="AEH84" s="1"/>
      <c r="AEI84" s="1"/>
      <c r="AEJ84" s="1"/>
      <c r="AEK84" s="1"/>
      <c r="AEL84" s="1"/>
      <c r="AEM84" s="1"/>
      <c r="AEN84" s="1"/>
      <c r="AEO84" s="1"/>
      <c r="AEP84" s="1"/>
      <c r="AEQ84" s="1"/>
      <c r="AER84" s="1"/>
      <c r="AES84" s="1"/>
      <c r="AET84" s="1"/>
      <c r="AEU84" s="1"/>
      <c r="AEV84" s="1"/>
      <c r="AEW84" s="1"/>
      <c r="AEX84" s="1"/>
      <c r="AEY84" s="1"/>
      <c r="AEZ84" s="1"/>
      <c r="AFA84" s="1"/>
      <c r="AFB84" s="1"/>
      <c r="AFC84" s="1"/>
      <c r="AFD84" s="1"/>
      <c r="AFE84" s="1"/>
      <c r="AFF84" s="1"/>
      <c r="AFG84" s="1"/>
      <c r="AFH84" s="1"/>
      <c r="AFI84" s="1"/>
      <c r="AFJ84" s="1"/>
      <c r="AFK84" s="1"/>
      <c r="AFL84" s="1"/>
      <c r="AFM84" s="1"/>
      <c r="AFN84" s="1"/>
      <c r="AFO84" s="1"/>
      <c r="AFP84" s="1"/>
      <c r="AFQ84" s="1"/>
      <c r="AFR84" s="1"/>
      <c r="AFS84" s="1"/>
      <c r="AFT84" s="1"/>
      <c r="AFU84" s="1"/>
      <c r="AFV84" s="1"/>
      <c r="AFW84" s="1"/>
      <c r="AFX84" s="1"/>
      <c r="AFY84" s="1"/>
      <c r="AFZ84" s="1"/>
      <c r="AGA84" s="1"/>
      <c r="AGB84" s="1"/>
      <c r="AGC84" s="1"/>
      <c r="AGD84" s="1"/>
      <c r="AGE84" s="1"/>
      <c r="AGF84" s="1"/>
      <c r="AGG84" s="1"/>
      <c r="AGH84" s="1"/>
      <c r="AGI84" s="1"/>
      <c r="AGJ84" s="1"/>
      <c r="AGK84" s="1"/>
      <c r="AGL84" s="1"/>
      <c r="AGM84" s="1"/>
      <c r="AGN84" s="1"/>
      <c r="AGO84" s="1"/>
      <c r="AGP84" s="1"/>
      <c r="AGQ84" s="1"/>
      <c r="AGR84" s="1"/>
      <c r="AGS84" s="1"/>
      <c r="AGT84" s="1"/>
      <c r="AGU84" s="1"/>
      <c r="AGV84" s="1"/>
      <c r="AGW84" s="1"/>
      <c r="AGX84" s="1"/>
      <c r="AGY84" s="1"/>
      <c r="AGZ84" s="1"/>
      <c r="AHA84" s="1"/>
      <c r="AHB84" s="1"/>
      <c r="AHC84" s="1"/>
      <c r="AHD84" s="1"/>
      <c r="AHE84" s="1"/>
      <c r="AHF84" s="1"/>
      <c r="AHG84" s="1"/>
      <c r="AHH84" s="1"/>
      <c r="AHI84" s="1"/>
      <c r="AHJ84" s="1"/>
      <c r="AHK84" s="1"/>
      <c r="AHL84" s="1"/>
      <c r="AHM84" s="1"/>
      <c r="AHN84" s="1"/>
      <c r="AHO84" s="1"/>
      <c r="AHP84" s="1"/>
      <c r="AHQ84" s="1"/>
      <c r="AHR84" s="1"/>
      <c r="AHS84" s="1"/>
      <c r="AHT84" s="1"/>
      <c r="AHU84" s="1"/>
      <c r="AHV84" s="1"/>
      <c r="AHW84" s="1"/>
      <c r="AHX84" s="1"/>
      <c r="AHY84" s="1"/>
      <c r="AHZ84" s="1"/>
      <c r="AIA84" s="1"/>
      <c r="AIB84" s="1"/>
      <c r="AIC84" s="1"/>
      <c r="AID84" s="1"/>
      <c r="AIE84" s="1"/>
      <c r="AIF84" s="1"/>
      <c r="AIG84" s="1"/>
      <c r="AIH84" s="1"/>
      <c r="AII84" s="1"/>
      <c r="AIJ84" s="1"/>
      <c r="AIK84" s="1"/>
      <c r="AIL84" s="1"/>
      <c r="AIM84" s="1"/>
      <c r="AIN84" s="1"/>
      <c r="AIO84" s="1"/>
      <c r="AIP84" s="1"/>
      <c r="AIQ84" s="1"/>
      <c r="AIR84" s="1"/>
      <c r="AIS84" s="1"/>
      <c r="AIT84" s="1"/>
      <c r="AIU84" s="1"/>
      <c r="AIV84" s="1"/>
      <c r="AIW84" s="1"/>
      <c r="AIX84" s="1"/>
      <c r="AIY84" s="1"/>
      <c r="AIZ84" s="1"/>
      <c r="AJA84" s="1"/>
      <c r="AJB84" s="1"/>
      <c r="AJC84" s="1"/>
      <c r="AJD84" s="1"/>
      <c r="AJE84" s="1"/>
      <c r="AJF84" s="1"/>
      <c r="AJG84" s="1"/>
      <c r="AJH84" s="1"/>
      <c r="AJI84" s="1"/>
      <c r="AJJ84" s="1"/>
      <c r="AJK84" s="1"/>
      <c r="AJL84" s="1"/>
      <c r="AJM84" s="1"/>
      <c r="AJN84" s="1"/>
      <c r="AJO84" s="1"/>
      <c r="AJP84" s="1"/>
      <c r="AJQ84" s="1"/>
      <c r="AJR84" s="1"/>
      <c r="AJS84" s="1"/>
      <c r="AJT84" s="1"/>
      <c r="AJU84" s="1"/>
      <c r="AJV84" s="1"/>
      <c r="AJW84" s="1"/>
      <c r="AJX84" s="1"/>
      <c r="AJY84" s="1"/>
      <c r="AJZ84" s="1"/>
      <c r="AKA84" s="1"/>
      <c r="AKB84" s="1"/>
      <c r="AKC84" s="1"/>
      <c r="AKD84" s="1"/>
      <c r="AKE84" s="1"/>
      <c r="AKF84" s="1"/>
      <c r="AKG84" s="1"/>
      <c r="AKH84" s="1"/>
      <c r="AKI84" s="1"/>
      <c r="AKJ84" s="1"/>
      <c r="AKK84" s="1"/>
      <c r="AKL84" s="1"/>
      <c r="AKM84" s="1"/>
      <c r="AKN84" s="1"/>
      <c r="AKO84" s="1"/>
      <c r="AKP84" s="1"/>
      <c r="AKQ84" s="1"/>
      <c r="AKR84" s="1"/>
      <c r="AKS84" s="1"/>
      <c r="AKT84" s="1"/>
      <c r="AKU84" s="1"/>
      <c r="AKV84" s="1"/>
      <c r="AKW84" s="1"/>
      <c r="AKX84" s="1"/>
      <c r="AKY84" s="1"/>
      <c r="AKZ84" s="1"/>
      <c r="ALA84" s="1"/>
      <c r="ALB84" s="1"/>
      <c r="ALC84" s="1"/>
      <c r="ALD84" s="1"/>
      <c r="ALE84" s="1"/>
      <c r="ALF84" s="1"/>
      <c r="ALG84" s="1"/>
      <c r="ALH84" s="1"/>
      <c r="ALI84" s="1"/>
      <c r="ALJ84" s="1"/>
      <c r="ALK84" s="1"/>
      <c r="ALL84" s="1"/>
      <c r="ALM84" s="1"/>
      <c r="ALN84" s="1"/>
      <c r="ALO84" s="1"/>
      <c r="ALP84" s="1"/>
      <c r="ALQ84" s="1"/>
      <c r="ALR84" s="1"/>
      <c r="ALS84" s="1"/>
      <c r="ALT84" s="1"/>
      <c r="ALU84" s="1"/>
      <c r="ALV84" s="1"/>
      <c r="ALW84" s="1"/>
      <c r="ALX84" s="1"/>
      <c r="ALY84" s="1"/>
      <c r="ALZ84" s="1"/>
      <c r="AMA84" s="1"/>
      <c r="AMB84" s="1"/>
      <c r="AMC84" s="1"/>
      <c r="AMD84" s="1"/>
      <c r="AME84" s="1"/>
      <c r="AMF84" s="1"/>
      <c r="AMG84" s="1"/>
      <c r="AMH84" s="1"/>
      <c r="AMI84" s="1"/>
      <c r="AMJ84"/>
      <c r="AMK84"/>
    </row>
    <row r="85" spans="1:1025" s="10" customFormat="1">
      <c r="A85" s="121"/>
      <c r="B85" s="57"/>
      <c r="C85" s="7"/>
      <c r="E85" s="62"/>
      <c r="F85" s="63"/>
      <c r="G85" s="1"/>
      <c r="H85" s="1"/>
      <c r="I85" s="1"/>
      <c r="J85" s="1"/>
      <c r="K85" s="1"/>
      <c r="L85" s="1"/>
      <c r="M85" s="1"/>
      <c r="N85" s="1"/>
      <c r="O85" s="1"/>
      <c r="P85" s="1"/>
      <c r="Q85" s="1"/>
      <c r="R85" s="1"/>
      <c r="S85" s="1"/>
      <c r="T85" s="1"/>
      <c r="U85" s="1"/>
      <c r="V85" s="1"/>
      <c r="W85" s="1"/>
      <c r="X85" s="1"/>
      <c r="Y85" s="1"/>
      <c r="Z85" s="1"/>
      <c r="AA85" s="1"/>
      <c r="AB85" s="1"/>
      <c r="AC85" s="1"/>
      <c r="AD85" s="1"/>
      <c r="AE85" s="1"/>
      <c r="AF85" s="1"/>
      <c r="AG85" s="1"/>
      <c r="AH85" s="1"/>
      <c r="AI85" s="1"/>
      <c r="AJ85" s="1"/>
      <c r="AK85" s="1"/>
      <c r="AL85" s="1"/>
      <c r="AM85" s="1"/>
      <c r="AN85" s="1"/>
      <c r="AO85" s="1"/>
      <c r="AP85" s="1"/>
      <c r="AQ85" s="1"/>
      <c r="AR85" s="1"/>
      <c r="AS85" s="1"/>
      <c r="AT85" s="1"/>
      <c r="AU85" s="1"/>
      <c r="AV85" s="1"/>
      <c r="AW85" s="1"/>
      <c r="AX85" s="1"/>
      <c r="AY85" s="1"/>
      <c r="AZ85" s="1"/>
      <c r="BA85" s="1"/>
      <c r="BB85" s="1"/>
      <c r="BC85" s="1"/>
      <c r="BD85" s="1"/>
      <c r="BE85" s="1"/>
      <c r="BF85" s="1"/>
      <c r="BG85" s="1"/>
      <c r="BH85" s="1"/>
      <c r="BI85" s="1"/>
      <c r="BJ85" s="1"/>
      <c r="BK85" s="1"/>
      <c r="BL85" s="1"/>
      <c r="BM85" s="1"/>
      <c r="BN85" s="1"/>
      <c r="BO85" s="1"/>
      <c r="BP85" s="1"/>
      <c r="BQ85" s="1"/>
      <c r="BR85" s="1"/>
      <c r="BS85" s="1"/>
      <c r="BT85" s="1"/>
      <c r="BU85" s="1"/>
      <c r="BV85" s="1"/>
      <c r="BW85" s="1"/>
      <c r="BX85" s="1"/>
      <c r="BY85" s="1"/>
      <c r="BZ85" s="1"/>
      <c r="CA85" s="1"/>
      <c r="CB85" s="1"/>
      <c r="CC85" s="1"/>
      <c r="CD85" s="1"/>
      <c r="CE85" s="1"/>
      <c r="CF85" s="1"/>
      <c r="CG85" s="1"/>
      <c r="CH85" s="1"/>
      <c r="CI85" s="1"/>
      <c r="CJ85" s="1"/>
      <c r="CK85" s="1"/>
      <c r="CL85" s="1"/>
      <c r="CM85" s="1"/>
      <c r="CN85" s="1"/>
      <c r="CO85" s="1"/>
      <c r="CP85" s="1"/>
      <c r="CQ85" s="1"/>
      <c r="CR85" s="1"/>
      <c r="CS85" s="1"/>
      <c r="CT85" s="1"/>
      <c r="CU85" s="1"/>
      <c r="CV85" s="1"/>
      <c r="CW85" s="1"/>
      <c r="CX85" s="1"/>
      <c r="CY85" s="1"/>
      <c r="CZ85" s="1"/>
      <c r="DA85" s="1"/>
      <c r="DB85" s="1"/>
      <c r="DC85" s="1"/>
      <c r="DD85" s="1"/>
      <c r="DE85" s="1"/>
      <c r="DF85" s="1"/>
      <c r="DG85" s="1"/>
      <c r="DH85" s="1"/>
      <c r="DI85" s="1"/>
      <c r="DJ85" s="1"/>
      <c r="DK85" s="1"/>
      <c r="DL85" s="1"/>
      <c r="DM85" s="1"/>
      <c r="DN85" s="1"/>
      <c r="DO85" s="1"/>
      <c r="DP85" s="1"/>
      <c r="DQ85" s="1"/>
      <c r="DR85" s="1"/>
      <c r="DS85" s="1"/>
      <c r="DT85" s="1"/>
      <c r="DU85" s="1"/>
      <c r="DV85" s="1"/>
      <c r="DW85" s="1"/>
      <c r="DX85" s="1"/>
      <c r="DY85" s="1"/>
      <c r="DZ85" s="1"/>
      <c r="EA85" s="1"/>
      <c r="EB85" s="1"/>
      <c r="EC85" s="1"/>
      <c r="ED85" s="1"/>
      <c r="EE85" s="1"/>
      <c r="EF85" s="1"/>
      <c r="EG85" s="1"/>
      <c r="EH85" s="1"/>
      <c r="EI85" s="1"/>
      <c r="EJ85" s="1"/>
      <c r="EK85" s="1"/>
      <c r="EL85" s="1"/>
      <c r="EM85" s="1"/>
      <c r="EN85" s="1"/>
      <c r="EO85" s="1"/>
      <c r="EP85" s="1"/>
      <c r="EQ85" s="1"/>
      <c r="ER85" s="1"/>
      <c r="ES85" s="1"/>
      <c r="ET85" s="1"/>
      <c r="EU85" s="1"/>
      <c r="EV85" s="1"/>
      <c r="EW85" s="1"/>
      <c r="EX85" s="1"/>
      <c r="EY85" s="1"/>
      <c r="EZ85" s="1"/>
      <c r="FA85" s="1"/>
      <c r="FB85" s="1"/>
      <c r="FC85" s="1"/>
      <c r="FD85" s="1"/>
      <c r="FE85" s="1"/>
      <c r="FF85" s="1"/>
      <c r="FG85" s="1"/>
      <c r="FH85" s="1"/>
      <c r="FI85" s="1"/>
      <c r="FJ85" s="1"/>
      <c r="FK85" s="1"/>
      <c r="FL85" s="1"/>
      <c r="FM85" s="1"/>
      <c r="FN85" s="1"/>
      <c r="FO85" s="1"/>
      <c r="FP85" s="1"/>
      <c r="FQ85" s="1"/>
      <c r="FR85" s="1"/>
      <c r="FS85" s="1"/>
      <c r="FT85" s="1"/>
      <c r="FU85" s="1"/>
      <c r="FV85" s="1"/>
      <c r="FW85" s="1"/>
      <c r="FX85" s="1"/>
      <c r="FY85" s="1"/>
      <c r="FZ85" s="1"/>
      <c r="GA85" s="1"/>
      <c r="GB85" s="1"/>
      <c r="GC85" s="1"/>
      <c r="GD85" s="1"/>
      <c r="GE85" s="1"/>
      <c r="GF85" s="1"/>
      <c r="GG85" s="1"/>
      <c r="GH85" s="1"/>
      <c r="GI85" s="1"/>
      <c r="GJ85" s="1"/>
      <c r="GK85" s="1"/>
      <c r="GL85" s="1"/>
      <c r="GM85" s="1"/>
      <c r="GN85" s="1"/>
      <c r="GO85" s="1"/>
      <c r="GP85" s="1"/>
      <c r="GQ85" s="1"/>
      <c r="GR85" s="1"/>
      <c r="GS85" s="1"/>
      <c r="GT85" s="1"/>
      <c r="GU85" s="1"/>
      <c r="GV85" s="1"/>
      <c r="GW85" s="1"/>
      <c r="GX85" s="1"/>
      <c r="GY85" s="1"/>
      <c r="GZ85" s="1"/>
      <c r="HA85" s="1"/>
      <c r="HB85" s="1"/>
      <c r="HC85" s="1"/>
      <c r="HD85" s="1"/>
      <c r="HE85" s="1"/>
      <c r="HF85" s="1"/>
      <c r="HG85" s="1"/>
      <c r="HH85" s="1"/>
      <c r="HI85" s="1"/>
      <c r="HJ85" s="1"/>
      <c r="HK85" s="1"/>
      <c r="HL85" s="1"/>
      <c r="HM85" s="1"/>
      <c r="HN85" s="1"/>
      <c r="HO85" s="1"/>
      <c r="HP85" s="1"/>
      <c r="HQ85" s="1"/>
      <c r="HR85" s="1"/>
      <c r="HS85" s="1"/>
      <c r="HT85" s="1"/>
      <c r="HU85" s="1"/>
      <c r="HV85" s="1"/>
      <c r="HW85" s="1"/>
      <c r="HX85" s="1"/>
      <c r="HY85" s="1"/>
      <c r="HZ85" s="1"/>
      <c r="IA85" s="1"/>
      <c r="IB85" s="1"/>
      <c r="IC85" s="1"/>
      <c r="ID85" s="1"/>
      <c r="IE85" s="1"/>
      <c r="IF85" s="1"/>
      <c r="IG85" s="1"/>
      <c r="IH85" s="1"/>
      <c r="II85" s="1"/>
      <c r="IJ85" s="1"/>
      <c r="IK85" s="1"/>
      <c r="IL85" s="1"/>
      <c r="IM85" s="1"/>
      <c r="IN85" s="1"/>
      <c r="IO85" s="1"/>
      <c r="IP85" s="1"/>
      <c r="IQ85" s="1"/>
      <c r="IR85" s="1"/>
      <c r="IS85" s="1"/>
      <c r="IT85" s="1"/>
      <c r="IU85" s="1"/>
      <c r="IV85" s="1"/>
      <c r="IW85" s="1"/>
      <c r="IX85" s="1"/>
      <c r="IY85" s="1"/>
      <c r="IZ85" s="1"/>
      <c r="JA85" s="1"/>
      <c r="JB85" s="1"/>
      <c r="JC85" s="1"/>
      <c r="JD85" s="1"/>
      <c r="JE85" s="1"/>
      <c r="JF85" s="1"/>
      <c r="JG85" s="1"/>
      <c r="JH85" s="1"/>
      <c r="JI85" s="1"/>
      <c r="JJ85" s="1"/>
      <c r="JK85" s="1"/>
      <c r="JL85" s="1"/>
      <c r="JM85" s="1"/>
      <c r="JN85" s="1"/>
      <c r="JO85" s="1"/>
      <c r="JP85" s="1"/>
      <c r="JQ85" s="1"/>
      <c r="JR85" s="1"/>
      <c r="JS85" s="1"/>
      <c r="JT85" s="1"/>
      <c r="JU85" s="1"/>
      <c r="JV85" s="1"/>
      <c r="JW85" s="1"/>
      <c r="JX85" s="1"/>
      <c r="JY85" s="1"/>
      <c r="JZ85" s="1"/>
      <c r="KA85" s="1"/>
      <c r="KB85" s="1"/>
      <c r="KC85" s="1"/>
      <c r="KD85" s="1"/>
      <c r="KE85" s="1"/>
      <c r="KF85" s="1"/>
      <c r="KG85" s="1"/>
      <c r="KH85" s="1"/>
      <c r="KI85" s="1"/>
      <c r="KJ85" s="1"/>
      <c r="KK85" s="1"/>
      <c r="KL85" s="1"/>
      <c r="KM85" s="1"/>
      <c r="KN85" s="1"/>
      <c r="KO85" s="1"/>
      <c r="KP85" s="1"/>
      <c r="KQ85" s="1"/>
      <c r="KR85" s="1"/>
      <c r="KS85" s="1"/>
      <c r="KT85" s="1"/>
      <c r="KU85" s="1"/>
      <c r="KV85" s="1"/>
      <c r="KW85" s="1"/>
      <c r="KX85" s="1"/>
      <c r="KY85" s="1"/>
      <c r="KZ85" s="1"/>
      <c r="LA85" s="1"/>
      <c r="LB85" s="1"/>
      <c r="LC85" s="1"/>
      <c r="LD85" s="1"/>
      <c r="LE85" s="1"/>
      <c r="LF85" s="1"/>
      <c r="LG85" s="1"/>
      <c r="LH85" s="1"/>
      <c r="LI85" s="1"/>
      <c r="LJ85" s="1"/>
      <c r="LK85" s="1"/>
      <c r="LL85" s="1"/>
      <c r="LM85" s="1"/>
      <c r="LN85" s="1"/>
      <c r="LO85" s="1"/>
      <c r="LP85" s="1"/>
      <c r="LQ85" s="1"/>
      <c r="LR85" s="1"/>
      <c r="LS85" s="1"/>
      <c r="LT85" s="1"/>
      <c r="LU85" s="1"/>
      <c r="LV85" s="1"/>
      <c r="LW85" s="1"/>
      <c r="LX85" s="1"/>
      <c r="LY85" s="1"/>
      <c r="LZ85" s="1"/>
      <c r="MA85" s="1"/>
      <c r="MB85" s="1"/>
      <c r="MC85" s="1"/>
      <c r="MD85" s="1"/>
      <c r="ME85" s="1"/>
      <c r="MF85" s="1"/>
      <c r="MG85" s="1"/>
      <c r="MH85" s="1"/>
      <c r="MI85" s="1"/>
      <c r="MJ85" s="1"/>
      <c r="MK85" s="1"/>
      <c r="ML85" s="1"/>
      <c r="MM85" s="1"/>
      <c r="MN85" s="1"/>
      <c r="MO85" s="1"/>
      <c r="MP85" s="1"/>
      <c r="MQ85" s="1"/>
      <c r="MR85" s="1"/>
      <c r="MS85" s="1"/>
      <c r="MT85" s="1"/>
      <c r="MU85" s="1"/>
      <c r="MV85" s="1"/>
      <c r="MW85" s="1"/>
      <c r="MX85" s="1"/>
      <c r="MY85" s="1"/>
      <c r="MZ85" s="1"/>
      <c r="NA85" s="1"/>
      <c r="NB85" s="1"/>
      <c r="NC85" s="1"/>
      <c r="ND85" s="1"/>
      <c r="NE85" s="1"/>
      <c r="NF85" s="1"/>
      <c r="NG85" s="1"/>
      <c r="NH85" s="1"/>
      <c r="NI85" s="1"/>
      <c r="NJ85" s="1"/>
      <c r="NK85" s="1"/>
      <c r="NL85" s="1"/>
      <c r="NM85" s="1"/>
      <c r="NN85" s="1"/>
      <c r="NO85" s="1"/>
      <c r="NP85" s="1"/>
      <c r="NQ85" s="1"/>
      <c r="NR85" s="1"/>
      <c r="NS85" s="1"/>
      <c r="NT85" s="1"/>
      <c r="NU85" s="1"/>
      <c r="NV85" s="1"/>
      <c r="NW85" s="1"/>
      <c r="NX85" s="1"/>
      <c r="NY85" s="1"/>
      <c r="NZ85" s="1"/>
      <c r="OA85" s="1"/>
      <c r="OB85" s="1"/>
      <c r="OC85" s="1"/>
      <c r="OD85" s="1"/>
      <c r="OE85" s="1"/>
      <c r="OF85" s="1"/>
      <c r="OG85" s="1"/>
      <c r="OH85" s="1"/>
      <c r="OI85" s="1"/>
      <c r="OJ85" s="1"/>
      <c r="OK85" s="1"/>
      <c r="OL85" s="1"/>
      <c r="OM85" s="1"/>
      <c r="ON85" s="1"/>
      <c r="OO85" s="1"/>
      <c r="OP85" s="1"/>
      <c r="OQ85" s="1"/>
      <c r="OR85" s="1"/>
      <c r="OS85" s="1"/>
      <c r="OT85" s="1"/>
      <c r="OU85" s="1"/>
      <c r="OV85" s="1"/>
      <c r="OW85" s="1"/>
      <c r="OX85" s="1"/>
      <c r="OY85" s="1"/>
      <c r="OZ85" s="1"/>
      <c r="PA85" s="1"/>
      <c r="PB85" s="1"/>
      <c r="PC85" s="1"/>
      <c r="PD85" s="1"/>
      <c r="PE85" s="1"/>
      <c r="PF85" s="1"/>
      <c r="PG85" s="1"/>
      <c r="PH85" s="1"/>
      <c r="PI85" s="1"/>
      <c r="PJ85" s="1"/>
      <c r="PK85" s="1"/>
      <c r="PL85" s="1"/>
      <c r="PM85" s="1"/>
      <c r="PN85" s="1"/>
      <c r="PO85" s="1"/>
      <c r="PP85" s="1"/>
      <c r="PQ85" s="1"/>
      <c r="PR85" s="1"/>
      <c r="PS85" s="1"/>
      <c r="PT85" s="1"/>
      <c r="PU85" s="1"/>
      <c r="PV85" s="1"/>
      <c r="PW85" s="1"/>
      <c r="PX85" s="1"/>
      <c r="PY85" s="1"/>
      <c r="PZ85" s="1"/>
      <c r="QA85" s="1"/>
      <c r="QB85" s="1"/>
      <c r="QC85" s="1"/>
      <c r="QD85" s="1"/>
      <c r="QE85" s="1"/>
      <c r="QF85" s="1"/>
      <c r="QG85" s="1"/>
      <c r="QH85" s="1"/>
      <c r="QI85" s="1"/>
      <c r="QJ85" s="1"/>
      <c r="QK85" s="1"/>
      <c r="QL85" s="1"/>
      <c r="QM85" s="1"/>
      <c r="QN85" s="1"/>
      <c r="QO85" s="1"/>
      <c r="QP85" s="1"/>
      <c r="QQ85" s="1"/>
      <c r="QR85" s="1"/>
      <c r="QS85" s="1"/>
      <c r="QT85" s="1"/>
      <c r="QU85" s="1"/>
      <c r="QV85" s="1"/>
      <c r="QW85" s="1"/>
      <c r="QX85" s="1"/>
      <c r="QY85" s="1"/>
      <c r="QZ85" s="1"/>
      <c r="RA85" s="1"/>
      <c r="RB85" s="1"/>
      <c r="RC85" s="1"/>
      <c r="RD85" s="1"/>
      <c r="RE85" s="1"/>
      <c r="RF85" s="1"/>
      <c r="RG85" s="1"/>
      <c r="RH85" s="1"/>
      <c r="RI85" s="1"/>
      <c r="RJ85" s="1"/>
      <c r="RK85" s="1"/>
      <c r="RL85" s="1"/>
      <c r="RM85" s="1"/>
      <c r="RN85" s="1"/>
      <c r="RO85" s="1"/>
      <c r="RP85" s="1"/>
      <c r="RQ85" s="1"/>
      <c r="RR85" s="1"/>
      <c r="RS85" s="1"/>
      <c r="RT85" s="1"/>
      <c r="RU85" s="1"/>
      <c r="RV85" s="1"/>
      <c r="RW85" s="1"/>
      <c r="RX85" s="1"/>
      <c r="RY85" s="1"/>
      <c r="RZ85" s="1"/>
      <c r="SA85" s="1"/>
      <c r="SB85" s="1"/>
      <c r="SC85" s="1"/>
      <c r="SD85" s="1"/>
      <c r="SE85" s="1"/>
      <c r="SF85" s="1"/>
      <c r="SG85" s="1"/>
      <c r="SH85" s="1"/>
      <c r="SI85" s="1"/>
      <c r="SJ85" s="1"/>
      <c r="SK85" s="1"/>
      <c r="SL85" s="1"/>
      <c r="SM85" s="1"/>
      <c r="SN85" s="1"/>
      <c r="SO85" s="1"/>
      <c r="SP85" s="1"/>
      <c r="SQ85" s="1"/>
      <c r="SR85" s="1"/>
      <c r="SS85" s="1"/>
      <c r="ST85" s="1"/>
      <c r="SU85" s="1"/>
      <c r="SV85" s="1"/>
      <c r="SW85" s="1"/>
      <c r="SX85" s="1"/>
      <c r="SY85" s="1"/>
      <c r="SZ85" s="1"/>
      <c r="TA85" s="1"/>
      <c r="TB85" s="1"/>
      <c r="TC85" s="1"/>
      <c r="TD85" s="1"/>
      <c r="TE85" s="1"/>
      <c r="TF85" s="1"/>
      <c r="TG85" s="1"/>
      <c r="TH85" s="1"/>
      <c r="TI85" s="1"/>
      <c r="TJ85" s="1"/>
      <c r="TK85" s="1"/>
      <c r="TL85" s="1"/>
      <c r="TM85" s="1"/>
      <c r="TN85" s="1"/>
      <c r="TO85" s="1"/>
      <c r="TP85" s="1"/>
      <c r="TQ85" s="1"/>
      <c r="TR85" s="1"/>
      <c r="TS85" s="1"/>
      <c r="TT85" s="1"/>
      <c r="TU85" s="1"/>
      <c r="TV85" s="1"/>
      <c r="TW85" s="1"/>
      <c r="TX85" s="1"/>
      <c r="TY85" s="1"/>
      <c r="TZ85" s="1"/>
      <c r="UA85" s="1"/>
      <c r="UB85" s="1"/>
      <c r="UC85" s="1"/>
      <c r="UD85" s="1"/>
      <c r="UE85" s="1"/>
      <c r="UF85" s="1"/>
      <c r="UG85" s="1"/>
      <c r="UH85" s="1"/>
      <c r="UI85" s="1"/>
      <c r="UJ85" s="1"/>
      <c r="UK85" s="1"/>
      <c r="UL85" s="1"/>
      <c r="UM85" s="1"/>
      <c r="UN85" s="1"/>
      <c r="UO85" s="1"/>
      <c r="UP85" s="1"/>
      <c r="UQ85" s="1"/>
      <c r="UR85" s="1"/>
      <c r="US85" s="1"/>
      <c r="UT85" s="1"/>
      <c r="UU85" s="1"/>
      <c r="UV85" s="1"/>
      <c r="UW85" s="1"/>
      <c r="UX85" s="1"/>
      <c r="UY85" s="1"/>
      <c r="UZ85" s="1"/>
      <c r="VA85" s="1"/>
      <c r="VB85" s="1"/>
      <c r="VC85" s="1"/>
      <c r="VD85" s="1"/>
      <c r="VE85" s="1"/>
      <c r="VF85" s="1"/>
      <c r="VG85" s="1"/>
      <c r="VH85" s="1"/>
      <c r="VI85" s="1"/>
      <c r="VJ85" s="1"/>
      <c r="VK85" s="1"/>
      <c r="VL85" s="1"/>
      <c r="VM85" s="1"/>
      <c r="VN85" s="1"/>
      <c r="VO85" s="1"/>
      <c r="VP85" s="1"/>
      <c r="VQ85" s="1"/>
      <c r="VR85" s="1"/>
      <c r="VS85" s="1"/>
      <c r="VT85" s="1"/>
      <c r="VU85" s="1"/>
      <c r="VV85" s="1"/>
      <c r="VW85" s="1"/>
      <c r="VX85" s="1"/>
      <c r="VY85" s="1"/>
      <c r="VZ85" s="1"/>
      <c r="WA85" s="1"/>
      <c r="WB85" s="1"/>
      <c r="WC85" s="1"/>
      <c r="WD85" s="1"/>
      <c r="WE85" s="1"/>
      <c r="WF85" s="1"/>
      <c r="WG85" s="1"/>
      <c r="WH85" s="1"/>
      <c r="WI85" s="1"/>
      <c r="WJ85" s="1"/>
      <c r="WK85" s="1"/>
      <c r="WL85" s="1"/>
      <c r="WM85" s="1"/>
      <c r="WN85" s="1"/>
      <c r="WO85" s="1"/>
      <c r="WP85" s="1"/>
      <c r="WQ85" s="1"/>
      <c r="WR85" s="1"/>
      <c r="WS85" s="1"/>
      <c r="WT85" s="1"/>
      <c r="WU85" s="1"/>
      <c r="WV85" s="1"/>
      <c r="WW85" s="1"/>
      <c r="WX85" s="1"/>
      <c r="WY85" s="1"/>
      <c r="WZ85" s="1"/>
      <c r="XA85" s="1"/>
      <c r="XB85" s="1"/>
      <c r="XC85" s="1"/>
      <c r="XD85" s="1"/>
      <c r="XE85" s="1"/>
      <c r="XF85" s="1"/>
      <c r="XG85" s="1"/>
      <c r="XH85" s="1"/>
      <c r="XI85" s="1"/>
      <c r="XJ85" s="1"/>
      <c r="XK85" s="1"/>
      <c r="XL85" s="1"/>
      <c r="XM85" s="1"/>
      <c r="XN85" s="1"/>
      <c r="XO85" s="1"/>
      <c r="XP85" s="1"/>
      <c r="XQ85" s="1"/>
      <c r="XR85" s="1"/>
      <c r="XS85" s="1"/>
      <c r="XT85" s="1"/>
      <c r="XU85" s="1"/>
      <c r="XV85" s="1"/>
      <c r="XW85" s="1"/>
      <c r="XX85" s="1"/>
      <c r="XY85" s="1"/>
      <c r="XZ85" s="1"/>
      <c r="YA85" s="1"/>
      <c r="YB85" s="1"/>
      <c r="YC85" s="1"/>
      <c r="YD85" s="1"/>
      <c r="YE85" s="1"/>
      <c r="YF85" s="1"/>
      <c r="YG85" s="1"/>
      <c r="YH85" s="1"/>
      <c r="YI85" s="1"/>
      <c r="YJ85" s="1"/>
      <c r="YK85" s="1"/>
      <c r="YL85" s="1"/>
      <c r="YM85" s="1"/>
      <c r="YN85" s="1"/>
      <c r="YO85" s="1"/>
      <c r="YP85" s="1"/>
      <c r="YQ85" s="1"/>
      <c r="YR85" s="1"/>
      <c r="YS85" s="1"/>
      <c r="YT85" s="1"/>
      <c r="YU85" s="1"/>
      <c r="YV85" s="1"/>
      <c r="YW85" s="1"/>
      <c r="YX85" s="1"/>
      <c r="YY85" s="1"/>
      <c r="YZ85" s="1"/>
      <c r="ZA85" s="1"/>
      <c r="ZB85" s="1"/>
      <c r="ZC85" s="1"/>
      <c r="ZD85" s="1"/>
      <c r="ZE85" s="1"/>
      <c r="ZF85" s="1"/>
      <c r="ZG85" s="1"/>
      <c r="ZH85" s="1"/>
      <c r="ZI85" s="1"/>
      <c r="ZJ85" s="1"/>
      <c r="ZK85" s="1"/>
      <c r="ZL85" s="1"/>
      <c r="ZM85" s="1"/>
      <c r="ZN85" s="1"/>
      <c r="ZO85" s="1"/>
      <c r="ZP85" s="1"/>
      <c r="ZQ85" s="1"/>
      <c r="ZR85" s="1"/>
      <c r="ZS85" s="1"/>
      <c r="ZT85" s="1"/>
      <c r="ZU85" s="1"/>
      <c r="ZV85" s="1"/>
      <c r="ZW85" s="1"/>
      <c r="ZX85" s="1"/>
      <c r="ZY85" s="1"/>
      <c r="ZZ85" s="1"/>
      <c r="AAA85" s="1"/>
      <c r="AAB85" s="1"/>
      <c r="AAC85" s="1"/>
      <c r="AAD85" s="1"/>
      <c r="AAE85" s="1"/>
      <c r="AAF85" s="1"/>
      <c r="AAG85" s="1"/>
      <c r="AAH85" s="1"/>
      <c r="AAI85" s="1"/>
      <c r="AAJ85" s="1"/>
      <c r="AAK85" s="1"/>
      <c r="AAL85" s="1"/>
      <c r="AAM85" s="1"/>
      <c r="AAN85" s="1"/>
      <c r="AAO85" s="1"/>
      <c r="AAP85" s="1"/>
      <c r="AAQ85" s="1"/>
      <c r="AAR85" s="1"/>
      <c r="AAS85" s="1"/>
      <c r="AAT85" s="1"/>
      <c r="AAU85" s="1"/>
      <c r="AAV85" s="1"/>
      <c r="AAW85" s="1"/>
      <c r="AAX85" s="1"/>
      <c r="AAY85" s="1"/>
      <c r="AAZ85" s="1"/>
      <c r="ABA85" s="1"/>
      <c r="ABB85" s="1"/>
      <c r="ABC85" s="1"/>
      <c r="ABD85" s="1"/>
      <c r="ABE85" s="1"/>
      <c r="ABF85" s="1"/>
      <c r="ABG85" s="1"/>
      <c r="ABH85" s="1"/>
      <c r="ABI85" s="1"/>
      <c r="ABJ85" s="1"/>
      <c r="ABK85" s="1"/>
      <c r="ABL85" s="1"/>
      <c r="ABM85" s="1"/>
      <c r="ABN85" s="1"/>
      <c r="ABO85" s="1"/>
      <c r="ABP85" s="1"/>
      <c r="ABQ85" s="1"/>
      <c r="ABR85" s="1"/>
      <c r="ABS85" s="1"/>
      <c r="ABT85" s="1"/>
      <c r="ABU85" s="1"/>
      <c r="ABV85" s="1"/>
      <c r="ABW85" s="1"/>
      <c r="ABX85" s="1"/>
      <c r="ABY85" s="1"/>
      <c r="ABZ85" s="1"/>
      <c r="ACA85" s="1"/>
      <c r="ACB85" s="1"/>
      <c r="ACC85" s="1"/>
      <c r="ACD85" s="1"/>
      <c r="ACE85" s="1"/>
      <c r="ACF85" s="1"/>
      <c r="ACG85" s="1"/>
      <c r="ACH85" s="1"/>
      <c r="ACI85" s="1"/>
      <c r="ACJ85" s="1"/>
      <c r="ACK85" s="1"/>
      <c r="ACL85" s="1"/>
      <c r="ACM85" s="1"/>
      <c r="ACN85" s="1"/>
      <c r="ACO85" s="1"/>
      <c r="ACP85" s="1"/>
      <c r="ACQ85" s="1"/>
      <c r="ACR85" s="1"/>
      <c r="ACS85" s="1"/>
      <c r="ACT85" s="1"/>
      <c r="ACU85" s="1"/>
      <c r="ACV85" s="1"/>
      <c r="ACW85" s="1"/>
      <c r="ACX85" s="1"/>
      <c r="ACY85" s="1"/>
      <c r="ACZ85" s="1"/>
      <c r="ADA85" s="1"/>
      <c r="ADB85" s="1"/>
      <c r="ADC85" s="1"/>
      <c r="ADD85" s="1"/>
      <c r="ADE85" s="1"/>
      <c r="ADF85" s="1"/>
      <c r="ADG85" s="1"/>
      <c r="ADH85" s="1"/>
      <c r="ADI85" s="1"/>
      <c r="ADJ85" s="1"/>
      <c r="ADK85" s="1"/>
      <c r="ADL85" s="1"/>
      <c r="ADM85" s="1"/>
      <c r="ADN85" s="1"/>
      <c r="ADO85" s="1"/>
      <c r="ADP85" s="1"/>
      <c r="ADQ85" s="1"/>
      <c r="ADR85" s="1"/>
      <c r="ADS85" s="1"/>
      <c r="ADT85" s="1"/>
      <c r="ADU85" s="1"/>
      <c r="ADV85" s="1"/>
      <c r="ADW85" s="1"/>
      <c r="ADX85" s="1"/>
      <c r="ADY85" s="1"/>
      <c r="ADZ85" s="1"/>
      <c r="AEA85" s="1"/>
      <c r="AEB85" s="1"/>
      <c r="AEC85" s="1"/>
      <c r="AED85" s="1"/>
      <c r="AEE85" s="1"/>
      <c r="AEF85" s="1"/>
      <c r="AEG85" s="1"/>
      <c r="AEH85" s="1"/>
      <c r="AEI85" s="1"/>
      <c r="AEJ85" s="1"/>
      <c r="AEK85" s="1"/>
      <c r="AEL85" s="1"/>
      <c r="AEM85" s="1"/>
      <c r="AEN85" s="1"/>
      <c r="AEO85" s="1"/>
      <c r="AEP85" s="1"/>
      <c r="AEQ85" s="1"/>
      <c r="AER85" s="1"/>
      <c r="AES85" s="1"/>
      <c r="AET85" s="1"/>
      <c r="AEU85" s="1"/>
      <c r="AEV85" s="1"/>
      <c r="AEW85" s="1"/>
      <c r="AEX85" s="1"/>
      <c r="AEY85" s="1"/>
      <c r="AEZ85" s="1"/>
      <c r="AFA85" s="1"/>
      <c r="AFB85" s="1"/>
      <c r="AFC85" s="1"/>
      <c r="AFD85" s="1"/>
      <c r="AFE85" s="1"/>
      <c r="AFF85" s="1"/>
      <c r="AFG85" s="1"/>
      <c r="AFH85" s="1"/>
      <c r="AFI85" s="1"/>
      <c r="AFJ85" s="1"/>
      <c r="AFK85" s="1"/>
      <c r="AFL85" s="1"/>
      <c r="AFM85" s="1"/>
      <c r="AFN85" s="1"/>
      <c r="AFO85" s="1"/>
      <c r="AFP85" s="1"/>
      <c r="AFQ85" s="1"/>
      <c r="AFR85" s="1"/>
      <c r="AFS85" s="1"/>
      <c r="AFT85" s="1"/>
      <c r="AFU85" s="1"/>
      <c r="AFV85" s="1"/>
      <c r="AFW85" s="1"/>
      <c r="AFX85" s="1"/>
      <c r="AFY85" s="1"/>
      <c r="AFZ85" s="1"/>
      <c r="AGA85" s="1"/>
      <c r="AGB85" s="1"/>
      <c r="AGC85" s="1"/>
      <c r="AGD85" s="1"/>
      <c r="AGE85" s="1"/>
      <c r="AGF85" s="1"/>
      <c r="AGG85" s="1"/>
      <c r="AGH85" s="1"/>
      <c r="AGI85" s="1"/>
      <c r="AGJ85" s="1"/>
      <c r="AGK85" s="1"/>
      <c r="AGL85" s="1"/>
      <c r="AGM85" s="1"/>
      <c r="AGN85" s="1"/>
      <c r="AGO85" s="1"/>
      <c r="AGP85" s="1"/>
      <c r="AGQ85" s="1"/>
      <c r="AGR85" s="1"/>
      <c r="AGS85" s="1"/>
      <c r="AGT85" s="1"/>
      <c r="AGU85" s="1"/>
      <c r="AGV85" s="1"/>
      <c r="AGW85" s="1"/>
      <c r="AGX85" s="1"/>
      <c r="AGY85" s="1"/>
      <c r="AGZ85" s="1"/>
      <c r="AHA85" s="1"/>
      <c r="AHB85" s="1"/>
      <c r="AHC85" s="1"/>
      <c r="AHD85" s="1"/>
      <c r="AHE85" s="1"/>
      <c r="AHF85" s="1"/>
      <c r="AHG85" s="1"/>
      <c r="AHH85" s="1"/>
      <c r="AHI85" s="1"/>
      <c r="AHJ85" s="1"/>
      <c r="AHK85" s="1"/>
      <c r="AHL85" s="1"/>
      <c r="AHM85" s="1"/>
      <c r="AHN85" s="1"/>
      <c r="AHO85" s="1"/>
      <c r="AHP85" s="1"/>
      <c r="AHQ85" s="1"/>
      <c r="AHR85" s="1"/>
      <c r="AHS85" s="1"/>
      <c r="AHT85" s="1"/>
      <c r="AHU85" s="1"/>
      <c r="AHV85" s="1"/>
      <c r="AHW85" s="1"/>
      <c r="AHX85" s="1"/>
      <c r="AHY85" s="1"/>
      <c r="AHZ85" s="1"/>
      <c r="AIA85" s="1"/>
      <c r="AIB85" s="1"/>
      <c r="AIC85" s="1"/>
      <c r="AID85" s="1"/>
      <c r="AIE85" s="1"/>
      <c r="AIF85" s="1"/>
      <c r="AIG85" s="1"/>
      <c r="AIH85" s="1"/>
      <c r="AII85" s="1"/>
      <c r="AIJ85" s="1"/>
      <c r="AIK85" s="1"/>
      <c r="AIL85" s="1"/>
      <c r="AIM85" s="1"/>
      <c r="AIN85" s="1"/>
      <c r="AIO85" s="1"/>
      <c r="AIP85" s="1"/>
      <c r="AIQ85" s="1"/>
      <c r="AIR85" s="1"/>
      <c r="AIS85" s="1"/>
      <c r="AIT85" s="1"/>
      <c r="AIU85" s="1"/>
      <c r="AIV85" s="1"/>
      <c r="AIW85" s="1"/>
      <c r="AIX85" s="1"/>
      <c r="AIY85" s="1"/>
      <c r="AIZ85" s="1"/>
      <c r="AJA85" s="1"/>
      <c r="AJB85" s="1"/>
      <c r="AJC85" s="1"/>
      <c r="AJD85" s="1"/>
      <c r="AJE85" s="1"/>
      <c r="AJF85" s="1"/>
      <c r="AJG85" s="1"/>
      <c r="AJH85" s="1"/>
      <c r="AJI85" s="1"/>
      <c r="AJJ85" s="1"/>
      <c r="AJK85" s="1"/>
      <c r="AJL85" s="1"/>
      <c r="AJM85" s="1"/>
      <c r="AJN85" s="1"/>
      <c r="AJO85" s="1"/>
      <c r="AJP85" s="1"/>
      <c r="AJQ85" s="1"/>
      <c r="AJR85" s="1"/>
      <c r="AJS85" s="1"/>
      <c r="AJT85" s="1"/>
      <c r="AJU85" s="1"/>
      <c r="AJV85" s="1"/>
      <c r="AJW85" s="1"/>
      <c r="AJX85" s="1"/>
      <c r="AJY85" s="1"/>
      <c r="AJZ85" s="1"/>
      <c r="AKA85" s="1"/>
      <c r="AKB85" s="1"/>
      <c r="AKC85" s="1"/>
      <c r="AKD85" s="1"/>
      <c r="AKE85" s="1"/>
      <c r="AKF85" s="1"/>
      <c r="AKG85" s="1"/>
      <c r="AKH85" s="1"/>
      <c r="AKI85" s="1"/>
      <c r="AKJ85" s="1"/>
      <c r="AKK85" s="1"/>
      <c r="AKL85" s="1"/>
      <c r="AKM85" s="1"/>
      <c r="AKN85" s="1"/>
      <c r="AKO85" s="1"/>
      <c r="AKP85" s="1"/>
      <c r="AKQ85" s="1"/>
      <c r="AKR85" s="1"/>
      <c r="AKS85" s="1"/>
      <c r="AKT85" s="1"/>
      <c r="AKU85" s="1"/>
      <c r="AKV85" s="1"/>
      <c r="AKW85" s="1"/>
      <c r="AKX85" s="1"/>
      <c r="AKY85" s="1"/>
      <c r="AKZ85" s="1"/>
      <c r="ALA85" s="1"/>
      <c r="ALB85" s="1"/>
      <c r="ALC85" s="1"/>
      <c r="ALD85" s="1"/>
      <c r="ALE85" s="1"/>
      <c r="ALF85" s="1"/>
      <c r="ALG85" s="1"/>
      <c r="ALH85" s="1"/>
      <c r="ALI85" s="1"/>
      <c r="ALJ85" s="1"/>
      <c r="ALK85" s="1"/>
      <c r="ALL85" s="1"/>
      <c r="ALM85" s="1"/>
      <c r="ALN85" s="1"/>
      <c r="ALO85" s="1"/>
      <c r="ALP85" s="1"/>
      <c r="ALQ85" s="1"/>
      <c r="ALR85" s="1"/>
      <c r="ALS85" s="1"/>
      <c r="ALT85" s="1"/>
      <c r="ALU85" s="1"/>
      <c r="ALV85" s="1"/>
      <c r="ALW85" s="1"/>
      <c r="ALX85" s="1"/>
      <c r="ALY85" s="1"/>
      <c r="ALZ85" s="1"/>
      <c r="AMA85" s="1"/>
      <c r="AMB85" s="1"/>
      <c r="AMC85" s="1"/>
      <c r="AMD85" s="1"/>
      <c r="AME85" s="1"/>
      <c r="AMF85" s="1"/>
      <c r="AMG85" s="1"/>
      <c r="AMH85" s="1"/>
      <c r="AMI85" s="1"/>
      <c r="AMJ85"/>
      <c r="AMK85"/>
    </row>
    <row r="86" spans="1:1025" s="10" customFormat="1">
      <c r="A86" s="121"/>
      <c r="B86" s="57"/>
      <c r="C86" s="7"/>
      <c r="E86" s="62"/>
      <c r="F86" s="63"/>
      <c r="G86" s="1"/>
      <c r="H86" s="1"/>
      <c r="I86" s="1"/>
      <c r="J86" s="1"/>
      <c r="K86" s="1"/>
      <c r="L86" s="1"/>
      <c r="M86" s="1"/>
      <c r="N86" s="1"/>
      <c r="O86" s="1"/>
      <c r="P86" s="1"/>
      <c r="Q86" s="1"/>
      <c r="R86" s="1"/>
      <c r="S86" s="1"/>
      <c r="T86" s="1"/>
      <c r="U86" s="1"/>
      <c r="V86" s="1"/>
      <c r="W86" s="1"/>
      <c r="X86" s="1"/>
      <c r="Y86" s="1"/>
      <c r="Z86" s="1"/>
      <c r="AA86" s="1"/>
      <c r="AB86" s="1"/>
      <c r="AC86" s="1"/>
      <c r="AD86" s="1"/>
      <c r="AE86" s="1"/>
      <c r="AF86" s="1"/>
      <c r="AG86" s="1"/>
      <c r="AH86" s="1"/>
      <c r="AI86" s="1"/>
      <c r="AJ86" s="1"/>
      <c r="AK86" s="1"/>
      <c r="AL86" s="1"/>
      <c r="AM86" s="1"/>
      <c r="AN86" s="1"/>
      <c r="AO86" s="1"/>
      <c r="AP86" s="1"/>
      <c r="AQ86" s="1"/>
      <c r="AR86" s="1"/>
      <c r="AS86" s="1"/>
      <c r="AT86" s="1"/>
      <c r="AU86" s="1"/>
      <c r="AV86" s="1"/>
      <c r="AW86" s="1"/>
      <c r="AX86" s="1"/>
      <c r="AY86" s="1"/>
      <c r="AZ86" s="1"/>
      <c r="BA86" s="1"/>
      <c r="BB86" s="1"/>
      <c r="BC86" s="1"/>
      <c r="BD86" s="1"/>
      <c r="BE86" s="1"/>
      <c r="BF86" s="1"/>
      <c r="BG86" s="1"/>
      <c r="BH86" s="1"/>
      <c r="BI86" s="1"/>
      <c r="BJ86" s="1"/>
      <c r="BK86" s="1"/>
      <c r="BL86" s="1"/>
      <c r="BM86" s="1"/>
      <c r="BN86" s="1"/>
      <c r="BO86" s="1"/>
      <c r="BP86" s="1"/>
      <c r="BQ86" s="1"/>
      <c r="BR86" s="1"/>
      <c r="BS86" s="1"/>
      <c r="BT86" s="1"/>
      <c r="BU86" s="1"/>
      <c r="BV86" s="1"/>
      <c r="BW86" s="1"/>
      <c r="BX86" s="1"/>
      <c r="BY86" s="1"/>
      <c r="BZ86" s="1"/>
      <c r="CA86" s="1"/>
      <c r="CB86" s="1"/>
      <c r="CC86" s="1"/>
      <c r="CD86" s="1"/>
      <c r="CE86" s="1"/>
      <c r="CF86" s="1"/>
      <c r="CG86" s="1"/>
      <c r="CH86" s="1"/>
      <c r="CI86" s="1"/>
      <c r="CJ86" s="1"/>
      <c r="CK86" s="1"/>
      <c r="CL86" s="1"/>
      <c r="CM86" s="1"/>
      <c r="CN86" s="1"/>
      <c r="CO86" s="1"/>
      <c r="CP86" s="1"/>
      <c r="CQ86" s="1"/>
      <c r="CR86" s="1"/>
      <c r="CS86" s="1"/>
      <c r="CT86" s="1"/>
      <c r="CU86" s="1"/>
      <c r="CV86" s="1"/>
      <c r="CW86" s="1"/>
      <c r="CX86" s="1"/>
      <c r="CY86" s="1"/>
      <c r="CZ86" s="1"/>
      <c r="DA86" s="1"/>
      <c r="DB86" s="1"/>
      <c r="DC86" s="1"/>
      <c r="DD86" s="1"/>
      <c r="DE86" s="1"/>
      <c r="DF86" s="1"/>
      <c r="DG86" s="1"/>
      <c r="DH86" s="1"/>
      <c r="DI86" s="1"/>
      <c r="DJ86" s="1"/>
      <c r="DK86" s="1"/>
      <c r="DL86" s="1"/>
      <c r="DM86" s="1"/>
      <c r="DN86" s="1"/>
      <c r="DO86" s="1"/>
      <c r="DP86" s="1"/>
      <c r="DQ86" s="1"/>
      <c r="DR86" s="1"/>
      <c r="DS86" s="1"/>
      <c r="DT86" s="1"/>
      <c r="DU86" s="1"/>
      <c r="DV86" s="1"/>
      <c r="DW86" s="1"/>
      <c r="DX86" s="1"/>
      <c r="DY86" s="1"/>
      <c r="DZ86" s="1"/>
      <c r="EA86" s="1"/>
      <c r="EB86" s="1"/>
      <c r="EC86" s="1"/>
      <c r="ED86" s="1"/>
      <c r="EE86" s="1"/>
      <c r="EF86" s="1"/>
      <c r="EG86" s="1"/>
      <c r="EH86" s="1"/>
      <c r="EI86" s="1"/>
      <c r="EJ86" s="1"/>
      <c r="EK86" s="1"/>
      <c r="EL86" s="1"/>
      <c r="EM86" s="1"/>
      <c r="EN86" s="1"/>
      <c r="EO86" s="1"/>
      <c r="EP86" s="1"/>
      <c r="EQ86" s="1"/>
      <c r="ER86" s="1"/>
      <c r="ES86" s="1"/>
      <c r="ET86" s="1"/>
      <c r="EU86" s="1"/>
      <c r="EV86" s="1"/>
      <c r="EW86" s="1"/>
      <c r="EX86" s="1"/>
      <c r="EY86" s="1"/>
      <c r="EZ86" s="1"/>
      <c r="FA86" s="1"/>
      <c r="FB86" s="1"/>
      <c r="FC86" s="1"/>
      <c r="FD86" s="1"/>
      <c r="FE86" s="1"/>
      <c r="FF86" s="1"/>
      <c r="FG86" s="1"/>
      <c r="FH86" s="1"/>
      <c r="FI86" s="1"/>
      <c r="FJ86" s="1"/>
      <c r="FK86" s="1"/>
      <c r="FL86" s="1"/>
      <c r="FM86" s="1"/>
      <c r="FN86" s="1"/>
      <c r="FO86" s="1"/>
      <c r="FP86" s="1"/>
      <c r="FQ86" s="1"/>
      <c r="FR86" s="1"/>
      <c r="FS86" s="1"/>
      <c r="FT86" s="1"/>
      <c r="FU86" s="1"/>
      <c r="FV86" s="1"/>
      <c r="FW86" s="1"/>
      <c r="FX86" s="1"/>
      <c r="FY86" s="1"/>
      <c r="FZ86" s="1"/>
      <c r="GA86" s="1"/>
      <c r="GB86" s="1"/>
      <c r="GC86" s="1"/>
      <c r="GD86" s="1"/>
      <c r="GE86" s="1"/>
      <c r="GF86" s="1"/>
      <c r="GG86" s="1"/>
      <c r="GH86" s="1"/>
      <c r="GI86" s="1"/>
      <c r="GJ86" s="1"/>
      <c r="GK86" s="1"/>
      <c r="GL86" s="1"/>
      <c r="GM86" s="1"/>
      <c r="GN86" s="1"/>
      <c r="GO86" s="1"/>
      <c r="GP86" s="1"/>
      <c r="GQ86" s="1"/>
      <c r="GR86" s="1"/>
      <c r="GS86" s="1"/>
      <c r="GT86" s="1"/>
      <c r="GU86" s="1"/>
      <c r="GV86" s="1"/>
      <c r="GW86" s="1"/>
      <c r="GX86" s="1"/>
      <c r="GY86" s="1"/>
      <c r="GZ86" s="1"/>
      <c r="HA86" s="1"/>
      <c r="HB86" s="1"/>
      <c r="HC86" s="1"/>
      <c r="HD86" s="1"/>
      <c r="HE86" s="1"/>
      <c r="HF86" s="1"/>
      <c r="HG86" s="1"/>
      <c r="HH86" s="1"/>
      <c r="HI86" s="1"/>
      <c r="HJ86" s="1"/>
      <c r="HK86" s="1"/>
      <c r="HL86" s="1"/>
      <c r="HM86" s="1"/>
      <c r="HN86" s="1"/>
      <c r="HO86" s="1"/>
      <c r="HP86" s="1"/>
      <c r="HQ86" s="1"/>
      <c r="HR86" s="1"/>
      <c r="HS86" s="1"/>
      <c r="HT86" s="1"/>
      <c r="HU86" s="1"/>
      <c r="HV86" s="1"/>
      <c r="HW86" s="1"/>
      <c r="HX86" s="1"/>
      <c r="HY86" s="1"/>
      <c r="HZ86" s="1"/>
      <c r="IA86" s="1"/>
      <c r="IB86" s="1"/>
      <c r="IC86" s="1"/>
      <c r="ID86" s="1"/>
      <c r="IE86" s="1"/>
      <c r="IF86" s="1"/>
      <c r="IG86" s="1"/>
      <c r="IH86" s="1"/>
      <c r="II86" s="1"/>
      <c r="IJ86" s="1"/>
      <c r="IK86" s="1"/>
      <c r="IL86" s="1"/>
      <c r="IM86" s="1"/>
      <c r="IN86" s="1"/>
      <c r="IO86" s="1"/>
      <c r="IP86" s="1"/>
      <c r="IQ86" s="1"/>
      <c r="IR86" s="1"/>
      <c r="IS86" s="1"/>
      <c r="IT86" s="1"/>
      <c r="IU86" s="1"/>
      <c r="IV86" s="1"/>
      <c r="IW86" s="1"/>
      <c r="IX86" s="1"/>
      <c r="IY86" s="1"/>
      <c r="IZ86" s="1"/>
      <c r="JA86" s="1"/>
      <c r="JB86" s="1"/>
      <c r="JC86" s="1"/>
      <c r="JD86" s="1"/>
      <c r="JE86" s="1"/>
      <c r="JF86" s="1"/>
      <c r="JG86" s="1"/>
      <c r="JH86" s="1"/>
      <c r="JI86" s="1"/>
      <c r="JJ86" s="1"/>
      <c r="JK86" s="1"/>
      <c r="JL86" s="1"/>
      <c r="JM86" s="1"/>
      <c r="JN86" s="1"/>
      <c r="JO86" s="1"/>
      <c r="JP86" s="1"/>
      <c r="JQ86" s="1"/>
      <c r="JR86" s="1"/>
      <c r="JS86" s="1"/>
      <c r="JT86" s="1"/>
      <c r="JU86" s="1"/>
      <c r="JV86" s="1"/>
      <c r="JW86" s="1"/>
      <c r="JX86" s="1"/>
      <c r="JY86" s="1"/>
      <c r="JZ86" s="1"/>
      <c r="KA86" s="1"/>
      <c r="KB86" s="1"/>
      <c r="KC86" s="1"/>
      <c r="KD86" s="1"/>
      <c r="KE86" s="1"/>
      <c r="KF86" s="1"/>
      <c r="KG86" s="1"/>
      <c r="KH86" s="1"/>
      <c r="KI86" s="1"/>
      <c r="KJ86" s="1"/>
      <c r="KK86" s="1"/>
      <c r="KL86" s="1"/>
      <c r="KM86" s="1"/>
      <c r="KN86" s="1"/>
      <c r="KO86" s="1"/>
      <c r="KP86" s="1"/>
      <c r="KQ86" s="1"/>
      <c r="KR86" s="1"/>
      <c r="KS86" s="1"/>
      <c r="KT86" s="1"/>
      <c r="KU86" s="1"/>
      <c r="KV86" s="1"/>
      <c r="KW86" s="1"/>
      <c r="KX86" s="1"/>
      <c r="KY86" s="1"/>
      <c r="KZ86" s="1"/>
      <c r="LA86" s="1"/>
      <c r="LB86" s="1"/>
      <c r="LC86" s="1"/>
      <c r="LD86" s="1"/>
      <c r="LE86" s="1"/>
      <c r="LF86" s="1"/>
      <c r="LG86" s="1"/>
      <c r="LH86" s="1"/>
      <c r="LI86" s="1"/>
      <c r="LJ86" s="1"/>
      <c r="LK86" s="1"/>
      <c r="LL86" s="1"/>
      <c r="LM86" s="1"/>
      <c r="LN86" s="1"/>
      <c r="LO86" s="1"/>
      <c r="LP86" s="1"/>
      <c r="LQ86" s="1"/>
      <c r="LR86" s="1"/>
      <c r="LS86" s="1"/>
      <c r="LT86" s="1"/>
      <c r="LU86" s="1"/>
      <c r="LV86" s="1"/>
      <c r="LW86" s="1"/>
      <c r="LX86" s="1"/>
      <c r="LY86" s="1"/>
      <c r="LZ86" s="1"/>
      <c r="MA86" s="1"/>
      <c r="MB86" s="1"/>
      <c r="MC86" s="1"/>
      <c r="MD86" s="1"/>
      <c r="ME86" s="1"/>
      <c r="MF86" s="1"/>
      <c r="MG86" s="1"/>
      <c r="MH86" s="1"/>
      <c r="MI86" s="1"/>
      <c r="MJ86" s="1"/>
      <c r="MK86" s="1"/>
      <c r="ML86" s="1"/>
      <c r="MM86" s="1"/>
      <c r="MN86" s="1"/>
      <c r="MO86" s="1"/>
      <c r="MP86" s="1"/>
      <c r="MQ86" s="1"/>
      <c r="MR86" s="1"/>
      <c r="MS86" s="1"/>
      <c r="MT86" s="1"/>
      <c r="MU86" s="1"/>
      <c r="MV86" s="1"/>
      <c r="MW86" s="1"/>
      <c r="MX86" s="1"/>
      <c r="MY86" s="1"/>
      <c r="MZ86" s="1"/>
      <c r="NA86" s="1"/>
      <c r="NB86" s="1"/>
      <c r="NC86" s="1"/>
      <c r="ND86" s="1"/>
      <c r="NE86" s="1"/>
      <c r="NF86" s="1"/>
      <c r="NG86" s="1"/>
      <c r="NH86" s="1"/>
      <c r="NI86" s="1"/>
      <c r="NJ86" s="1"/>
      <c r="NK86" s="1"/>
      <c r="NL86" s="1"/>
      <c r="NM86" s="1"/>
      <c r="NN86" s="1"/>
      <c r="NO86" s="1"/>
      <c r="NP86" s="1"/>
      <c r="NQ86" s="1"/>
      <c r="NR86" s="1"/>
      <c r="NS86" s="1"/>
      <c r="NT86" s="1"/>
      <c r="NU86" s="1"/>
      <c r="NV86" s="1"/>
      <c r="NW86" s="1"/>
      <c r="NX86" s="1"/>
      <c r="NY86" s="1"/>
      <c r="NZ86" s="1"/>
      <c r="OA86" s="1"/>
      <c r="OB86" s="1"/>
      <c r="OC86" s="1"/>
      <c r="OD86" s="1"/>
      <c r="OE86" s="1"/>
      <c r="OF86" s="1"/>
      <c r="OG86" s="1"/>
      <c r="OH86" s="1"/>
      <c r="OI86" s="1"/>
      <c r="OJ86" s="1"/>
      <c r="OK86" s="1"/>
      <c r="OL86" s="1"/>
      <c r="OM86" s="1"/>
      <c r="ON86" s="1"/>
      <c r="OO86" s="1"/>
      <c r="OP86" s="1"/>
      <c r="OQ86" s="1"/>
      <c r="OR86" s="1"/>
      <c r="OS86" s="1"/>
      <c r="OT86" s="1"/>
      <c r="OU86" s="1"/>
      <c r="OV86" s="1"/>
      <c r="OW86" s="1"/>
      <c r="OX86" s="1"/>
      <c r="OY86" s="1"/>
      <c r="OZ86" s="1"/>
      <c r="PA86" s="1"/>
      <c r="PB86" s="1"/>
      <c r="PC86" s="1"/>
      <c r="PD86" s="1"/>
      <c r="PE86" s="1"/>
      <c r="PF86" s="1"/>
      <c r="PG86" s="1"/>
      <c r="PH86" s="1"/>
      <c r="PI86" s="1"/>
      <c r="PJ86" s="1"/>
      <c r="PK86" s="1"/>
      <c r="PL86" s="1"/>
      <c r="PM86" s="1"/>
      <c r="PN86" s="1"/>
      <c r="PO86" s="1"/>
      <c r="PP86" s="1"/>
      <c r="PQ86" s="1"/>
      <c r="PR86" s="1"/>
      <c r="PS86" s="1"/>
      <c r="PT86" s="1"/>
      <c r="PU86" s="1"/>
      <c r="PV86" s="1"/>
      <c r="PW86" s="1"/>
      <c r="PX86" s="1"/>
      <c r="PY86" s="1"/>
      <c r="PZ86" s="1"/>
      <c r="QA86" s="1"/>
      <c r="QB86" s="1"/>
      <c r="QC86" s="1"/>
      <c r="QD86" s="1"/>
      <c r="QE86" s="1"/>
      <c r="QF86" s="1"/>
      <c r="QG86" s="1"/>
      <c r="QH86" s="1"/>
      <c r="QI86" s="1"/>
      <c r="QJ86" s="1"/>
      <c r="QK86" s="1"/>
      <c r="QL86" s="1"/>
      <c r="QM86" s="1"/>
      <c r="QN86" s="1"/>
      <c r="QO86" s="1"/>
      <c r="QP86" s="1"/>
      <c r="QQ86" s="1"/>
      <c r="QR86" s="1"/>
      <c r="QS86" s="1"/>
      <c r="QT86" s="1"/>
      <c r="QU86" s="1"/>
      <c r="QV86" s="1"/>
      <c r="QW86" s="1"/>
      <c r="QX86" s="1"/>
      <c r="QY86" s="1"/>
      <c r="QZ86" s="1"/>
      <c r="RA86" s="1"/>
      <c r="RB86" s="1"/>
      <c r="RC86" s="1"/>
      <c r="RD86" s="1"/>
      <c r="RE86" s="1"/>
      <c r="RF86" s="1"/>
      <c r="RG86" s="1"/>
      <c r="RH86" s="1"/>
      <c r="RI86" s="1"/>
      <c r="RJ86" s="1"/>
      <c r="RK86" s="1"/>
      <c r="RL86" s="1"/>
      <c r="RM86" s="1"/>
      <c r="RN86" s="1"/>
      <c r="RO86" s="1"/>
      <c r="RP86" s="1"/>
      <c r="RQ86" s="1"/>
      <c r="RR86" s="1"/>
      <c r="RS86" s="1"/>
      <c r="RT86" s="1"/>
      <c r="RU86" s="1"/>
      <c r="RV86" s="1"/>
      <c r="RW86" s="1"/>
      <c r="RX86" s="1"/>
      <c r="RY86" s="1"/>
      <c r="RZ86" s="1"/>
      <c r="SA86" s="1"/>
      <c r="SB86" s="1"/>
      <c r="SC86" s="1"/>
      <c r="SD86" s="1"/>
      <c r="SE86" s="1"/>
      <c r="SF86" s="1"/>
      <c r="SG86" s="1"/>
      <c r="SH86" s="1"/>
      <c r="SI86" s="1"/>
      <c r="SJ86" s="1"/>
      <c r="SK86" s="1"/>
      <c r="SL86" s="1"/>
      <c r="SM86" s="1"/>
      <c r="SN86" s="1"/>
      <c r="SO86" s="1"/>
      <c r="SP86" s="1"/>
      <c r="SQ86" s="1"/>
      <c r="SR86" s="1"/>
      <c r="SS86" s="1"/>
      <c r="ST86" s="1"/>
      <c r="SU86" s="1"/>
      <c r="SV86" s="1"/>
      <c r="SW86" s="1"/>
      <c r="SX86" s="1"/>
      <c r="SY86" s="1"/>
      <c r="SZ86" s="1"/>
      <c r="TA86" s="1"/>
      <c r="TB86" s="1"/>
      <c r="TC86" s="1"/>
      <c r="TD86" s="1"/>
      <c r="TE86" s="1"/>
      <c r="TF86" s="1"/>
      <c r="TG86" s="1"/>
      <c r="TH86" s="1"/>
      <c r="TI86" s="1"/>
      <c r="TJ86" s="1"/>
      <c r="TK86" s="1"/>
      <c r="TL86" s="1"/>
      <c r="TM86" s="1"/>
      <c r="TN86" s="1"/>
      <c r="TO86" s="1"/>
      <c r="TP86" s="1"/>
      <c r="TQ86" s="1"/>
      <c r="TR86" s="1"/>
      <c r="TS86" s="1"/>
      <c r="TT86" s="1"/>
      <c r="TU86" s="1"/>
      <c r="TV86" s="1"/>
      <c r="TW86" s="1"/>
      <c r="TX86" s="1"/>
      <c r="TY86" s="1"/>
      <c r="TZ86" s="1"/>
      <c r="UA86" s="1"/>
      <c r="UB86" s="1"/>
      <c r="UC86" s="1"/>
      <c r="UD86" s="1"/>
      <c r="UE86" s="1"/>
      <c r="UF86" s="1"/>
      <c r="UG86" s="1"/>
      <c r="UH86" s="1"/>
      <c r="UI86" s="1"/>
      <c r="UJ86" s="1"/>
      <c r="UK86" s="1"/>
      <c r="UL86" s="1"/>
      <c r="UM86" s="1"/>
      <c r="UN86" s="1"/>
      <c r="UO86" s="1"/>
      <c r="UP86" s="1"/>
      <c r="UQ86" s="1"/>
      <c r="UR86" s="1"/>
      <c r="US86" s="1"/>
      <c r="UT86" s="1"/>
      <c r="UU86" s="1"/>
      <c r="UV86" s="1"/>
      <c r="UW86" s="1"/>
      <c r="UX86" s="1"/>
      <c r="UY86" s="1"/>
      <c r="UZ86" s="1"/>
      <c r="VA86" s="1"/>
      <c r="VB86" s="1"/>
      <c r="VC86" s="1"/>
      <c r="VD86" s="1"/>
      <c r="VE86" s="1"/>
      <c r="VF86" s="1"/>
      <c r="VG86" s="1"/>
      <c r="VH86" s="1"/>
      <c r="VI86" s="1"/>
      <c r="VJ86" s="1"/>
      <c r="VK86" s="1"/>
      <c r="VL86" s="1"/>
      <c r="VM86" s="1"/>
      <c r="VN86" s="1"/>
      <c r="VO86" s="1"/>
      <c r="VP86" s="1"/>
      <c r="VQ86" s="1"/>
      <c r="VR86" s="1"/>
      <c r="VS86" s="1"/>
      <c r="VT86" s="1"/>
      <c r="VU86" s="1"/>
      <c r="VV86" s="1"/>
      <c r="VW86" s="1"/>
      <c r="VX86" s="1"/>
      <c r="VY86" s="1"/>
      <c r="VZ86" s="1"/>
      <c r="WA86" s="1"/>
      <c r="WB86" s="1"/>
      <c r="WC86" s="1"/>
      <c r="WD86" s="1"/>
      <c r="WE86" s="1"/>
      <c r="WF86" s="1"/>
      <c r="WG86" s="1"/>
      <c r="WH86" s="1"/>
      <c r="WI86" s="1"/>
      <c r="WJ86" s="1"/>
      <c r="WK86" s="1"/>
      <c r="WL86" s="1"/>
      <c r="WM86" s="1"/>
      <c r="WN86" s="1"/>
      <c r="WO86" s="1"/>
      <c r="WP86" s="1"/>
      <c r="WQ86" s="1"/>
      <c r="WR86" s="1"/>
      <c r="WS86" s="1"/>
      <c r="WT86" s="1"/>
      <c r="WU86" s="1"/>
      <c r="WV86" s="1"/>
      <c r="WW86" s="1"/>
      <c r="WX86" s="1"/>
      <c r="WY86" s="1"/>
      <c r="WZ86" s="1"/>
      <c r="XA86" s="1"/>
      <c r="XB86" s="1"/>
      <c r="XC86" s="1"/>
      <c r="XD86" s="1"/>
      <c r="XE86" s="1"/>
      <c r="XF86" s="1"/>
      <c r="XG86" s="1"/>
      <c r="XH86" s="1"/>
      <c r="XI86" s="1"/>
      <c r="XJ86" s="1"/>
      <c r="XK86" s="1"/>
      <c r="XL86" s="1"/>
      <c r="XM86" s="1"/>
      <c r="XN86" s="1"/>
      <c r="XO86" s="1"/>
      <c r="XP86" s="1"/>
      <c r="XQ86" s="1"/>
      <c r="XR86" s="1"/>
      <c r="XS86" s="1"/>
      <c r="XT86" s="1"/>
      <c r="XU86" s="1"/>
      <c r="XV86" s="1"/>
      <c r="XW86" s="1"/>
      <c r="XX86" s="1"/>
      <c r="XY86" s="1"/>
      <c r="XZ86" s="1"/>
      <c r="YA86" s="1"/>
      <c r="YB86" s="1"/>
      <c r="YC86" s="1"/>
      <c r="YD86" s="1"/>
      <c r="YE86" s="1"/>
      <c r="YF86" s="1"/>
      <c r="YG86" s="1"/>
      <c r="YH86" s="1"/>
      <c r="YI86" s="1"/>
      <c r="YJ86" s="1"/>
      <c r="YK86" s="1"/>
      <c r="YL86" s="1"/>
      <c r="YM86" s="1"/>
      <c r="YN86" s="1"/>
      <c r="YO86" s="1"/>
      <c r="YP86" s="1"/>
      <c r="YQ86" s="1"/>
      <c r="YR86" s="1"/>
      <c r="YS86" s="1"/>
      <c r="YT86" s="1"/>
      <c r="YU86" s="1"/>
      <c r="YV86" s="1"/>
      <c r="YW86" s="1"/>
      <c r="YX86" s="1"/>
      <c r="YY86" s="1"/>
      <c r="YZ86" s="1"/>
      <c r="ZA86" s="1"/>
      <c r="ZB86" s="1"/>
      <c r="ZC86" s="1"/>
      <c r="ZD86" s="1"/>
      <c r="ZE86" s="1"/>
      <c r="ZF86" s="1"/>
      <c r="ZG86" s="1"/>
      <c r="ZH86" s="1"/>
      <c r="ZI86" s="1"/>
      <c r="ZJ86" s="1"/>
      <c r="ZK86" s="1"/>
      <c r="ZL86" s="1"/>
      <c r="ZM86" s="1"/>
      <c r="ZN86" s="1"/>
      <c r="ZO86" s="1"/>
      <c r="ZP86" s="1"/>
      <c r="ZQ86" s="1"/>
      <c r="ZR86" s="1"/>
      <c r="ZS86" s="1"/>
      <c r="ZT86" s="1"/>
      <c r="ZU86" s="1"/>
      <c r="ZV86" s="1"/>
      <c r="ZW86" s="1"/>
      <c r="ZX86" s="1"/>
      <c r="ZY86" s="1"/>
      <c r="ZZ86" s="1"/>
      <c r="AAA86" s="1"/>
      <c r="AAB86" s="1"/>
      <c r="AAC86" s="1"/>
      <c r="AAD86" s="1"/>
      <c r="AAE86" s="1"/>
      <c r="AAF86" s="1"/>
      <c r="AAG86" s="1"/>
      <c r="AAH86" s="1"/>
      <c r="AAI86" s="1"/>
      <c r="AAJ86" s="1"/>
      <c r="AAK86" s="1"/>
      <c r="AAL86" s="1"/>
      <c r="AAM86" s="1"/>
      <c r="AAN86" s="1"/>
      <c r="AAO86" s="1"/>
      <c r="AAP86" s="1"/>
      <c r="AAQ86" s="1"/>
      <c r="AAR86" s="1"/>
      <c r="AAS86" s="1"/>
      <c r="AAT86" s="1"/>
      <c r="AAU86" s="1"/>
      <c r="AAV86" s="1"/>
      <c r="AAW86" s="1"/>
      <c r="AAX86" s="1"/>
      <c r="AAY86" s="1"/>
      <c r="AAZ86" s="1"/>
      <c r="ABA86" s="1"/>
      <c r="ABB86" s="1"/>
      <c r="ABC86" s="1"/>
      <c r="ABD86" s="1"/>
      <c r="ABE86" s="1"/>
      <c r="ABF86" s="1"/>
      <c r="ABG86" s="1"/>
      <c r="ABH86" s="1"/>
      <c r="ABI86" s="1"/>
      <c r="ABJ86" s="1"/>
      <c r="ABK86" s="1"/>
      <c r="ABL86" s="1"/>
      <c r="ABM86" s="1"/>
      <c r="ABN86" s="1"/>
      <c r="ABO86" s="1"/>
      <c r="ABP86" s="1"/>
      <c r="ABQ86" s="1"/>
      <c r="ABR86" s="1"/>
      <c r="ABS86" s="1"/>
      <c r="ABT86" s="1"/>
      <c r="ABU86" s="1"/>
      <c r="ABV86" s="1"/>
      <c r="ABW86" s="1"/>
      <c r="ABX86" s="1"/>
      <c r="ABY86" s="1"/>
      <c r="ABZ86" s="1"/>
      <c r="ACA86" s="1"/>
      <c r="ACB86" s="1"/>
      <c r="ACC86" s="1"/>
      <c r="ACD86" s="1"/>
      <c r="ACE86" s="1"/>
      <c r="ACF86" s="1"/>
      <c r="ACG86" s="1"/>
      <c r="ACH86" s="1"/>
      <c r="ACI86" s="1"/>
      <c r="ACJ86" s="1"/>
      <c r="ACK86" s="1"/>
      <c r="ACL86" s="1"/>
      <c r="ACM86" s="1"/>
      <c r="ACN86" s="1"/>
      <c r="ACO86" s="1"/>
      <c r="ACP86" s="1"/>
      <c r="ACQ86" s="1"/>
      <c r="ACR86" s="1"/>
      <c r="ACS86" s="1"/>
      <c r="ACT86" s="1"/>
      <c r="ACU86" s="1"/>
      <c r="ACV86" s="1"/>
      <c r="ACW86" s="1"/>
      <c r="ACX86" s="1"/>
      <c r="ACY86" s="1"/>
      <c r="ACZ86" s="1"/>
      <c r="ADA86" s="1"/>
      <c r="ADB86" s="1"/>
      <c r="ADC86" s="1"/>
      <c r="ADD86" s="1"/>
      <c r="ADE86" s="1"/>
      <c r="ADF86" s="1"/>
      <c r="ADG86" s="1"/>
      <c r="ADH86" s="1"/>
      <c r="ADI86" s="1"/>
      <c r="ADJ86" s="1"/>
      <c r="ADK86" s="1"/>
      <c r="ADL86" s="1"/>
      <c r="ADM86" s="1"/>
      <c r="ADN86" s="1"/>
      <c r="ADO86" s="1"/>
      <c r="ADP86" s="1"/>
      <c r="ADQ86" s="1"/>
      <c r="ADR86" s="1"/>
      <c r="ADS86" s="1"/>
      <c r="ADT86" s="1"/>
      <c r="ADU86" s="1"/>
      <c r="ADV86" s="1"/>
      <c r="ADW86" s="1"/>
      <c r="ADX86" s="1"/>
      <c r="ADY86" s="1"/>
      <c r="ADZ86" s="1"/>
      <c r="AEA86" s="1"/>
      <c r="AEB86" s="1"/>
      <c r="AEC86" s="1"/>
      <c r="AED86" s="1"/>
      <c r="AEE86" s="1"/>
      <c r="AEF86" s="1"/>
      <c r="AEG86" s="1"/>
      <c r="AEH86" s="1"/>
      <c r="AEI86" s="1"/>
      <c r="AEJ86" s="1"/>
      <c r="AEK86" s="1"/>
      <c r="AEL86" s="1"/>
      <c r="AEM86" s="1"/>
      <c r="AEN86" s="1"/>
      <c r="AEO86" s="1"/>
      <c r="AEP86" s="1"/>
      <c r="AEQ86" s="1"/>
      <c r="AER86" s="1"/>
      <c r="AES86" s="1"/>
      <c r="AET86" s="1"/>
      <c r="AEU86" s="1"/>
      <c r="AEV86" s="1"/>
      <c r="AEW86" s="1"/>
      <c r="AEX86" s="1"/>
      <c r="AEY86" s="1"/>
      <c r="AEZ86" s="1"/>
      <c r="AFA86" s="1"/>
      <c r="AFB86" s="1"/>
      <c r="AFC86" s="1"/>
      <c r="AFD86" s="1"/>
      <c r="AFE86" s="1"/>
      <c r="AFF86" s="1"/>
      <c r="AFG86" s="1"/>
      <c r="AFH86" s="1"/>
      <c r="AFI86" s="1"/>
      <c r="AFJ86" s="1"/>
      <c r="AFK86" s="1"/>
      <c r="AFL86" s="1"/>
      <c r="AFM86" s="1"/>
      <c r="AFN86" s="1"/>
      <c r="AFO86" s="1"/>
      <c r="AFP86" s="1"/>
      <c r="AFQ86" s="1"/>
      <c r="AFR86" s="1"/>
      <c r="AFS86" s="1"/>
      <c r="AFT86" s="1"/>
      <c r="AFU86" s="1"/>
      <c r="AFV86" s="1"/>
      <c r="AFW86" s="1"/>
      <c r="AFX86" s="1"/>
      <c r="AFY86" s="1"/>
      <c r="AFZ86" s="1"/>
      <c r="AGA86" s="1"/>
      <c r="AGB86" s="1"/>
      <c r="AGC86" s="1"/>
      <c r="AGD86" s="1"/>
      <c r="AGE86" s="1"/>
      <c r="AGF86" s="1"/>
      <c r="AGG86" s="1"/>
      <c r="AGH86" s="1"/>
      <c r="AGI86" s="1"/>
      <c r="AGJ86" s="1"/>
      <c r="AGK86" s="1"/>
      <c r="AGL86" s="1"/>
      <c r="AGM86" s="1"/>
      <c r="AGN86" s="1"/>
      <c r="AGO86" s="1"/>
      <c r="AGP86" s="1"/>
      <c r="AGQ86" s="1"/>
      <c r="AGR86" s="1"/>
      <c r="AGS86" s="1"/>
      <c r="AGT86" s="1"/>
      <c r="AGU86" s="1"/>
      <c r="AGV86" s="1"/>
      <c r="AGW86" s="1"/>
      <c r="AGX86" s="1"/>
      <c r="AGY86" s="1"/>
      <c r="AGZ86" s="1"/>
      <c r="AHA86" s="1"/>
      <c r="AHB86" s="1"/>
      <c r="AHC86" s="1"/>
      <c r="AHD86" s="1"/>
      <c r="AHE86" s="1"/>
      <c r="AHF86" s="1"/>
      <c r="AHG86" s="1"/>
      <c r="AHH86" s="1"/>
      <c r="AHI86" s="1"/>
      <c r="AHJ86" s="1"/>
      <c r="AHK86" s="1"/>
      <c r="AHL86" s="1"/>
      <c r="AHM86" s="1"/>
      <c r="AHN86" s="1"/>
      <c r="AHO86" s="1"/>
      <c r="AHP86" s="1"/>
      <c r="AHQ86" s="1"/>
      <c r="AHR86" s="1"/>
      <c r="AHS86" s="1"/>
      <c r="AHT86" s="1"/>
      <c r="AHU86" s="1"/>
      <c r="AHV86" s="1"/>
      <c r="AHW86" s="1"/>
      <c r="AHX86" s="1"/>
      <c r="AHY86" s="1"/>
      <c r="AHZ86" s="1"/>
      <c r="AIA86" s="1"/>
      <c r="AIB86" s="1"/>
      <c r="AIC86" s="1"/>
      <c r="AID86" s="1"/>
      <c r="AIE86" s="1"/>
      <c r="AIF86" s="1"/>
      <c r="AIG86" s="1"/>
      <c r="AIH86" s="1"/>
      <c r="AII86" s="1"/>
      <c r="AIJ86" s="1"/>
      <c r="AIK86" s="1"/>
      <c r="AIL86" s="1"/>
      <c r="AIM86" s="1"/>
      <c r="AIN86" s="1"/>
      <c r="AIO86" s="1"/>
      <c r="AIP86" s="1"/>
      <c r="AIQ86" s="1"/>
      <c r="AIR86" s="1"/>
      <c r="AIS86" s="1"/>
      <c r="AIT86" s="1"/>
      <c r="AIU86" s="1"/>
      <c r="AIV86" s="1"/>
      <c r="AIW86" s="1"/>
      <c r="AIX86" s="1"/>
      <c r="AIY86" s="1"/>
      <c r="AIZ86" s="1"/>
      <c r="AJA86" s="1"/>
      <c r="AJB86" s="1"/>
      <c r="AJC86" s="1"/>
      <c r="AJD86" s="1"/>
      <c r="AJE86" s="1"/>
      <c r="AJF86" s="1"/>
      <c r="AJG86" s="1"/>
      <c r="AJH86" s="1"/>
      <c r="AJI86" s="1"/>
      <c r="AJJ86" s="1"/>
      <c r="AJK86" s="1"/>
      <c r="AJL86" s="1"/>
      <c r="AJM86" s="1"/>
      <c r="AJN86" s="1"/>
      <c r="AJO86" s="1"/>
      <c r="AJP86" s="1"/>
      <c r="AJQ86" s="1"/>
      <c r="AJR86" s="1"/>
      <c r="AJS86" s="1"/>
      <c r="AJT86" s="1"/>
      <c r="AJU86" s="1"/>
      <c r="AJV86" s="1"/>
      <c r="AJW86" s="1"/>
      <c r="AJX86" s="1"/>
      <c r="AJY86" s="1"/>
      <c r="AJZ86" s="1"/>
      <c r="AKA86" s="1"/>
      <c r="AKB86" s="1"/>
      <c r="AKC86" s="1"/>
      <c r="AKD86" s="1"/>
      <c r="AKE86" s="1"/>
      <c r="AKF86" s="1"/>
      <c r="AKG86" s="1"/>
      <c r="AKH86" s="1"/>
      <c r="AKI86" s="1"/>
      <c r="AKJ86" s="1"/>
      <c r="AKK86" s="1"/>
      <c r="AKL86" s="1"/>
      <c r="AKM86" s="1"/>
      <c r="AKN86" s="1"/>
      <c r="AKO86" s="1"/>
      <c r="AKP86" s="1"/>
      <c r="AKQ86" s="1"/>
      <c r="AKR86" s="1"/>
      <c r="AKS86" s="1"/>
      <c r="AKT86" s="1"/>
      <c r="AKU86" s="1"/>
      <c r="AKV86" s="1"/>
      <c r="AKW86" s="1"/>
      <c r="AKX86" s="1"/>
      <c r="AKY86" s="1"/>
      <c r="AKZ86" s="1"/>
      <c r="ALA86" s="1"/>
      <c r="ALB86" s="1"/>
      <c r="ALC86" s="1"/>
      <c r="ALD86" s="1"/>
      <c r="ALE86" s="1"/>
      <c r="ALF86" s="1"/>
      <c r="ALG86" s="1"/>
      <c r="ALH86" s="1"/>
      <c r="ALI86" s="1"/>
      <c r="ALJ86" s="1"/>
      <c r="ALK86" s="1"/>
      <c r="ALL86" s="1"/>
      <c r="ALM86" s="1"/>
      <c r="ALN86" s="1"/>
      <c r="ALO86" s="1"/>
      <c r="ALP86" s="1"/>
      <c r="ALQ86" s="1"/>
      <c r="ALR86" s="1"/>
      <c r="ALS86" s="1"/>
      <c r="ALT86" s="1"/>
      <c r="ALU86" s="1"/>
      <c r="ALV86" s="1"/>
      <c r="ALW86" s="1"/>
      <c r="ALX86" s="1"/>
      <c r="ALY86" s="1"/>
      <c r="ALZ86" s="1"/>
      <c r="AMA86" s="1"/>
      <c r="AMB86" s="1"/>
      <c r="AMC86" s="1"/>
      <c r="AMD86" s="1"/>
      <c r="AME86" s="1"/>
      <c r="AMF86" s="1"/>
      <c r="AMG86" s="1"/>
      <c r="AMH86" s="1"/>
      <c r="AMI86" s="1"/>
      <c r="AMJ86"/>
      <c r="AMK86"/>
    </row>
    <row r="87" spans="1:1025" s="10" customFormat="1">
      <c r="A87" s="121"/>
      <c r="B87" s="57"/>
      <c r="C87" s="7"/>
      <c r="E87" s="62"/>
      <c r="F87" s="63"/>
      <c r="G87" s="1"/>
      <c r="H87" s="1"/>
      <c r="I87" s="1"/>
      <c r="J87" s="1"/>
      <c r="K87" s="1"/>
      <c r="L87" s="1"/>
      <c r="M87" s="1"/>
      <c r="N87" s="1"/>
      <c r="O87" s="1"/>
      <c r="P87" s="1"/>
      <c r="Q87" s="1"/>
      <c r="R87" s="1"/>
      <c r="S87" s="1"/>
      <c r="T87" s="1"/>
      <c r="U87" s="1"/>
      <c r="V87" s="1"/>
      <c r="W87" s="1"/>
      <c r="X87" s="1"/>
      <c r="Y87" s="1"/>
      <c r="Z87" s="1"/>
      <c r="AA87" s="1"/>
      <c r="AB87" s="1"/>
      <c r="AC87" s="1"/>
      <c r="AD87" s="1"/>
      <c r="AE87" s="1"/>
      <c r="AF87" s="1"/>
      <c r="AG87" s="1"/>
      <c r="AH87" s="1"/>
      <c r="AI87" s="1"/>
      <c r="AJ87" s="1"/>
      <c r="AK87" s="1"/>
      <c r="AL87" s="1"/>
      <c r="AM87" s="1"/>
      <c r="AN87" s="1"/>
      <c r="AO87" s="1"/>
      <c r="AP87" s="1"/>
      <c r="AQ87" s="1"/>
      <c r="AR87" s="1"/>
      <c r="AS87" s="1"/>
      <c r="AT87" s="1"/>
      <c r="AU87" s="1"/>
      <c r="AV87" s="1"/>
      <c r="AW87" s="1"/>
      <c r="AX87" s="1"/>
      <c r="AY87" s="1"/>
      <c r="AZ87" s="1"/>
      <c r="BA87" s="1"/>
      <c r="BB87" s="1"/>
      <c r="BC87" s="1"/>
      <c r="BD87" s="1"/>
      <c r="BE87" s="1"/>
      <c r="BF87" s="1"/>
      <c r="BG87" s="1"/>
      <c r="BH87" s="1"/>
      <c r="BI87" s="1"/>
      <c r="BJ87" s="1"/>
      <c r="BK87" s="1"/>
      <c r="BL87" s="1"/>
      <c r="BM87" s="1"/>
      <c r="BN87" s="1"/>
      <c r="BO87" s="1"/>
      <c r="BP87" s="1"/>
      <c r="BQ87" s="1"/>
      <c r="BR87" s="1"/>
      <c r="BS87" s="1"/>
      <c r="BT87" s="1"/>
      <c r="BU87" s="1"/>
      <c r="BV87" s="1"/>
      <c r="BW87" s="1"/>
      <c r="BX87" s="1"/>
      <c r="BY87" s="1"/>
      <c r="BZ87" s="1"/>
      <c r="CA87" s="1"/>
      <c r="CB87" s="1"/>
      <c r="CC87" s="1"/>
      <c r="CD87" s="1"/>
      <c r="CE87" s="1"/>
      <c r="CF87" s="1"/>
      <c r="CG87" s="1"/>
      <c r="CH87" s="1"/>
      <c r="CI87" s="1"/>
      <c r="CJ87" s="1"/>
      <c r="CK87" s="1"/>
      <c r="CL87" s="1"/>
      <c r="CM87" s="1"/>
      <c r="CN87" s="1"/>
      <c r="CO87" s="1"/>
      <c r="CP87" s="1"/>
      <c r="CQ87" s="1"/>
      <c r="CR87" s="1"/>
      <c r="CS87" s="1"/>
      <c r="CT87" s="1"/>
      <c r="CU87" s="1"/>
      <c r="CV87" s="1"/>
      <c r="CW87" s="1"/>
      <c r="CX87" s="1"/>
      <c r="CY87" s="1"/>
      <c r="CZ87" s="1"/>
      <c r="DA87" s="1"/>
      <c r="DB87" s="1"/>
      <c r="DC87" s="1"/>
      <c r="DD87" s="1"/>
      <c r="DE87" s="1"/>
      <c r="DF87" s="1"/>
      <c r="DG87" s="1"/>
      <c r="DH87" s="1"/>
      <c r="DI87" s="1"/>
      <c r="DJ87" s="1"/>
      <c r="DK87" s="1"/>
      <c r="DL87" s="1"/>
      <c r="DM87" s="1"/>
      <c r="DN87" s="1"/>
      <c r="DO87" s="1"/>
      <c r="DP87" s="1"/>
      <c r="DQ87" s="1"/>
      <c r="DR87" s="1"/>
      <c r="DS87" s="1"/>
      <c r="DT87" s="1"/>
      <c r="DU87" s="1"/>
      <c r="DV87" s="1"/>
      <c r="DW87" s="1"/>
      <c r="DX87" s="1"/>
      <c r="DY87" s="1"/>
      <c r="DZ87" s="1"/>
      <c r="EA87" s="1"/>
      <c r="EB87" s="1"/>
      <c r="EC87" s="1"/>
      <c r="ED87" s="1"/>
      <c r="EE87" s="1"/>
      <c r="EF87" s="1"/>
      <c r="EG87" s="1"/>
      <c r="EH87" s="1"/>
      <c r="EI87" s="1"/>
      <c r="EJ87" s="1"/>
      <c r="EK87" s="1"/>
      <c r="EL87" s="1"/>
      <c r="EM87" s="1"/>
      <c r="EN87" s="1"/>
      <c r="EO87" s="1"/>
      <c r="EP87" s="1"/>
      <c r="EQ87" s="1"/>
      <c r="ER87" s="1"/>
      <c r="ES87" s="1"/>
      <c r="ET87" s="1"/>
      <c r="EU87" s="1"/>
      <c r="EV87" s="1"/>
      <c r="EW87" s="1"/>
      <c r="EX87" s="1"/>
      <c r="EY87" s="1"/>
      <c r="EZ87" s="1"/>
      <c r="FA87" s="1"/>
      <c r="FB87" s="1"/>
      <c r="FC87" s="1"/>
      <c r="FD87" s="1"/>
      <c r="FE87" s="1"/>
      <c r="FF87" s="1"/>
      <c r="FG87" s="1"/>
      <c r="FH87" s="1"/>
      <c r="FI87" s="1"/>
      <c r="FJ87" s="1"/>
      <c r="FK87" s="1"/>
      <c r="FL87" s="1"/>
      <c r="FM87" s="1"/>
      <c r="FN87" s="1"/>
      <c r="FO87" s="1"/>
      <c r="FP87" s="1"/>
      <c r="FQ87" s="1"/>
      <c r="FR87" s="1"/>
      <c r="FS87" s="1"/>
      <c r="FT87" s="1"/>
      <c r="FU87" s="1"/>
      <c r="FV87" s="1"/>
      <c r="FW87" s="1"/>
      <c r="FX87" s="1"/>
      <c r="FY87" s="1"/>
      <c r="FZ87" s="1"/>
      <c r="GA87" s="1"/>
      <c r="GB87" s="1"/>
      <c r="GC87" s="1"/>
      <c r="GD87" s="1"/>
      <c r="GE87" s="1"/>
      <c r="GF87" s="1"/>
      <c r="GG87" s="1"/>
      <c r="GH87" s="1"/>
      <c r="GI87" s="1"/>
      <c r="GJ87" s="1"/>
      <c r="GK87" s="1"/>
      <c r="GL87" s="1"/>
      <c r="GM87" s="1"/>
      <c r="GN87" s="1"/>
      <c r="GO87" s="1"/>
      <c r="GP87" s="1"/>
      <c r="GQ87" s="1"/>
      <c r="GR87" s="1"/>
      <c r="GS87" s="1"/>
      <c r="GT87" s="1"/>
      <c r="GU87" s="1"/>
      <c r="GV87" s="1"/>
      <c r="GW87" s="1"/>
      <c r="GX87" s="1"/>
      <c r="GY87" s="1"/>
      <c r="GZ87" s="1"/>
      <c r="HA87" s="1"/>
      <c r="HB87" s="1"/>
      <c r="HC87" s="1"/>
      <c r="HD87" s="1"/>
      <c r="HE87" s="1"/>
      <c r="HF87" s="1"/>
      <c r="HG87" s="1"/>
      <c r="HH87" s="1"/>
      <c r="HI87" s="1"/>
      <c r="HJ87" s="1"/>
      <c r="HK87" s="1"/>
      <c r="HL87" s="1"/>
      <c r="HM87" s="1"/>
      <c r="HN87" s="1"/>
      <c r="HO87" s="1"/>
      <c r="HP87" s="1"/>
      <c r="HQ87" s="1"/>
      <c r="HR87" s="1"/>
      <c r="HS87" s="1"/>
      <c r="HT87" s="1"/>
      <c r="HU87" s="1"/>
      <c r="HV87" s="1"/>
      <c r="HW87" s="1"/>
      <c r="HX87" s="1"/>
      <c r="HY87" s="1"/>
      <c r="HZ87" s="1"/>
      <c r="IA87" s="1"/>
      <c r="IB87" s="1"/>
      <c r="IC87" s="1"/>
      <c r="ID87" s="1"/>
      <c r="IE87" s="1"/>
      <c r="IF87" s="1"/>
      <c r="IG87" s="1"/>
      <c r="IH87" s="1"/>
      <c r="II87" s="1"/>
      <c r="IJ87" s="1"/>
      <c r="IK87" s="1"/>
      <c r="IL87" s="1"/>
      <c r="IM87" s="1"/>
      <c r="IN87" s="1"/>
      <c r="IO87" s="1"/>
      <c r="IP87" s="1"/>
      <c r="IQ87" s="1"/>
      <c r="IR87" s="1"/>
      <c r="IS87" s="1"/>
      <c r="IT87" s="1"/>
      <c r="IU87" s="1"/>
      <c r="IV87" s="1"/>
      <c r="IW87" s="1"/>
      <c r="IX87" s="1"/>
      <c r="IY87" s="1"/>
      <c r="IZ87" s="1"/>
      <c r="JA87" s="1"/>
      <c r="JB87" s="1"/>
      <c r="JC87" s="1"/>
      <c r="JD87" s="1"/>
      <c r="JE87" s="1"/>
      <c r="JF87" s="1"/>
      <c r="JG87" s="1"/>
      <c r="JH87" s="1"/>
      <c r="JI87" s="1"/>
      <c r="JJ87" s="1"/>
      <c r="JK87" s="1"/>
      <c r="JL87" s="1"/>
      <c r="JM87" s="1"/>
      <c r="JN87" s="1"/>
      <c r="JO87" s="1"/>
      <c r="JP87" s="1"/>
      <c r="JQ87" s="1"/>
      <c r="JR87" s="1"/>
      <c r="JS87" s="1"/>
      <c r="JT87" s="1"/>
      <c r="JU87" s="1"/>
      <c r="JV87" s="1"/>
      <c r="JW87" s="1"/>
      <c r="JX87" s="1"/>
      <c r="JY87" s="1"/>
      <c r="JZ87" s="1"/>
      <c r="KA87" s="1"/>
      <c r="KB87" s="1"/>
      <c r="KC87" s="1"/>
      <c r="KD87" s="1"/>
      <c r="KE87" s="1"/>
      <c r="KF87" s="1"/>
      <c r="KG87" s="1"/>
      <c r="KH87" s="1"/>
      <c r="KI87" s="1"/>
      <c r="KJ87" s="1"/>
      <c r="KK87" s="1"/>
      <c r="KL87" s="1"/>
      <c r="KM87" s="1"/>
      <c r="KN87" s="1"/>
      <c r="KO87" s="1"/>
      <c r="KP87" s="1"/>
      <c r="KQ87" s="1"/>
      <c r="KR87" s="1"/>
      <c r="KS87" s="1"/>
      <c r="KT87" s="1"/>
      <c r="KU87" s="1"/>
      <c r="KV87" s="1"/>
      <c r="KW87" s="1"/>
      <c r="KX87" s="1"/>
      <c r="KY87" s="1"/>
      <c r="KZ87" s="1"/>
      <c r="LA87" s="1"/>
      <c r="LB87" s="1"/>
      <c r="LC87" s="1"/>
      <c r="LD87" s="1"/>
      <c r="LE87" s="1"/>
      <c r="LF87" s="1"/>
      <c r="LG87" s="1"/>
      <c r="LH87" s="1"/>
      <c r="LI87" s="1"/>
      <c r="LJ87" s="1"/>
      <c r="LK87" s="1"/>
      <c r="LL87" s="1"/>
      <c r="LM87" s="1"/>
      <c r="LN87" s="1"/>
      <c r="LO87" s="1"/>
      <c r="LP87" s="1"/>
      <c r="LQ87" s="1"/>
      <c r="LR87" s="1"/>
      <c r="LS87" s="1"/>
      <c r="LT87" s="1"/>
      <c r="LU87" s="1"/>
      <c r="LV87" s="1"/>
      <c r="LW87" s="1"/>
      <c r="LX87" s="1"/>
      <c r="LY87" s="1"/>
      <c r="LZ87" s="1"/>
      <c r="MA87" s="1"/>
      <c r="MB87" s="1"/>
      <c r="MC87" s="1"/>
      <c r="MD87" s="1"/>
      <c r="ME87" s="1"/>
      <c r="MF87" s="1"/>
      <c r="MG87" s="1"/>
      <c r="MH87" s="1"/>
      <c r="MI87" s="1"/>
      <c r="MJ87" s="1"/>
      <c r="MK87" s="1"/>
      <c r="ML87" s="1"/>
      <c r="MM87" s="1"/>
      <c r="MN87" s="1"/>
      <c r="MO87" s="1"/>
      <c r="MP87" s="1"/>
      <c r="MQ87" s="1"/>
      <c r="MR87" s="1"/>
      <c r="MS87" s="1"/>
      <c r="MT87" s="1"/>
      <c r="MU87" s="1"/>
      <c r="MV87" s="1"/>
      <c r="MW87" s="1"/>
      <c r="MX87" s="1"/>
      <c r="MY87" s="1"/>
      <c r="MZ87" s="1"/>
      <c r="NA87" s="1"/>
      <c r="NB87" s="1"/>
      <c r="NC87" s="1"/>
      <c r="ND87" s="1"/>
      <c r="NE87" s="1"/>
      <c r="NF87" s="1"/>
      <c r="NG87" s="1"/>
      <c r="NH87" s="1"/>
      <c r="NI87" s="1"/>
      <c r="NJ87" s="1"/>
      <c r="NK87" s="1"/>
      <c r="NL87" s="1"/>
      <c r="NM87" s="1"/>
      <c r="NN87" s="1"/>
      <c r="NO87" s="1"/>
      <c r="NP87" s="1"/>
      <c r="NQ87" s="1"/>
      <c r="NR87" s="1"/>
      <c r="NS87" s="1"/>
      <c r="NT87" s="1"/>
      <c r="NU87" s="1"/>
      <c r="NV87" s="1"/>
      <c r="NW87" s="1"/>
      <c r="NX87" s="1"/>
      <c r="NY87" s="1"/>
      <c r="NZ87" s="1"/>
      <c r="OA87" s="1"/>
      <c r="OB87" s="1"/>
      <c r="OC87" s="1"/>
      <c r="OD87" s="1"/>
      <c r="OE87" s="1"/>
      <c r="OF87" s="1"/>
      <c r="OG87" s="1"/>
      <c r="OH87" s="1"/>
      <c r="OI87" s="1"/>
      <c r="OJ87" s="1"/>
      <c r="OK87" s="1"/>
      <c r="OL87" s="1"/>
      <c r="OM87" s="1"/>
      <c r="ON87" s="1"/>
      <c r="OO87" s="1"/>
      <c r="OP87" s="1"/>
      <c r="OQ87" s="1"/>
      <c r="OR87" s="1"/>
      <c r="OS87" s="1"/>
      <c r="OT87" s="1"/>
      <c r="OU87" s="1"/>
      <c r="OV87" s="1"/>
      <c r="OW87" s="1"/>
      <c r="OX87" s="1"/>
      <c r="OY87" s="1"/>
      <c r="OZ87" s="1"/>
      <c r="PA87" s="1"/>
      <c r="PB87" s="1"/>
      <c r="PC87" s="1"/>
      <c r="PD87" s="1"/>
      <c r="PE87" s="1"/>
      <c r="PF87" s="1"/>
      <c r="PG87" s="1"/>
      <c r="PH87" s="1"/>
      <c r="PI87" s="1"/>
      <c r="PJ87" s="1"/>
      <c r="PK87" s="1"/>
      <c r="PL87" s="1"/>
      <c r="PM87" s="1"/>
      <c r="PN87" s="1"/>
      <c r="PO87" s="1"/>
      <c r="PP87" s="1"/>
      <c r="PQ87" s="1"/>
      <c r="PR87" s="1"/>
      <c r="PS87" s="1"/>
      <c r="PT87" s="1"/>
      <c r="PU87" s="1"/>
      <c r="PV87" s="1"/>
      <c r="PW87" s="1"/>
      <c r="PX87" s="1"/>
      <c r="PY87" s="1"/>
      <c r="PZ87" s="1"/>
      <c r="QA87" s="1"/>
      <c r="QB87" s="1"/>
      <c r="QC87" s="1"/>
      <c r="QD87" s="1"/>
      <c r="QE87" s="1"/>
      <c r="QF87" s="1"/>
      <c r="QG87" s="1"/>
      <c r="QH87" s="1"/>
      <c r="QI87" s="1"/>
      <c r="QJ87" s="1"/>
      <c r="QK87" s="1"/>
      <c r="QL87" s="1"/>
      <c r="QM87" s="1"/>
      <c r="QN87" s="1"/>
      <c r="QO87" s="1"/>
      <c r="QP87" s="1"/>
      <c r="QQ87" s="1"/>
      <c r="QR87" s="1"/>
      <c r="QS87" s="1"/>
      <c r="QT87" s="1"/>
      <c r="QU87" s="1"/>
      <c r="QV87" s="1"/>
      <c r="QW87" s="1"/>
      <c r="QX87" s="1"/>
      <c r="QY87" s="1"/>
      <c r="QZ87" s="1"/>
      <c r="RA87" s="1"/>
      <c r="RB87" s="1"/>
      <c r="RC87" s="1"/>
      <c r="RD87" s="1"/>
      <c r="RE87" s="1"/>
      <c r="RF87" s="1"/>
      <c r="RG87" s="1"/>
      <c r="RH87" s="1"/>
      <c r="RI87" s="1"/>
      <c r="RJ87" s="1"/>
      <c r="RK87" s="1"/>
      <c r="RL87" s="1"/>
      <c r="RM87" s="1"/>
      <c r="RN87" s="1"/>
      <c r="RO87" s="1"/>
      <c r="RP87" s="1"/>
      <c r="RQ87" s="1"/>
      <c r="RR87" s="1"/>
      <c r="RS87" s="1"/>
      <c r="RT87" s="1"/>
      <c r="RU87" s="1"/>
      <c r="RV87" s="1"/>
      <c r="RW87" s="1"/>
      <c r="RX87" s="1"/>
      <c r="RY87" s="1"/>
      <c r="RZ87" s="1"/>
      <c r="SA87" s="1"/>
      <c r="SB87" s="1"/>
      <c r="SC87" s="1"/>
      <c r="SD87" s="1"/>
      <c r="SE87" s="1"/>
      <c r="SF87" s="1"/>
      <c r="SG87" s="1"/>
      <c r="SH87" s="1"/>
      <c r="SI87" s="1"/>
      <c r="SJ87" s="1"/>
      <c r="SK87" s="1"/>
      <c r="SL87" s="1"/>
      <c r="SM87" s="1"/>
      <c r="SN87" s="1"/>
      <c r="SO87" s="1"/>
      <c r="SP87" s="1"/>
      <c r="SQ87" s="1"/>
      <c r="SR87" s="1"/>
      <c r="SS87" s="1"/>
      <c r="ST87" s="1"/>
      <c r="SU87" s="1"/>
      <c r="SV87" s="1"/>
      <c r="SW87" s="1"/>
      <c r="SX87" s="1"/>
      <c r="SY87" s="1"/>
      <c r="SZ87" s="1"/>
      <c r="TA87" s="1"/>
      <c r="TB87" s="1"/>
      <c r="TC87" s="1"/>
      <c r="TD87" s="1"/>
      <c r="TE87" s="1"/>
      <c r="TF87" s="1"/>
      <c r="TG87" s="1"/>
      <c r="TH87" s="1"/>
      <c r="TI87" s="1"/>
      <c r="TJ87" s="1"/>
      <c r="TK87" s="1"/>
      <c r="TL87" s="1"/>
      <c r="TM87" s="1"/>
      <c r="TN87" s="1"/>
      <c r="TO87" s="1"/>
      <c r="TP87" s="1"/>
      <c r="TQ87" s="1"/>
      <c r="TR87" s="1"/>
      <c r="TS87" s="1"/>
      <c r="TT87" s="1"/>
      <c r="TU87" s="1"/>
      <c r="TV87" s="1"/>
      <c r="TW87" s="1"/>
      <c r="TX87" s="1"/>
      <c r="TY87" s="1"/>
      <c r="TZ87" s="1"/>
      <c r="UA87" s="1"/>
      <c r="UB87" s="1"/>
      <c r="UC87" s="1"/>
      <c r="UD87" s="1"/>
      <c r="UE87" s="1"/>
      <c r="UF87" s="1"/>
      <c r="UG87" s="1"/>
      <c r="UH87" s="1"/>
      <c r="UI87" s="1"/>
      <c r="UJ87" s="1"/>
      <c r="UK87" s="1"/>
      <c r="UL87" s="1"/>
      <c r="UM87" s="1"/>
      <c r="UN87" s="1"/>
      <c r="UO87" s="1"/>
      <c r="UP87" s="1"/>
      <c r="UQ87" s="1"/>
      <c r="UR87" s="1"/>
      <c r="US87" s="1"/>
      <c r="UT87" s="1"/>
      <c r="UU87" s="1"/>
      <c r="UV87" s="1"/>
      <c r="UW87" s="1"/>
      <c r="UX87" s="1"/>
      <c r="UY87" s="1"/>
      <c r="UZ87" s="1"/>
      <c r="VA87" s="1"/>
      <c r="VB87" s="1"/>
      <c r="VC87" s="1"/>
      <c r="VD87" s="1"/>
      <c r="VE87" s="1"/>
      <c r="VF87" s="1"/>
      <c r="VG87" s="1"/>
      <c r="VH87" s="1"/>
      <c r="VI87" s="1"/>
      <c r="VJ87" s="1"/>
      <c r="VK87" s="1"/>
      <c r="VL87" s="1"/>
      <c r="VM87" s="1"/>
      <c r="VN87" s="1"/>
      <c r="VO87" s="1"/>
      <c r="VP87" s="1"/>
      <c r="VQ87" s="1"/>
      <c r="VR87" s="1"/>
      <c r="VS87" s="1"/>
      <c r="VT87" s="1"/>
      <c r="VU87" s="1"/>
      <c r="VV87" s="1"/>
      <c r="VW87" s="1"/>
      <c r="VX87" s="1"/>
      <c r="VY87" s="1"/>
      <c r="VZ87" s="1"/>
      <c r="WA87" s="1"/>
      <c r="WB87" s="1"/>
      <c r="WC87" s="1"/>
      <c r="WD87" s="1"/>
      <c r="WE87" s="1"/>
      <c r="WF87" s="1"/>
      <c r="WG87" s="1"/>
      <c r="WH87" s="1"/>
      <c r="WI87" s="1"/>
      <c r="WJ87" s="1"/>
      <c r="WK87" s="1"/>
      <c r="WL87" s="1"/>
      <c r="WM87" s="1"/>
      <c r="WN87" s="1"/>
      <c r="WO87" s="1"/>
      <c r="WP87" s="1"/>
      <c r="WQ87" s="1"/>
      <c r="WR87" s="1"/>
      <c r="WS87" s="1"/>
      <c r="WT87" s="1"/>
      <c r="WU87" s="1"/>
      <c r="WV87" s="1"/>
      <c r="WW87" s="1"/>
      <c r="WX87" s="1"/>
      <c r="WY87" s="1"/>
      <c r="WZ87" s="1"/>
      <c r="XA87" s="1"/>
      <c r="XB87" s="1"/>
      <c r="XC87" s="1"/>
      <c r="XD87" s="1"/>
      <c r="XE87" s="1"/>
      <c r="XF87" s="1"/>
      <c r="XG87" s="1"/>
      <c r="XH87" s="1"/>
      <c r="XI87" s="1"/>
      <c r="XJ87" s="1"/>
      <c r="XK87" s="1"/>
      <c r="XL87" s="1"/>
      <c r="XM87" s="1"/>
      <c r="XN87" s="1"/>
      <c r="XO87" s="1"/>
      <c r="XP87" s="1"/>
      <c r="XQ87" s="1"/>
      <c r="XR87" s="1"/>
      <c r="XS87" s="1"/>
      <c r="XT87" s="1"/>
      <c r="XU87" s="1"/>
      <c r="XV87" s="1"/>
      <c r="XW87" s="1"/>
      <c r="XX87" s="1"/>
      <c r="XY87" s="1"/>
      <c r="XZ87" s="1"/>
      <c r="YA87" s="1"/>
      <c r="YB87" s="1"/>
      <c r="YC87" s="1"/>
      <c r="YD87" s="1"/>
      <c r="YE87" s="1"/>
      <c r="YF87" s="1"/>
      <c r="YG87" s="1"/>
      <c r="YH87" s="1"/>
      <c r="YI87" s="1"/>
      <c r="YJ87" s="1"/>
      <c r="YK87" s="1"/>
      <c r="YL87" s="1"/>
      <c r="YM87" s="1"/>
      <c r="YN87" s="1"/>
      <c r="YO87" s="1"/>
      <c r="YP87" s="1"/>
      <c r="YQ87" s="1"/>
      <c r="YR87" s="1"/>
      <c r="YS87" s="1"/>
      <c r="YT87" s="1"/>
      <c r="YU87" s="1"/>
      <c r="YV87" s="1"/>
      <c r="YW87" s="1"/>
      <c r="YX87" s="1"/>
      <c r="YY87" s="1"/>
      <c r="YZ87" s="1"/>
      <c r="ZA87" s="1"/>
      <c r="ZB87" s="1"/>
      <c r="ZC87" s="1"/>
      <c r="ZD87" s="1"/>
      <c r="ZE87" s="1"/>
      <c r="ZF87" s="1"/>
      <c r="ZG87" s="1"/>
      <c r="ZH87" s="1"/>
      <c r="ZI87" s="1"/>
      <c r="ZJ87" s="1"/>
      <c r="ZK87" s="1"/>
      <c r="ZL87" s="1"/>
      <c r="ZM87" s="1"/>
      <c r="ZN87" s="1"/>
      <c r="ZO87" s="1"/>
      <c r="ZP87" s="1"/>
      <c r="ZQ87" s="1"/>
      <c r="ZR87" s="1"/>
      <c r="ZS87" s="1"/>
      <c r="ZT87" s="1"/>
      <c r="ZU87" s="1"/>
      <c r="ZV87" s="1"/>
      <c r="ZW87" s="1"/>
      <c r="ZX87" s="1"/>
      <c r="ZY87" s="1"/>
      <c r="ZZ87" s="1"/>
      <c r="AAA87" s="1"/>
      <c r="AAB87" s="1"/>
      <c r="AAC87" s="1"/>
      <c r="AAD87" s="1"/>
      <c r="AAE87" s="1"/>
      <c r="AAF87" s="1"/>
      <c r="AAG87" s="1"/>
      <c r="AAH87" s="1"/>
      <c r="AAI87" s="1"/>
      <c r="AAJ87" s="1"/>
      <c r="AAK87" s="1"/>
      <c r="AAL87" s="1"/>
      <c r="AAM87" s="1"/>
      <c r="AAN87" s="1"/>
      <c r="AAO87" s="1"/>
      <c r="AAP87" s="1"/>
      <c r="AAQ87" s="1"/>
      <c r="AAR87" s="1"/>
      <c r="AAS87" s="1"/>
      <c r="AAT87" s="1"/>
      <c r="AAU87" s="1"/>
      <c r="AAV87" s="1"/>
      <c r="AAW87" s="1"/>
      <c r="AAX87" s="1"/>
      <c r="AAY87" s="1"/>
      <c r="AAZ87" s="1"/>
      <c r="ABA87" s="1"/>
      <c r="ABB87" s="1"/>
      <c r="ABC87" s="1"/>
      <c r="ABD87" s="1"/>
      <c r="ABE87" s="1"/>
      <c r="ABF87" s="1"/>
      <c r="ABG87" s="1"/>
      <c r="ABH87" s="1"/>
      <c r="ABI87" s="1"/>
      <c r="ABJ87" s="1"/>
      <c r="ABK87" s="1"/>
      <c r="ABL87" s="1"/>
      <c r="ABM87" s="1"/>
      <c r="ABN87" s="1"/>
      <c r="ABO87" s="1"/>
      <c r="ABP87" s="1"/>
      <c r="ABQ87" s="1"/>
      <c r="ABR87" s="1"/>
      <c r="ABS87" s="1"/>
      <c r="ABT87" s="1"/>
      <c r="ABU87" s="1"/>
      <c r="ABV87" s="1"/>
      <c r="ABW87" s="1"/>
      <c r="ABX87" s="1"/>
      <c r="ABY87" s="1"/>
      <c r="ABZ87" s="1"/>
      <c r="ACA87" s="1"/>
      <c r="ACB87" s="1"/>
      <c r="ACC87" s="1"/>
      <c r="ACD87" s="1"/>
      <c r="ACE87" s="1"/>
      <c r="ACF87" s="1"/>
      <c r="ACG87" s="1"/>
      <c r="ACH87" s="1"/>
      <c r="ACI87" s="1"/>
      <c r="ACJ87" s="1"/>
      <c r="ACK87" s="1"/>
      <c r="ACL87" s="1"/>
      <c r="ACM87" s="1"/>
      <c r="ACN87" s="1"/>
      <c r="ACO87" s="1"/>
      <c r="ACP87" s="1"/>
      <c r="ACQ87" s="1"/>
      <c r="ACR87" s="1"/>
      <c r="ACS87" s="1"/>
      <c r="ACT87" s="1"/>
      <c r="ACU87" s="1"/>
      <c r="ACV87" s="1"/>
      <c r="ACW87" s="1"/>
      <c r="ACX87" s="1"/>
      <c r="ACY87" s="1"/>
      <c r="ACZ87" s="1"/>
      <c r="ADA87" s="1"/>
      <c r="ADB87" s="1"/>
      <c r="ADC87" s="1"/>
      <c r="ADD87" s="1"/>
      <c r="ADE87" s="1"/>
      <c r="ADF87" s="1"/>
      <c r="ADG87" s="1"/>
      <c r="ADH87" s="1"/>
      <c r="ADI87" s="1"/>
      <c r="ADJ87" s="1"/>
      <c r="ADK87" s="1"/>
      <c r="ADL87" s="1"/>
      <c r="ADM87" s="1"/>
      <c r="ADN87" s="1"/>
      <c r="ADO87" s="1"/>
      <c r="ADP87" s="1"/>
      <c r="ADQ87" s="1"/>
      <c r="ADR87" s="1"/>
      <c r="ADS87" s="1"/>
      <c r="ADT87" s="1"/>
      <c r="ADU87" s="1"/>
      <c r="ADV87" s="1"/>
      <c r="ADW87" s="1"/>
      <c r="ADX87" s="1"/>
      <c r="ADY87" s="1"/>
      <c r="ADZ87" s="1"/>
      <c r="AEA87" s="1"/>
      <c r="AEB87" s="1"/>
      <c r="AEC87" s="1"/>
      <c r="AED87" s="1"/>
      <c r="AEE87" s="1"/>
      <c r="AEF87" s="1"/>
      <c r="AEG87" s="1"/>
      <c r="AEH87" s="1"/>
      <c r="AEI87" s="1"/>
      <c r="AEJ87" s="1"/>
      <c r="AEK87" s="1"/>
      <c r="AEL87" s="1"/>
      <c r="AEM87" s="1"/>
      <c r="AEN87" s="1"/>
      <c r="AEO87" s="1"/>
      <c r="AEP87" s="1"/>
      <c r="AEQ87" s="1"/>
      <c r="AER87" s="1"/>
      <c r="AES87" s="1"/>
      <c r="AET87" s="1"/>
      <c r="AEU87" s="1"/>
      <c r="AEV87" s="1"/>
      <c r="AEW87" s="1"/>
      <c r="AEX87" s="1"/>
      <c r="AEY87" s="1"/>
      <c r="AEZ87" s="1"/>
      <c r="AFA87" s="1"/>
      <c r="AFB87" s="1"/>
      <c r="AFC87" s="1"/>
      <c r="AFD87" s="1"/>
      <c r="AFE87" s="1"/>
      <c r="AFF87" s="1"/>
      <c r="AFG87" s="1"/>
      <c r="AFH87" s="1"/>
      <c r="AFI87" s="1"/>
      <c r="AFJ87" s="1"/>
      <c r="AFK87" s="1"/>
      <c r="AFL87" s="1"/>
      <c r="AFM87" s="1"/>
      <c r="AFN87" s="1"/>
      <c r="AFO87" s="1"/>
      <c r="AFP87" s="1"/>
      <c r="AFQ87" s="1"/>
      <c r="AFR87" s="1"/>
      <c r="AFS87" s="1"/>
      <c r="AFT87" s="1"/>
      <c r="AFU87" s="1"/>
      <c r="AFV87" s="1"/>
      <c r="AFW87" s="1"/>
      <c r="AFX87" s="1"/>
      <c r="AFY87" s="1"/>
      <c r="AFZ87" s="1"/>
      <c r="AGA87" s="1"/>
      <c r="AGB87" s="1"/>
      <c r="AGC87" s="1"/>
      <c r="AGD87" s="1"/>
      <c r="AGE87" s="1"/>
      <c r="AGF87" s="1"/>
      <c r="AGG87" s="1"/>
      <c r="AGH87" s="1"/>
      <c r="AGI87" s="1"/>
      <c r="AGJ87" s="1"/>
      <c r="AGK87" s="1"/>
      <c r="AGL87" s="1"/>
      <c r="AGM87" s="1"/>
      <c r="AGN87" s="1"/>
      <c r="AGO87" s="1"/>
      <c r="AGP87" s="1"/>
      <c r="AGQ87" s="1"/>
      <c r="AGR87" s="1"/>
      <c r="AGS87" s="1"/>
      <c r="AGT87" s="1"/>
      <c r="AGU87" s="1"/>
      <c r="AGV87" s="1"/>
      <c r="AGW87" s="1"/>
      <c r="AGX87" s="1"/>
      <c r="AGY87" s="1"/>
      <c r="AGZ87" s="1"/>
      <c r="AHA87" s="1"/>
      <c r="AHB87" s="1"/>
      <c r="AHC87" s="1"/>
      <c r="AHD87" s="1"/>
      <c r="AHE87" s="1"/>
      <c r="AHF87" s="1"/>
      <c r="AHG87" s="1"/>
      <c r="AHH87" s="1"/>
      <c r="AHI87" s="1"/>
      <c r="AHJ87" s="1"/>
      <c r="AHK87" s="1"/>
      <c r="AHL87" s="1"/>
      <c r="AHM87" s="1"/>
      <c r="AHN87" s="1"/>
      <c r="AHO87" s="1"/>
      <c r="AHP87" s="1"/>
      <c r="AHQ87" s="1"/>
      <c r="AHR87" s="1"/>
      <c r="AHS87" s="1"/>
      <c r="AHT87" s="1"/>
      <c r="AHU87" s="1"/>
      <c r="AHV87" s="1"/>
      <c r="AHW87" s="1"/>
      <c r="AHX87" s="1"/>
      <c r="AHY87" s="1"/>
      <c r="AHZ87" s="1"/>
      <c r="AIA87" s="1"/>
      <c r="AIB87" s="1"/>
      <c r="AIC87" s="1"/>
      <c r="AID87" s="1"/>
      <c r="AIE87" s="1"/>
      <c r="AIF87" s="1"/>
      <c r="AIG87" s="1"/>
      <c r="AIH87" s="1"/>
      <c r="AII87" s="1"/>
      <c r="AIJ87" s="1"/>
      <c r="AIK87" s="1"/>
      <c r="AIL87" s="1"/>
      <c r="AIM87" s="1"/>
      <c r="AIN87" s="1"/>
      <c r="AIO87" s="1"/>
      <c r="AIP87" s="1"/>
      <c r="AIQ87" s="1"/>
      <c r="AIR87" s="1"/>
      <c r="AIS87" s="1"/>
      <c r="AIT87" s="1"/>
      <c r="AIU87" s="1"/>
      <c r="AIV87" s="1"/>
      <c r="AIW87" s="1"/>
      <c r="AIX87" s="1"/>
      <c r="AIY87" s="1"/>
      <c r="AIZ87" s="1"/>
      <c r="AJA87" s="1"/>
      <c r="AJB87" s="1"/>
      <c r="AJC87" s="1"/>
      <c r="AJD87" s="1"/>
      <c r="AJE87" s="1"/>
      <c r="AJF87" s="1"/>
      <c r="AJG87" s="1"/>
      <c r="AJH87" s="1"/>
      <c r="AJI87" s="1"/>
      <c r="AJJ87" s="1"/>
      <c r="AJK87" s="1"/>
      <c r="AJL87" s="1"/>
      <c r="AJM87" s="1"/>
      <c r="AJN87" s="1"/>
      <c r="AJO87" s="1"/>
      <c r="AJP87" s="1"/>
      <c r="AJQ87" s="1"/>
      <c r="AJR87" s="1"/>
      <c r="AJS87" s="1"/>
      <c r="AJT87" s="1"/>
      <c r="AJU87" s="1"/>
      <c r="AJV87" s="1"/>
      <c r="AJW87" s="1"/>
      <c r="AJX87" s="1"/>
      <c r="AJY87" s="1"/>
      <c r="AJZ87" s="1"/>
      <c r="AKA87" s="1"/>
      <c r="AKB87" s="1"/>
      <c r="AKC87" s="1"/>
      <c r="AKD87" s="1"/>
      <c r="AKE87" s="1"/>
      <c r="AKF87" s="1"/>
      <c r="AKG87" s="1"/>
      <c r="AKH87" s="1"/>
      <c r="AKI87" s="1"/>
      <c r="AKJ87" s="1"/>
      <c r="AKK87" s="1"/>
      <c r="AKL87" s="1"/>
      <c r="AKM87" s="1"/>
      <c r="AKN87" s="1"/>
      <c r="AKO87" s="1"/>
      <c r="AKP87" s="1"/>
      <c r="AKQ87" s="1"/>
      <c r="AKR87" s="1"/>
      <c r="AKS87" s="1"/>
      <c r="AKT87" s="1"/>
      <c r="AKU87" s="1"/>
      <c r="AKV87" s="1"/>
      <c r="AKW87" s="1"/>
      <c r="AKX87" s="1"/>
      <c r="AKY87" s="1"/>
      <c r="AKZ87" s="1"/>
      <c r="ALA87" s="1"/>
      <c r="ALB87" s="1"/>
      <c r="ALC87" s="1"/>
      <c r="ALD87" s="1"/>
      <c r="ALE87" s="1"/>
      <c r="ALF87" s="1"/>
      <c r="ALG87" s="1"/>
      <c r="ALH87" s="1"/>
      <c r="ALI87" s="1"/>
      <c r="ALJ87" s="1"/>
      <c r="ALK87" s="1"/>
      <c r="ALL87" s="1"/>
      <c r="ALM87" s="1"/>
      <c r="ALN87" s="1"/>
      <c r="ALO87" s="1"/>
      <c r="ALP87" s="1"/>
      <c r="ALQ87" s="1"/>
      <c r="ALR87" s="1"/>
      <c r="ALS87" s="1"/>
      <c r="ALT87" s="1"/>
      <c r="ALU87" s="1"/>
      <c r="ALV87" s="1"/>
      <c r="ALW87" s="1"/>
      <c r="ALX87" s="1"/>
      <c r="ALY87" s="1"/>
      <c r="ALZ87" s="1"/>
      <c r="AMA87" s="1"/>
      <c r="AMB87" s="1"/>
      <c r="AMC87" s="1"/>
      <c r="AMD87" s="1"/>
      <c r="AME87" s="1"/>
      <c r="AMF87" s="1"/>
      <c r="AMG87" s="1"/>
      <c r="AMH87" s="1"/>
      <c r="AMI87" s="1"/>
      <c r="AMJ87"/>
      <c r="AMK87"/>
    </row>
    <row r="88" spans="1:1025" s="10" customFormat="1">
      <c r="A88" s="121"/>
      <c r="B88" s="57"/>
      <c r="C88" s="7"/>
      <c r="E88" s="62"/>
      <c r="F88" s="63"/>
      <c r="G88" s="1"/>
      <c r="H88" s="1"/>
      <c r="I88" s="1"/>
      <c r="J88" s="1"/>
      <c r="K88" s="1"/>
      <c r="L88" s="1"/>
      <c r="M88" s="1"/>
      <c r="N88" s="1"/>
      <c r="O88" s="1"/>
      <c r="P88" s="1"/>
      <c r="Q88" s="1"/>
      <c r="R88" s="1"/>
      <c r="S88" s="1"/>
      <c r="T88" s="1"/>
      <c r="U88" s="1"/>
      <c r="V88" s="1"/>
      <c r="W88" s="1"/>
      <c r="X88" s="1"/>
      <c r="Y88" s="1"/>
      <c r="Z88" s="1"/>
      <c r="AA88" s="1"/>
      <c r="AB88" s="1"/>
      <c r="AC88" s="1"/>
      <c r="AD88" s="1"/>
      <c r="AE88" s="1"/>
      <c r="AF88" s="1"/>
      <c r="AG88" s="1"/>
      <c r="AH88" s="1"/>
      <c r="AI88" s="1"/>
      <c r="AJ88" s="1"/>
      <c r="AK88" s="1"/>
      <c r="AL88" s="1"/>
      <c r="AM88" s="1"/>
      <c r="AN88" s="1"/>
      <c r="AO88" s="1"/>
      <c r="AP88" s="1"/>
      <c r="AQ88" s="1"/>
      <c r="AR88" s="1"/>
      <c r="AS88" s="1"/>
      <c r="AT88" s="1"/>
      <c r="AU88" s="1"/>
      <c r="AV88" s="1"/>
      <c r="AW88" s="1"/>
      <c r="AX88" s="1"/>
      <c r="AY88" s="1"/>
      <c r="AZ88" s="1"/>
      <c r="BA88" s="1"/>
      <c r="BB88" s="1"/>
      <c r="BC88" s="1"/>
      <c r="BD88" s="1"/>
      <c r="BE88" s="1"/>
      <c r="BF88" s="1"/>
      <c r="BG88" s="1"/>
      <c r="BH88" s="1"/>
      <c r="BI88" s="1"/>
      <c r="BJ88" s="1"/>
      <c r="BK88" s="1"/>
      <c r="BL88" s="1"/>
      <c r="BM88" s="1"/>
      <c r="BN88" s="1"/>
      <c r="BO88" s="1"/>
      <c r="BP88" s="1"/>
      <c r="BQ88" s="1"/>
      <c r="BR88" s="1"/>
      <c r="BS88" s="1"/>
      <c r="BT88" s="1"/>
      <c r="BU88" s="1"/>
      <c r="BV88" s="1"/>
      <c r="BW88" s="1"/>
      <c r="BX88" s="1"/>
      <c r="BY88" s="1"/>
      <c r="BZ88" s="1"/>
      <c r="CA88" s="1"/>
      <c r="CB88" s="1"/>
      <c r="CC88" s="1"/>
      <c r="CD88" s="1"/>
      <c r="CE88" s="1"/>
      <c r="CF88" s="1"/>
      <c r="CG88" s="1"/>
      <c r="CH88" s="1"/>
      <c r="CI88" s="1"/>
      <c r="CJ88" s="1"/>
      <c r="CK88" s="1"/>
      <c r="CL88" s="1"/>
      <c r="CM88" s="1"/>
      <c r="CN88" s="1"/>
      <c r="CO88" s="1"/>
      <c r="CP88" s="1"/>
      <c r="CQ88" s="1"/>
      <c r="CR88" s="1"/>
      <c r="CS88" s="1"/>
      <c r="CT88" s="1"/>
      <c r="CU88" s="1"/>
      <c r="CV88" s="1"/>
      <c r="CW88" s="1"/>
      <c r="CX88" s="1"/>
      <c r="CY88" s="1"/>
      <c r="CZ88" s="1"/>
      <c r="DA88" s="1"/>
      <c r="DB88" s="1"/>
      <c r="DC88" s="1"/>
      <c r="DD88" s="1"/>
      <c r="DE88" s="1"/>
      <c r="DF88" s="1"/>
      <c r="DG88" s="1"/>
      <c r="DH88" s="1"/>
      <c r="DI88" s="1"/>
      <c r="DJ88" s="1"/>
      <c r="DK88" s="1"/>
      <c r="DL88" s="1"/>
      <c r="DM88" s="1"/>
      <c r="DN88" s="1"/>
      <c r="DO88" s="1"/>
      <c r="DP88" s="1"/>
      <c r="DQ88" s="1"/>
      <c r="DR88" s="1"/>
      <c r="DS88" s="1"/>
      <c r="DT88" s="1"/>
      <c r="DU88" s="1"/>
      <c r="DV88" s="1"/>
      <c r="DW88" s="1"/>
      <c r="DX88" s="1"/>
      <c r="DY88" s="1"/>
      <c r="DZ88" s="1"/>
      <c r="EA88" s="1"/>
      <c r="EB88" s="1"/>
      <c r="EC88" s="1"/>
      <c r="ED88" s="1"/>
      <c r="EE88" s="1"/>
      <c r="EF88" s="1"/>
      <c r="EG88" s="1"/>
      <c r="EH88" s="1"/>
      <c r="EI88" s="1"/>
      <c r="EJ88" s="1"/>
      <c r="EK88" s="1"/>
      <c r="EL88" s="1"/>
      <c r="EM88" s="1"/>
      <c r="EN88" s="1"/>
      <c r="EO88" s="1"/>
      <c r="EP88" s="1"/>
      <c r="EQ88" s="1"/>
      <c r="ER88" s="1"/>
      <c r="ES88" s="1"/>
      <c r="ET88" s="1"/>
      <c r="EU88" s="1"/>
      <c r="EV88" s="1"/>
      <c r="EW88" s="1"/>
      <c r="EX88" s="1"/>
      <c r="EY88" s="1"/>
      <c r="EZ88" s="1"/>
      <c r="FA88" s="1"/>
      <c r="FB88" s="1"/>
      <c r="FC88" s="1"/>
      <c r="FD88" s="1"/>
      <c r="FE88" s="1"/>
      <c r="FF88" s="1"/>
      <c r="FG88" s="1"/>
      <c r="FH88" s="1"/>
      <c r="FI88" s="1"/>
      <c r="FJ88" s="1"/>
      <c r="FK88" s="1"/>
      <c r="FL88" s="1"/>
      <c r="FM88" s="1"/>
      <c r="FN88" s="1"/>
      <c r="FO88" s="1"/>
      <c r="FP88" s="1"/>
      <c r="FQ88" s="1"/>
      <c r="FR88" s="1"/>
      <c r="FS88" s="1"/>
      <c r="FT88" s="1"/>
      <c r="FU88" s="1"/>
      <c r="FV88" s="1"/>
      <c r="FW88" s="1"/>
      <c r="FX88" s="1"/>
      <c r="FY88" s="1"/>
      <c r="FZ88" s="1"/>
      <c r="GA88" s="1"/>
      <c r="GB88" s="1"/>
      <c r="GC88" s="1"/>
      <c r="GD88" s="1"/>
      <c r="GE88" s="1"/>
      <c r="GF88" s="1"/>
      <c r="GG88" s="1"/>
      <c r="GH88" s="1"/>
      <c r="GI88" s="1"/>
      <c r="GJ88" s="1"/>
      <c r="GK88" s="1"/>
      <c r="GL88" s="1"/>
      <c r="GM88" s="1"/>
      <c r="GN88" s="1"/>
      <c r="GO88" s="1"/>
      <c r="GP88" s="1"/>
      <c r="GQ88" s="1"/>
      <c r="GR88" s="1"/>
      <c r="GS88" s="1"/>
      <c r="GT88" s="1"/>
      <c r="GU88" s="1"/>
      <c r="GV88" s="1"/>
      <c r="GW88" s="1"/>
      <c r="GX88" s="1"/>
      <c r="GY88" s="1"/>
      <c r="GZ88" s="1"/>
      <c r="HA88" s="1"/>
      <c r="HB88" s="1"/>
      <c r="HC88" s="1"/>
      <c r="HD88" s="1"/>
      <c r="HE88" s="1"/>
      <c r="HF88" s="1"/>
      <c r="HG88" s="1"/>
      <c r="HH88" s="1"/>
      <c r="HI88" s="1"/>
      <c r="HJ88" s="1"/>
      <c r="HK88" s="1"/>
      <c r="HL88" s="1"/>
      <c r="HM88" s="1"/>
      <c r="HN88" s="1"/>
      <c r="HO88" s="1"/>
      <c r="HP88" s="1"/>
      <c r="HQ88" s="1"/>
      <c r="HR88" s="1"/>
      <c r="HS88" s="1"/>
      <c r="HT88" s="1"/>
      <c r="HU88" s="1"/>
      <c r="HV88" s="1"/>
      <c r="HW88" s="1"/>
      <c r="HX88" s="1"/>
      <c r="HY88" s="1"/>
      <c r="HZ88" s="1"/>
      <c r="IA88" s="1"/>
      <c r="IB88" s="1"/>
      <c r="IC88" s="1"/>
      <c r="ID88" s="1"/>
      <c r="IE88" s="1"/>
      <c r="IF88" s="1"/>
      <c r="IG88" s="1"/>
      <c r="IH88" s="1"/>
      <c r="II88" s="1"/>
      <c r="IJ88" s="1"/>
      <c r="IK88" s="1"/>
      <c r="IL88" s="1"/>
      <c r="IM88" s="1"/>
      <c r="IN88" s="1"/>
      <c r="IO88" s="1"/>
      <c r="IP88" s="1"/>
      <c r="IQ88" s="1"/>
      <c r="IR88" s="1"/>
      <c r="IS88" s="1"/>
      <c r="IT88" s="1"/>
      <c r="IU88" s="1"/>
      <c r="IV88" s="1"/>
      <c r="IW88" s="1"/>
      <c r="IX88" s="1"/>
      <c r="IY88" s="1"/>
      <c r="IZ88" s="1"/>
      <c r="JA88" s="1"/>
      <c r="JB88" s="1"/>
      <c r="JC88" s="1"/>
      <c r="JD88" s="1"/>
      <c r="JE88" s="1"/>
      <c r="JF88" s="1"/>
      <c r="JG88" s="1"/>
      <c r="JH88" s="1"/>
      <c r="JI88" s="1"/>
      <c r="JJ88" s="1"/>
      <c r="JK88" s="1"/>
      <c r="JL88" s="1"/>
      <c r="JM88" s="1"/>
      <c r="JN88" s="1"/>
      <c r="JO88" s="1"/>
      <c r="JP88" s="1"/>
      <c r="JQ88" s="1"/>
      <c r="JR88" s="1"/>
      <c r="JS88" s="1"/>
      <c r="JT88" s="1"/>
      <c r="JU88" s="1"/>
      <c r="JV88" s="1"/>
      <c r="JW88" s="1"/>
      <c r="JX88" s="1"/>
      <c r="JY88" s="1"/>
      <c r="JZ88" s="1"/>
      <c r="KA88" s="1"/>
      <c r="KB88" s="1"/>
      <c r="KC88" s="1"/>
      <c r="KD88" s="1"/>
      <c r="KE88" s="1"/>
      <c r="KF88" s="1"/>
      <c r="KG88" s="1"/>
      <c r="KH88" s="1"/>
      <c r="KI88" s="1"/>
      <c r="KJ88" s="1"/>
      <c r="KK88" s="1"/>
      <c r="KL88" s="1"/>
      <c r="KM88" s="1"/>
      <c r="KN88" s="1"/>
      <c r="KO88" s="1"/>
      <c r="KP88" s="1"/>
      <c r="KQ88" s="1"/>
      <c r="KR88" s="1"/>
      <c r="KS88" s="1"/>
      <c r="KT88" s="1"/>
      <c r="KU88" s="1"/>
      <c r="KV88" s="1"/>
      <c r="KW88" s="1"/>
      <c r="KX88" s="1"/>
      <c r="KY88" s="1"/>
      <c r="KZ88" s="1"/>
      <c r="LA88" s="1"/>
      <c r="LB88" s="1"/>
      <c r="LC88" s="1"/>
      <c r="LD88" s="1"/>
      <c r="LE88" s="1"/>
      <c r="LF88" s="1"/>
      <c r="LG88" s="1"/>
      <c r="LH88" s="1"/>
      <c r="LI88" s="1"/>
      <c r="LJ88" s="1"/>
      <c r="LK88" s="1"/>
      <c r="LL88" s="1"/>
      <c r="LM88" s="1"/>
      <c r="LN88" s="1"/>
      <c r="LO88" s="1"/>
      <c r="LP88" s="1"/>
      <c r="LQ88" s="1"/>
      <c r="LR88" s="1"/>
      <c r="LS88" s="1"/>
      <c r="LT88" s="1"/>
      <c r="LU88" s="1"/>
      <c r="LV88" s="1"/>
      <c r="LW88" s="1"/>
      <c r="LX88" s="1"/>
      <c r="LY88" s="1"/>
      <c r="LZ88" s="1"/>
      <c r="MA88" s="1"/>
      <c r="MB88" s="1"/>
      <c r="MC88" s="1"/>
      <c r="MD88" s="1"/>
      <c r="ME88" s="1"/>
      <c r="MF88" s="1"/>
      <c r="MG88" s="1"/>
      <c r="MH88" s="1"/>
      <c r="MI88" s="1"/>
      <c r="MJ88" s="1"/>
      <c r="MK88" s="1"/>
      <c r="ML88" s="1"/>
      <c r="MM88" s="1"/>
      <c r="MN88" s="1"/>
      <c r="MO88" s="1"/>
      <c r="MP88" s="1"/>
      <c r="MQ88" s="1"/>
      <c r="MR88" s="1"/>
      <c r="MS88" s="1"/>
      <c r="MT88" s="1"/>
      <c r="MU88" s="1"/>
      <c r="MV88" s="1"/>
      <c r="MW88" s="1"/>
      <c r="MX88" s="1"/>
      <c r="MY88" s="1"/>
      <c r="MZ88" s="1"/>
      <c r="NA88" s="1"/>
      <c r="NB88" s="1"/>
      <c r="NC88" s="1"/>
      <c r="ND88" s="1"/>
      <c r="NE88" s="1"/>
      <c r="NF88" s="1"/>
      <c r="NG88" s="1"/>
      <c r="NH88" s="1"/>
      <c r="NI88" s="1"/>
      <c r="NJ88" s="1"/>
      <c r="NK88" s="1"/>
      <c r="NL88" s="1"/>
      <c r="NM88" s="1"/>
      <c r="NN88" s="1"/>
      <c r="NO88" s="1"/>
      <c r="NP88" s="1"/>
      <c r="NQ88" s="1"/>
      <c r="NR88" s="1"/>
      <c r="NS88" s="1"/>
      <c r="NT88" s="1"/>
      <c r="NU88" s="1"/>
      <c r="NV88" s="1"/>
      <c r="NW88" s="1"/>
      <c r="NX88" s="1"/>
      <c r="NY88" s="1"/>
      <c r="NZ88" s="1"/>
      <c r="OA88" s="1"/>
      <c r="OB88" s="1"/>
      <c r="OC88" s="1"/>
      <c r="OD88" s="1"/>
      <c r="OE88" s="1"/>
      <c r="OF88" s="1"/>
      <c r="OG88" s="1"/>
      <c r="OH88" s="1"/>
      <c r="OI88" s="1"/>
      <c r="OJ88" s="1"/>
      <c r="OK88" s="1"/>
      <c r="OL88" s="1"/>
      <c r="OM88" s="1"/>
      <c r="ON88" s="1"/>
      <c r="OO88" s="1"/>
      <c r="OP88" s="1"/>
      <c r="OQ88" s="1"/>
      <c r="OR88" s="1"/>
      <c r="OS88" s="1"/>
      <c r="OT88" s="1"/>
      <c r="OU88" s="1"/>
      <c r="OV88" s="1"/>
      <c r="OW88" s="1"/>
      <c r="OX88" s="1"/>
      <c r="OY88" s="1"/>
      <c r="OZ88" s="1"/>
      <c r="PA88" s="1"/>
      <c r="PB88" s="1"/>
      <c r="PC88" s="1"/>
      <c r="PD88" s="1"/>
      <c r="PE88" s="1"/>
      <c r="PF88" s="1"/>
      <c r="PG88" s="1"/>
      <c r="PH88" s="1"/>
      <c r="PI88" s="1"/>
      <c r="PJ88" s="1"/>
      <c r="PK88" s="1"/>
      <c r="PL88" s="1"/>
      <c r="PM88" s="1"/>
      <c r="PN88" s="1"/>
      <c r="PO88" s="1"/>
      <c r="PP88" s="1"/>
      <c r="PQ88" s="1"/>
      <c r="PR88" s="1"/>
      <c r="PS88" s="1"/>
      <c r="PT88" s="1"/>
      <c r="PU88" s="1"/>
      <c r="PV88" s="1"/>
      <c r="PW88" s="1"/>
      <c r="PX88" s="1"/>
      <c r="PY88" s="1"/>
      <c r="PZ88" s="1"/>
      <c r="QA88" s="1"/>
      <c r="QB88" s="1"/>
      <c r="QC88" s="1"/>
      <c r="QD88" s="1"/>
      <c r="QE88" s="1"/>
      <c r="QF88" s="1"/>
      <c r="QG88" s="1"/>
      <c r="QH88" s="1"/>
      <c r="QI88" s="1"/>
      <c r="QJ88" s="1"/>
      <c r="QK88" s="1"/>
      <c r="QL88" s="1"/>
      <c r="QM88" s="1"/>
      <c r="QN88" s="1"/>
      <c r="QO88" s="1"/>
      <c r="QP88" s="1"/>
      <c r="QQ88" s="1"/>
      <c r="QR88" s="1"/>
      <c r="QS88" s="1"/>
      <c r="QT88" s="1"/>
      <c r="QU88" s="1"/>
      <c r="QV88" s="1"/>
      <c r="QW88" s="1"/>
      <c r="QX88" s="1"/>
      <c r="QY88" s="1"/>
      <c r="QZ88" s="1"/>
      <c r="RA88" s="1"/>
      <c r="RB88" s="1"/>
      <c r="RC88" s="1"/>
      <c r="RD88" s="1"/>
      <c r="RE88" s="1"/>
      <c r="RF88" s="1"/>
      <c r="RG88" s="1"/>
      <c r="RH88" s="1"/>
      <c r="RI88" s="1"/>
      <c r="RJ88" s="1"/>
      <c r="RK88" s="1"/>
      <c r="RL88" s="1"/>
      <c r="RM88" s="1"/>
      <c r="RN88" s="1"/>
      <c r="RO88" s="1"/>
      <c r="RP88" s="1"/>
      <c r="RQ88" s="1"/>
      <c r="RR88" s="1"/>
      <c r="RS88" s="1"/>
      <c r="RT88" s="1"/>
      <c r="RU88" s="1"/>
      <c r="RV88" s="1"/>
      <c r="RW88" s="1"/>
      <c r="RX88" s="1"/>
      <c r="RY88" s="1"/>
      <c r="RZ88" s="1"/>
      <c r="SA88" s="1"/>
      <c r="SB88" s="1"/>
      <c r="SC88" s="1"/>
      <c r="SD88" s="1"/>
      <c r="SE88" s="1"/>
      <c r="SF88" s="1"/>
      <c r="SG88" s="1"/>
      <c r="SH88" s="1"/>
      <c r="SI88" s="1"/>
      <c r="SJ88" s="1"/>
      <c r="SK88" s="1"/>
      <c r="SL88" s="1"/>
      <c r="SM88" s="1"/>
      <c r="SN88" s="1"/>
      <c r="SO88" s="1"/>
      <c r="SP88" s="1"/>
      <c r="SQ88" s="1"/>
      <c r="SR88" s="1"/>
      <c r="SS88" s="1"/>
      <c r="ST88" s="1"/>
      <c r="SU88" s="1"/>
      <c r="SV88" s="1"/>
      <c r="SW88" s="1"/>
      <c r="SX88" s="1"/>
      <c r="SY88" s="1"/>
      <c r="SZ88" s="1"/>
      <c r="TA88" s="1"/>
      <c r="TB88" s="1"/>
      <c r="TC88" s="1"/>
      <c r="TD88" s="1"/>
      <c r="TE88" s="1"/>
      <c r="TF88" s="1"/>
      <c r="TG88" s="1"/>
      <c r="TH88" s="1"/>
      <c r="TI88" s="1"/>
      <c r="TJ88" s="1"/>
      <c r="TK88" s="1"/>
      <c r="TL88" s="1"/>
      <c r="TM88" s="1"/>
      <c r="TN88" s="1"/>
      <c r="TO88" s="1"/>
      <c r="TP88" s="1"/>
      <c r="TQ88" s="1"/>
      <c r="TR88" s="1"/>
      <c r="TS88" s="1"/>
      <c r="TT88" s="1"/>
      <c r="TU88" s="1"/>
      <c r="TV88" s="1"/>
      <c r="TW88" s="1"/>
      <c r="TX88" s="1"/>
      <c r="TY88" s="1"/>
      <c r="TZ88" s="1"/>
      <c r="UA88" s="1"/>
      <c r="UB88" s="1"/>
      <c r="UC88" s="1"/>
      <c r="UD88" s="1"/>
      <c r="UE88" s="1"/>
      <c r="UF88" s="1"/>
      <c r="UG88" s="1"/>
      <c r="UH88" s="1"/>
      <c r="UI88" s="1"/>
      <c r="UJ88" s="1"/>
      <c r="UK88" s="1"/>
      <c r="UL88" s="1"/>
      <c r="UM88" s="1"/>
      <c r="UN88" s="1"/>
      <c r="UO88" s="1"/>
      <c r="UP88" s="1"/>
      <c r="UQ88" s="1"/>
      <c r="UR88" s="1"/>
      <c r="US88" s="1"/>
      <c r="UT88" s="1"/>
      <c r="UU88" s="1"/>
      <c r="UV88" s="1"/>
      <c r="UW88" s="1"/>
      <c r="UX88" s="1"/>
      <c r="UY88" s="1"/>
      <c r="UZ88" s="1"/>
      <c r="VA88" s="1"/>
      <c r="VB88" s="1"/>
      <c r="VC88" s="1"/>
      <c r="VD88" s="1"/>
      <c r="VE88" s="1"/>
      <c r="VF88" s="1"/>
      <c r="VG88" s="1"/>
      <c r="VH88" s="1"/>
      <c r="VI88" s="1"/>
      <c r="VJ88" s="1"/>
      <c r="VK88" s="1"/>
      <c r="VL88" s="1"/>
      <c r="VM88" s="1"/>
      <c r="VN88" s="1"/>
      <c r="VO88" s="1"/>
      <c r="VP88" s="1"/>
      <c r="VQ88" s="1"/>
      <c r="VR88" s="1"/>
      <c r="VS88" s="1"/>
      <c r="VT88" s="1"/>
      <c r="VU88" s="1"/>
      <c r="VV88" s="1"/>
      <c r="VW88" s="1"/>
      <c r="VX88" s="1"/>
      <c r="VY88" s="1"/>
      <c r="VZ88" s="1"/>
      <c r="WA88" s="1"/>
      <c r="WB88" s="1"/>
      <c r="WC88" s="1"/>
      <c r="WD88" s="1"/>
      <c r="WE88" s="1"/>
      <c r="WF88" s="1"/>
      <c r="WG88" s="1"/>
      <c r="WH88" s="1"/>
      <c r="WI88" s="1"/>
      <c r="WJ88" s="1"/>
      <c r="WK88" s="1"/>
      <c r="WL88" s="1"/>
      <c r="WM88" s="1"/>
      <c r="WN88" s="1"/>
      <c r="WO88" s="1"/>
      <c r="WP88" s="1"/>
      <c r="WQ88" s="1"/>
      <c r="WR88" s="1"/>
      <c r="WS88" s="1"/>
      <c r="WT88" s="1"/>
      <c r="WU88" s="1"/>
      <c r="WV88" s="1"/>
      <c r="WW88" s="1"/>
      <c r="WX88" s="1"/>
      <c r="WY88" s="1"/>
      <c r="WZ88" s="1"/>
      <c r="XA88" s="1"/>
      <c r="XB88" s="1"/>
      <c r="XC88" s="1"/>
      <c r="XD88" s="1"/>
      <c r="XE88" s="1"/>
      <c r="XF88" s="1"/>
      <c r="XG88" s="1"/>
      <c r="XH88" s="1"/>
      <c r="XI88" s="1"/>
      <c r="XJ88" s="1"/>
      <c r="XK88" s="1"/>
      <c r="XL88" s="1"/>
      <c r="XM88" s="1"/>
      <c r="XN88" s="1"/>
      <c r="XO88" s="1"/>
      <c r="XP88" s="1"/>
      <c r="XQ88" s="1"/>
      <c r="XR88" s="1"/>
      <c r="XS88" s="1"/>
      <c r="XT88" s="1"/>
      <c r="XU88" s="1"/>
      <c r="XV88" s="1"/>
      <c r="XW88" s="1"/>
      <c r="XX88" s="1"/>
      <c r="XY88" s="1"/>
      <c r="XZ88" s="1"/>
      <c r="YA88" s="1"/>
      <c r="YB88" s="1"/>
      <c r="YC88" s="1"/>
      <c r="YD88" s="1"/>
      <c r="YE88" s="1"/>
      <c r="YF88" s="1"/>
      <c r="YG88" s="1"/>
      <c r="YH88" s="1"/>
      <c r="YI88" s="1"/>
      <c r="YJ88" s="1"/>
      <c r="YK88" s="1"/>
      <c r="YL88" s="1"/>
      <c r="YM88" s="1"/>
      <c r="YN88" s="1"/>
      <c r="YO88" s="1"/>
      <c r="YP88" s="1"/>
      <c r="YQ88" s="1"/>
      <c r="YR88" s="1"/>
      <c r="YS88" s="1"/>
      <c r="YT88" s="1"/>
      <c r="YU88" s="1"/>
      <c r="YV88" s="1"/>
      <c r="YW88" s="1"/>
      <c r="YX88" s="1"/>
      <c r="YY88" s="1"/>
      <c r="YZ88" s="1"/>
      <c r="ZA88" s="1"/>
      <c r="ZB88" s="1"/>
      <c r="ZC88" s="1"/>
      <c r="ZD88" s="1"/>
      <c r="ZE88" s="1"/>
      <c r="ZF88" s="1"/>
      <c r="ZG88" s="1"/>
      <c r="ZH88" s="1"/>
      <c r="ZI88" s="1"/>
      <c r="ZJ88" s="1"/>
      <c r="ZK88" s="1"/>
      <c r="ZL88" s="1"/>
      <c r="ZM88" s="1"/>
      <c r="ZN88" s="1"/>
      <c r="ZO88" s="1"/>
      <c r="ZP88" s="1"/>
      <c r="ZQ88" s="1"/>
      <c r="ZR88" s="1"/>
      <c r="ZS88" s="1"/>
      <c r="ZT88" s="1"/>
      <c r="ZU88" s="1"/>
      <c r="ZV88" s="1"/>
      <c r="ZW88" s="1"/>
      <c r="ZX88" s="1"/>
      <c r="ZY88" s="1"/>
      <c r="ZZ88" s="1"/>
      <c r="AAA88" s="1"/>
      <c r="AAB88" s="1"/>
      <c r="AAC88" s="1"/>
      <c r="AAD88" s="1"/>
      <c r="AAE88" s="1"/>
      <c r="AAF88" s="1"/>
      <c r="AAG88" s="1"/>
      <c r="AAH88" s="1"/>
      <c r="AAI88" s="1"/>
      <c r="AAJ88" s="1"/>
      <c r="AAK88" s="1"/>
      <c r="AAL88" s="1"/>
      <c r="AAM88" s="1"/>
      <c r="AAN88" s="1"/>
      <c r="AAO88" s="1"/>
      <c r="AAP88" s="1"/>
      <c r="AAQ88" s="1"/>
      <c r="AAR88" s="1"/>
      <c r="AAS88" s="1"/>
      <c r="AAT88" s="1"/>
      <c r="AAU88" s="1"/>
      <c r="AAV88" s="1"/>
      <c r="AAW88" s="1"/>
      <c r="AAX88" s="1"/>
      <c r="AAY88" s="1"/>
      <c r="AAZ88" s="1"/>
      <c r="ABA88" s="1"/>
      <c r="ABB88" s="1"/>
      <c r="ABC88" s="1"/>
      <c r="ABD88" s="1"/>
      <c r="ABE88" s="1"/>
      <c r="ABF88" s="1"/>
      <c r="ABG88" s="1"/>
      <c r="ABH88" s="1"/>
      <c r="ABI88" s="1"/>
      <c r="ABJ88" s="1"/>
      <c r="ABK88" s="1"/>
      <c r="ABL88" s="1"/>
      <c r="ABM88" s="1"/>
      <c r="ABN88" s="1"/>
      <c r="ABO88" s="1"/>
      <c r="ABP88" s="1"/>
      <c r="ABQ88" s="1"/>
      <c r="ABR88" s="1"/>
      <c r="ABS88" s="1"/>
      <c r="ABT88" s="1"/>
      <c r="ABU88" s="1"/>
      <c r="ABV88" s="1"/>
      <c r="ABW88" s="1"/>
      <c r="ABX88" s="1"/>
      <c r="ABY88" s="1"/>
      <c r="ABZ88" s="1"/>
      <c r="ACA88" s="1"/>
      <c r="ACB88" s="1"/>
      <c r="ACC88" s="1"/>
      <c r="ACD88" s="1"/>
      <c r="ACE88" s="1"/>
      <c r="ACF88" s="1"/>
      <c r="ACG88" s="1"/>
      <c r="ACH88" s="1"/>
      <c r="ACI88" s="1"/>
      <c r="ACJ88" s="1"/>
      <c r="ACK88" s="1"/>
      <c r="ACL88" s="1"/>
      <c r="ACM88" s="1"/>
      <c r="ACN88" s="1"/>
      <c r="ACO88" s="1"/>
      <c r="ACP88" s="1"/>
      <c r="ACQ88" s="1"/>
      <c r="ACR88" s="1"/>
      <c r="ACS88" s="1"/>
      <c r="ACT88" s="1"/>
      <c r="ACU88" s="1"/>
      <c r="ACV88" s="1"/>
      <c r="ACW88" s="1"/>
      <c r="ACX88" s="1"/>
      <c r="ACY88" s="1"/>
      <c r="ACZ88" s="1"/>
      <c r="ADA88" s="1"/>
      <c r="ADB88" s="1"/>
      <c r="ADC88" s="1"/>
      <c r="ADD88" s="1"/>
      <c r="ADE88" s="1"/>
      <c r="ADF88" s="1"/>
      <c r="ADG88" s="1"/>
      <c r="ADH88" s="1"/>
      <c r="ADI88" s="1"/>
      <c r="ADJ88" s="1"/>
      <c r="ADK88" s="1"/>
      <c r="ADL88" s="1"/>
      <c r="ADM88" s="1"/>
      <c r="ADN88" s="1"/>
      <c r="ADO88" s="1"/>
      <c r="ADP88" s="1"/>
      <c r="ADQ88" s="1"/>
      <c r="ADR88" s="1"/>
      <c r="ADS88" s="1"/>
      <c r="ADT88" s="1"/>
      <c r="ADU88" s="1"/>
      <c r="ADV88" s="1"/>
      <c r="ADW88" s="1"/>
      <c r="ADX88" s="1"/>
      <c r="ADY88" s="1"/>
      <c r="ADZ88" s="1"/>
      <c r="AEA88" s="1"/>
      <c r="AEB88" s="1"/>
      <c r="AEC88" s="1"/>
      <c r="AED88" s="1"/>
      <c r="AEE88" s="1"/>
      <c r="AEF88" s="1"/>
      <c r="AEG88" s="1"/>
      <c r="AEH88" s="1"/>
      <c r="AEI88" s="1"/>
      <c r="AEJ88" s="1"/>
      <c r="AEK88" s="1"/>
      <c r="AEL88" s="1"/>
      <c r="AEM88" s="1"/>
      <c r="AEN88" s="1"/>
      <c r="AEO88" s="1"/>
      <c r="AEP88" s="1"/>
      <c r="AEQ88" s="1"/>
      <c r="AER88" s="1"/>
      <c r="AES88" s="1"/>
      <c r="AET88" s="1"/>
      <c r="AEU88" s="1"/>
      <c r="AEV88" s="1"/>
      <c r="AEW88" s="1"/>
      <c r="AEX88" s="1"/>
      <c r="AEY88" s="1"/>
      <c r="AEZ88" s="1"/>
      <c r="AFA88" s="1"/>
      <c r="AFB88" s="1"/>
      <c r="AFC88" s="1"/>
      <c r="AFD88" s="1"/>
      <c r="AFE88" s="1"/>
      <c r="AFF88" s="1"/>
      <c r="AFG88" s="1"/>
      <c r="AFH88" s="1"/>
      <c r="AFI88" s="1"/>
      <c r="AFJ88" s="1"/>
      <c r="AFK88" s="1"/>
      <c r="AFL88" s="1"/>
      <c r="AFM88" s="1"/>
      <c r="AFN88" s="1"/>
      <c r="AFO88" s="1"/>
      <c r="AFP88" s="1"/>
      <c r="AFQ88" s="1"/>
      <c r="AFR88" s="1"/>
      <c r="AFS88" s="1"/>
      <c r="AFT88" s="1"/>
      <c r="AFU88" s="1"/>
      <c r="AFV88" s="1"/>
      <c r="AFW88" s="1"/>
      <c r="AFX88" s="1"/>
      <c r="AFY88" s="1"/>
      <c r="AFZ88" s="1"/>
      <c r="AGA88" s="1"/>
      <c r="AGB88" s="1"/>
      <c r="AGC88" s="1"/>
      <c r="AGD88" s="1"/>
      <c r="AGE88" s="1"/>
      <c r="AGF88" s="1"/>
      <c r="AGG88" s="1"/>
      <c r="AGH88" s="1"/>
      <c r="AGI88" s="1"/>
      <c r="AGJ88" s="1"/>
      <c r="AGK88" s="1"/>
      <c r="AGL88" s="1"/>
      <c r="AGM88" s="1"/>
      <c r="AGN88" s="1"/>
      <c r="AGO88" s="1"/>
      <c r="AGP88" s="1"/>
      <c r="AGQ88" s="1"/>
      <c r="AGR88" s="1"/>
      <c r="AGS88" s="1"/>
      <c r="AGT88" s="1"/>
      <c r="AGU88" s="1"/>
      <c r="AGV88" s="1"/>
      <c r="AGW88" s="1"/>
      <c r="AGX88" s="1"/>
      <c r="AGY88" s="1"/>
      <c r="AGZ88" s="1"/>
      <c r="AHA88" s="1"/>
      <c r="AHB88" s="1"/>
      <c r="AHC88" s="1"/>
      <c r="AHD88" s="1"/>
      <c r="AHE88" s="1"/>
      <c r="AHF88" s="1"/>
      <c r="AHG88" s="1"/>
      <c r="AHH88" s="1"/>
      <c r="AHI88" s="1"/>
      <c r="AHJ88" s="1"/>
      <c r="AHK88" s="1"/>
      <c r="AHL88" s="1"/>
      <c r="AHM88" s="1"/>
      <c r="AHN88" s="1"/>
      <c r="AHO88" s="1"/>
      <c r="AHP88" s="1"/>
      <c r="AHQ88" s="1"/>
      <c r="AHR88" s="1"/>
      <c r="AHS88" s="1"/>
      <c r="AHT88" s="1"/>
      <c r="AHU88" s="1"/>
      <c r="AHV88" s="1"/>
      <c r="AHW88" s="1"/>
      <c r="AHX88" s="1"/>
      <c r="AHY88" s="1"/>
      <c r="AHZ88" s="1"/>
      <c r="AIA88" s="1"/>
      <c r="AIB88" s="1"/>
      <c r="AIC88" s="1"/>
      <c r="AID88" s="1"/>
      <c r="AIE88" s="1"/>
      <c r="AIF88" s="1"/>
      <c r="AIG88" s="1"/>
      <c r="AIH88" s="1"/>
      <c r="AII88" s="1"/>
      <c r="AIJ88" s="1"/>
      <c r="AIK88" s="1"/>
      <c r="AIL88" s="1"/>
      <c r="AIM88" s="1"/>
      <c r="AIN88" s="1"/>
      <c r="AIO88" s="1"/>
      <c r="AIP88" s="1"/>
      <c r="AIQ88" s="1"/>
      <c r="AIR88" s="1"/>
      <c r="AIS88" s="1"/>
      <c r="AIT88" s="1"/>
      <c r="AIU88" s="1"/>
      <c r="AIV88" s="1"/>
      <c r="AIW88" s="1"/>
      <c r="AIX88" s="1"/>
      <c r="AIY88" s="1"/>
      <c r="AIZ88" s="1"/>
      <c r="AJA88" s="1"/>
      <c r="AJB88" s="1"/>
      <c r="AJC88" s="1"/>
      <c r="AJD88" s="1"/>
      <c r="AJE88" s="1"/>
      <c r="AJF88" s="1"/>
      <c r="AJG88" s="1"/>
      <c r="AJH88" s="1"/>
      <c r="AJI88" s="1"/>
      <c r="AJJ88" s="1"/>
      <c r="AJK88" s="1"/>
      <c r="AJL88" s="1"/>
      <c r="AJM88" s="1"/>
      <c r="AJN88" s="1"/>
      <c r="AJO88" s="1"/>
      <c r="AJP88" s="1"/>
      <c r="AJQ88" s="1"/>
      <c r="AJR88" s="1"/>
      <c r="AJS88" s="1"/>
      <c r="AJT88" s="1"/>
      <c r="AJU88" s="1"/>
      <c r="AJV88" s="1"/>
      <c r="AJW88" s="1"/>
      <c r="AJX88" s="1"/>
      <c r="AJY88" s="1"/>
      <c r="AJZ88" s="1"/>
      <c r="AKA88" s="1"/>
      <c r="AKB88" s="1"/>
      <c r="AKC88" s="1"/>
      <c r="AKD88" s="1"/>
      <c r="AKE88" s="1"/>
      <c r="AKF88" s="1"/>
      <c r="AKG88" s="1"/>
      <c r="AKH88" s="1"/>
      <c r="AKI88" s="1"/>
      <c r="AKJ88" s="1"/>
      <c r="AKK88" s="1"/>
      <c r="AKL88" s="1"/>
      <c r="AKM88" s="1"/>
      <c r="AKN88" s="1"/>
      <c r="AKO88" s="1"/>
      <c r="AKP88" s="1"/>
      <c r="AKQ88" s="1"/>
      <c r="AKR88" s="1"/>
      <c r="AKS88" s="1"/>
      <c r="AKT88" s="1"/>
      <c r="AKU88" s="1"/>
      <c r="AKV88" s="1"/>
      <c r="AKW88" s="1"/>
      <c r="AKX88" s="1"/>
      <c r="AKY88" s="1"/>
      <c r="AKZ88" s="1"/>
      <c r="ALA88" s="1"/>
      <c r="ALB88" s="1"/>
      <c r="ALC88" s="1"/>
      <c r="ALD88" s="1"/>
      <c r="ALE88" s="1"/>
      <c r="ALF88" s="1"/>
      <c r="ALG88" s="1"/>
      <c r="ALH88" s="1"/>
      <c r="ALI88" s="1"/>
      <c r="ALJ88" s="1"/>
      <c r="ALK88" s="1"/>
      <c r="ALL88" s="1"/>
      <c r="ALM88" s="1"/>
      <c r="ALN88" s="1"/>
      <c r="ALO88" s="1"/>
      <c r="ALP88" s="1"/>
      <c r="ALQ88" s="1"/>
      <c r="ALR88" s="1"/>
      <c r="ALS88" s="1"/>
      <c r="ALT88" s="1"/>
      <c r="ALU88" s="1"/>
      <c r="ALV88" s="1"/>
      <c r="ALW88" s="1"/>
      <c r="ALX88" s="1"/>
      <c r="ALY88" s="1"/>
      <c r="ALZ88" s="1"/>
      <c r="AMA88" s="1"/>
      <c r="AMB88" s="1"/>
      <c r="AMC88" s="1"/>
      <c r="AMD88" s="1"/>
      <c r="AME88" s="1"/>
      <c r="AMF88" s="1"/>
      <c r="AMG88" s="1"/>
      <c r="AMH88" s="1"/>
      <c r="AMI88" s="1"/>
      <c r="AMJ88"/>
      <c r="AMK88"/>
    </row>
    <row r="89" spans="1:1025" s="10" customFormat="1">
      <c r="A89" s="121"/>
      <c r="B89" s="57"/>
      <c r="C89" s="7"/>
      <c r="E89" s="62"/>
      <c r="F89" s="63"/>
      <c r="G89" s="1"/>
      <c r="H89" s="1"/>
      <c r="I89" s="1"/>
      <c r="J89" s="1"/>
      <c r="K89" s="1"/>
      <c r="L89" s="1"/>
      <c r="M89" s="1"/>
      <c r="N89" s="1"/>
      <c r="O89" s="1"/>
      <c r="P89" s="1"/>
      <c r="Q89" s="1"/>
      <c r="R89" s="1"/>
      <c r="S89" s="1"/>
      <c r="T89" s="1"/>
      <c r="U89" s="1"/>
      <c r="V89" s="1"/>
      <c r="W89" s="1"/>
      <c r="X89" s="1"/>
      <c r="Y89" s="1"/>
      <c r="Z89" s="1"/>
      <c r="AA89" s="1"/>
      <c r="AB89" s="1"/>
      <c r="AC89" s="1"/>
      <c r="AD89" s="1"/>
      <c r="AE89" s="1"/>
      <c r="AF89" s="1"/>
      <c r="AG89" s="1"/>
      <c r="AH89" s="1"/>
      <c r="AI89" s="1"/>
      <c r="AJ89" s="1"/>
      <c r="AK89" s="1"/>
      <c r="AL89" s="1"/>
      <c r="AM89" s="1"/>
      <c r="AN89" s="1"/>
      <c r="AO89" s="1"/>
      <c r="AP89" s="1"/>
      <c r="AQ89" s="1"/>
      <c r="AR89" s="1"/>
      <c r="AS89" s="1"/>
      <c r="AT89" s="1"/>
      <c r="AU89" s="1"/>
      <c r="AV89" s="1"/>
      <c r="AW89" s="1"/>
      <c r="AX89" s="1"/>
      <c r="AY89" s="1"/>
      <c r="AZ89" s="1"/>
      <c r="BA89" s="1"/>
      <c r="BB89" s="1"/>
      <c r="BC89" s="1"/>
      <c r="BD89" s="1"/>
      <c r="BE89" s="1"/>
      <c r="BF89" s="1"/>
      <c r="BG89" s="1"/>
      <c r="BH89" s="1"/>
      <c r="BI89" s="1"/>
      <c r="BJ89" s="1"/>
      <c r="BK89" s="1"/>
      <c r="BL89" s="1"/>
      <c r="BM89" s="1"/>
      <c r="BN89" s="1"/>
      <c r="BO89" s="1"/>
      <c r="BP89" s="1"/>
      <c r="BQ89" s="1"/>
      <c r="BR89" s="1"/>
      <c r="BS89" s="1"/>
      <c r="BT89" s="1"/>
      <c r="BU89" s="1"/>
      <c r="BV89" s="1"/>
      <c r="BW89" s="1"/>
      <c r="BX89" s="1"/>
      <c r="BY89" s="1"/>
      <c r="BZ89" s="1"/>
      <c r="CA89" s="1"/>
      <c r="CB89" s="1"/>
      <c r="CC89" s="1"/>
      <c r="CD89" s="1"/>
      <c r="CE89" s="1"/>
      <c r="CF89" s="1"/>
      <c r="CG89" s="1"/>
      <c r="CH89" s="1"/>
      <c r="CI89" s="1"/>
      <c r="CJ89" s="1"/>
      <c r="CK89" s="1"/>
      <c r="CL89" s="1"/>
      <c r="CM89" s="1"/>
      <c r="CN89" s="1"/>
      <c r="CO89" s="1"/>
      <c r="CP89" s="1"/>
      <c r="CQ89" s="1"/>
      <c r="CR89" s="1"/>
      <c r="CS89" s="1"/>
      <c r="CT89" s="1"/>
      <c r="CU89" s="1"/>
      <c r="CV89" s="1"/>
      <c r="CW89" s="1"/>
      <c r="CX89" s="1"/>
      <c r="CY89" s="1"/>
      <c r="CZ89" s="1"/>
      <c r="DA89" s="1"/>
      <c r="DB89" s="1"/>
      <c r="DC89" s="1"/>
      <c r="DD89" s="1"/>
      <c r="DE89" s="1"/>
      <c r="DF89" s="1"/>
      <c r="DG89" s="1"/>
      <c r="DH89" s="1"/>
      <c r="DI89" s="1"/>
      <c r="DJ89" s="1"/>
      <c r="DK89" s="1"/>
      <c r="DL89" s="1"/>
      <c r="DM89" s="1"/>
      <c r="DN89" s="1"/>
      <c r="DO89" s="1"/>
      <c r="DP89" s="1"/>
      <c r="DQ89" s="1"/>
      <c r="DR89" s="1"/>
      <c r="DS89" s="1"/>
      <c r="DT89" s="1"/>
      <c r="DU89" s="1"/>
      <c r="DV89" s="1"/>
      <c r="DW89" s="1"/>
      <c r="DX89" s="1"/>
      <c r="DY89" s="1"/>
      <c r="DZ89" s="1"/>
      <c r="EA89" s="1"/>
      <c r="EB89" s="1"/>
      <c r="EC89" s="1"/>
      <c r="ED89" s="1"/>
      <c r="EE89" s="1"/>
      <c r="EF89" s="1"/>
      <c r="EG89" s="1"/>
      <c r="EH89" s="1"/>
      <c r="EI89" s="1"/>
      <c r="EJ89" s="1"/>
      <c r="EK89" s="1"/>
      <c r="EL89" s="1"/>
      <c r="EM89" s="1"/>
      <c r="EN89" s="1"/>
      <c r="EO89" s="1"/>
      <c r="EP89" s="1"/>
      <c r="EQ89" s="1"/>
      <c r="ER89" s="1"/>
      <c r="ES89" s="1"/>
      <c r="ET89" s="1"/>
      <c r="EU89" s="1"/>
      <c r="EV89" s="1"/>
      <c r="EW89" s="1"/>
      <c r="EX89" s="1"/>
      <c r="EY89" s="1"/>
      <c r="EZ89" s="1"/>
      <c r="FA89" s="1"/>
      <c r="FB89" s="1"/>
      <c r="FC89" s="1"/>
      <c r="FD89" s="1"/>
      <c r="FE89" s="1"/>
      <c r="FF89" s="1"/>
      <c r="FG89" s="1"/>
      <c r="FH89" s="1"/>
      <c r="FI89" s="1"/>
      <c r="FJ89" s="1"/>
      <c r="FK89" s="1"/>
      <c r="FL89" s="1"/>
      <c r="FM89" s="1"/>
      <c r="FN89" s="1"/>
      <c r="FO89" s="1"/>
      <c r="FP89" s="1"/>
      <c r="FQ89" s="1"/>
      <c r="FR89" s="1"/>
      <c r="FS89" s="1"/>
      <c r="FT89" s="1"/>
      <c r="FU89" s="1"/>
      <c r="FV89" s="1"/>
      <c r="FW89" s="1"/>
      <c r="FX89" s="1"/>
      <c r="FY89" s="1"/>
      <c r="FZ89" s="1"/>
      <c r="GA89" s="1"/>
      <c r="GB89" s="1"/>
      <c r="GC89" s="1"/>
      <c r="GD89" s="1"/>
      <c r="GE89" s="1"/>
      <c r="GF89" s="1"/>
      <c r="GG89" s="1"/>
      <c r="GH89" s="1"/>
      <c r="GI89" s="1"/>
      <c r="GJ89" s="1"/>
      <c r="GK89" s="1"/>
      <c r="GL89" s="1"/>
      <c r="GM89" s="1"/>
      <c r="GN89" s="1"/>
      <c r="GO89" s="1"/>
      <c r="GP89" s="1"/>
      <c r="GQ89" s="1"/>
      <c r="GR89" s="1"/>
      <c r="GS89" s="1"/>
      <c r="GT89" s="1"/>
      <c r="GU89" s="1"/>
      <c r="GV89" s="1"/>
      <c r="GW89" s="1"/>
      <c r="GX89" s="1"/>
      <c r="GY89" s="1"/>
      <c r="GZ89" s="1"/>
      <c r="HA89" s="1"/>
      <c r="HB89" s="1"/>
      <c r="HC89" s="1"/>
      <c r="HD89" s="1"/>
      <c r="HE89" s="1"/>
      <c r="HF89" s="1"/>
      <c r="HG89" s="1"/>
      <c r="HH89" s="1"/>
      <c r="HI89" s="1"/>
      <c r="HJ89" s="1"/>
      <c r="HK89" s="1"/>
      <c r="HL89" s="1"/>
      <c r="HM89" s="1"/>
      <c r="HN89" s="1"/>
      <c r="HO89" s="1"/>
      <c r="HP89" s="1"/>
      <c r="HQ89" s="1"/>
      <c r="HR89" s="1"/>
      <c r="HS89" s="1"/>
      <c r="HT89" s="1"/>
      <c r="HU89" s="1"/>
      <c r="HV89" s="1"/>
      <c r="HW89" s="1"/>
      <c r="HX89" s="1"/>
      <c r="HY89" s="1"/>
      <c r="HZ89" s="1"/>
      <c r="IA89" s="1"/>
      <c r="IB89" s="1"/>
      <c r="IC89" s="1"/>
      <c r="ID89" s="1"/>
      <c r="IE89" s="1"/>
      <c r="IF89" s="1"/>
      <c r="IG89" s="1"/>
      <c r="IH89" s="1"/>
      <c r="II89" s="1"/>
      <c r="IJ89" s="1"/>
      <c r="IK89" s="1"/>
      <c r="IL89" s="1"/>
      <c r="IM89" s="1"/>
      <c r="IN89" s="1"/>
      <c r="IO89" s="1"/>
      <c r="IP89" s="1"/>
      <c r="IQ89" s="1"/>
      <c r="IR89" s="1"/>
      <c r="IS89" s="1"/>
      <c r="IT89" s="1"/>
      <c r="IU89" s="1"/>
      <c r="IV89" s="1"/>
      <c r="IW89" s="1"/>
      <c r="IX89" s="1"/>
      <c r="IY89" s="1"/>
      <c r="IZ89" s="1"/>
      <c r="JA89" s="1"/>
      <c r="JB89" s="1"/>
      <c r="JC89" s="1"/>
      <c r="JD89" s="1"/>
      <c r="JE89" s="1"/>
      <c r="JF89" s="1"/>
      <c r="JG89" s="1"/>
      <c r="JH89" s="1"/>
      <c r="JI89" s="1"/>
      <c r="JJ89" s="1"/>
      <c r="JK89" s="1"/>
      <c r="JL89" s="1"/>
      <c r="JM89" s="1"/>
      <c r="JN89" s="1"/>
      <c r="JO89" s="1"/>
      <c r="JP89" s="1"/>
      <c r="JQ89" s="1"/>
      <c r="JR89" s="1"/>
      <c r="JS89" s="1"/>
      <c r="JT89" s="1"/>
      <c r="JU89" s="1"/>
      <c r="JV89" s="1"/>
      <c r="JW89" s="1"/>
      <c r="JX89" s="1"/>
      <c r="JY89" s="1"/>
      <c r="JZ89" s="1"/>
      <c r="KA89" s="1"/>
      <c r="KB89" s="1"/>
      <c r="KC89" s="1"/>
      <c r="KD89" s="1"/>
      <c r="KE89" s="1"/>
      <c r="KF89" s="1"/>
      <c r="KG89" s="1"/>
      <c r="KH89" s="1"/>
      <c r="KI89" s="1"/>
      <c r="KJ89" s="1"/>
      <c r="KK89" s="1"/>
      <c r="KL89" s="1"/>
      <c r="KM89" s="1"/>
      <c r="KN89" s="1"/>
      <c r="KO89" s="1"/>
      <c r="KP89" s="1"/>
      <c r="KQ89" s="1"/>
      <c r="KR89" s="1"/>
      <c r="KS89" s="1"/>
      <c r="KT89" s="1"/>
      <c r="KU89" s="1"/>
      <c r="KV89" s="1"/>
      <c r="KW89" s="1"/>
      <c r="KX89" s="1"/>
      <c r="KY89" s="1"/>
      <c r="KZ89" s="1"/>
      <c r="LA89" s="1"/>
      <c r="LB89" s="1"/>
      <c r="LC89" s="1"/>
      <c r="LD89" s="1"/>
      <c r="LE89" s="1"/>
      <c r="LF89" s="1"/>
      <c r="LG89" s="1"/>
      <c r="LH89" s="1"/>
      <c r="LI89" s="1"/>
      <c r="LJ89" s="1"/>
      <c r="LK89" s="1"/>
      <c r="LL89" s="1"/>
      <c r="LM89" s="1"/>
      <c r="LN89" s="1"/>
      <c r="LO89" s="1"/>
      <c r="LP89" s="1"/>
      <c r="LQ89" s="1"/>
      <c r="LR89" s="1"/>
      <c r="LS89" s="1"/>
      <c r="LT89" s="1"/>
      <c r="LU89" s="1"/>
      <c r="LV89" s="1"/>
      <c r="LW89" s="1"/>
      <c r="LX89" s="1"/>
      <c r="LY89" s="1"/>
      <c r="LZ89" s="1"/>
      <c r="MA89" s="1"/>
      <c r="MB89" s="1"/>
      <c r="MC89" s="1"/>
      <c r="MD89" s="1"/>
      <c r="ME89" s="1"/>
      <c r="MF89" s="1"/>
      <c r="MG89" s="1"/>
      <c r="MH89" s="1"/>
      <c r="MI89" s="1"/>
      <c r="MJ89" s="1"/>
      <c r="MK89" s="1"/>
      <c r="ML89" s="1"/>
      <c r="MM89" s="1"/>
      <c r="MN89" s="1"/>
      <c r="MO89" s="1"/>
      <c r="MP89" s="1"/>
      <c r="MQ89" s="1"/>
      <c r="MR89" s="1"/>
      <c r="MS89" s="1"/>
      <c r="MT89" s="1"/>
      <c r="MU89" s="1"/>
      <c r="MV89" s="1"/>
      <c r="MW89" s="1"/>
      <c r="MX89" s="1"/>
      <c r="MY89" s="1"/>
      <c r="MZ89" s="1"/>
      <c r="NA89" s="1"/>
      <c r="NB89" s="1"/>
      <c r="NC89" s="1"/>
      <c r="ND89" s="1"/>
      <c r="NE89" s="1"/>
      <c r="NF89" s="1"/>
      <c r="NG89" s="1"/>
      <c r="NH89" s="1"/>
      <c r="NI89" s="1"/>
      <c r="NJ89" s="1"/>
      <c r="NK89" s="1"/>
      <c r="NL89" s="1"/>
      <c r="NM89" s="1"/>
      <c r="NN89" s="1"/>
      <c r="NO89" s="1"/>
      <c r="NP89" s="1"/>
      <c r="NQ89" s="1"/>
      <c r="NR89" s="1"/>
      <c r="NS89" s="1"/>
      <c r="NT89" s="1"/>
      <c r="NU89" s="1"/>
      <c r="NV89" s="1"/>
      <c r="NW89" s="1"/>
      <c r="NX89" s="1"/>
      <c r="NY89" s="1"/>
      <c r="NZ89" s="1"/>
      <c r="OA89" s="1"/>
      <c r="OB89" s="1"/>
      <c r="OC89" s="1"/>
      <c r="OD89" s="1"/>
      <c r="OE89" s="1"/>
      <c r="OF89" s="1"/>
      <c r="OG89" s="1"/>
      <c r="OH89" s="1"/>
      <c r="OI89" s="1"/>
      <c r="OJ89" s="1"/>
      <c r="OK89" s="1"/>
      <c r="OL89" s="1"/>
      <c r="OM89" s="1"/>
      <c r="ON89" s="1"/>
      <c r="OO89" s="1"/>
      <c r="OP89" s="1"/>
      <c r="OQ89" s="1"/>
      <c r="OR89" s="1"/>
      <c r="OS89" s="1"/>
      <c r="OT89" s="1"/>
      <c r="OU89" s="1"/>
      <c r="OV89" s="1"/>
      <c r="OW89" s="1"/>
      <c r="OX89" s="1"/>
      <c r="OY89" s="1"/>
      <c r="OZ89" s="1"/>
      <c r="PA89" s="1"/>
      <c r="PB89" s="1"/>
      <c r="PC89" s="1"/>
      <c r="PD89" s="1"/>
      <c r="PE89" s="1"/>
      <c r="PF89" s="1"/>
      <c r="PG89" s="1"/>
      <c r="PH89" s="1"/>
      <c r="PI89" s="1"/>
      <c r="PJ89" s="1"/>
      <c r="PK89" s="1"/>
      <c r="PL89" s="1"/>
      <c r="PM89" s="1"/>
      <c r="PN89" s="1"/>
      <c r="PO89" s="1"/>
      <c r="PP89" s="1"/>
      <c r="PQ89" s="1"/>
      <c r="PR89" s="1"/>
      <c r="PS89" s="1"/>
      <c r="PT89" s="1"/>
      <c r="PU89" s="1"/>
      <c r="PV89" s="1"/>
      <c r="PW89" s="1"/>
      <c r="PX89" s="1"/>
      <c r="PY89" s="1"/>
      <c r="PZ89" s="1"/>
      <c r="QA89" s="1"/>
      <c r="QB89" s="1"/>
      <c r="QC89" s="1"/>
      <c r="QD89" s="1"/>
      <c r="QE89" s="1"/>
      <c r="QF89" s="1"/>
      <c r="QG89" s="1"/>
      <c r="QH89" s="1"/>
      <c r="QI89" s="1"/>
      <c r="QJ89" s="1"/>
      <c r="QK89" s="1"/>
      <c r="QL89" s="1"/>
      <c r="QM89" s="1"/>
      <c r="QN89" s="1"/>
      <c r="QO89" s="1"/>
      <c r="QP89" s="1"/>
      <c r="QQ89" s="1"/>
      <c r="QR89" s="1"/>
      <c r="QS89" s="1"/>
      <c r="QT89" s="1"/>
      <c r="QU89" s="1"/>
      <c r="QV89" s="1"/>
      <c r="QW89" s="1"/>
      <c r="QX89" s="1"/>
      <c r="QY89" s="1"/>
      <c r="QZ89" s="1"/>
      <c r="RA89" s="1"/>
      <c r="RB89" s="1"/>
      <c r="RC89" s="1"/>
      <c r="RD89" s="1"/>
      <c r="RE89" s="1"/>
      <c r="RF89" s="1"/>
      <c r="RG89" s="1"/>
      <c r="RH89" s="1"/>
      <c r="RI89" s="1"/>
      <c r="RJ89" s="1"/>
      <c r="RK89" s="1"/>
      <c r="RL89" s="1"/>
      <c r="RM89" s="1"/>
      <c r="RN89" s="1"/>
      <c r="RO89" s="1"/>
      <c r="RP89" s="1"/>
      <c r="RQ89" s="1"/>
      <c r="RR89" s="1"/>
      <c r="RS89" s="1"/>
      <c r="RT89" s="1"/>
      <c r="RU89" s="1"/>
      <c r="RV89" s="1"/>
      <c r="RW89" s="1"/>
      <c r="RX89" s="1"/>
      <c r="RY89" s="1"/>
      <c r="RZ89" s="1"/>
      <c r="SA89" s="1"/>
      <c r="SB89" s="1"/>
      <c r="SC89" s="1"/>
      <c r="SD89" s="1"/>
      <c r="SE89" s="1"/>
      <c r="SF89" s="1"/>
      <c r="SG89" s="1"/>
      <c r="SH89" s="1"/>
      <c r="SI89" s="1"/>
      <c r="SJ89" s="1"/>
      <c r="SK89" s="1"/>
      <c r="SL89" s="1"/>
      <c r="SM89" s="1"/>
      <c r="SN89" s="1"/>
      <c r="SO89" s="1"/>
      <c r="SP89" s="1"/>
      <c r="SQ89" s="1"/>
      <c r="SR89" s="1"/>
      <c r="SS89" s="1"/>
      <c r="ST89" s="1"/>
      <c r="SU89" s="1"/>
      <c r="SV89" s="1"/>
      <c r="SW89" s="1"/>
      <c r="SX89" s="1"/>
      <c r="SY89" s="1"/>
      <c r="SZ89" s="1"/>
      <c r="TA89" s="1"/>
      <c r="TB89" s="1"/>
      <c r="TC89" s="1"/>
      <c r="TD89" s="1"/>
      <c r="TE89" s="1"/>
      <c r="TF89" s="1"/>
      <c r="TG89" s="1"/>
      <c r="TH89" s="1"/>
      <c r="TI89" s="1"/>
      <c r="TJ89" s="1"/>
      <c r="TK89" s="1"/>
      <c r="TL89" s="1"/>
      <c r="TM89" s="1"/>
      <c r="TN89" s="1"/>
      <c r="TO89" s="1"/>
      <c r="TP89" s="1"/>
      <c r="TQ89" s="1"/>
      <c r="TR89" s="1"/>
      <c r="TS89" s="1"/>
      <c r="TT89" s="1"/>
      <c r="TU89" s="1"/>
      <c r="TV89" s="1"/>
      <c r="TW89" s="1"/>
      <c r="TX89" s="1"/>
      <c r="TY89" s="1"/>
      <c r="TZ89" s="1"/>
      <c r="UA89" s="1"/>
      <c r="UB89" s="1"/>
      <c r="UC89" s="1"/>
      <c r="UD89" s="1"/>
      <c r="UE89" s="1"/>
      <c r="UF89" s="1"/>
      <c r="UG89" s="1"/>
      <c r="UH89" s="1"/>
      <c r="UI89" s="1"/>
      <c r="UJ89" s="1"/>
      <c r="UK89" s="1"/>
      <c r="UL89" s="1"/>
      <c r="UM89" s="1"/>
      <c r="UN89" s="1"/>
      <c r="UO89" s="1"/>
      <c r="UP89" s="1"/>
      <c r="UQ89" s="1"/>
      <c r="UR89" s="1"/>
      <c r="US89" s="1"/>
      <c r="UT89" s="1"/>
      <c r="UU89" s="1"/>
      <c r="UV89" s="1"/>
      <c r="UW89" s="1"/>
      <c r="UX89" s="1"/>
      <c r="UY89" s="1"/>
      <c r="UZ89" s="1"/>
      <c r="VA89" s="1"/>
      <c r="VB89" s="1"/>
      <c r="VC89" s="1"/>
      <c r="VD89" s="1"/>
      <c r="VE89" s="1"/>
      <c r="VF89" s="1"/>
      <c r="VG89" s="1"/>
      <c r="VH89" s="1"/>
      <c r="VI89" s="1"/>
      <c r="VJ89" s="1"/>
      <c r="VK89" s="1"/>
      <c r="VL89" s="1"/>
      <c r="VM89" s="1"/>
      <c r="VN89" s="1"/>
      <c r="VO89" s="1"/>
      <c r="VP89" s="1"/>
      <c r="VQ89" s="1"/>
      <c r="VR89" s="1"/>
      <c r="VS89" s="1"/>
      <c r="VT89" s="1"/>
      <c r="VU89" s="1"/>
      <c r="VV89" s="1"/>
      <c r="VW89" s="1"/>
      <c r="VX89" s="1"/>
      <c r="VY89" s="1"/>
      <c r="VZ89" s="1"/>
      <c r="WA89" s="1"/>
      <c r="WB89" s="1"/>
      <c r="WC89" s="1"/>
      <c r="WD89" s="1"/>
      <c r="WE89" s="1"/>
      <c r="WF89" s="1"/>
      <c r="WG89" s="1"/>
      <c r="WH89" s="1"/>
      <c r="WI89" s="1"/>
      <c r="WJ89" s="1"/>
      <c r="WK89" s="1"/>
      <c r="WL89" s="1"/>
      <c r="WM89" s="1"/>
      <c r="WN89" s="1"/>
      <c r="WO89" s="1"/>
      <c r="WP89" s="1"/>
      <c r="WQ89" s="1"/>
      <c r="WR89" s="1"/>
      <c r="WS89" s="1"/>
      <c r="WT89" s="1"/>
      <c r="WU89" s="1"/>
      <c r="WV89" s="1"/>
      <c r="WW89" s="1"/>
      <c r="WX89" s="1"/>
      <c r="WY89" s="1"/>
      <c r="WZ89" s="1"/>
      <c r="XA89" s="1"/>
      <c r="XB89" s="1"/>
      <c r="XC89" s="1"/>
      <c r="XD89" s="1"/>
      <c r="XE89" s="1"/>
      <c r="XF89" s="1"/>
      <c r="XG89" s="1"/>
      <c r="XH89" s="1"/>
      <c r="XI89" s="1"/>
      <c r="XJ89" s="1"/>
      <c r="XK89" s="1"/>
      <c r="XL89" s="1"/>
      <c r="XM89" s="1"/>
      <c r="XN89" s="1"/>
      <c r="XO89" s="1"/>
      <c r="XP89" s="1"/>
      <c r="XQ89" s="1"/>
      <c r="XR89" s="1"/>
      <c r="XS89" s="1"/>
      <c r="XT89" s="1"/>
      <c r="XU89" s="1"/>
      <c r="XV89" s="1"/>
      <c r="XW89" s="1"/>
      <c r="XX89" s="1"/>
      <c r="XY89" s="1"/>
      <c r="XZ89" s="1"/>
      <c r="YA89" s="1"/>
      <c r="YB89" s="1"/>
      <c r="YC89" s="1"/>
      <c r="YD89" s="1"/>
      <c r="YE89" s="1"/>
      <c r="YF89" s="1"/>
      <c r="YG89" s="1"/>
      <c r="YH89" s="1"/>
      <c r="YI89" s="1"/>
      <c r="YJ89" s="1"/>
      <c r="YK89" s="1"/>
      <c r="YL89" s="1"/>
      <c r="YM89" s="1"/>
      <c r="YN89" s="1"/>
      <c r="YO89" s="1"/>
      <c r="YP89" s="1"/>
      <c r="YQ89" s="1"/>
      <c r="YR89" s="1"/>
      <c r="YS89" s="1"/>
      <c r="YT89" s="1"/>
      <c r="YU89" s="1"/>
      <c r="YV89" s="1"/>
      <c r="YW89" s="1"/>
      <c r="YX89" s="1"/>
      <c r="YY89" s="1"/>
      <c r="YZ89" s="1"/>
      <c r="ZA89" s="1"/>
      <c r="ZB89" s="1"/>
      <c r="ZC89" s="1"/>
      <c r="ZD89" s="1"/>
      <c r="ZE89" s="1"/>
      <c r="ZF89" s="1"/>
      <c r="ZG89" s="1"/>
      <c r="ZH89" s="1"/>
      <c r="ZI89" s="1"/>
      <c r="ZJ89" s="1"/>
      <c r="ZK89" s="1"/>
      <c r="ZL89" s="1"/>
      <c r="ZM89" s="1"/>
      <c r="ZN89" s="1"/>
      <c r="ZO89" s="1"/>
      <c r="ZP89" s="1"/>
      <c r="ZQ89" s="1"/>
      <c r="ZR89" s="1"/>
      <c r="ZS89" s="1"/>
      <c r="ZT89" s="1"/>
      <c r="ZU89" s="1"/>
      <c r="ZV89" s="1"/>
      <c r="ZW89" s="1"/>
      <c r="ZX89" s="1"/>
      <c r="ZY89" s="1"/>
      <c r="ZZ89" s="1"/>
      <c r="AAA89" s="1"/>
      <c r="AAB89" s="1"/>
      <c r="AAC89" s="1"/>
      <c r="AAD89" s="1"/>
      <c r="AAE89" s="1"/>
      <c r="AAF89" s="1"/>
      <c r="AAG89" s="1"/>
      <c r="AAH89" s="1"/>
      <c r="AAI89" s="1"/>
      <c r="AAJ89" s="1"/>
      <c r="AAK89" s="1"/>
      <c r="AAL89" s="1"/>
      <c r="AAM89" s="1"/>
      <c r="AAN89" s="1"/>
      <c r="AAO89" s="1"/>
      <c r="AAP89" s="1"/>
      <c r="AAQ89" s="1"/>
      <c r="AAR89" s="1"/>
      <c r="AAS89" s="1"/>
      <c r="AAT89" s="1"/>
      <c r="AAU89" s="1"/>
      <c r="AAV89" s="1"/>
      <c r="AAW89" s="1"/>
      <c r="AAX89" s="1"/>
      <c r="AAY89" s="1"/>
      <c r="AAZ89" s="1"/>
      <c r="ABA89" s="1"/>
      <c r="ABB89" s="1"/>
      <c r="ABC89" s="1"/>
      <c r="ABD89" s="1"/>
      <c r="ABE89" s="1"/>
      <c r="ABF89" s="1"/>
      <c r="ABG89" s="1"/>
      <c r="ABH89" s="1"/>
      <c r="ABI89" s="1"/>
      <c r="ABJ89" s="1"/>
      <c r="ABK89" s="1"/>
      <c r="ABL89" s="1"/>
      <c r="ABM89" s="1"/>
      <c r="ABN89" s="1"/>
      <c r="ABO89" s="1"/>
      <c r="ABP89" s="1"/>
      <c r="ABQ89" s="1"/>
      <c r="ABR89" s="1"/>
      <c r="ABS89" s="1"/>
      <c r="ABT89" s="1"/>
      <c r="ABU89" s="1"/>
      <c r="ABV89" s="1"/>
      <c r="ABW89" s="1"/>
      <c r="ABX89" s="1"/>
      <c r="ABY89" s="1"/>
      <c r="ABZ89" s="1"/>
      <c r="ACA89" s="1"/>
      <c r="ACB89" s="1"/>
      <c r="ACC89" s="1"/>
      <c r="ACD89" s="1"/>
      <c r="ACE89" s="1"/>
      <c r="ACF89" s="1"/>
      <c r="ACG89" s="1"/>
      <c r="ACH89" s="1"/>
      <c r="ACI89" s="1"/>
      <c r="ACJ89" s="1"/>
      <c r="ACK89" s="1"/>
      <c r="ACL89" s="1"/>
      <c r="ACM89" s="1"/>
      <c r="ACN89" s="1"/>
      <c r="ACO89" s="1"/>
      <c r="ACP89" s="1"/>
      <c r="ACQ89" s="1"/>
      <c r="ACR89" s="1"/>
      <c r="ACS89" s="1"/>
      <c r="ACT89" s="1"/>
      <c r="ACU89" s="1"/>
      <c r="ACV89" s="1"/>
      <c r="ACW89" s="1"/>
      <c r="ACX89" s="1"/>
      <c r="ACY89" s="1"/>
      <c r="ACZ89" s="1"/>
      <c r="ADA89" s="1"/>
      <c r="ADB89" s="1"/>
      <c r="ADC89" s="1"/>
      <c r="ADD89" s="1"/>
      <c r="ADE89" s="1"/>
      <c r="ADF89" s="1"/>
      <c r="ADG89" s="1"/>
      <c r="ADH89" s="1"/>
      <c r="ADI89" s="1"/>
      <c r="ADJ89" s="1"/>
      <c r="ADK89" s="1"/>
      <c r="ADL89" s="1"/>
      <c r="ADM89" s="1"/>
      <c r="ADN89" s="1"/>
      <c r="ADO89" s="1"/>
      <c r="ADP89" s="1"/>
      <c r="ADQ89" s="1"/>
      <c r="ADR89" s="1"/>
      <c r="ADS89" s="1"/>
      <c r="ADT89" s="1"/>
      <c r="ADU89" s="1"/>
      <c r="ADV89" s="1"/>
      <c r="ADW89" s="1"/>
      <c r="ADX89" s="1"/>
      <c r="ADY89" s="1"/>
      <c r="ADZ89" s="1"/>
      <c r="AEA89" s="1"/>
      <c r="AEB89" s="1"/>
      <c r="AEC89" s="1"/>
      <c r="AED89" s="1"/>
      <c r="AEE89" s="1"/>
      <c r="AEF89" s="1"/>
      <c r="AEG89" s="1"/>
      <c r="AEH89" s="1"/>
      <c r="AEI89" s="1"/>
      <c r="AEJ89" s="1"/>
      <c r="AEK89" s="1"/>
      <c r="AEL89" s="1"/>
      <c r="AEM89" s="1"/>
      <c r="AEN89" s="1"/>
      <c r="AEO89" s="1"/>
      <c r="AEP89" s="1"/>
      <c r="AEQ89" s="1"/>
      <c r="AER89" s="1"/>
      <c r="AES89" s="1"/>
      <c r="AET89" s="1"/>
      <c r="AEU89" s="1"/>
      <c r="AEV89" s="1"/>
      <c r="AEW89" s="1"/>
      <c r="AEX89" s="1"/>
      <c r="AEY89" s="1"/>
      <c r="AEZ89" s="1"/>
      <c r="AFA89" s="1"/>
      <c r="AFB89" s="1"/>
      <c r="AFC89" s="1"/>
      <c r="AFD89" s="1"/>
      <c r="AFE89" s="1"/>
      <c r="AFF89" s="1"/>
      <c r="AFG89" s="1"/>
      <c r="AFH89" s="1"/>
      <c r="AFI89" s="1"/>
      <c r="AFJ89" s="1"/>
      <c r="AFK89" s="1"/>
      <c r="AFL89" s="1"/>
      <c r="AFM89" s="1"/>
      <c r="AFN89" s="1"/>
      <c r="AFO89" s="1"/>
      <c r="AFP89" s="1"/>
      <c r="AFQ89" s="1"/>
      <c r="AFR89" s="1"/>
      <c r="AFS89" s="1"/>
      <c r="AFT89" s="1"/>
      <c r="AFU89" s="1"/>
      <c r="AFV89" s="1"/>
      <c r="AFW89" s="1"/>
      <c r="AFX89" s="1"/>
      <c r="AFY89" s="1"/>
      <c r="AFZ89" s="1"/>
      <c r="AGA89" s="1"/>
      <c r="AGB89" s="1"/>
      <c r="AGC89" s="1"/>
      <c r="AGD89" s="1"/>
      <c r="AGE89" s="1"/>
      <c r="AGF89" s="1"/>
      <c r="AGG89" s="1"/>
      <c r="AGH89" s="1"/>
      <c r="AGI89" s="1"/>
      <c r="AGJ89" s="1"/>
      <c r="AGK89" s="1"/>
      <c r="AGL89" s="1"/>
      <c r="AGM89" s="1"/>
      <c r="AGN89" s="1"/>
      <c r="AGO89" s="1"/>
      <c r="AGP89" s="1"/>
      <c r="AGQ89" s="1"/>
      <c r="AGR89" s="1"/>
      <c r="AGS89" s="1"/>
      <c r="AGT89" s="1"/>
      <c r="AGU89" s="1"/>
      <c r="AGV89" s="1"/>
      <c r="AGW89" s="1"/>
      <c r="AGX89" s="1"/>
      <c r="AGY89" s="1"/>
      <c r="AGZ89" s="1"/>
      <c r="AHA89" s="1"/>
      <c r="AHB89" s="1"/>
      <c r="AHC89" s="1"/>
      <c r="AHD89" s="1"/>
      <c r="AHE89" s="1"/>
      <c r="AHF89" s="1"/>
      <c r="AHG89" s="1"/>
      <c r="AHH89" s="1"/>
      <c r="AHI89" s="1"/>
      <c r="AHJ89" s="1"/>
      <c r="AHK89" s="1"/>
      <c r="AHL89" s="1"/>
      <c r="AHM89" s="1"/>
      <c r="AHN89" s="1"/>
      <c r="AHO89" s="1"/>
      <c r="AHP89" s="1"/>
      <c r="AHQ89" s="1"/>
      <c r="AHR89" s="1"/>
      <c r="AHS89" s="1"/>
      <c r="AHT89" s="1"/>
      <c r="AHU89" s="1"/>
      <c r="AHV89" s="1"/>
      <c r="AHW89" s="1"/>
      <c r="AHX89" s="1"/>
      <c r="AHY89" s="1"/>
      <c r="AHZ89" s="1"/>
      <c r="AIA89" s="1"/>
      <c r="AIB89" s="1"/>
      <c r="AIC89" s="1"/>
      <c r="AID89" s="1"/>
      <c r="AIE89" s="1"/>
      <c r="AIF89" s="1"/>
      <c r="AIG89" s="1"/>
      <c r="AIH89" s="1"/>
      <c r="AII89" s="1"/>
      <c r="AIJ89" s="1"/>
      <c r="AIK89" s="1"/>
      <c r="AIL89" s="1"/>
      <c r="AIM89" s="1"/>
      <c r="AIN89" s="1"/>
      <c r="AIO89" s="1"/>
      <c r="AIP89" s="1"/>
      <c r="AIQ89" s="1"/>
      <c r="AIR89" s="1"/>
      <c r="AIS89" s="1"/>
      <c r="AIT89" s="1"/>
      <c r="AIU89" s="1"/>
      <c r="AIV89" s="1"/>
      <c r="AIW89" s="1"/>
      <c r="AIX89" s="1"/>
      <c r="AIY89" s="1"/>
      <c r="AIZ89" s="1"/>
      <c r="AJA89" s="1"/>
      <c r="AJB89" s="1"/>
      <c r="AJC89" s="1"/>
      <c r="AJD89" s="1"/>
      <c r="AJE89" s="1"/>
      <c r="AJF89" s="1"/>
      <c r="AJG89" s="1"/>
      <c r="AJH89" s="1"/>
      <c r="AJI89" s="1"/>
      <c r="AJJ89" s="1"/>
      <c r="AJK89" s="1"/>
      <c r="AJL89" s="1"/>
      <c r="AJM89" s="1"/>
      <c r="AJN89" s="1"/>
      <c r="AJO89" s="1"/>
      <c r="AJP89" s="1"/>
      <c r="AJQ89" s="1"/>
      <c r="AJR89" s="1"/>
      <c r="AJS89" s="1"/>
      <c r="AJT89" s="1"/>
      <c r="AJU89" s="1"/>
      <c r="AJV89" s="1"/>
      <c r="AJW89" s="1"/>
      <c r="AJX89" s="1"/>
      <c r="AJY89" s="1"/>
      <c r="AJZ89" s="1"/>
      <c r="AKA89" s="1"/>
      <c r="AKB89" s="1"/>
      <c r="AKC89" s="1"/>
      <c r="AKD89" s="1"/>
      <c r="AKE89" s="1"/>
      <c r="AKF89" s="1"/>
      <c r="AKG89" s="1"/>
      <c r="AKH89" s="1"/>
      <c r="AKI89" s="1"/>
      <c r="AKJ89" s="1"/>
      <c r="AKK89" s="1"/>
      <c r="AKL89" s="1"/>
      <c r="AKM89" s="1"/>
      <c r="AKN89" s="1"/>
      <c r="AKO89" s="1"/>
      <c r="AKP89" s="1"/>
      <c r="AKQ89" s="1"/>
      <c r="AKR89" s="1"/>
      <c r="AKS89" s="1"/>
      <c r="AKT89" s="1"/>
      <c r="AKU89" s="1"/>
      <c r="AKV89" s="1"/>
      <c r="AKW89" s="1"/>
      <c r="AKX89" s="1"/>
      <c r="AKY89" s="1"/>
      <c r="AKZ89" s="1"/>
      <c r="ALA89" s="1"/>
      <c r="ALB89" s="1"/>
      <c r="ALC89" s="1"/>
      <c r="ALD89" s="1"/>
      <c r="ALE89" s="1"/>
      <c r="ALF89" s="1"/>
      <c r="ALG89" s="1"/>
      <c r="ALH89" s="1"/>
      <c r="ALI89" s="1"/>
      <c r="ALJ89" s="1"/>
      <c r="ALK89" s="1"/>
      <c r="ALL89" s="1"/>
      <c r="ALM89" s="1"/>
      <c r="ALN89" s="1"/>
      <c r="ALO89" s="1"/>
      <c r="ALP89" s="1"/>
      <c r="ALQ89" s="1"/>
      <c r="ALR89" s="1"/>
      <c r="ALS89" s="1"/>
      <c r="ALT89" s="1"/>
      <c r="ALU89" s="1"/>
      <c r="ALV89" s="1"/>
      <c r="ALW89" s="1"/>
      <c r="ALX89" s="1"/>
      <c r="ALY89" s="1"/>
      <c r="ALZ89" s="1"/>
      <c r="AMA89" s="1"/>
      <c r="AMB89" s="1"/>
      <c r="AMC89" s="1"/>
      <c r="AMD89" s="1"/>
      <c r="AME89" s="1"/>
      <c r="AMF89" s="1"/>
      <c r="AMG89" s="1"/>
      <c r="AMH89" s="1"/>
      <c r="AMI89" s="1"/>
      <c r="AMJ89"/>
      <c r="AMK89"/>
    </row>
    <row r="90" spans="1:1025" s="10" customFormat="1">
      <c r="A90" s="121"/>
      <c r="B90" s="57"/>
      <c r="C90" s="7"/>
      <c r="E90" s="62"/>
      <c r="F90" s="63"/>
      <c r="G90" s="1"/>
      <c r="H90" s="1"/>
      <c r="I90" s="1"/>
      <c r="J90" s="1"/>
      <c r="K90" s="1"/>
      <c r="L90" s="1"/>
      <c r="M90" s="1"/>
      <c r="N90" s="1"/>
      <c r="O90" s="1"/>
      <c r="P90" s="1"/>
      <c r="Q90" s="1"/>
      <c r="R90" s="1"/>
      <c r="S90" s="1"/>
      <c r="T90" s="1"/>
      <c r="U90" s="1"/>
      <c r="V90" s="1"/>
      <c r="W90" s="1"/>
      <c r="X90" s="1"/>
      <c r="Y90" s="1"/>
      <c r="Z90" s="1"/>
      <c r="AA90" s="1"/>
      <c r="AB90" s="1"/>
      <c r="AC90" s="1"/>
      <c r="AD90" s="1"/>
      <c r="AE90" s="1"/>
      <c r="AF90" s="1"/>
      <c r="AG90" s="1"/>
      <c r="AH90" s="1"/>
      <c r="AI90" s="1"/>
      <c r="AJ90" s="1"/>
      <c r="AK90" s="1"/>
      <c r="AL90" s="1"/>
      <c r="AM90" s="1"/>
      <c r="AN90" s="1"/>
      <c r="AO90" s="1"/>
      <c r="AP90" s="1"/>
      <c r="AQ90" s="1"/>
      <c r="AR90" s="1"/>
      <c r="AS90" s="1"/>
      <c r="AT90" s="1"/>
      <c r="AU90" s="1"/>
      <c r="AV90" s="1"/>
      <c r="AW90" s="1"/>
      <c r="AX90" s="1"/>
      <c r="AY90" s="1"/>
      <c r="AZ90" s="1"/>
      <c r="BA90" s="1"/>
      <c r="BB90" s="1"/>
      <c r="BC90" s="1"/>
      <c r="BD90" s="1"/>
      <c r="BE90" s="1"/>
      <c r="BF90" s="1"/>
      <c r="BG90" s="1"/>
      <c r="BH90" s="1"/>
      <c r="BI90" s="1"/>
      <c r="BJ90" s="1"/>
      <c r="BK90" s="1"/>
      <c r="BL90" s="1"/>
      <c r="BM90" s="1"/>
      <c r="BN90" s="1"/>
      <c r="BO90" s="1"/>
      <c r="BP90" s="1"/>
      <c r="BQ90" s="1"/>
      <c r="BR90" s="1"/>
      <c r="BS90" s="1"/>
      <c r="BT90" s="1"/>
      <c r="BU90" s="1"/>
      <c r="BV90" s="1"/>
      <c r="BW90" s="1"/>
      <c r="BX90" s="1"/>
      <c r="BY90" s="1"/>
      <c r="BZ90" s="1"/>
      <c r="CA90" s="1"/>
      <c r="CB90" s="1"/>
      <c r="CC90" s="1"/>
      <c r="CD90" s="1"/>
      <c r="CE90" s="1"/>
      <c r="CF90" s="1"/>
      <c r="CG90" s="1"/>
      <c r="CH90" s="1"/>
      <c r="CI90" s="1"/>
      <c r="CJ90" s="1"/>
      <c r="CK90" s="1"/>
      <c r="CL90" s="1"/>
      <c r="CM90" s="1"/>
      <c r="CN90" s="1"/>
      <c r="CO90" s="1"/>
      <c r="CP90" s="1"/>
      <c r="CQ90" s="1"/>
      <c r="CR90" s="1"/>
      <c r="CS90" s="1"/>
      <c r="CT90" s="1"/>
      <c r="CU90" s="1"/>
      <c r="CV90" s="1"/>
      <c r="CW90" s="1"/>
      <c r="CX90" s="1"/>
      <c r="CY90" s="1"/>
      <c r="CZ90" s="1"/>
      <c r="DA90" s="1"/>
      <c r="DB90" s="1"/>
      <c r="DC90" s="1"/>
      <c r="DD90" s="1"/>
      <c r="DE90" s="1"/>
      <c r="DF90" s="1"/>
      <c r="DG90" s="1"/>
      <c r="DH90" s="1"/>
      <c r="DI90" s="1"/>
      <c r="DJ90" s="1"/>
      <c r="DK90" s="1"/>
      <c r="DL90" s="1"/>
      <c r="DM90" s="1"/>
      <c r="DN90" s="1"/>
      <c r="DO90" s="1"/>
      <c r="DP90" s="1"/>
      <c r="DQ90" s="1"/>
      <c r="DR90" s="1"/>
      <c r="DS90" s="1"/>
      <c r="DT90" s="1"/>
      <c r="DU90" s="1"/>
      <c r="DV90" s="1"/>
      <c r="DW90" s="1"/>
      <c r="DX90" s="1"/>
      <c r="DY90" s="1"/>
      <c r="DZ90" s="1"/>
      <c r="EA90" s="1"/>
      <c r="EB90" s="1"/>
      <c r="EC90" s="1"/>
      <c r="ED90" s="1"/>
      <c r="EE90" s="1"/>
      <c r="EF90" s="1"/>
      <c r="EG90" s="1"/>
      <c r="EH90" s="1"/>
      <c r="EI90" s="1"/>
      <c r="EJ90" s="1"/>
      <c r="EK90" s="1"/>
      <c r="EL90" s="1"/>
      <c r="EM90" s="1"/>
      <c r="EN90" s="1"/>
      <c r="EO90" s="1"/>
      <c r="EP90" s="1"/>
      <c r="EQ90" s="1"/>
      <c r="ER90" s="1"/>
      <c r="ES90" s="1"/>
      <c r="ET90" s="1"/>
      <c r="EU90" s="1"/>
      <c r="EV90" s="1"/>
      <c r="EW90" s="1"/>
      <c r="EX90" s="1"/>
      <c r="EY90" s="1"/>
      <c r="EZ90" s="1"/>
      <c r="FA90" s="1"/>
      <c r="FB90" s="1"/>
      <c r="FC90" s="1"/>
      <c r="FD90" s="1"/>
      <c r="FE90" s="1"/>
      <c r="FF90" s="1"/>
      <c r="FG90" s="1"/>
      <c r="FH90" s="1"/>
      <c r="FI90" s="1"/>
      <c r="FJ90" s="1"/>
      <c r="FK90" s="1"/>
      <c r="FL90" s="1"/>
      <c r="FM90" s="1"/>
      <c r="FN90" s="1"/>
      <c r="FO90" s="1"/>
      <c r="FP90" s="1"/>
      <c r="FQ90" s="1"/>
      <c r="FR90" s="1"/>
      <c r="FS90" s="1"/>
      <c r="FT90" s="1"/>
      <c r="FU90" s="1"/>
      <c r="FV90" s="1"/>
      <c r="FW90" s="1"/>
      <c r="FX90" s="1"/>
      <c r="FY90" s="1"/>
      <c r="FZ90" s="1"/>
      <c r="GA90" s="1"/>
      <c r="GB90" s="1"/>
      <c r="GC90" s="1"/>
      <c r="GD90" s="1"/>
      <c r="GE90" s="1"/>
      <c r="GF90" s="1"/>
      <c r="GG90" s="1"/>
      <c r="GH90" s="1"/>
      <c r="GI90" s="1"/>
      <c r="GJ90" s="1"/>
      <c r="GK90" s="1"/>
      <c r="GL90" s="1"/>
      <c r="GM90" s="1"/>
      <c r="GN90" s="1"/>
      <c r="GO90" s="1"/>
      <c r="GP90" s="1"/>
      <c r="GQ90" s="1"/>
      <c r="GR90" s="1"/>
      <c r="GS90" s="1"/>
      <c r="GT90" s="1"/>
      <c r="GU90" s="1"/>
      <c r="GV90" s="1"/>
      <c r="GW90" s="1"/>
      <c r="GX90" s="1"/>
      <c r="GY90" s="1"/>
      <c r="GZ90" s="1"/>
      <c r="HA90" s="1"/>
      <c r="HB90" s="1"/>
      <c r="HC90" s="1"/>
      <c r="HD90" s="1"/>
      <c r="HE90" s="1"/>
      <c r="HF90" s="1"/>
      <c r="HG90" s="1"/>
      <c r="HH90" s="1"/>
      <c r="HI90" s="1"/>
      <c r="HJ90" s="1"/>
      <c r="HK90" s="1"/>
      <c r="HL90" s="1"/>
      <c r="HM90" s="1"/>
      <c r="HN90" s="1"/>
      <c r="HO90" s="1"/>
      <c r="HP90" s="1"/>
      <c r="HQ90" s="1"/>
      <c r="HR90" s="1"/>
      <c r="HS90" s="1"/>
      <c r="HT90" s="1"/>
      <c r="HU90" s="1"/>
      <c r="HV90" s="1"/>
      <c r="HW90" s="1"/>
      <c r="HX90" s="1"/>
      <c r="HY90" s="1"/>
      <c r="HZ90" s="1"/>
      <c r="IA90" s="1"/>
      <c r="IB90" s="1"/>
      <c r="IC90" s="1"/>
      <c r="ID90" s="1"/>
      <c r="IE90" s="1"/>
      <c r="IF90" s="1"/>
      <c r="IG90" s="1"/>
      <c r="IH90" s="1"/>
      <c r="II90" s="1"/>
      <c r="IJ90" s="1"/>
      <c r="IK90" s="1"/>
      <c r="IL90" s="1"/>
      <c r="IM90" s="1"/>
      <c r="IN90" s="1"/>
      <c r="IO90" s="1"/>
      <c r="IP90" s="1"/>
      <c r="IQ90" s="1"/>
      <c r="IR90" s="1"/>
      <c r="IS90" s="1"/>
      <c r="IT90" s="1"/>
      <c r="IU90" s="1"/>
      <c r="IV90" s="1"/>
      <c r="IW90" s="1"/>
      <c r="IX90" s="1"/>
      <c r="IY90" s="1"/>
      <c r="IZ90" s="1"/>
      <c r="JA90" s="1"/>
      <c r="JB90" s="1"/>
      <c r="JC90" s="1"/>
      <c r="JD90" s="1"/>
      <c r="JE90" s="1"/>
      <c r="JF90" s="1"/>
      <c r="JG90" s="1"/>
      <c r="JH90" s="1"/>
      <c r="JI90" s="1"/>
      <c r="JJ90" s="1"/>
      <c r="JK90" s="1"/>
      <c r="JL90" s="1"/>
      <c r="JM90" s="1"/>
      <c r="JN90" s="1"/>
      <c r="JO90" s="1"/>
      <c r="JP90" s="1"/>
      <c r="JQ90" s="1"/>
      <c r="JR90" s="1"/>
      <c r="JS90" s="1"/>
      <c r="JT90" s="1"/>
      <c r="JU90" s="1"/>
      <c r="JV90" s="1"/>
      <c r="JW90" s="1"/>
      <c r="JX90" s="1"/>
      <c r="JY90" s="1"/>
      <c r="JZ90" s="1"/>
      <c r="KA90" s="1"/>
      <c r="KB90" s="1"/>
      <c r="KC90" s="1"/>
      <c r="KD90" s="1"/>
      <c r="KE90" s="1"/>
      <c r="KF90" s="1"/>
      <c r="KG90" s="1"/>
      <c r="KH90" s="1"/>
      <c r="KI90" s="1"/>
      <c r="KJ90" s="1"/>
      <c r="KK90" s="1"/>
      <c r="KL90" s="1"/>
      <c r="KM90" s="1"/>
      <c r="KN90" s="1"/>
      <c r="KO90" s="1"/>
      <c r="KP90" s="1"/>
      <c r="KQ90" s="1"/>
      <c r="KR90" s="1"/>
      <c r="KS90" s="1"/>
      <c r="KT90" s="1"/>
      <c r="KU90" s="1"/>
      <c r="KV90" s="1"/>
      <c r="KW90" s="1"/>
      <c r="KX90" s="1"/>
      <c r="KY90" s="1"/>
      <c r="KZ90" s="1"/>
      <c r="LA90" s="1"/>
      <c r="LB90" s="1"/>
      <c r="LC90" s="1"/>
      <c r="LD90" s="1"/>
      <c r="LE90" s="1"/>
      <c r="LF90" s="1"/>
      <c r="LG90" s="1"/>
      <c r="LH90" s="1"/>
      <c r="LI90" s="1"/>
      <c r="LJ90" s="1"/>
      <c r="LK90" s="1"/>
      <c r="LL90" s="1"/>
      <c r="LM90" s="1"/>
      <c r="LN90" s="1"/>
      <c r="LO90" s="1"/>
      <c r="LP90" s="1"/>
      <c r="LQ90" s="1"/>
      <c r="LR90" s="1"/>
      <c r="LS90" s="1"/>
      <c r="LT90" s="1"/>
      <c r="LU90" s="1"/>
      <c r="LV90" s="1"/>
      <c r="LW90" s="1"/>
      <c r="LX90" s="1"/>
      <c r="LY90" s="1"/>
      <c r="LZ90" s="1"/>
      <c r="MA90" s="1"/>
      <c r="MB90" s="1"/>
      <c r="MC90" s="1"/>
      <c r="MD90" s="1"/>
      <c r="ME90" s="1"/>
      <c r="MF90" s="1"/>
      <c r="MG90" s="1"/>
      <c r="MH90" s="1"/>
      <c r="MI90" s="1"/>
      <c r="MJ90" s="1"/>
      <c r="MK90" s="1"/>
      <c r="ML90" s="1"/>
      <c r="MM90" s="1"/>
      <c r="MN90" s="1"/>
      <c r="MO90" s="1"/>
      <c r="MP90" s="1"/>
      <c r="MQ90" s="1"/>
      <c r="MR90" s="1"/>
      <c r="MS90" s="1"/>
      <c r="MT90" s="1"/>
      <c r="MU90" s="1"/>
      <c r="MV90" s="1"/>
      <c r="MW90" s="1"/>
      <c r="MX90" s="1"/>
      <c r="MY90" s="1"/>
      <c r="MZ90" s="1"/>
      <c r="NA90" s="1"/>
      <c r="NB90" s="1"/>
      <c r="NC90" s="1"/>
      <c r="ND90" s="1"/>
      <c r="NE90" s="1"/>
      <c r="NF90" s="1"/>
      <c r="NG90" s="1"/>
      <c r="NH90" s="1"/>
      <c r="NI90" s="1"/>
      <c r="NJ90" s="1"/>
      <c r="NK90" s="1"/>
      <c r="NL90" s="1"/>
      <c r="NM90" s="1"/>
      <c r="NN90" s="1"/>
      <c r="NO90" s="1"/>
      <c r="NP90" s="1"/>
      <c r="NQ90" s="1"/>
      <c r="NR90" s="1"/>
      <c r="NS90" s="1"/>
      <c r="NT90" s="1"/>
      <c r="NU90" s="1"/>
      <c r="NV90" s="1"/>
      <c r="NW90" s="1"/>
      <c r="NX90" s="1"/>
      <c r="NY90" s="1"/>
      <c r="NZ90" s="1"/>
      <c r="OA90" s="1"/>
      <c r="OB90" s="1"/>
      <c r="OC90" s="1"/>
      <c r="OD90" s="1"/>
      <c r="OE90" s="1"/>
      <c r="OF90" s="1"/>
      <c r="OG90" s="1"/>
      <c r="OH90" s="1"/>
      <c r="OI90" s="1"/>
      <c r="OJ90" s="1"/>
      <c r="OK90" s="1"/>
      <c r="OL90" s="1"/>
      <c r="OM90" s="1"/>
      <c r="ON90" s="1"/>
      <c r="OO90" s="1"/>
      <c r="OP90" s="1"/>
      <c r="OQ90" s="1"/>
      <c r="OR90" s="1"/>
      <c r="OS90" s="1"/>
      <c r="OT90" s="1"/>
      <c r="OU90" s="1"/>
      <c r="OV90" s="1"/>
      <c r="OW90" s="1"/>
      <c r="OX90" s="1"/>
      <c r="OY90" s="1"/>
      <c r="OZ90" s="1"/>
      <c r="PA90" s="1"/>
      <c r="PB90" s="1"/>
      <c r="PC90" s="1"/>
      <c r="PD90" s="1"/>
      <c r="PE90" s="1"/>
      <c r="PF90" s="1"/>
      <c r="PG90" s="1"/>
      <c r="PH90" s="1"/>
      <c r="PI90" s="1"/>
      <c r="PJ90" s="1"/>
      <c r="PK90" s="1"/>
      <c r="PL90" s="1"/>
      <c r="PM90" s="1"/>
      <c r="PN90" s="1"/>
      <c r="PO90" s="1"/>
      <c r="PP90" s="1"/>
      <c r="PQ90" s="1"/>
      <c r="PR90" s="1"/>
      <c r="PS90" s="1"/>
      <c r="PT90" s="1"/>
      <c r="PU90" s="1"/>
      <c r="PV90" s="1"/>
      <c r="PW90" s="1"/>
      <c r="PX90" s="1"/>
      <c r="PY90" s="1"/>
      <c r="PZ90" s="1"/>
      <c r="QA90" s="1"/>
      <c r="QB90" s="1"/>
      <c r="QC90" s="1"/>
      <c r="QD90" s="1"/>
      <c r="QE90" s="1"/>
      <c r="QF90" s="1"/>
      <c r="QG90" s="1"/>
      <c r="QH90" s="1"/>
      <c r="QI90" s="1"/>
      <c r="QJ90" s="1"/>
      <c r="QK90" s="1"/>
      <c r="QL90" s="1"/>
      <c r="QM90" s="1"/>
      <c r="QN90" s="1"/>
      <c r="QO90" s="1"/>
      <c r="QP90" s="1"/>
      <c r="QQ90" s="1"/>
      <c r="QR90" s="1"/>
      <c r="QS90" s="1"/>
      <c r="QT90" s="1"/>
      <c r="QU90" s="1"/>
      <c r="QV90" s="1"/>
      <c r="QW90" s="1"/>
      <c r="QX90" s="1"/>
      <c r="QY90" s="1"/>
      <c r="QZ90" s="1"/>
      <c r="RA90" s="1"/>
      <c r="RB90" s="1"/>
      <c r="RC90" s="1"/>
      <c r="RD90" s="1"/>
      <c r="RE90" s="1"/>
      <c r="RF90" s="1"/>
      <c r="RG90" s="1"/>
      <c r="RH90" s="1"/>
      <c r="RI90" s="1"/>
      <c r="RJ90" s="1"/>
      <c r="RK90" s="1"/>
      <c r="RL90" s="1"/>
      <c r="RM90" s="1"/>
      <c r="RN90" s="1"/>
      <c r="RO90" s="1"/>
      <c r="RP90" s="1"/>
      <c r="RQ90" s="1"/>
      <c r="RR90" s="1"/>
      <c r="RS90" s="1"/>
      <c r="RT90" s="1"/>
      <c r="RU90" s="1"/>
      <c r="RV90" s="1"/>
      <c r="RW90" s="1"/>
      <c r="RX90" s="1"/>
      <c r="RY90" s="1"/>
      <c r="RZ90" s="1"/>
      <c r="SA90" s="1"/>
      <c r="SB90" s="1"/>
      <c r="SC90" s="1"/>
      <c r="SD90" s="1"/>
      <c r="SE90" s="1"/>
      <c r="SF90" s="1"/>
      <c r="SG90" s="1"/>
      <c r="SH90" s="1"/>
      <c r="SI90" s="1"/>
      <c r="SJ90" s="1"/>
      <c r="SK90" s="1"/>
      <c r="SL90" s="1"/>
      <c r="SM90" s="1"/>
      <c r="SN90" s="1"/>
      <c r="SO90" s="1"/>
      <c r="SP90" s="1"/>
      <c r="SQ90" s="1"/>
      <c r="SR90" s="1"/>
      <c r="SS90" s="1"/>
      <c r="ST90" s="1"/>
      <c r="SU90" s="1"/>
      <c r="SV90" s="1"/>
      <c r="SW90" s="1"/>
      <c r="SX90" s="1"/>
      <c r="SY90" s="1"/>
      <c r="SZ90" s="1"/>
      <c r="TA90" s="1"/>
      <c r="TB90" s="1"/>
      <c r="TC90" s="1"/>
      <c r="TD90" s="1"/>
      <c r="TE90" s="1"/>
      <c r="TF90" s="1"/>
      <c r="TG90" s="1"/>
      <c r="TH90" s="1"/>
      <c r="TI90" s="1"/>
      <c r="TJ90" s="1"/>
      <c r="TK90" s="1"/>
      <c r="TL90" s="1"/>
      <c r="TM90" s="1"/>
      <c r="TN90" s="1"/>
      <c r="TO90" s="1"/>
      <c r="TP90" s="1"/>
      <c r="TQ90" s="1"/>
      <c r="TR90" s="1"/>
      <c r="TS90" s="1"/>
      <c r="TT90" s="1"/>
      <c r="TU90" s="1"/>
      <c r="TV90" s="1"/>
      <c r="TW90" s="1"/>
      <c r="TX90" s="1"/>
      <c r="TY90" s="1"/>
      <c r="TZ90" s="1"/>
      <c r="UA90" s="1"/>
      <c r="UB90" s="1"/>
      <c r="UC90" s="1"/>
      <c r="UD90" s="1"/>
      <c r="UE90" s="1"/>
      <c r="UF90" s="1"/>
      <c r="UG90" s="1"/>
      <c r="UH90" s="1"/>
      <c r="UI90" s="1"/>
      <c r="UJ90" s="1"/>
      <c r="UK90" s="1"/>
      <c r="UL90" s="1"/>
      <c r="UM90" s="1"/>
      <c r="UN90" s="1"/>
      <c r="UO90" s="1"/>
      <c r="UP90" s="1"/>
      <c r="UQ90" s="1"/>
      <c r="UR90" s="1"/>
      <c r="US90" s="1"/>
      <c r="UT90" s="1"/>
      <c r="UU90" s="1"/>
      <c r="UV90" s="1"/>
      <c r="UW90" s="1"/>
      <c r="UX90" s="1"/>
      <c r="UY90" s="1"/>
      <c r="UZ90" s="1"/>
      <c r="VA90" s="1"/>
      <c r="VB90" s="1"/>
      <c r="VC90" s="1"/>
      <c r="VD90" s="1"/>
      <c r="VE90" s="1"/>
      <c r="VF90" s="1"/>
      <c r="VG90" s="1"/>
      <c r="VH90" s="1"/>
      <c r="VI90" s="1"/>
      <c r="VJ90" s="1"/>
      <c r="VK90" s="1"/>
      <c r="VL90" s="1"/>
      <c r="VM90" s="1"/>
      <c r="VN90" s="1"/>
      <c r="VO90" s="1"/>
      <c r="VP90" s="1"/>
      <c r="VQ90" s="1"/>
      <c r="VR90" s="1"/>
      <c r="VS90" s="1"/>
      <c r="VT90" s="1"/>
      <c r="VU90" s="1"/>
      <c r="VV90" s="1"/>
      <c r="VW90" s="1"/>
      <c r="VX90" s="1"/>
      <c r="VY90" s="1"/>
      <c r="VZ90" s="1"/>
      <c r="WA90" s="1"/>
      <c r="WB90" s="1"/>
      <c r="WC90" s="1"/>
      <c r="WD90" s="1"/>
      <c r="WE90" s="1"/>
      <c r="WF90" s="1"/>
      <c r="WG90" s="1"/>
      <c r="WH90" s="1"/>
      <c r="WI90" s="1"/>
      <c r="WJ90" s="1"/>
      <c r="WK90" s="1"/>
      <c r="WL90" s="1"/>
      <c r="WM90" s="1"/>
      <c r="WN90" s="1"/>
      <c r="WO90" s="1"/>
      <c r="WP90" s="1"/>
      <c r="WQ90" s="1"/>
      <c r="WR90" s="1"/>
      <c r="WS90" s="1"/>
      <c r="WT90" s="1"/>
      <c r="WU90" s="1"/>
      <c r="WV90" s="1"/>
      <c r="WW90" s="1"/>
      <c r="WX90" s="1"/>
      <c r="WY90" s="1"/>
      <c r="WZ90" s="1"/>
      <c r="XA90" s="1"/>
      <c r="XB90" s="1"/>
      <c r="XC90" s="1"/>
      <c r="XD90" s="1"/>
      <c r="XE90" s="1"/>
      <c r="XF90" s="1"/>
      <c r="XG90" s="1"/>
      <c r="XH90" s="1"/>
      <c r="XI90" s="1"/>
      <c r="XJ90" s="1"/>
      <c r="XK90" s="1"/>
      <c r="XL90" s="1"/>
      <c r="XM90" s="1"/>
      <c r="XN90" s="1"/>
      <c r="XO90" s="1"/>
      <c r="XP90" s="1"/>
      <c r="XQ90" s="1"/>
      <c r="XR90" s="1"/>
      <c r="XS90" s="1"/>
      <c r="XT90" s="1"/>
      <c r="XU90" s="1"/>
      <c r="XV90" s="1"/>
      <c r="XW90" s="1"/>
      <c r="XX90" s="1"/>
      <c r="XY90" s="1"/>
      <c r="XZ90" s="1"/>
      <c r="YA90" s="1"/>
      <c r="YB90" s="1"/>
      <c r="YC90" s="1"/>
      <c r="YD90" s="1"/>
      <c r="YE90" s="1"/>
      <c r="YF90" s="1"/>
      <c r="YG90" s="1"/>
      <c r="YH90" s="1"/>
      <c r="YI90" s="1"/>
      <c r="YJ90" s="1"/>
      <c r="YK90" s="1"/>
      <c r="YL90" s="1"/>
      <c r="YM90" s="1"/>
      <c r="YN90" s="1"/>
      <c r="YO90" s="1"/>
      <c r="YP90" s="1"/>
      <c r="YQ90" s="1"/>
      <c r="YR90" s="1"/>
      <c r="YS90" s="1"/>
      <c r="YT90" s="1"/>
      <c r="YU90" s="1"/>
      <c r="YV90" s="1"/>
      <c r="YW90" s="1"/>
      <c r="YX90" s="1"/>
      <c r="YY90" s="1"/>
      <c r="YZ90" s="1"/>
      <c r="ZA90" s="1"/>
      <c r="ZB90" s="1"/>
      <c r="ZC90" s="1"/>
      <c r="ZD90" s="1"/>
      <c r="ZE90" s="1"/>
      <c r="ZF90" s="1"/>
      <c r="ZG90" s="1"/>
      <c r="ZH90" s="1"/>
      <c r="ZI90" s="1"/>
      <c r="ZJ90" s="1"/>
      <c r="ZK90" s="1"/>
      <c r="ZL90" s="1"/>
      <c r="ZM90" s="1"/>
      <c r="ZN90" s="1"/>
      <c r="ZO90" s="1"/>
      <c r="ZP90" s="1"/>
      <c r="ZQ90" s="1"/>
      <c r="ZR90" s="1"/>
      <c r="ZS90" s="1"/>
      <c r="ZT90" s="1"/>
      <c r="ZU90" s="1"/>
      <c r="ZV90" s="1"/>
      <c r="ZW90" s="1"/>
      <c r="ZX90" s="1"/>
      <c r="ZY90" s="1"/>
      <c r="ZZ90" s="1"/>
      <c r="AAA90" s="1"/>
      <c r="AAB90" s="1"/>
      <c r="AAC90" s="1"/>
      <c r="AAD90" s="1"/>
      <c r="AAE90" s="1"/>
      <c r="AAF90" s="1"/>
      <c r="AAG90" s="1"/>
      <c r="AAH90" s="1"/>
      <c r="AAI90" s="1"/>
      <c r="AAJ90" s="1"/>
      <c r="AAK90" s="1"/>
      <c r="AAL90" s="1"/>
      <c r="AAM90" s="1"/>
      <c r="AAN90" s="1"/>
      <c r="AAO90" s="1"/>
      <c r="AAP90" s="1"/>
      <c r="AAQ90" s="1"/>
      <c r="AAR90" s="1"/>
      <c r="AAS90" s="1"/>
      <c r="AAT90" s="1"/>
      <c r="AAU90" s="1"/>
      <c r="AAV90" s="1"/>
      <c r="AAW90" s="1"/>
      <c r="AAX90" s="1"/>
      <c r="AAY90" s="1"/>
      <c r="AAZ90" s="1"/>
      <c r="ABA90" s="1"/>
      <c r="ABB90" s="1"/>
      <c r="ABC90" s="1"/>
      <c r="ABD90" s="1"/>
      <c r="ABE90" s="1"/>
      <c r="ABF90" s="1"/>
      <c r="ABG90" s="1"/>
      <c r="ABH90" s="1"/>
      <c r="ABI90" s="1"/>
      <c r="ABJ90" s="1"/>
      <c r="ABK90" s="1"/>
      <c r="ABL90" s="1"/>
      <c r="ABM90" s="1"/>
      <c r="ABN90" s="1"/>
      <c r="ABO90" s="1"/>
      <c r="ABP90" s="1"/>
      <c r="ABQ90" s="1"/>
      <c r="ABR90" s="1"/>
      <c r="ABS90" s="1"/>
      <c r="ABT90" s="1"/>
      <c r="ABU90" s="1"/>
      <c r="ABV90" s="1"/>
      <c r="ABW90" s="1"/>
      <c r="ABX90" s="1"/>
      <c r="ABY90" s="1"/>
      <c r="ABZ90" s="1"/>
      <c r="ACA90" s="1"/>
      <c r="ACB90" s="1"/>
      <c r="ACC90" s="1"/>
      <c r="ACD90" s="1"/>
      <c r="ACE90" s="1"/>
      <c r="ACF90" s="1"/>
      <c r="ACG90" s="1"/>
      <c r="ACH90" s="1"/>
      <c r="ACI90" s="1"/>
      <c r="ACJ90" s="1"/>
      <c r="ACK90" s="1"/>
      <c r="ACL90" s="1"/>
      <c r="ACM90" s="1"/>
      <c r="ACN90" s="1"/>
      <c r="ACO90" s="1"/>
      <c r="ACP90" s="1"/>
      <c r="ACQ90" s="1"/>
      <c r="ACR90" s="1"/>
      <c r="ACS90" s="1"/>
      <c r="ACT90" s="1"/>
      <c r="ACU90" s="1"/>
      <c r="ACV90" s="1"/>
      <c r="ACW90" s="1"/>
      <c r="ACX90" s="1"/>
      <c r="ACY90" s="1"/>
      <c r="ACZ90" s="1"/>
      <c r="ADA90" s="1"/>
      <c r="ADB90" s="1"/>
      <c r="ADC90" s="1"/>
      <c r="ADD90" s="1"/>
      <c r="ADE90" s="1"/>
      <c r="ADF90" s="1"/>
      <c r="ADG90" s="1"/>
      <c r="ADH90" s="1"/>
      <c r="ADI90" s="1"/>
      <c r="ADJ90" s="1"/>
      <c r="ADK90" s="1"/>
      <c r="ADL90" s="1"/>
      <c r="ADM90" s="1"/>
      <c r="ADN90" s="1"/>
      <c r="ADO90" s="1"/>
      <c r="ADP90" s="1"/>
      <c r="ADQ90" s="1"/>
      <c r="ADR90" s="1"/>
      <c r="ADS90" s="1"/>
      <c r="ADT90" s="1"/>
      <c r="ADU90" s="1"/>
      <c r="ADV90" s="1"/>
      <c r="ADW90" s="1"/>
      <c r="ADX90" s="1"/>
      <c r="ADY90" s="1"/>
      <c r="ADZ90" s="1"/>
      <c r="AEA90" s="1"/>
      <c r="AEB90" s="1"/>
      <c r="AEC90" s="1"/>
      <c r="AED90" s="1"/>
      <c r="AEE90" s="1"/>
      <c r="AEF90" s="1"/>
      <c r="AEG90" s="1"/>
      <c r="AEH90" s="1"/>
      <c r="AEI90" s="1"/>
      <c r="AEJ90" s="1"/>
      <c r="AEK90" s="1"/>
      <c r="AEL90" s="1"/>
      <c r="AEM90" s="1"/>
      <c r="AEN90" s="1"/>
      <c r="AEO90" s="1"/>
      <c r="AEP90" s="1"/>
      <c r="AEQ90" s="1"/>
      <c r="AER90" s="1"/>
      <c r="AES90" s="1"/>
      <c r="AET90" s="1"/>
      <c r="AEU90" s="1"/>
      <c r="AEV90" s="1"/>
      <c r="AEW90" s="1"/>
      <c r="AEX90" s="1"/>
      <c r="AEY90" s="1"/>
      <c r="AEZ90" s="1"/>
      <c r="AFA90" s="1"/>
      <c r="AFB90" s="1"/>
      <c r="AFC90" s="1"/>
      <c r="AFD90" s="1"/>
      <c r="AFE90" s="1"/>
      <c r="AFF90" s="1"/>
      <c r="AFG90" s="1"/>
      <c r="AFH90" s="1"/>
      <c r="AFI90" s="1"/>
      <c r="AFJ90" s="1"/>
      <c r="AFK90" s="1"/>
      <c r="AFL90" s="1"/>
      <c r="AFM90" s="1"/>
      <c r="AFN90" s="1"/>
      <c r="AFO90" s="1"/>
      <c r="AFP90" s="1"/>
      <c r="AFQ90" s="1"/>
      <c r="AFR90" s="1"/>
      <c r="AFS90" s="1"/>
      <c r="AFT90" s="1"/>
      <c r="AFU90" s="1"/>
      <c r="AFV90" s="1"/>
      <c r="AFW90" s="1"/>
      <c r="AFX90" s="1"/>
      <c r="AFY90" s="1"/>
      <c r="AFZ90" s="1"/>
      <c r="AGA90" s="1"/>
      <c r="AGB90" s="1"/>
      <c r="AGC90" s="1"/>
      <c r="AGD90" s="1"/>
      <c r="AGE90" s="1"/>
      <c r="AGF90" s="1"/>
      <c r="AGG90" s="1"/>
      <c r="AGH90" s="1"/>
      <c r="AGI90" s="1"/>
      <c r="AGJ90" s="1"/>
      <c r="AGK90" s="1"/>
      <c r="AGL90" s="1"/>
      <c r="AGM90" s="1"/>
      <c r="AGN90" s="1"/>
      <c r="AGO90" s="1"/>
      <c r="AGP90" s="1"/>
      <c r="AGQ90" s="1"/>
      <c r="AGR90" s="1"/>
      <c r="AGS90" s="1"/>
      <c r="AGT90" s="1"/>
      <c r="AGU90" s="1"/>
      <c r="AGV90" s="1"/>
      <c r="AGW90" s="1"/>
      <c r="AGX90" s="1"/>
      <c r="AGY90" s="1"/>
      <c r="AGZ90" s="1"/>
      <c r="AHA90" s="1"/>
      <c r="AHB90" s="1"/>
      <c r="AHC90" s="1"/>
      <c r="AHD90" s="1"/>
      <c r="AHE90" s="1"/>
      <c r="AHF90" s="1"/>
      <c r="AHG90" s="1"/>
      <c r="AHH90" s="1"/>
      <c r="AHI90" s="1"/>
      <c r="AHJ90" s="1"/>
      <c r="AHK90" s="1"/>
      <c r="AHL90" s="1"/>
      <c r="AHM90" s="1"/>
      <c r="AHN90" s="1"/>
      <c r="AHO90" s="1"/>
      <c r="AHP90" s="1"/>
      <c r="AHQ90" s="1"/>
      <c r="AHR90" s="1"/>
      <c r="AHS90" s="1"/>
      <c r="AHT90" s="1"/>
      <c r="AHU90" s="1"/>
      <c r="AHV90" s="1"/>
      <c r="AHW90" s="1"/>
      <c r="AHX90" s="1"/>
      <c r="AHY90" s="1"/>
      <c r="AHZ90" s="1"/>
      <c r="AIA90" s="1"/>
      <c r="AIB90" s="1"/>
      <c r="AIC90" s="1"/>
      <c r="AID90" s="1"/>
      <c r="AIE90" s="1"/>
      <c r="AIF90" s="1"/>
      <c r="AIG90" s="1"/>
      <c r="AIH90" s="1"/>
      <c r="AII90" s="1"/>
      <c r="AIJ90" s="1"/>
      <c r="AIK90" s="1"/>
      <c r="AIL90" s="1"/>
      <c r="AIM90" s="1"/>
      <c r="AIN90" s="1"/>
      <c r="AIO90" s="1"/>
      <c r="AIP90" s="1"/>
      <c r="AIQ90" s="1"/>
      <c r="AIR90" s="1"/>
      <c r="AIS90" s="1"/>
      <c r="AIT90" s="1"/>
      <c r="AIU90" s="1"/>
      <c r="AIV90" s="1"/>
      <c r="AIW90" s="1"/>
      <c r="AIX90" s="1"/>
      <c r="AIY90" s="1"/>
      <c r="AIZ90" s="1"/>
      <c r="AJA90" s="1"/>
      <c r="AJB90" s="1"/>
      <c r="AJC90" s="1"/>
      <c r="AJD90" s="1"/>
      <c r="AJE90" s="1"/>
      <c r="AJF90" s="1"/>
      <c r="AJG90" s="1"/>
      <c r="AJH90" s="1"/>
      <c r="AJI90" s="1"/>
      <c r="AJJ90" s="1"/>
      <c r="AJK90" s="1"/>
      <c r="AJL90" s="1"/>
      <c r="AJM90" s="1"/>
      <c r="AJN90" s="1"/>
      <c r="AJO90" s="1"/>
      <c r="AJP90" s="1"/>
      <c r="AJQ90" s="1"/>
      <c r="AJR90" s="1"/>
      <c r="AJS90" s="1"/>
      <c r="AJT90" s="1"/>
      <c r="AJU90" s="1"/>
      <c r="AJV90" s="1"/>
      <c r="AJW90" s="1"/>
      <c r="AJX90" s="1"/>
      <c r="AJY90" s="1"/>
      <c r="AJZ90" s="1"/>
      <c r="AKA90" s="1"/>
      <c r="AKB90" s="1"/>
      <c r="AKC90" s="1"/>
      <c r="AKD90" s="1"/>
      <c r="AKE90" s="1"/>
      <c r="AKF90" s="1"/>
      <c r="AKG90" s="1"/>
      <c r="AKH90" s="1"/>
      <c r="AKI90" s="1"/>
      <c r="AKJ90" s="1"/>
      <c r="AKK90" s="1"/>
      <c r="AKL90" s="1"/>
      <c r="AKM90" s="1"/>
      <c r="AKN90" s="1"/>
      <c r="AKO90" s="1"/>
      <c r="AKP90" s="1"/>
      <c r="AKQ90" s="1"/>
      <c r="AKR90" s="1"/>
      <c r="AKS90" s="1"/>
      <c r="AKT90" s="1"/>
      <c r="AKU90" s="1"/>
      <c r="AKV90" s="1"/>
      <c r="AKW90" s="1"/>
      <c r="AKX90" s="1"/>
      <c r="AKY90" s="1"/>
      <c r="AKZ90" s="1"/>
      <c r="ALA90" s="1"/>
      <c r="ALB90" s="1"/>
      <c r="ALC90" s="1"/>
      <c r="ALD90" s="1"/>
      <c r="ALE90" s="1"/>
      <c r="ALF90" s="1"/>
      <c r="ALG90" s="1"/>
      <c r="ALH90" s="1"/>
      <c r="ALI90" s="1"/>
      <c r="ALJ90" s="1"/>
      <c r="ALK90" s="1"/>
      <c r="ALL90" s="1"/>
      <c r="ALM90" s="1"/>
      <c r="ALN90" s="1"/>
      <c r="ALO90" s="1"/>
      <c r="ALP90" s="1"/>
      <c r="ALQ90" s="1"/>
      <c r="ALR90" s="1"/>
      <c r="ALS90" s="1"/>
      <c r="ALT90" s="1"/>
      <c r="ALU90" s="1"/>
      <c r="ALV90" s="1"/>
      <c r="ALW90" s="1"/>
      <c r="ALX90" s="1"/>
      <c r="ALY90" s="1"/>
      <c r="ALZ90" s="1"/>
      <c r="AMA90" s="1"/>
      <c r="AMB90" s="1"/>
      <c r="AMC90" s="1"/>
      <c r="AMD90" s="1"/>
      <c r="AME90" s="1"/>
      <c r="AMF90" s="1"/>
      <c r="AMG90" s="1"/>
      <c r="AMH90" s="1"/>
      <c r="AMI90" s="1"/>
      <c r="AMJ90"/>
      <c r="AMK90"/>
    </row>
    <row r="91" spans="1:1025" s="10" customFormat="1">
      <c r="A91" s="121"/>
      <c r="B91" s="57"/>
      <c r="E91" s="62"/>
      <c r="F91" s="63"/>
      <c r="G91" s="1"/>
      <c r="H91" s="1"/>
      <c r="I91" s="1"/>
      <c r="J91" s="1"/>
      <c r="K91" s="1"/>
      <c r="L91" s="1"/>
      <c r="M91" s="1"/>
      <c r="N91" s="1"/>
      <c r="O91" s="1"/>
      <c r="P91" s="1"/>
      <c r="Q91" s="1"/>
      <c r="R91" s="1"/>
      <c r="S91" s="1"/>
      <c r="T91" s="1"/>
      <c r="U91" s="1"/>
      <c r="V91" s="1"/>
      <c r="W91" s="1"/>
      <c r="X91" s="1"/>
      <c r="Y91" s="1"/>
      <c r="Z91" s="1"/>
      <c r="AA91" s="1"/>
      <c r="AB91" s="1"/>
      <c r="AC91" s="1"/>
      <c r="AD91" s="1"/>
      <c r="AE91" s="1"/>
      <c r="AF91" s="1"/>
      <c r="AG91" s="1"/>
      <c r="AH91" s="1"/>
      <c r="AI91" s="1"/>
      <c r="AJ91" s="1"/>
      <c r="AK91" s="1"/>
      <c r="AL91" s="1"/>
      <c r="AM91" s="1"/>
      <c r="AN91" s="1"/>
      <c r="AO91" s="1"/>
      <c r="AP91" s="1"/>
      <c r="AQ91" s="1"/>
      <c r="AR91" s="1"/>
      <c r="AS91" s="1"/>
      <c r="AT91" s="1"/>
      <c r="AU91" s="1"/>
      <c r="AV91" s="1"/>
      <c r="AW91" s="1"/>
      <c r="AX91" s="1"/>
      <c r="AY91" s="1"/>
      <c r="AZ91" s="1"/>
      <c r="BA91" s="1"/>
      <c r="BB91" s="1"/>
      <c r="BC91" s="1"/>
      <c r="BD91" s="1"/>
      <c r="BE91" s="1"/>
      <c r="BF91" s="1"/>
      <c r="BG91" s="1"/>
      <c r="BH91" s="1"/>
      <c r="BI91" s="1"/>
      <c r="BJ91" s="1"/>
      <c r="BK91" s="1"/>
      <c r="BL91" s="1"/>
      <c r="BM91" s="1"/>
      <c r="BN91" s="1"/>
      <c r="BO91" s="1"/>
      <c r="BP91" s="1"/>
      <c r="BQ91" s="1"/>
      <c r="BR91" s="1"/>
      <c r="BS91" s="1"/>
      <c r="BT91" s="1"/>
      <c r="BU91" s="1"/>
      <c r="BV91" s="1"/>
      <c r="BW91" s="1"/>
      <c r="BX91" s="1"/>
      <c r="BY91" s="1"/>
      <c r="BZ91" s="1"/>
      <c r="CA91" s="1"/>
      <c r="CB91" s="1"/>
      <c r="CC91" s="1"/>
      <c r="CD91" s="1"/>
      <c r="CE91" s="1"/>
      <c r="CF91" s="1"/>
      <c r="CG91" s="1"/>
      <c r="CH91" s="1"/>
      <c r="CI91" s="1"/>
      <c r="CJ91" s="1"/>
      <c r="CK91" s="1"/>
      <c r="CL91" s="1"/>
      <c r="CM91" s="1"/>
      <c r="CN91" s="1"/>
      <c r="CO91" s="1"/>
      <c r="CP91" s="1"/>
      <c r="CQ91" s="1"/>
      <c r="CR91" s="1"/>
      <c r="CS91" s="1"/>
      <c r="CT91" s="1"/>
      <c r="CU91" s="1"/>
      <c r="CV91" s="1"/>
      <c r="CW91" s="1"/>
      <c r="CX91" s="1"/>
      <c r="CY91" s="1"/>
      <c r="CZ91" s="1"/>
      <c r="DA91" s="1"/>
      <c r="DB91" s="1"/>
      <c r="DC91" s="1"/>
      <c r="DD91" s="1"/>
      <c r="DE91" s="1"/>
      <c r="DF91" s="1"/>
      <c r="DG91" s="1"/>
      <c r="DH91" s="1"/>
      <c r="DI91" s="1"/>
      <c r="DJ91" s="1"/>
      <c r="DK91" s="1"/>
      <c r="DL91" s="1"/>
      <c r="DM91" s="1"/>
      <c r="DN91" s="1"/>
      <c r="DO91" s="1"/>
      <c r="DP91" s="1"/>
      <c r="DQ91" s="1"/>
      <c r="DR91" s="1"/>
      <c r="DS91" s="1"/>
      <c r="DT91" s="1"/>
      <c r="DU91" s="1"/>
      <c r="DV91" s="1"/>
      <c r="DW91" s="1"/>
      <c r="DX91" s="1"/>
      <c r="DY91" s="1"/>
      <c r="DZ91" s="1"/>
      <c r="EA91" s="1"/>
      <c r="EB91" s="1"/>
      <c r="EC91" s="1"/>
      <c r="ED91" s="1"/>
      <c r="EE91" s="1"/>
      <c r="EF91" s="1"/>
      <c r="EG91" s="1"/>
      <c r="EH91" s="1"/>
      <c r="EI91" s="1"/>
      <c r="EJ91" s="1"/>
      <c r="EK91" s="1"/>
      <c r="EL91" s="1"/>
      <c r="EM91" s="1"/>
      <c r="EN91" s="1"/>
      <c r="EO91" s="1"/>
      <c r="EP91" s="1"/>
      <c r="EQ91" s="1"/>
      <c r="ER91" s="1"/>
      <c r="ES91" s="1"/>
      <c r="ET91" s="1"/>
      <c r="EU91" s="1"/>
      <c r="EV91" s="1"/>
      <c r="EW91" s="1"/>
      <c r="EX91" s="1"/>
      <c r="EY91" s="1"/>
      <c r="EZ91" s="1"/>
      <c r="FA91" s="1"/>
      <c r="FB91" s="1"/>
      <c r="FC91" s="1"/>
      <c r="FD91" s="1"/>
      <c r="FE91" s="1"/>
      <c r="FF91" s="1"/>
      <c r="FG91" s="1"/>
      <c r="FH91" s="1"/>
      <c r="FI91" s="1"/>
      <c r="FJ91" s="1"/>
      <c r="FK91" s="1"/>
      <c r="FL91" s="1"/>
      <c r="FM91" s="1"/>
      <c r="FN91" s="1"/>
      <c r="FO91" s="1"/>
      <c r="FP91" s="1"/>
      <c r="FQ91" s="1"/>
      <c r="FR91" s="1"/>
      <c r="FS91" s="1"/>
      <c r="FT91" s="1"/>
      <c r="FU91" s="1"/>
      <c r="FV91" s="1"/>
      <c r="FW91" s="1"/>
      <c r="FX91" s="1"/>
      <c r="FY91" s="1"/>
      <c r="FZ91" s="1"/>
      <c r="GA91" s="1"/>
      <c r="GB91" s="1"/>
      <c r="GC91" s="1"/>
      <c r="GD91" s="1"/>
      <c r="GE91" s="1"/>
      <c r="GF91" s="1"/>
      <c r="GG91" s="1"/>
      <c r="GH91" s="1"/>
      <c r="GI91" s="1"/>
      <c r="GJ91" s="1"/>
      <c r="GK91" s="1"/>
      <c r="GL91" s="1"/>
      <c r="GM91" s="1"/>
      <c r="GN91" s="1"/>
      <c r="GO91" s="1"/>
      <c r="GP91" s="1"/>
      <c r="GQ91" s="1"/>
      <c r="GR91" s="1"/>
      <c r="GS91" s="1"/>
      <c r="GT91" s="1"/>
      <c r="GU91" s="1"/>
      <c r="GV91" s="1"/>
      <c r="GW91" s="1"/>
      <c r="GX91" s="1"/>
      <c r="GY91" s="1"/>
      <c r="GZ91" s="1"/>
      <c r="HA91" s="1"/>
      <c r="HB91" s="1"/>
      <c r="HC91" s="1"/>
      <c r="HD91" s="1"/>
      <c r="HE91" s="1"/>
      <c r="HF91" s="1"/>
      <c r="HG91" s="1"/>
      <c r="HH91" s="1"/>
      <c r="HI91" s="1"/>
      <c r="HJ91" s="1"/>
      <c r="HK91" s="1"/>
      <c r="HL91" s="1"/>
      <c r="HM91" s="1"/>
      <c r="HN91" s="1"/>
      <c r="HO91" s="1"/>
      <c r="HP91" s="1"/>
      <c r="HQ91" s="1"/>
      <c r="HR91" s="1"/>
      <c r="HS91" s="1"/>
      <c r="HT91" s="1"/>
      <c r="HU91" s="1"/>
      <c r="HV91" s="1"/>
      <c r="HW91" s="1"/>
      <c r="HX91" s="1"/>
      <c r="HY91" s="1"/>
      <c r="HZ91" s="1"/>
      <c r="IA91" s="1"/>
      <c r="IB91" s="1"/>
      <c r="IC91" s="1"/>
      <c r="ID91" s="1"/>
      <c r="IE91" s="1"/>
      <c r="IF91" s="1"/>
      <c r="IG91" s="1"/>
      <c r="IH91" s="1"/>
      <c r="II91" s="1"/>
      <c r="IJ91" s="1"/>
      <c r="IK91" s="1"/>
      <c r="IL91" s="1"/>
      <c r="IM91" s="1"/>
      <c r="IN91" s="1"/>
      <c r="IO91" s="1"/>
      <c r="IP91" s="1"/>
      <c r="IQ91" s="1"/>
      <c r="IR91" s="1"/>
      <c r="IS91" s="1"/>
      <c r="IT91" s="1"/>
      <c r="IU91" s="1"/>
      <c r="IV91" s="1"/>
      <c r="IW91" s="1"/>
      <c r="IX91" s="1"/>
      <c r="IY91" s="1"/>
      <c r="IZ91" s="1"/>
      <c r="JA91" s="1"/>
      <c r="JB91" s="1"/>
      <c r="JC91" s="1"/>
      <c r="JD91" s="1"/>
      <c r="JE91" s="1"/>
      <c r="JF91" s="1"/>
      <c r="JG91" s="1"/>
      <c r="JH91" s="1"/>
      <c r="JI91" s="1"/>
      <c r="JJ91" s="1"/>
      <c r="JK91" s="1"/>
      <c r="JL91" s="1"/>
      <c r="JM91" s="1"/>
      <c r="JN91" s="1"/>
      <c r="JO91" s="1"/>
      <c r="JP91" s="1"/>
      <c r="JQ91" s="1"/>
      <c r="JR91" s="1"/>
      <c r="JS91" s="1"/>
      <c r="JT91" s="1"/>
      <c r="JU91" s="1"/>
      <c r="JV91" s="1"/>
      <c r="JW91" s="1"/>
      <c r="JX91" s="1"/>
      <c r="JY91" s="1"/>
      <c r="JZ91" s="1"/>
      <c r="KA91" s="1"/>
      <c r="KB91" s="1"/>
      <c r="KC91" s="1"/>
      <c r="KD91" s="1"/>
      <c r="KE91" s="1"/>
      <c r="KF91" s="1"/>
      <c r="KG91" s="1"/>
      <c r="KH91" s="1"/>
      <c r="KI91" s="1"/>
      <c r="KJ91" s="1"/>
      <c r="KK91" s="1"/>
      <c r="KL91" s="1"/>
      <c r="KM91" s="1"/>
      <c r="KN91" s="1"/>
      <c r="KO91" s="1"/>
      <c r="KP91" s="1"/>
      <c r="KQ91" s="1"/>
      <c r="KR91" s="1"/>
      <c r="KS91" s="1"/>
      <c r="KT91" s="1"/>
      <c r="KU91" s="1"/>
      <c r="KV91" s="1"/>
      <c r="KW91" s="1"/>
      <c r="KX91" s="1"/>
      <c r="KY91" s="1"/>
      <c r="KZ91" s="1"/>
      <c r="LA91" s="1"/>
      <c r="LB91" s="1"/>
      <c r="LC91" s="1"/>
      <c r="LD91" s="1"/>
      <c r="LE91" s="1"/>
      <c r="LF91" s="1"/>
      <c r="LG91" s="1"/>
      <c r="LH91" s="1"/>
      <c r="LI91" s="1"/>
      <c r="LJ91" s="1"/>
      <c r="LK91" s="1"/>
      <c r="LL91" s="1"/>
      <c r="LM91" s="1"/>
      <c r="LN91" s="1"/>
      <c r="LO91" s="1"/>
      <c r="LP91" s="1"/>
      <c r="LQ91" s="1"/>
      <c r="LR91" s="1"/>
      <c r="LS91" s="1"/>
      <c r="LT91" s="1"/>
      <c r="LU91" s="1"/>
      <c r="LV91" s="1"/>
      <c r="LW91" s="1"/>
      <c r="LX91" s="1"/>
      <c r="LY91" s="1"/>
      <c r="LZ91" s="1"/>
      <c r="MA91" s="1"/>
      <c r="MB91" s="1"/>
      <c r="MC91" s="1"/>
      <c r="MD91" s="1"/>
      <c r="ME91" s="1"/>
      <c r="MF91" s="1"/>
      <c r="MG91" s="1"/>
      <c r="MH91" s="1"/>
      <c r="MI91" s="1"/>
      <c r="MJ91" s="1"/>
      <c r="MK91" s="1"/>
      <c r="ML91" s="1"/>
      <c r="MM91" s="1"/>
      <c r="MN91" s="1"/>
      <c r="MO91" s="1"/>
      <c r="MP91" s="1"/>
      <c r="MQ91" s="1"/>
      <c r="MR91" s="1"/>
      <c r="MS91" s="1"/>
      <c r="MT91" s="1"/>
      <c r="MU91" s="1"/>
      <c r="MV91" s="1"/>
      <c r="MW91" s="1"/>
      <c r="MX91" s="1"/>
      <c r="MY91" s="1"/>
      <c r="MZ91" s="1"/>
      <c r="NA91" s="1"/>
      <c r="NB91" s="1"/>
      <c r="NC91" s="1"/>
      <c r="ND91" s="1"/>
      <c r="NE91" s="1"/>
      <c r="NF91" s="1"/>
      <c r="NG91" s="1"/>
      <c r="NH91" s="1"/>
      <c r="NI91" s="1"/>
      <c r="NJ91" s="1"/>
      <c r="NK91" s="1"/>
      <c r="NL91" s="1"/>
      <c r="NM91" s="1"/>
      <c r="NN91" s="1"/>
      <c r="NO91" s="1"/>
      <c r="NP91" s="1"/>
      <c r="NQ91" s="1"/>
      <c r="NR91" s="1"/>
      <c r="NS91" s="1"/>
      <c r="NT91" s="1"/>
      <c r="NU91" s="1"/>
      <c r="NV91" s="1"/>
      <c r="NW91" s="1"/>
      <c r="NX91" s="1"/>
      <c r="NY91" s="1"/>
      <c r="NZ91" s="1"/>
      <c r="OA91" s="1"/>
      <c r="OB91" s="1"/>
      <c r="OC91" s="1"/>
      <c r="OD91" s="1"/>
      <c r="OE91" s="1"/>
      <c r="OF91" s="1"/>
      <c r="OG91" s="1"/>
      <c r="OH91" s="1"/>
      <c r="OI91" s="1"/>
      <c r="OJ91" s="1"/>
      <c r="OK91" s="1"/>
      <c r="OL91" s="1"/>
      <c r="OM91" s="1"/>
      <c r="ON91" s="1"/>
      <c r="OO91" s="1"/>
      <c r="OP91" s="1"/>
      <c r="OQ91" s="1"/>
      <c r="OR91" s="1"/>
      <c r="OS91" s="1"/>
      <c r="OT91" s="1"/>
      <c r="OU91" s="1"/>
      <c r="OV91" s="1"/>
      <c r="OW91" s="1"/>
      <c r="OX91" s="1"/>
      <c r="OY91" s="1"/>
      <c r="OZ91" s="1"/>
      <c r="PA91" s="1"/>
      <c r="PB91" s="1"/>
      <c r="PC91" s="1"/>
      <c r="PD91" s="1"/>
      <c r="PE91" s="1"/>
      <c r="PF91" s="1"/>
      <c r="PG91" s="1"/>
      <c r="PH91" s="1"/>
      <c r="PI91" s="1"/>
      <c r="PJ91" s="1"/>
      <c r="PK91" s="1"/>
      <c r="PL91" s="1"/>
      <c r="PM91" s="1"/>
      <c r="PN91" s="1"/>
      <c r="PO91" s="1"/>
      <c r="PP91" s="1"/>
      <c r="PQ91" s="1"/>
      <c r="PR91" s="1"/>
      <c r="PS91" s="1"/>
      <c r="PT91" s="1"/>
      <c r="PU91" s="1"/>
      <c r="PV91" s="1"/>
      <c r="PW91" s="1"/>
      <c r="PX91" s="1"/>
      <c r="PY91" s="1"/>
      <c r="PZ91" s="1"/>
      <c r="QA91" s="1"/>
      <c r="QB91" s="1"/>
      <c r="QC91" s="1"/>
      <c r="QD91" s="1"/>
      <c r="QE91" s="1"/>
      <c r="QF91" s="1"/>
      <c r="QG91" s="1"/>
      <c r="QH91" s="1"/>
      <c r="QI91" s="1"/>
      <c r="QJ91" s="1"/>
      <c r="QK91" s="1"/>
      <c r="QL91" s="1"/>
      <c r="QM91" s="1"/>
      <c r="QN91" s="1"/>
      <c r="QO91" s="1"/>
      <c r="QP91" s="1"/>
      <c r="QQ91" s="1"/>
      <c r="QR91" s="1"/>
      <c r="QS91" s="1"/>
      <c r="QT91" s="1"/>
      <c r="QU91" s="1"/>
      <c r="QV91" s="1"/>
      <c r="QW91" s="1"/>
      <c r="QX91" s="1"/>
      <c r="QY91" s="1"/>
      <c r="QZ91" s="1"/>
      <c r="RA91" s="1"/>
      <c r="RB91" s="1"/>
      <c r="RC91" s="1"/>
      <c r="RD91" s="1"/>
      <c r="RE91" s="1"/>
      <c r="RF91" s="1"/>
      <c r="RG91" s="1"/>
      <c r="RH91" s="1"/>
      <c r="RI91" s="1"/>
      <c r="RJ91" s="1"/>
      <c r="RK91" s="1"/>
      <c r="RL91" s="1"/>
      <c r="RM91" s="1"/>
      <c r="RN91" s="1"/>
      <c r="RO91" s="1"/>
      <c r="RP91" s="1"/>
      <c r="RQ91" s="1"/>
      <c r="RR91" s="1"/>
      <c r="RS91" s="1"/>
      <c r="RT91" s="1"/>
      <c r="RU91" s="1"/>
      <c r="RV91" s="1"/>
      <c r="RW91" s="1"/>
      <c r="RX91" s="1"/>
      <c r="RY91" s="1"/>
      <c r="RZ91" s="1"/>
      <c r="SA91" s="1"/>
      <c r="SB91" s="1"/>
      <c r="SC91" s="1"/>
      <c r="SD91" s="1"/>
      <c r="SE91" s="1"/>
      <c r="SF91" s="1"/>
      <c r="SG91" s="1"/>
      <c r="SH91" s="1"/>
      <c r="SI91" s="1"/>
      <c r="SJ91" s="1"/>
      <c r="SK91" s="1"/>
      <c r="SL91" s="1"/>
      <c r="SM91" s="1"/>
      <c r="SN91" s="1"/>
      <c r="SO91" s="1"/>
      <c r="SP91" s="1"/>
      <c r="SQ91" s="1"/>
      <c r="SR91" s="1"/>
      <c r="SS91" s="1"/>
      <c r="ST91" s="1"/>
      <c r="SU91" s="1"/>
      <c r="SV91" s="1"/>
      <c r="SW91" s="1"/>
      <c r="SX91" s="1"/>
      <c r="SY91" s="1"/>
      <c r="SZ91" s="1"/>
      <c r="TA91" s="1"/>
      <c r="TB91" s="1"/>
      <c r="TC91" s="1"/>
      <c r="TD91" s="1"/>
      <c r="TE91" s="1"/>
      <c r="TF91" s="1"/>
      <c r="TG91" s="1"/>
      <c r="TH91" s="1"/>
      <c r="TI91" s="1"/>
      <c r="TJ91" s="1"/>
      <c r="TK91" s="1"/>
      <c r="TL91" s="1"/>
      <c r="TM91" s="1"/>
      <c r="TN91" s="1"/>
      <c r="TO91" s="1"/>
      <c r="TP91" s="1"/>
      <c r="TQ91" s="1"/>
      <c r="TR91" s="1"/>
      <c r="TS91" s="1"/>
      <c r="TT91" s="1"/>
      <c r="TU91" s="1"/>
      <c r="TV91" s="1"/>
      <c r="TW91" s="1"/>
      <c r="TX91" s="1"/>
      <c r="TY91" s="1"/>
      <c r="TZ91" s="1"/>
      <c r="UA91" s="1"/>
      <c r="UB91" s="1"/>
      <c r="UC91" s="1"/>
      <c r="UD91" s="1"/>
      <c r="UE91" s="1"/>
      <c r="UF91" s="1"/>
      <c r="UG91" s="1"/>
      <c r="UH91" s="1"/>
      <c r="UI91" s="1"/>
      <c r="UJ91" s="1"/>
      <c r="UK91" s="1"/>
      <c r="UL91" s="1"/>
      <c r="UM91" s="1"/>
      <c r="UN91" s="1"/>
      <c r="UO91" s="1"/>
      <c r="UP91" s="1"/>
      <c r="UQ91" s="1"/>
      <c r="UR91" s="1"/>
      <c r="US91" s="1"/>
      <c r="UT91" s="1"/>
      <c r="UU91" s="1"/>
      <c r="UV91" s="1"/>
      <c r="UW91" s="1"/>
      <c r="UX91" s="1"/>
      <c r="UY91" s="1"/>
      <c r="UZ91" s="1"/>
      <c r="VA91" s="1"/>
      <c r="VB91" s="1"/>
      <c r="VC91" s="1"/>
      <c r="VD91" s="1"/>
      <c r="VE91" s="1"/>
      <c r="VF91" s="1"/>
      <c r="VG91" s="1"/>
      <c r="VH91" s="1"/>
      <c r="VI91" s="1"/>
      <c r="VJ91" s="1"/>
      <c r="VK91" s="1"/>
      <c r="VL91" s="1"/>
      <c r="VM91" s="1"/>
      <c r="VN91" s="1"/>
      <c r="VO91" s="1"/>
      <c r="VP91" s="1"/>
      <c r="VQ91" s="1"/>
      <c r="VR91" s="1"/>
      <c r="VS91" s="1"/>
      <c r="VT91" s="1"/>
      <c r="VU91" s="1"/>
      <c r="VV91" s="1"/>
      <c r="VW91" s="1"/>
      <c r="VX91" s="1"/>
      <c r="VY91" s="1"/>
      <c r="VZ91" s="1"/>
      <c r="WA91" s="1"/>
      <c r="WB91" s="1"/>
      <c r="WC91" s="1"/>
      <c r="WD91" s="1"/>
      <c r="WE91" s="1"/>
      <c r="WF91" s="1"/>
      <c r="WG91" s="1"/>
      <c r="WH91" s="1"/>
      <c r="WI91" s="1"/>
      <c r="WJ91" s="1"/>
      <c r="WK91" s="1"/>
      <c r="WL91" s="1"/>
      <c r="WM91" s="1"/>
      <c r="WN91" s="1"/>
      <c r="WO91" s="1"/>
      <c r="WP91" s="1"/>
      <c r="WQ91" s="1"/>
      <c r="WR91" s="1"/>
      <c r="WS91" s="1"/>
      <c r="WT91" s="1"/>
      <c r="WU91" s="1"/>
      <c r="WV91" s="1"/>
      <c r="WW91" s="1"/>
      <c r="WX91" s="1"/>
      <c r="WY91" s="1"/>
      <c r="WZ91" s="1"/>
      <c r="XA91" s="1"/>
      <c r="XB91" s="1"/>
      <c r="XC91" s="1"/>
      <c r="XD91" s="1"/>
      <c r="XE91" s="1"/>
      <c r="XF91" s="1"/>
      <c r="XG91" s="1"/>
      <c r="XH91" s="1"/>
      <c r="XI91" s="1"/>
      <c r="XJ91" s="1"/>
      <c r="XK91" s="1"/>
      <c r="XL91" s="1"/>
      <c r="XM91" s="1"/>
      <c r="XN91" s="1"/>
      <c r="XO91" s="1"/>
      <c r="XP91" s="1"/>
      <c r="XQ91" s="1"/>
      <c r="XR91" s="1"/>
      <c r="XS91" s="1"/>
      <c r="XT91" s="1"/>
      <c r="XU91" s="1"/>
      <c r="XV91" s="1"/>
      <c r="XW91" s="1"/>
      <c r="XX91" s="1"/>
      <c r="XY91" s="1"/>
      <c r="XZ91" s="1"/>
      <c r="YA91" s="1"/>
      <c r="YB91" s="1"/>
      <c r="YC91" s="1"/>
      <c r="YD91" s="1"/>
      <c r="YE91" s="1"/>
      <c r="YF91" s="1"/>
      <c r="YG91" s="1"/>
      <c r="YH91" s="1"/>
      <c r="YI91" s="1"/>
      <c r="YJ91" s="1"/>
      <c r="YK91" s="1"/>
      <c r="YL91" s="1"/>
      <c r="YM91" s="1"/>
      <c r="YN91" s="1"/>
      <c r="YO91" s="1"/>
      <c r="YP91" s="1"/>
      <c r="YQ91" s="1"/>
      <c r="YR91" s="1"/>
      <c r="YS91" s="1"/>
      <c r="YT91" s="1"/>
      <c r="YU91" s="1"/>
      <c r="YV91" s="1"/>
      <c r="YW91" s="1"/>
      <c r="YX91" s="1"/>
      <c r="YY91" s="1"/>
      <c r="YZ91" s="1"/>
      <c r="ZA91" s="1"/>
      <c r="ZB91" s="1"/>
      <c r="ZC91" s="1"/>
      <c r="ZD91" s="1"/>
      <c r="ZE91" s="1"/>
      <c r="ZF91" s="1"/>
      <c r="ZG91" s="1"/>
      <c r="ZH91" s="1"/>
      <c r="ZI91" s="1"/>
      <c r="ZJ91" s="1"/>
      <c r="ZK91" s="1"/>
      <c r="ZL91" s="1"/>
      <c r="ZM91" s="1"/>
      <c r="ZN91" s="1"/>
      <c r="ZO91" s="1"/>
      <c r="ZP91" s="1"/>
      <c r="ZQ91" s="1"/>
      <c r="ZR91" s="1"/>
      <c r="ZS91" s="1"/>
      <c r="ZT91" s="1"/>
      <c r="ZU91" s="1"/>
      <c r="ZV91" s="1"/>
      <c r="ZW91" s="1"/>
      <c r="ZX91" s="1"/>
      <c r="ZY91" s="1"/>
      <c r="ZZ91" s="1"/>
      <c r="AAA91" s="1"/>
      <c r="AAB91" s="1"/>
      <c r="AAC91" s="1"/>
      <c r="AAD91" s="1"/>
      <c r="AAE91" s="1"/>
      <c r="AAF91" s="1"/>
      <c r="AAG91" s="1"/>
      <c r="AAH91" s="1"/>
      <c r="AAI91" s="1"/>
      <c r="AAJ91" s="1"/>
      <c r="AAK91" s="1"/>
      <c r="AAL91" s="1"/>
      <c r="AAM91" s="1"/>
      <c r="AAN91" s="1"/>
      <c r="AAO91" s="1"/>
      <c r="AAP91" s="1"/>
      <c r="AAQ91" s="1"/>
      <c r="AAR91" s="1"/>
      <c r="AAS91" s="1"/>
      <c r="AAT91" s="1"/>
      <c r="AAU91" s="1"/>
      <c r="AAV91" s="1"/>
      <c r="AAW91" s="1"/>
      <c r="AAX91" s="1"/>
      <c r="AAY91" s="1"/>
      <c r="AAZ91" s="1"/>
      <c r="ABA91" s="1"/>
      <c r="ABB91" s="1"/>
      <c r="ABC91" s="1"/>
      <c r="ABD91" s="1"/>
      <c r="ABE91" s="1"/>
      <c r="ABF91" s="1"/>
      <c r="ABG91" s="1"/>
      <c r="ABH91" s="1"/>
      <c r="ABI91" s="1"/>
      <c r="ABJ91" s="1"/>
      <c r="ABK91" s="1"/>
      <c r="ABL91" s="1"/>
      <c r="ABM91" s="1"/>
      <c r="ABN91" s="1"/>
      <c r="ABO91" s="1"/>
      <c r="ABP91" s="1"/>
      <c r="ABQ91" s="1"/>
      <c r="ABR91" s="1"/>
      <c r="ABS91" s="1"/>
      <c r="ABT91" s="1"/>
      <c r="ABU91" s="1"/>
      <c r="ABV91" s="1"/>
      <c r="ABW91" s="1"/>
      <c r="ABX91" s="1"/>
      <c r="ABY91" s="1"/>
      <c r="ABZ91" s="1"/>
      <c r="ACA91" s="1"/>
      <c r="ACB91" s="1"/>
      <c r="ACC91" s="1"/>
      <c r="ACD91" s="1"/>
      <c r="ACE91" s="1"/>
      <c r="ACF91" s="1"/>
      <c r="ACG91" s="1"/>
      <c r="ACH91" s="1"/>
      <c r="ACI91" s="1"/>
      <c r="ACJ91" s="1"/>
      <c r="ACK91" s="1"/>
      <c r="ACL91" s="1"/>
      <c r="ACM91" s="1"/>
      <c r="ACN91" s="1"/>
      <c r="ACO91" s="1"/>
      <c r="ACP91" s="1"/>
      <c r="ACQ91" s="1"/>
      <c r="ACR91" s="1"/>
      <c r="ACS91" s="1"/>
      <c r="ACT91" s="1"/>
      <c r="ACU91" s="1"/>
      <c r="ACV91" s="1"/>
      <c r="ACW91" s="1"/>
      <c r="ACX91" s="1"/>
      <c r="ACY91" s="1"/>
      <c r="ACZ91" s="1"/>
      <c r="ADA91" s="1"/>
      <c r="ADB91" s="1"/>
      <c r="ADC91" s="1"/>
      <c r="ADD91" s="1"/>
      <c r="ADE91" s="1"/>
      <c r="ADF91" s="1"/>
      <c r="ADG91" s="1"/>
      <c r="ADH91" s="1"/>
      <c r="ADI91" s="1"/>
      <c r="ADJ91" s="1"/>
      <c r="ADK91" s="1"/>
      <c r="ADL91" s="1"/>
      <c r="ADM91" s="1"/>
      <c r="ADN91" s="1"/>
      <c r="ADO91" s="1"/>
      <c r="ADP91" s="1"/>
      <c r="ADQ91" s="1"/>
      <c r="ADR91" s="1"/>
      <c r="ADS91" s="1"/>
      <c r="ADT91" s="1"/>
      <c r="ADU91" s="1"/>
      <c r="ADV91" s="1"/>
      <c r="ADW91" s="1"/>
      <c r="ADX91" s="1"/>
      <c r="ADY91" s="1"/>
      <c r="ADZ91" s="1"/>
      <c r="AEA91" s="1"/>
      <c r="AEB91" s="1"/>
      <c r="AEC91" s="1"/>
      <c r="AED91" s="1"/>
      <c r="AEE91" s="1"/>
      <c r="AEF91" s="1"/>
      <c r="AEG91" s="1"/>
      <c r="AEH91" s="1"/>
      <c r="AEI91" s="1"/>
      <c r="AEJ91" s="1"/>
      <c r="AEK91" s="1"/>
      <c r="AEL91" s="1"/>
      <c r="AEM91" s="1"/>
      <c r="AEN91" s="1"/>
      <c r="AEO91" s="1"/>
      <c r="AEP91" s="1"/>
      <c r="AEQ91" s="1"/>
      <c r="AER91" s="1"/>
      <c r="AES91" s="1"/>
      <c r="AET91" s="1"/>
      <c r="AEU91" s="1"/>
      <c r="AEV91" s="1"/>
      <c r="AEW91" s="1"/>
      <c r="AEX91" s="1"/>
      <c r="AEY91" s="1"/>
      <c r="AEZ91" s="1"/>
      <c r="AFA91" s="1"/>
      <c r="AFB91" s="1"/>
      <c r="AFC91" s="1"/>
      <c r="AFD91" s="1"/>
      <c r="AFE91" s="1"/>
      <c r="AFF91" s="1"/>
      <c r="AFG91" s="1"/>
      <c r="AFH91" s="1"/>
      <c r="AFI91" s="1"/>
      <c r="AFJ91" s="1"/>
      <c r="AFK91" s="1"/>
      <c r="AFL91" s="1"/>
      <c r="AFM91" s="1"/>
      <c r="AFN91" s="1"/>
      <c r="AFO91" s="1"/>
      <c r="AFP91" s="1"/>
      <c r="AFQ91" s="1"/>
      <c r="AFR91" s="1"/>
      <c r="AFS91" s="1"/>
      <c r="AFT91" s="1"/>
      <c r="AFU91" s="1"/>
      <c r="AFV91" s="1"/>
      <c r="AFW91" s="1"/>
      <c r="AFX91" s="1"/>
      <c r="AFY91" s="1"/>
      <c r="AFZ91" s="1"/>
      <c r="AGA91" s="1"/>
      <c r="AGB91" s="1"/>
      <c r="AGC91" s="1"/>
      <c r="AGD91" s="1"/>
      <c r="AGE91" s="1"/>
      <c r="AGF91" s="1"/>
      <c r="AGG91" s="1"/>
      <c r="AGH91" s="1"/>
      <c r="AGI91" s="1"/>
      <c r="AGJ91" s="1"/>
      <c r="AGK91" s="1"/>
      <c r="AGL91" s="1"/>
      <c r="AGM91" s="1"/>
      <c r="AGN91" s="1"/>
      <c r="AGO91" s="1"/>
      <c r="AGP91" s="1"/>
      <c r="AGQ91" s="1"/>
      <c r="AGR91" s="1"/>
      <c r="AGS91" s="1"/>
      <c r="AGT91" s="1"/>
      <c r="AGU91" s="1"/>
      <c r="AGV91" s="1"/>
      <c r="AGW91" s="1"/>
      <c r="AGX91" s="1"/>
      <c r="AGY91" s="1"/>
      <c r="AGZ91" s="1"/>
      <c r="AHA91" s="1"/>
      <c r="AHB91" s="1"/>
      <c r="AHC91" s="1"/>
      <c r="AHD91" s="1"/>
      <c r="AHE91" s="1"/>
      <c r="AHF91" s="1"/>
      <c r="AHG91" s="1"/>
      <c r="AHH91" s="1"/>
      <c r="AHI91" s="1"/>
      <c r="AHJ91" s="1"/>
      <c r="AHK91" s="1"/>
      <c r="AHL91" s="1"/>
      <c r="AHM91" s="1"/>
      <c r="AHN91" s="1"/>
      <c r="AHO91" s="1"/>
      <c r="AHP91" s="1"/>
      <c r="AHQ91" s="1"/>
      <c r="AHR91" s="1"/>
      <c r="AHS91" s="1"/>
      <c r="AHT91" s="1"/>
      <c r="AHU91" s="1"/>
      <c r="AHV91" s="1"/>
      <c r="AHW91" s="1"/>
      <c r="AHX91" s="1"/>
      <c r="AHY91" s="1"/>
      <c r="AHZ91" s="1"/>
      <c r="AIA91" s="1"/>
      <c r="AIB91" s="1"/>
      <c r="AIC91" s="1"/>
      <c r="AID91" s="1"/>
      <c r="AIE91" s="1"/>
      <c r="AIF91" s="1"/>
      <c r="AIG91" s="1"/>
      <c r="AIH91" s="1"/>
      <c r="AII91" s="1"/>
      <c r="AIJ91" s="1"/>
      <c r="AIK91" s="1"/>
      <c r="AIL91" s="1"/>
      <c r="AIM91" s="1"/>
      <c r="AIN91" s="1"/>
      <c r="AIO91" s="1"/>
      <c r="AIP91" s="1"/>
      <c r="AIQ91" s="1"/>
      <c r="AIR91" s="1"/>
      <c r="AIS91" s="1"/>
      <c r="AIT91" s="1"/>
      <c r="AIU91" s="1"/>
      <c r="AIV91" s="1"/>
      <c r="AIW91" s="1"/>
      <c r="AIX91" s="1"/>
      <c r="AIY91" s="1"/>
      <c r="AIZ91" s="1"/>
      <c r="AJA91" s="1"/>
      <c r="AJB91" s="1"/>
      <c r="AJC91" s="1"/>
      <c r="AJD91" s="1"/>
      <c r="AJE91" s="1"/>
      <c r="AJF91" s="1"/>
      <c r="AJG91" s="1"/>
      <c r="AJH91" s="1"/>
      <c r="AJI91" s="1"/>
      <c r="AJJ91" s="1"/>
      <c r="AJK91" s="1"/>
      <c r="AJL91" s="1"/>
      <c r="AJM91" s="1"/>
      <c r="AJN91" s="1"/>
      <c r="AJO91" s="1"/>
      <c r="AJP91" s="1"/>
      <c r="AJQ91" s="1"/>
      <c r="AJR91" s="1"/>
      <c r="AJS91" s="1"/>
      <c r="AJT91" s="1"/>
      <c r="AJU91" s="1"/>
      <c r="AJV91" s="1"/>
      <c r="AJW91" s="1"/>
      <c r="AJX91" s="1"/>
      <c r="AJY91" s="1"/>
      <c r="AJZ91" s="1"/>
      <c r="AKA91" s="1"/>
      <c r="AKB91" s="1"/>
      <c r="AKC91" s="1"/>
      <c r="AKD91" s="1"/>
      <c r="AKE91" s="1"/>
      <c r="AKF91" s="1"/>
      <c r="AKG91" s="1"/>
      <c r="AKH91" s="1"/>
      <c r="AKI91" s="1"/>
      <c r="AKJ91" s="1"/>
      <c r="AKK91" s="1"/>
      <c r="AKL91" s="1"/>
      <c r="AKM91" s="1"/>
      <c r="AKN91" s="1"/>
      <c r="AKO91" s="1"/>
      <c r="AKP91" s="1"/>
      <c r="AKQ91" s="1"/>
      <c r="AKR91" s="1"/>
      <c r="AKS91" s="1"/>
      <c r="AKT91" s="1"/>
      <c r="AKU91" s="1"/>
      <c r="AKV91" s="1"/>
      <c r="AKW91" s="1"/>
      <c r="AKX91" s="1"/>
      <c r="AKY91" s="1"/>
      <c r="AKZ91" s="1"/>
      <c r="ALA91" s="1"/>
      <c r="ALB91" s="1"/>
      <c r="ALC91" s="1"/>
      <c r="ALD91" s="1"/>
      <c r="ALE91" s="1"/>
      <c r="ALF91" s="1"/>
      <c r="ALG91" s="1"/>
      <c r="ALH91" s="1"/>
      <c r="ALI91" s="1"/>
      <c r="ALJ91" s="1"/>
      <c r="ALK91" s="1"/>
      <c r="ALL91" s="1"/>
      <c r="ALM91" s="1"/>
      <c r="ALN91" s="1"/>
      <c r="ALO91" s="1"/>
      <c r="ALP91" s="1"/>
      <c r="ALQ91" s="1"/>
      <c r="ALR91" s="1"/>
      <c r="ALS91" s="1"/>
      <c r="ALT91" s="1"/>
      <c r="ALU91" s="1"/>
      <c r="ALV91" s="1"/>
      <c r="ALW91" s="1"/>
      <c r="ALX91" s="1"/>
      <c r="ALY91" s="1"/>
      <c r="ALZ91" s="1"/>
      <c r="AMA91" s="1"/>
      <c r="AMB91" s="1"/>
      <c r="AMC91" s="1"/>
      <c r="AMD91" s="1"/>
      <c r="AME91" s="1"/>
      <c r="AMF91" s="1"/>
      <c r="AMG91" s="1"/>
      <c r="AMH91" s="1"/>
      <c r="AMI91" s="1"/>
      <c r="AMJ91"/>
      <c r="AMK91"/>
    </row>
    <row r="92" spans="1:1025" s="10" customFormat="1">
      <c r="A92" s="121"/>
      <c r="B92" s="57"/>
      <c r="E92" s="62"/>
      <c r="F92" s="63"/>
      <c r="G92" s="1"/>
      <c r="H92" s="1"/>
      <c r="I92" s="1"/>
      <c r="J92" s="1"/>
      <c r="K92" s="1"/>
      <c r="L92" s="1"/>
      <c r="M92" s="1"/>
      <c r="N92" s="1"/>
      <c r="O92" s="1"/>
      <c r="P92" s="1"/>
      <c r="Q92" s="1"/>
      <c r="R92" s="1"/>
      <c r="S92" s="1"/>
      <c r="T92" s="1"/>
      <c r="U92" s="1"/>
      <c r="V92" s="1"/>
      <c r="W92" s="1"/>
      <c r="X92" s="1"/>
      <c r="Y92" s="1"/>
      <c r="Z92" s="1"/>
      <c r="AA92" s="1"/>
      <c r="AB92" s="1"/>
      <c r="AC92" s="1"/>
      <c r="AD92" s="1"/>
      <c r="AE92" s="1"/>
      <c r="AF92" s="1"/>
      <c r="AG92" s="1"/>
      <c r="AH92" s="1"/>
      <c r="AI92" s="1"/>
      <c r="AJ92" s="1"/>
      <c r="AK92" s="1"/>
      <c r="AL92" s="1"/>
      <c r="AM92" s="1"/>
      <c r="AN92" s="1"/>
      <c r="AO92" s="1"/>
      <c r="AP92" s="1"/>
      <c r="AQ92" s="1"/>
      <c r="AR92" s="1"/>
      <c r="AS92" s="1"/>
      <c r="AT92" s="1"/>
      <c r="AU92" s="1"/>
      <c r="AV92" s="1"/>
      <c r="AW92" s="1"/>
      <c r="AX92" s="1"/>
      <c r="AY92" s="1"/>
      <c r="AZ92" s="1"/>
      <c r="BA92" s="1"/>
      <c r="BB92" s="1"/>
      <c r="BC92" s="1"/>
      <c r="BD92" s="1"/>
      <c r="BE92" s="1"/>
      <c r="BF92" s="1"/>
      <c r="BG92" s="1"/>
      <c r="BH92" s="1"/>
      <c r="BI92" s="1"/>
      <c r="BJ92" s="1"/>
      <c r="BK92" s="1"/>
      <c r="BL92" s="1"/>
      <c r="BM92" s="1"/>
      <c r="BN92" s="1"/>
      <c r="BO92" s="1"/>
      <c r="BP92" s="1"/>
      <c r="BQ92" s="1"/>
      <c r="BR92" s="1"/>
      <c r="BS92" s="1"/>
      <c r="BT92" s="1"/>
      <c r="BU92" s="1"/>
      <c r="BV92" s="1"/>
      <c r="BW92" s="1"/>
      <c r="BX92" s="1"/>
      <c r="BY92" s="1"/>
      <c r="BZ92" s="1"/>
      <c r="CA92" s="1"/>
      <c r="CB92" s="1"/>
      <c r="CC92" s="1"/>
      <c r="CD92" s="1"/>
      <c r="CE92" s="1"/>
      <c r="CF92" s="1"/>
      <c r="CG92" s="1"/>
      <c r="CH92" s="1"/>
      <c r="CI92" s="1"/>
      <c r="CJ92" s="1"/>
      <c r="CK92" s="1"/>
      <c r="CL92" s="1"/>
      <c r="CM92" s="1"/>
      <c r="CN92" s="1"/>
      <c r="CO92" s="1"/>
      <c r="CP92" s="1"/>
      <c r="CQ92" s="1"/>
      <c r="CR92" s="1"/>
      <c r="CS92" s="1"/>
      <c r="CT92" s="1"/>
      <c r="CU92" s="1"/>
      <c r="CV92" s="1"/>
      <c r="CW92" s="1"/>
      <c r="CX92" s="1"/>
      <c r="CY92" s="1"/>
      <c r="CZ92" s="1"/>
      <c r="DA92" s="1"/>
      <c r="DB92" s="1"/>
      <c r="DC92" s="1"/>
      <c r="DD92" s="1"/>
      <c r="DE92" s="1"/>
      <c r="DF92" s="1"/>
      <c r="DG92" s="1"/>
      <c r="DH92" s="1"/>
      <c r="DI92" s="1"/>
      <c r="DJ92" s="1"/>
      <c r="DK92" s="1"/>
      <c r="DL92" s="1"/>
      <c r="DM92" s="1"/>
      <c r="DN92" s="1"/>
      <c r="DO92" s="1"/>
      <c r="DP92" s="1"/>
      <c r="DQ92" s="1"/>
      <c r="DR92" s="1"/>
      <c r="DS92" s="1"/>
      <c r="DT92" s="1"/>
      <c r="DU92" s="1"/>
      <c r="DV92" s="1"/>
      <c r="DW92" s="1"/>
      <c r="DX92" s="1"/>
      <c r="DY92" s="1"/>
      <c r="DZ92" s="1"/>
      <c r="EA92" s="1"/>
      <c r="EB92" s="1"/>
      <c r="EC92" s="1"/>
      <c r="ED92" s="1"/>
      <c r="EE92" s="1"/>
      <c r="EF92" s="1"/>
      <c r="EG92" s="1"/>
      <c r="EH92" s="1"/>
      <c r="EI92" s="1"/>
      <c r="EJ92" s="1"/>
      <c r="EK92" s="1"/>
      <c r="EL92" s="1"/>
      <c r="EM92" s="1"/>
      <c r="EN92" s="1"/>
      <c r="EO92" s="1"/>
      <c r="EP92" s="1"/>
      <c r="EQ92" s="1"/>
      <c r="ER92" s="1"/>
      <c r="ES92" s="1"/>
      <c r="ET92" s="1"/>
      <c r="EU92" s="1"/>
      <c r="EV92" s="1"/>
      <c r="EW92" s="1"/>
      <c r="EX92" s="1"/>
      <c r="EY92" s="1"/>
      <c r="EZ92" s="1"/>
      <c r="FA92" s="1"/>
      <c r="FB92" s="1"/>
      <c r="FC92" s="1"/>
      <c r="FD92" s="1"/>
      <c r="FE92" s="1"/>
      <c r="FF92" s="1"/>
      <c r="FG92" s="1"/>
      <c r="FH92" s="1"/>
      <c r="FI92" s="1"/>
      <c r="FJ92" s="1"/>
      <c r="FK92" s="1"/>
      <c r="FL92" s="1"/>
      <c r="FM92" s="1"/>
      <c r="FN92" s="1"/>
      <c r="FO92" s="1"/>
      <c r="FP92" s="1"/>
      <c r="FQ92" s="1"/>
      <c r="FR92" s="1"/>
      <c r="FS92" s="1"/>
      <c r="FT92" s="1"/>
      <c r="FU92" s="1"/>
      <c r="FV92" s="1"/>
      <c r="FW92" s="1"/>
      <c r="FX92" s="1"/>
      <c r="FY92" s="1"/>
      <c r="FZ92" s="1"/>
      <c r="GA92" s="1"/>
      <c r="GB92" s="1"/>
      <c r="GC92" s="1"/>
      <c r="GD92" s="1"/>
      <c r="GE92" s="1"/>
      <c r="GF92" s="1"/>
      <c r="GG92" s="1"/>
      <c r="GH92" s="1"/>
      <c r="GI92" s="1"/>
      <c r="GJ92" s="1"/>
      <c r="GK92" s="1"/>
      <c r="GL92" s="1"/>
      <c r="GM92" s="1"/>
      <c r="GN92" s="1"/>
      <c r="GO92" s="1"/>
      <c r="GP92" s="1"/>
      <c r="GQ92" s="1"/>
      <c r="GR92" s="1"/>
      <c r="GS92" s="1"/>
      <c r="GT92" s="1"/>
      <c r="GU92" s="1"/>
      <c r="GV92" s="1"/>
      <c r="GW92" s="1"/>
      <c r="GX92" s="1"/>
      <c r="GY92" s="1"/>
      <c r="GZ92" s="1"/>
      <c r="HA92" s="1"/>
      <c r="HB92" s="1"/>
      <c r="HC92" s="1"/>
      <c r="HD92" s="1"/>
      <c r="HE92" s="1"/>
      <c r="HF92" s="1"/>
      <c r="HG92" s="1"/>
      <c r="HH92" s="1"/>
      <c r="HI92" s="1"/>
      <c r="HJ92" s="1"/>
      <c r="HK92" s="1"/>
      <c r="HL92" s="1"/>
      <c r="HM92" s="1"/>
      <c r="HN92" s="1"/>
      <c r="HO92" s="1"/>
      <c r="HP92" s="1"/>
      <c r="HQ92" s="1"/>
      <c r="HR92" s="1"/>
      <c r="HS92" s="1"/>
      <c r="HT92" s="1"/>
      <c r="HU92" s="1"/>
      <c r="HV92" s="1"/>
      <c r="HW92" s="1"/>
      <c r="HX92" s="1"/>
      <c r="HY92" s="1"/>
      <c r="HZ92" s="1"/>
      <c r="IA92" s="1"/>
      <c r="IB92" s="1"/>
      <c r="IC92" s="1"/>
      <c r="ID92" s="1"/>
      <c r="IE92" s="1"/>
      <c r="IF92" s="1"/>
      <c r="IG92" s="1"/>
      <c r="IH92" s="1"/>
      <c r="II92" s="1"/>
      <c r="IJ92" s="1"/>
      <c r="IK92" s="1"/>
      <c r="IL92" s="1"/>
      <c r="IM92" s="1"/>
      <c r="IN92" s="1"/>
      <c r="IO92" s="1"/>
      <c r="IP92" s="1"/>
      <c r="IQ92" s="1"/>
      <c r="IR92" s="1"/>
      <c r="IS92" s="1"/>
      <c r="IT92" s="1"/>
      <c r="IU92" s="1"/>
      <c r="IV92" s="1"/>
      <c r="IW92" s="1"/>
      <c r="IX92" s="1"/>
      <c r="IY92" s="1"/>
      <c r="IZ92" s="1"/>
      <c r="JA92" s="1"/>
      <c r="JB92" s="1"/>
      <c r="JC92" s="1"/>
      <c r="JD92" s="1"/>
      <c r="JE92" s="1"/>
      <c r="JF92" s="1"/>
      <c r="JG92" s="1"/>
      <c r="JH92" s="1"/>
      <c r="JI92" s="1"/>
      <c r="JJ92" s="1"/>
      <c r="JK92" s="1"/>
      <c r="JL92" s="1"/>
      <c r="JM92" s="1"/>
      <c r="JN92" s="1"/>
      <c r="JO92" s="1"/>
      <c r="JP92" s="1"/>
      <c r="JQ92" s="1"/>
      <c r="JR92" s="1"/>
      <c r="JS92" s="1"/>
      <c r="JT92" s="1"/>
      <c r="JU92" s="1"/>
      <c r="JV92" s="1"/>
      <c r="JW92" s="1"/>
      <c r="JX92" s="1"/>
      <c r="JY92" s="1"/>
      <c r="JZ92" s="1"/>
      <c r="KA92" s="1"/>
      <c r="KB92" s="1"/>
      <c r="KC92" s="1"/>
      <c r="KD92" s="1"/>
      <c r="KE92" s="1"/>
      <c r="KF92" s="1"/>
      <c r="KG92" s="1"/>
      <c r="KH92" s="1"/>
      <c r="KI92" s="1"/>
      <c r="KJ92" s="1"/>
      <c r="KK92" s="1"/>
      <c r="KL92" s="1"/>
      <c r="KM92" s="1"/>
      <c r="KN92" s="1"/>
      <c r="KO92" s="1"/>
      <c r="KP92" s="1"/>
      <c r="KQ92" s="1"/>
      <c r="KR92" s="1"/>
      <c r="KS92" s="1"/>
      <c r="KT92" s="1"/>
      <c r="KU92" s="1"/>
      <c r="KV92" s="1"/>
      <c r="KW92" s="1"/>
      <c r="KX92" s="1"/>
      <c r="KY92" s="1"/>
      <c r="KZ92" s="1"/>
      <c r="LA92" s="1"/>
      <c r="LB92" s="1"/>
      <c r="LC92" s="1"/>
      <c r="LD92" s="1"/>
      <c r="LE92" s="1"/>
      <c r="LF92" s="1"/>
      <c r="LG92" s="1"/>
      <c r="LH92" s="1"/>
      <c r="LI92" s="1"/>
      <c r="LJ92" s="1"/>
      <c r="LK92" s="1"/>
      <c r="LL92" s="1"/>
      <c r="LM92" s="1"/>
      <c r="LN92" s="1"/>
      <c r="LO92" s="1"/>
      <c r="LP92" s="1"/>
      <c r="LQ92" s="1"/>
      <c r="LR92" s="1"/>
      <c r="LS92" s="1"/>
      <c r="LT92" s="1"/>
      <c r="LU92" s="1"/>
      <c r="LV92" s="1"/>
      <c r="LW92" s="1"/>
      <c r="LX92" s="1"/>
      <c r="LY92" s="1"/>
      <c r="LZ92" s="1"/>
      <c r="MA92" s="1"/>
      <c r="MB92" s="1"/>
      <c r="MC92" s="1"/>
      <c r="MD92" s="1"/>
      <c r="ME92" s="1"/>
      <c r="MF92" s="1"/>
      <c r="MG92" s="1"/>
      <c r="MH92" s="1"/>
      <c r="MI92" s="1"/>
      <c r="MJ92" s="1"/>
      <c r="MK92" s="1"/>
      <c r="ML92" s="1"/>
      <c r="MM92" s="1"/>
      <c r="MN92" s="1"/>
      <c r="MO92" s="1"/>
      <c r="MP92" s="1"/>
      <c r="MQ92" s="1"/>
      <c r="MR92" s="1"/>
      <c r="MS92" s="1"/>
      <c r="MT92" s="1"/>
      <c r="MU92" s="1"/>
      <c r="MV92" s="1"/>
      <c r="MW92" s="1"/>
      <c r="MX92" s="1"/>
      <c r="MY92" s="1"/>
      <c r="MZ92" s="1"/>
      <c r="NA92" s="1"/>
      <c r="NB92" s="1"/>
      <c r="NC92" s="1"/>
      <c r="ND92" s="1"/>
      <c r="NE92" s="1"/>
      <c r="NF92" s="1"/>
      <c r="NG92" s="1"/>
      <c r="NH92" s="1"/>
      <c r="NI92" s="1"/>
      <c r="NJ92" s="1"/>
      <c r="NK92" s="1"/>
      <c r="NL92" s="1"/>
      <c r="NM92" s="1"/>
      <c r="NN92" s="1"/>
      <c r="NO92" s="1"/>
      <c r="NP92" s="1"/>
      <c r="NQ92" s="1"/>
      <c r="NR92" s="1"/>
      <c r="NS92" s="1"/>
      <c r="NT92" s="1"/>
      <c r="NU92" s="1"/>
      <c r="NV92" s="1"/>
      <c r="NW92" s="1"/>
      <c r="NX92" s="1"/>
      <c r="NY92" s="1"/>
      <c r="NZ92" s="1"/>
      <c r="OA92" s="1"/>
      <c r="OB92" s="1"/>
      <c r="OC92" s="1"/>
      <c r="OD92" s="1"/>
      <c r="OE92" s="1"/>
      <c r="OF92" s="1"/>
      <c r="OG92" s="1"/>
      <c r="OH92" s="1"/>
      <c r="OI92" s="1"/>
      <c r="OJ92" s="1"/>
      <c r="OK92" s="1"/>
      <c r="OL92" s="1"/>
      <c r="OM92" s="1"/>
      <c r="ON92" s="1"/>
      <c r="OO92" s="1"/>
      <c r="OP92" s="1"/>
      <c r="OQ92" s="1"/>
      <c r="OR92" s="1"/>
      <c r="OS92" s="1"/>
      <c r="OT92" s="1"/>
      <c r="OU92" s="1"/>
      <c r="OV92" s="1"/>
      <c r="OW92" s="1"/>
      <c r="OX92" s="1"/>
      <c r="OY92" s="1"/>
      <c r="OZ92" s="1"/>
      <c r="PA92" s="1"/>
      <c r="PB92" s="1"/>
      <c r="PC92" s="1"/>
      <c r="PD92" s="1"/>
      <c r="PE92" s="1"/>
      <c r="PF92" s="1"/>
      <c r="PG92" s="1"/>
      <c r="PH92" s="1"/>
      <c r="PI92" s="1"/>
      <c r="PJ92" s="1"/>
      <c r="PK92" s="1"/>
      <c r="PL92" s="1"/>
      <c r="PM92" s="1"/>
      <c r="PN92" s="1"/>
      <c r="PO92" s="1"/>
      <c r="PP92" s="1"/>
      <c r="PQ92" s="1"/>
      <c r="PR92" s="1"/>
      <c r="PS92" s="1"/>
      <c r="PT92" s="1"/>
      <c r="PU92" s="1"/>
      <c r="PV92" s="1"/>
      <c r="PW92" s="1"/>
      <c r="PX92" s="1"/>
      <c r="PY92" s="1"/>
      <c r="PZ92" s="1"/>
      <c r="QA92" s="1"/>
      <c r="QB92" s="1"/>
      <c r="QC92" s="1"/>
      <c r="QD92" s="1"/>
      <c r="QE92" s="1"/>
      <c r="QF92" s="1"/>
      <c r="QG92" s="1"/>
      <c r="QH92" s="1"/>
      <c r="QI92" s="1"/>
      <c r="QJ92" s="1"/>
      <c r="QK92" s="1"/>
      <c r="QL92" s="1"/>
      <c r="QM92" s="1"/>
      <c r="QN92" s="1"/>
      <c r="QO92" s="1"/>
      <c r="QP92" s="1"/>
      <c r="QQ92" s="1"/>
      <c r="QR92" s="1"/>
      <c r="QS92" s="1"/>
      <c r="QT92" s="1"/>
      <c r="QU92" s="1"/>
      <c r="QV92" s="1"/>
      <c r="QW92" s="1"/>
      <c r="QX92" s="1"/>
      <c r="QY92" s="1"/>
      <c r="QZ92" s="1"/>
      <c r="RA92" s="1"/>
      <c r="RB92" s="1"/>
      <c r="RC92" s="1"/>
      <c r="RD92" s="1"/>
      <c r="RE92" s="1"/>
      <c r="RF92" s="1"/>
      <c r="RG92" s="1"/>
      <c r="RH92" s="1"/>
      <c r="RI92" s="1"/>
      <c r="RJ92" s="1"/>
      <c r="RK92" s="1"/>
      <c r="RL92" s="1"/>
      <c r="RM92" s="1"/>
      <c r="RN92" s="1"/>
      <c r="RO92" s="1"/>
      <c r="RP92" s="1"/>
      <c r="RQ92" s="1"/>
      <c r="RR92" s="1"/>
      <c r="RS92" s="1"/>
      <c r="RT92" s="1"/>
      <c r="RU92" s="1"/>
      <c r="RV92" s="1"/>
      <c r="RW92" s="1"/>
      <c r="RX92" s="1"/>
      <c r="RY92" s="1"/>
      <c r="RZ92" s="1"/>
      <c r="SA92" s="1"/>
      <c r="SB92" s="1"/>
      <c r="SC92" s="1"/>
      <c r="SD92" s="1"/>
      <c r="SE92" s="1"/>
      <c r="SF92" s="1"/>
      <c r="SG92" s="1"/>
      <c r="SH92" s="1"/>
      <c r="SI92" s="1"/>
      <c r="SJ92" s="1"/>
      <c r="SK92" s="1"/>
      <c r="SL92" s="1"/>
      <c r="SM92" s="1"/>
      <c r="SN92" s="1"/>
      <c r="SO92" s="1"/>
      <c r="SP92" s="1"/>
      <c r="SQ92" s="1"/>
      <c r="SR92" s="1"/>
      <c r="SS92" s="1"/>
      <c r="ST92" s="1"/>
      <c r="SU92" s="1"/>
      <c r="SV92" s="1"/>
      <c r="SW92" s="1"/>
      <c r="SX92" s="1"/>
      <c r="SY92" s="1"/>
      <c r="SZ92" s="1"/>
      <c r="TA92" s="1"/>
      <c r="TB92" s="1"/>
      <c r="TC92" s="1"/>
      <c r="TD92" s="1"/>
      <c r="TE92" s="1"/>
      <c r="TF92" s="1"/>
      <c r="TG92" s="1"/>
      <c r="TH92" s="1"/>
      <c r="TI92" s="1"/>
      <c r="TJ92" s="1"/>
      <c r="TK92" s="1"/>
      <c r="TL92" s="1"/>
      <c r="TM92" s="1"/>
      <c r="TN92" s="1"/>
      <c r="TO92" s="1"/>
      <c r="TP92" s="1"/>
      <c r="TQ92" s="1"/>
      <c r="TR92" s="1"/>
      <c r="TS92" s="1"/>
      <c r="TT92" s="1"/>
      <c r="TU92" s="1"/>
      <c r="TV92" s="1"/>
      <c r="TW92" s="1"/>
      <c r="TX92" s="1"/>
      <c r="TY92" s="1"/>
      <c r="TZ92" s="1"/>
      <c r="UA92" s="1"/>
      <c r="UB92" s="1"/>
      <c r="UC92" s="1"/>
      <c r="UD92" s="1"/>
      <c r="UE92" s="1"/>
      <c r="UF92" s="1"/>
      <c r="UG92" s="1"/>
      <c r="UH92" s="1"/>
      <c r="UI92" s="1"/>
      <c r="UJ92" s="1"/>
      <c r="UK92" s="1"/>
      <c r="UL92" s="1"/>
      <c r="UM92" s="1"/>
      <c r="UN92" s="1"/>
      <c r="UO92" s="1"/>
      <c r="UP92" s="1"/>
      <c r="UQ92" s="1"/>
      <c r="UR92" s="1"/>
      <c r="US92" s="1"/>
      <c r="UT92" s="1"/>
      <c r="UU92" s="1"/>
      <c r="UV92" s="1"/>
      <c r="UW92" s="1"/>
      <c r="UX92" s="1"/>
      <c r="UY92" s="1"/>
      <c r="UZ92" s="1"/>
      <c r="VA92" s="1"/>
      <c r="VB92" s="1"/>
      <c r="VC92" s="1"/>
      <c r="VD92" s="1"/>
      <c r="VE92" s="1"/>
      <c r="VF92" s="1"/>
      <c r="VG92" s="1"/>
      <c r="VH92" s="1"/>
      <c r="VI92" s="1"/>
      <c r="VJ92" s="1"/>
      <c r="VK92" s="1"/>
      <c r="VL92" s="1"/>
      <c r="VM92" s="1"/>
      <c r="VN92" s="1"/>
      <c r="VO92" s="1"/>
      <c r="VP92" s="1"/>
      <c r="VQ92" s="1"/>
      <c r="VR92" s="1"/>
      <c r="VS92" s="1"/>
      <c r="VT92" s="1"/>
      <c r="VU92" s="1"/>
      <c r="VV92" s="1"/>
      <c r="VW92" s="1"/>
      <c r="VX92" s="1"/>
      <c r="VY92" s="1"/>
      <c r="VZ92" s="1"/>
      <c r="WA92" s="1"/>
      <c r="WB92" s="1"/>
      <c r="WC92" s="1"/>
      <c r="WD92" s="1"/>
      <c r="WE92" s="1"/>
      <c r="WF92" s="1"/>
      <c r="WG92" s="1"/>
      <c r="WH92" s="1"/>
      <c r="WI92" s="1"/>
      <c r="WJ92" s="1"/>
      <c r="WK92" s="1"/>
      <c r="WL92" s="1"/>
      <c r="WM92" s="1"/>
      <c r="WN92" s="1"/>
      <c r="WO92" s="1"/>
      <c r="WP92" s="1"/>
      <c r="WQ92" s="1"/>
      <c r="WR92" s="1"/>
      <c r="WS92" s="1"/>
      <c r="WT92" s="1"/>
      <c r="WU92" s="1"/>
      <c r="WV92" s="1"/>
      <c r="WW92" s="1"/>
      <c r="WX92" s="1"/>
      <c r="WY92" s="1"/>
      <c r="WZ92" s="1"/>
      <c r="XA92" s="1"/>
      <c r="XB92" s="1"/>
      <c r="XC92" s="1"/>
      <c r="XD92" s="1"/>
      <c r="XE92" s="1"/>
      <c r="XF92" s="1"/>
      <c r="XG92" s="1"/>
      <c r="XH92" s="1"/>
      <c r="XI92" s="1"/>
      <c r="XJ92" s="1"/>
      <c r="XK92" s="1"/>
      <c r="XL92" s="1"/>
      <c r="XM92" s="1"/>
      <c r="XN92" s="1"/>
      <c r="XO92" s="1"/>
      <c r="XP92" s="1"/>
      <c r="XQ92" s="1"/>
      <c r="XR92" s="1"/>
      <c r="XS92" s="1"/>
      <c r="XT92" s="1"/>
      <c r="XU92" s="1"/>
      <c r="XV92" s="1"/>
      <c r="XW92" s="1"/>
      <c r="XX92" s="1"/>
      <c r="XY92" s="1"/>
      <c r="XZ92" s="1"/>
      <c r="YA92" s="1"/>
      <c r="YB92" s="1"/>
      <c r="YC92" s="1"/>
      <c r="YD92" s="1"/>
      <c r="YE92" s="1"/>
      <c r="YF92" s="1"/>
      <c r="YG92" s="1"/>
      <c r="YH92" s="1"/>
      <c r="YI92" s="1"/>
      <c r="YJ92" s="1"/>
      <c r="YK92" s="1"/>
      <c r="YL92" s="1"/>
      <c r="YM92" s="1"/>
      <c r="YN92" s="1"/>
      <c r="YO92" s="1"/>
      <c r="YP92" s="1"/>
      <c r="YQ92" s="1"/>
      <c r="YR92" s="1"/>
      <c r="YS92" s="1"/>
      <c r="YT92" s="1"/>
      <c r="YU92" s="1"/>
      <c r="YV92" s="1"/>
      <c r="YW92" s="1"/>
      <c r="YX92" s="1"/>
      <c r="YY92" s="1"/>
      <c r="YZ92" s="1"/>
      <c r="ZA92" s="1"/>
      <c r="ZB92" s="1"/>
      <c r="ZC92" s="1"/>
      <c r="ZD92" s="1"/>
      <c r="ZE92" s="1"/>
      <c r="ZF92" s="1"/>
      <c r="ZG92" s="1"/>
      <c r="ZH92" s="1"/>
      <c r="ZI92" s="1"/>
      <c r="ZJ92" s="1"/>
      <c r="ZK92" s="1"/>
      <c r="ZL92" s="1"/>
      <c r="ZM92" s="1"/>
      <c r="ZN92" s="1"/>
      <c r="ZO92" s="1"/>
      <c r="ZP92" s="1"/>
      <c r="ZQ92" s="1"/>
      <c r="ZR92" s="1"/>
      <c r="ZS92" s="1"/>
      <c r="ZT92" s="1"/>
      <c r="ZU92" s="1"/>
      <c r="ZV92" s="1"/>
      <c r="ZW92" s="1"/>
      <c r="ZX92" s="1"/>
      <c r="ZY92" s="1"/>
      <c r="ZZ92" s="1"/>
      <c r="AAA92" s="1"/>
      <c r="AAB92" s="1"/>
      <c r="AAC92" s="1"/>
      <c r="AAD92" s="1"/>
      <c r="AAE92" s="1"/>
      <c r="AAF92" s="1"/>
      <c r="AAG92" s="1"/>
      <c r="AAH92" s="1"/>
      <c r="AAI92" s="1"/>
      <c r="AAJ92" s="1"/>
      <c r="AAK92" s="1"/>
      <c r="AAL92" s="1"/>
      <c r="AAM92" s="1"/>
      <c r="AAN92" s="1"/>
      <c r="AAO92" s="1"/>
      <c r="AAP92" s="1"/>
      <c r="AAQ92" s="1"/>
      <c r="AAR92" s="1"/>
      <c r="AAS92" s="1"/>
      <c r="AAT92" s="1"/>
      <c r="AAU92" s="1"/>
      <c r="AAV92" s="1"/>
      <c r="AAW92" s="1"/>
      <c r="AAX92" s="1"/>
      <c r="AAY92" s="1"/>
      <c r="AAZ92" s="1"/>
      <c r="ABA92" s="1"/>
      <c r="ABB92" s="1"/>
      <c r="ABC92" s="1"/>
      <c r="ABD92" s="1"/>
      <c r="ABE92" s="1"/>
      <c r="ABF92" s="1"/>
      <c r="ABG92" s="1"/>
      <c r="ABH92" s="1"/>
      <c r="ABI92" s="1"/>
      <c r="ABJ92" s="1"/>
      <c r="ABK92" s="1"/>
      <c r="ABL92" s="1"/>
      <c r="ABM92" s="1"/>
      <c r="ABN92" s="1"/>
      <c r="ABO92" s="1"/>
      <c r="ABP92" s="1"/>
      <c r="ABQ92" s="1"/>
      <c r="ABR92" s="1"/>
      <c r="ABS92" s="1"/>
      <c r="ABT92" s="1"/>
      <c r="ABU92" s="1"/>
      <c r="ABV92" s="1"/>
      <c r="ABW92" s="1"/>
      <c r="ABX92" s="1"/>
      <c r="ABY92" s="1"/>
      <c r="ABZ92" s="1"/>
      <c r="ACA92" s="1"/>
      <c r="ACB92" s="1"/>
      <c r="ACC92" s="1"/>
      <c r="ACD92" s="1"/>
      <c r="ACE92" s="1"/>
      <c r="ACF92" s="1"/>
      <c r="ACG92" s="1"/>
      <c r="ACH92" s="1"/>
      <c r="ACI92" s="1"/>
      <c r="ACJ92" s="1"/>
      <c r="ACK92" s="1"/>
      <c r="ACL92" s="1"/>
      <c r="ACM92" s="1"/>
      <c r="ACN92" s="1"/>
      <c r="ACO92" s="1"/>
      <c r="ACP92" s="1"/>
      <c r="ACQ92" s="1"/>
      <c r="ACR92" s="1"/>
      <c r="ACS92" s="1"/>
      <c r="ACT92" s="1"/>
      <c r="ACU92" s="1"/>
      <c r="ACV92" s="1"/>
      <c r="ACW92" s="1"/>
      <c r="ACX92" s="1"/>
      <c r="ACY92" s="1"/>
      <c r="ACZ92" s="1"/>
      <c r="ADA92" s="1"/>
      <c r="ADB92" s="1"/>
      <c r="ADC92" s="1"/>
      <c r="ADD92" s="1"/>
      <c r="ADE92" s="1"/>
      <c r="ADF92" s="1"/>
      <c r="ADG92" s="1"/>
      <c r="ADH92" s="1"/>
      <c r="ADI92" s="1"/>
      <c r="ADJ92" s="1"/>
      <c r="ADK92" s="1"/>
      <c r="ADL92" s="1"/>
      <c r="ADM92" s="1"/>
      <c r="ADN92" s="1"/>
      <c r="ADO92" s="1"/>
      <c r="ADP92" s="1"/>
      <c r="ADQ92" s="1"/>
      <c r="ADR92" s="1"/>
      <c r="ADS92" s="1"/>
      <c r="ADT92" s="1"/>
      <c r="ADU92" s="1"/>
      <c r="ADV92" s="1"/>
      <c r="ADW92" s="1"/>
      <c r="ADX92" s="1"/>
      <c r="ADY92" s="1"/>
      <c r="ADZ92" s="1"/>
      <c r="AEA92" s="1"/>
      <c r="AEB92" s="1"/>
      <c r="AEC92" s="1"/>
      <c r="AED92" s="1"/>
      <c r="AEE92" s="1"/>
      <c r="AEF92" s="1"/>
      <c r="AEG92" s="1"/>
      <c r="AEH92" s="1"/>
      <c r="AEI92" s="1"/>
      <c r="AEJ92" s="1"/>
      <c r="AEK92" s="1"/>
      <c r="AEL92" s="1"/>
      <c r="AEM92" s="1"/>
      <c r="AEN92" s="1"/>
      <c r="AEO92" s="1"/>
      <c r="AEP92" s="1"/>
      <c r="AEQ92" s="1"/>
      <c r="AER92" s="1"/>
      <c r="AES92" s="1"/>
      <c r="AET92" s="1"/>
      <c r="AEU92" s="1"/>
      <c r="AEV92" s="1"/>
      <c r="AEW92" s="1"/>
      <c r="AEX92" s="1"/>
      <c r="AEY92" s="1"/>
      <c r="AEZ92" s="1"/>
      <c r="AFA92" s="1"/>
      <c r="AFB92" s="1"/>
      <c r="AFC92" s="1"/>
      <c r="AFD92" s="1"/>
      <c r="AFE92" s="1"/>
      <c r="AFF92" s="1"/>
      <c r="AFG92" s="1"/>
      <c r="AFH92" s="1"/>
      <c r="AFI92" s="1"/>
      <c r="AFJ92" s="1"/>
      <c r="AFK92" s="1"/>
      <c r="AFL92" s="1"/>
      <c r="AFM92" s="1"/>
      <c r="AFN92" s="1"/>
      <c r="AFO92" s="1"/>
      <c r="AFP92" s="1"/>
      <c r="AFQ92" s="1"/>
      <c r="AFR92" s="1"/>
      <c r="AFS92" s="1"/>
      <c r="AFT92" s="1"/>
      <c r="AFU92" s="1"/>
      <c r="AFV92" s="1"/>
      <c r="AFW92" s="1"/>
      <c r="AFX92" s="1"/>
      <c r="AFY92" s="1"/>
      <c r="AFZ92" s="1"/>
      <c r="AGA92" s="1"/>
      <c r="AGB92" s="1"/>
      <c r="AGC92" s="1"/>
      <c r="AGD92" s="1"/>
      <c r="AGE92" s="1"/>
      <c r="AGF92" s="1"/>
      <c r="AGG92" s="1"/>
      <c r="AGH92" s="1"/>
      <c r="AGI92" s="1"/>
      <c r="AGJ92" s="1"/>
      <c r="AGK92" s="1"/>
      <c r="AGL92" s="1"/>
      <c r="AGM92" s="1"/>
      <c r="AGN92" s="1"/>
      <c r="AGO92" s="1"/>
      <c r="AGP92" s="1"/>
      <c r="AGQ92" s="1"/>
      <c r="AGR92" s="1"/>
      <c r="AGS92" s="1"/>
      <c r="AGT92" s="1"/>
      <c r="AGU92" s="1"/>
      <c r="AGV92" s="1"/>
      <c r="AGW92" s="1"/>
      <c r="AGX92" s="1"/>
      <c r="AGY92" s="1"/>
      <c r="AGZ92" s="1"/>
      <c r="AHA92" s="1"/>
      <c r="AHB92" s="1"/>
      <c r="AHC92" s="1"/>
      <c r="AHD92" s="1"/>
      <c r="AHE92" s="1"/>
      <c r="AHF92" s="1"/>
      <c r="AHG92" s="1"/>
      <c r="AHH92" s="1"/>
      <c r="AHI92" s="1"/>
      <c r="AHJ92" s="1"/>
      <c r="AHK92" s="1"/>
      <c r="AHL92" s="1"/>
      <c r="AHM92" s="1"/>
      <c r="AHN92" s="1"/>
      <c r="AHO92" s="1"/>
      <c r="AHP92" s="1"/>
      <c r="AHQ92" s="1"/>
      <c r="AHR92" s="1"/>
      <c r="AHS92" s="1"/>
      <c r="AHT92" s="1"/>
      <c r="AHU92" s="1"/>
      <c r="AHV92" s="1"/>
      <c r="AHW92" s="1"/>
      <c r="AHX92" s="1"/>
      <c r="AHY92" s="1"/>
      <c r="AHZ92" s="1"/>
      <c r="AIA92" s="1"/>
      <c r="AIB92" s="1"/>
      <c r="AIC92" s="1"/>
      <c r="AID92" s="1"/>
      <c r="AIE92" s="1"/>
      <c r="AIF92" s="1"/>
      <c r="AIG92" s="1"/>
      <c r="AIH92" s="1"/>
      <c r="AII92" s="1"/>
      <c r="AIJ92" s="1"/>
      <c r="AIK92" s="1"/>
      <c r="AIL92" s="1"/>
      <c r="AIM92" s="1"/>
      <c r="AIN92" s="1"/>
      <c r="AIO92" s="1"/>
      <c r="AIP92" s="1"/>
      <c r="AIQ92" s="1"/>
      <c r="AIR92" s="1"/>
      <c r="AIS92" s="1"/>
      <c r="AIT92" s="1"/>
      <c r="AIU92" s="1"/>
      <c r="AIV92" s="1"/>
      <c r="AIW92" s="1"/>
      <c r="AIX92" s="1"/>
      <c r="AIY92" s="1"/>
      <c r="AIZ92" s="1"/>
      <c r="AJA92" s="1"/>
      <c r="AJB92" s="1"/>
      <c r="AJC92" s="1"/>
      <c r="AJD92" s="1"/>
      <c r="AJE92" s="1"/>
      <c r="AJF92" s="1"/>
      <c r="AJG92" s="1"/>
      <c r="AJH92" s="1"/>
      <c r="AJI92" s="1"/>
      <c r="AJJ92" s="1"/>
      <c r="AJK92" s="1"/>
      <c r="AJL92" s="1"/>
      <c r="AJM92" s="1"/>
      <c r="AJN92" s="1"/>
      <c r="AJO92" s="1"/>
      <c r="AJP92" s="1"/>
      <c r="AJQ92" s="1"/>
      <c r="AJR92" s="1"/>
      <c r="AJS92" s="1"/>
      <c r="AJT92" s="1"/>
      <c r="AJU92" s="1"/>
      <c r="AJV92" s="1"/>
      <c r="AJW92" s="1"/>
      <c r="AJX92" s="1"/>
      <c r="AJY92" s="1"/>
      <c r="AJZ92" s="1"/>
      <c r="AKA92" s="1"/>
      <c r="AKB92" s="1"/>
      <c r="AKC92" s="1"/>
      <c r="AKD92" s="1"/>
      <c r="AKE92" s="1"/>
      <c r="AKF92" s="1"/>
      <c r="AKG92" s="1"/>
      <c r="AKH92" s="1"/>
      <c r="AKI92" s="1"/>
      <c r="AKJ92" s="1"/>
      <c r="AKK92" s="1"/>
      <c r="AKL92" s="1"/>
      <c r="AKM92" s="1"/>
      <c r="AKN92" s="1"/>
      <c r="AKO92" s="1"/>
      <c r="AKP92" s="1"/>
      <c r="AKQ92" s="1"/>
      <c r="AKR92" s="1"/>
      <c r="AKS92" s="1"/>
      <c r="AKT92" s="1"/>
      <c r="AKU92" s="1"/>
      <c r="AKV92" s="1"/>
      <c r="AKW92" s="1"/>
      <c r="AKX92" s="1"/>
      <c r="AKY92" s="1"/>
      <c r="AKZ92" s="1"/>
      <c r="ALA92" s="1"/>
      <c r="ALB92" s="1"/>
      <c r="ALC92" s="1"/>
      <c r="ALD92" s="1"/>
      <c r="ALE92" s="1"/>
      <c r="ALF92" s="1"/>
      <c r="ALG92" s="1"/>
      <c r="ALH92" s="1"/>
      <c r="ALI92" s="1"/>
      <c r="ALJ92" s="1"/>
      <c r="ALK92" s="1"/>
      <c r="ALL92" s="1"/>
      <c r="ALM92" s="1"/>
      <c r="ALN92" s="1"/>
      <c r="ALO92" s="1"/>
      <c r="ALP92" s="1"/>
      <c r="ALQ92" s="1"/>
      <c r="ALR92" s="1"/>
      <c r="ALS92" s="1"/>
      <c r="ALT92" s="1"/>
      <c r="ALU92" s="1"/>
      <c r="ALV92" s="1"/>
      <c r="ALW92" s="1"/>
      <c r="ALX92" s="1"/>
      <c r="ALY92" s="1"/>
      <c r="ALZ92" s="1"/>
      <c r="AMA92" s="1"/>
      <c r="AMB92" s="1"/>
      <c r="AMC92" s="1"/>
      <c r="AMD92" s="1"/>
      <c r="AME92" s="1"/>
      <c r="AMF92" s="1"/>
      <c r="AMG92" s="1"/>
      <c r="AMH92" s="1"/>
      <c r="AMI92" s="1"/>
      <c r="AMJ92"/>
      <c r="AMK92"/>
    </row>
    <row r="93" spans="1:1025" s="10" customFormat="1">
      <c r="A93" s="121"/>
      <c r="B93" s="57"/>
      <c r="E93" s="62"/>
      <c r="F93" s="63"/>
      <c r="G93" s="1"/>
      <c r="H93" s="1"/>
      <c r="I93" s="1"/>
      <c r="J93" s="1"/>
      <c r="K93" s="1"/>
      <c r="L93" s="1"/>
      <c r="M93" s="1"/>
      <c r="N93" s="1"/>
      <c r="O93" s="1"/>
      <c r="P93" s="1"/>
      <c r="Q93" s="1"/>
      <c r="R93" s="1"/>
      <c r="S93" s="1"/>
      <c r="T93" s="1"/>
      <c r="U93" s="1"/>
      <c r="V93" s="1"/>
      <c r="W93" s="1"/>
      <c r="X93" s="1"/>
      <c r="Y93" s="1"/>
      <c r="Z93" s="1"/>
      <c r="AA93" s="1"/>
      <c r="AB93" s="1"/>
      <c r="AC93" s="1"/>
      <c r="AD93" s="1"/>
      <c r="AE93" s="1"/>
      <c r="AF93" s="1"/>
      <c r="AG93" s="1"/>
      <c r="AH93" s="1"/>
      <c r="AI93" s="1"/>
      <c r="AJ93" s="1"/>
      <c r="AK93" s="1"/>
      <c r="AL93" s="1"/>
      <c r="AM93" s="1"/>
      <c r="AN93" s="1"/>
      <c r="AO93" s="1"/>
      <c r="AP93" s="1"/>
      <c r="AQ93" s="1"/>
      <c r="AR93" s="1"/>
      <c r="AS93" s="1"/>
      <c r="AT93" s="1"/>
      <c r="AU93" s="1"/>
      <c r="AV93" s="1"/>
      <c r="AW93" s="1"/>
      <c r="AX93" s="1"/>
      <c r="AY93" s="1"/>
      <c r="AZ93" s="1"/>
      <c r="BA93" s="1"/>
      <c r="BB93" s="1"/>
      <c r="BC93" s="1"/>
      <c r="BD93" s="1"/>
      <c r="BE93" s="1"/>
      <c r="BF93" s="1"/>
      <c r="BG93" s="1"/>
      <c r="BH93" s="1"/>
      <c r="BI93" s="1"/>
      <c r="BJ93" s="1"/>
      <c r="BK93" s="1"/>
      <c r="BL93" s="1"/>
      <c r="BM93" s="1"/>
      <c r="BN93" s="1"/>
      <c r="BO93" s="1"/>
      <c r="BP93" s="1"/>
      <c r="BQ93" s="1"/>
      <c r="BR93" s="1"/>
      <c r="BS93" s="1"/>
      <c r="BT93" s="1"/>
      <c r="BU93" s="1"/>
      <c r="BV93" s="1"/>
      <c r="BW93" s="1"/>
      <c r="BX93" s="1"/>
      <c r="BY93" s="1"/>
      <c r="BZ93" s="1"/>
      <c r="CA93" s="1"/>
      <c r="CB93" s="1"/>
      <c r="CC93" s="1"/>
      <c r="CD93" s="1"/>
      <c r="CE93" s="1"/>
      <c r="CF93" s="1"/>
      <c r="CG93" s="1"/>
      <c r="CH93" s="1"/>
      <c r="CI93" s="1"/>
      <c r="CJ93" s="1"/>
      <c r="CK93" s="1"/>
      <c r="CL93" s="1"/>
      <c r="CM93" s="1"/>
      <c r="CN93" s="1"/>
      <c r="CO93" s="1"/>
      <c r="CP93" s="1"/>
      <c r="CQ93" s="1"/>
      <c r="CR93" s="1"/>
      <c r="CS93" s="1"/>
      <c r="CT93" s="1"/>
      <c r="CU93" s="1"/>
      <c r="CV93" s="1"/>
      <c r="CW93" s="1"/>
      <c r="CX93" s="1"/>
      <c r="CY93" s="1"/>
      <c r="CZ93" s="1"/>
      <c r="DA93" s="1"/>
      <c r="DB93" s="1"/>
      <c r="DC93" s="1"/>
      <c r="DD93" s="1"/>
      <c r="DE93" s="1"/>
      <c r="DF93" s="1"/>
      <c r="DG93" s="1"/>
      <c r="DH93" s="1"/>
      <c r="DI93" s="1"/>
      <c r="DJ93" s="1"/>
      <c r="DK93" s="1"/>
      <c r="DL93" s="1"/>
      <c r="DM93" s="1"/>
      <c r="DN93" s="1"/>
      <c r="DO93" s="1"/>
      <c r="DP93" s="1"/>
      <c r="DQ93" s="1"/>
      <c r="DR93" s="1"/>
      <c r="DS93" s="1"/>
      <c r="DT93" s="1"/>
      <c r="DU93" s="1"/>
      <c r="DV93" s="1"/>
      <c r="DW93" s="1"/>
      <c r="DX93" s="1"/>
      <c r="DY93" s="1"/>
      <c r="DZ93" s="1"/>
      <c r="EA93" s="1"/>
      <c r="EB93" s="1"/>
      <c r="EC93" s="1"/>
      <c r="ED93" s="1"/>
      <c r="EE93" s="1"/>
      <c r="EF93" s="1"/>
      <c r="EG93" s="1"/>
      <c r="EH93" s="1"/>
      <c r="EI93" s="1"/>
      <c r="EJ93" s="1"/>
      <c r="EK93" s="1"/>
      <c r="EL93" s="1"/>
      <c r="EM93" s="1"/>
      <c r="EN93" s="1"/>
      <c r="EO93" s="1"/>
      <c r="EP93" s="1"/>
      <c r="EQ93" s="1"/>
      <c r="ER93" s="1"/>
      <c r="ES93" s="1"/>
      <c r="ET93" s="1"/>
      <c r="EU93" s="1"/>
      <c r="EV93" s="1"/>
      <c r="EW93" s="1"/>
      <c r="EX93" s="1"/>
      <c r="EY93" s="1"/>
      <c r="EZ93" s="1"/>
      <c r="FA93" s="1"/>
      <c r="FB93" s="1"/>
      <c r="FC93" s="1"/>
      <c r="FD93" s="1"/>
      <c r="FE93" s="1"/>
      <c r="FF93" s="1"/>
      <c r="FG93" s="1"/>
      <c r="FH93" s="1"/>
      <c r="FI93" s="1"/>
      <c r="FJ93" s="1"/>
      <c r="FK93" s="1"/>
      <c r="FL93" s="1"/>
      <c r="FM93" s="1"/>
      <c r="FN93" s="1"/>
      <c r="FO93" s="1"/>
      <c r="FP93" s="1"/>
      <c r="FQ93" s="1"/>
      <c r="FR93" s="1"/>
      <c r="FS93" s="1"/>
      <c r="FT93" s="1"/>
      <c r="FU93" s="1"/>
      <c r="FV93" s="1"/>
      <c r="FW93" s="1"/>
      <c r="FX93" s="1"/>
      <c r="FY93" s="1"/>
      <c r="FZ93" s="1"/>
      <c r="GA93" s="1"/>
      <c r="GB93" s="1"/>
      <c r="GC93" s="1"/>
      <c r="GD93" s="1"/>
      <c r="GE93" s="1"/>
      <c r="GF93" s="1"/>
      <c r="GG93" s="1"/>
      <c r="GH93" s="1"/>
      <c r="GI93" s="1"/>
      <c r="GJ93" s="1"/>
      <c r="GK93" s="1"/>
      <c r="GL93" s="1"/>
      <c r="GM93" s="1"/>
      <c r="GN93" s="1"/>
      <c r="GO93" s="1"/>
      <c r="GP93" s="1"/>
      <c r="GQ93" s="1"/>
      <c r="GR93" s="1"/>
      <c r="GS93" s="1"/>
      <c r="GT93" s="1"/>
      <c r="GU93" s="1"/>
      <c r="GV93" s="1"/>
      <c r="GW93" s="1"/>
      <c r="GX93" s="1"/>
      <c r="GY93" s="1"/>
      <c r="GZ93" s="1"/>
      <c r="HA93" s="1"/>
      <c r="HB93" s="1"/>
      <c r="HC93" s="1"/>
      <c r="HD93" s="1"/>
      <c r="HE93" s="1"/>
      <c r="HF93" s="1"/>
      <c r="HG93" s="1"/>
      <c r="HH93" s="1"/>
      <c r="HI93" s="1"/>
      <c r="HJ93" s="1"/>
      <c r="HK93" s="1"/>
      <c r="HL93" s="1"/>
      <c r="HM93" s="1"/>
      <c r="HN93" s="1"/>
      <c r="HO93" s="1"/>
      <c r="HP93" s="1"/>
      <c r="HQ93" s="1"/>
      <c r="HR93" s="1"/>
      <c r="HS93" s="1"/>
      <c r="HT93" s="1"/>
      <c r="HU93" s="1"/>
      <c r="HV93" s="1"/>
      <c r="HW93" s="1"/>
      <c r="HX93" s="1"/>
      <c r="HY93" s="1"/>
      <c r="HZ93" s="1"/>
      <c r="IA93" s="1"/>
      <c r="IB93" s="1"/>
      <c r="IC93" s="1"/>
      <c r="ID93" s="1"/>
      <c r="IE93" s="1"/>
      <c r="IF93" s="1"/>
      <c r="IG93" s="1"/>
      <c r="IH93" s="1"/>
      <c r="II93" s="1"/>
      <c r="IJ93" s="1"/>
      <c r="IK93" s="1"/>
      <c r="IL93" s="1"/>
      <c r="IM93" s="1"/>
      <c r="IN93" s="1"/>
      <c r="IO93" s="1"/>
      <c r="IP93" s="1"/>
      <c r="IQ93" s="1"/>
      <c r="IR93" s="1"/>
      <c r="IS93" s="1"/>
      <c r="IT93" s="1"/>
      <c r="IU93" s="1"/>
      <c r="IV93" s="1"/>
      <c r="IW93" s="1"/>
      <c r="IX93" s="1"/>
      <c r="IY93" s="1"/>
      <c r="IZ93" s="1"/>
      <c r="JA93" s="1"/>
      <c r="JB93" s="1"/>
      <c r="JC93" s="1"/>
      <c r="JD93" s="1"/>
      <c r="JE93" s="1"/>
      <c r="JF93" s="1"/>
      <c r="JG93" s="1"/>
      <c r="JH93" s="1"/>
      <c r="JI93" s="1"/>
      <c r="JJ93" s="1"/>
      <c r="JK93" s="1"/>
      <c r="JL93" s="1"/>
      <c r="JM93" s="1"/>
      <c r="JN93" s="1"/>
      <c r="JO93" s="1"/>
      <c r="JP93" s="1"/>
      <c r="JQ93" s="1"/>
      <c r="JR93" s="1"/>
      <c r="JS93" s="1"/>
      <c r="JT93" s="1"/>
      <c r="JU93" s="1"/>
      <c r="JV93" s="1"/>
      <c r="JW93" s="1"/>
      <c r="JX93" s="1"/>
      <c r="JY93" s="1"/>
      <c r="JZ93" s="1"/>
      <c r="KA93" s="1"/>
      <c r="KB93" s="1"/>
      <c r="KC93" s="1"/>
      <c r="KD93" s="1"/>
      <c r="KE93" s="1"/>
      <c r="KF93" s="1"/>
      <c r="KG93" s="1"/>
      <c r="KH93" s="1"/>
      <c r="KI93" s="1"/>
      <c r="KJ93" s="1"/>
      <c r="KK93" s="1"/>
      <c r="KL93" s="1"/>
      <c r="KM93" s="1"/>
      <c r="KN93" s="1"/>
      <c r="KO93" s="1"/>
      <c r="KP93" s="1"/>
      <c r="KQ93" s="1"/>
      <c r="KR93" s="1"/>
      <c r="KS93" s="1"/>
      <c r="KT93" s="1"/>
      <c r="KU93" s="1"/>
      <c r="KV93" s="1"/>
      <c r="KW93" s="1"/>
      <c r="KX93" s="1"/>
      <c r="KY93" s="1"/>
      <c r="KZ93" s="1"/>
      <c r="LA93" s="1"/>
      <c r="LB93" s="1"/>
      <c r="LC93" s="1"/>
      <c r="LD93" s="1"/>
      <c r="LE93" s="1"/>
      <c r="LF93" s="1"/>
      <c r="LG93" s="1"/>
      <c r="LH93" s="1"/>
      <c r="LI93" s="1"/>
      <c r="LJ93" s="1"/>
      <c r="LK93" s="1"/>
      <c r="LL93" s="1"/>
      <c r="LM93" s="1"/>
      <c r="LN93" s="1"/>
      <c r="LO93" s="1"/>
      <c r="LP93" s="1"/>
      <c r="LQ93" s="1"/>
      <c r="LR93" s="1"/>
      <c r="LS93" s="1"/>
      <c r="LT93" s="1"/>
      <c r="LU93" s="1"/>
      <c r="LV93" s="1"/>
      <c r="LW93" s="1"/>
      <c r="LX93" s="1"/>
      <c r="LY93" s="1"/>
      <c r="LZ93" s="1"/>
      <c r="MA93" s="1"/>
      <c r="MB93" s="1"/>
      <c r="MC93" s="1"/>
      <c r="MD93" s="1"/>
      <c r="ME93" s="1"/>
      <c r="MF93" s="1"/>
      <c r="MG93" s="1"/>
      <c r="MH93" s="1"/>
      <c r="MI93" s="1"/>
      <c r="MJ93" s="1"/>
      <c r="MK93" s="1"/>
      <c r="ML93" s="1"/>
      <c r="MM93" s="1"/>
      <c r="MN93" s="1"/>
      <c r="MO93" s="1"/>
      <c r="MP93" s="1"/>
      <c r="MQ93" s="1"/>
      <c r="MR93" s="1"/>
      <c r="MS93" s="1"/>
      <c r="MT93" s="1"/>
      <c r="MU93" s="1"/>
      <c r="MV93" s="1"/>
      <c r="MW93" s="1"/>
      <c r="MX93" s="1"/>
      <c r="MY93" s="1"/>
      <c r="MZ93" s="1"/>
      <c r="NA93" s="1"/>
      <c r="NB93" s="1"/>
      <c r="NC93" s="1"/>
      <c r="ND93" s="1"/>
      <c r="NE93" s="1"/>
      <c r="NF93" s="1"/>
      <c r="NG93" s="1"/>
      <c r="NH93" s="1"/>
      <c r="NI93" s="1"/>
      <c r="NJ93" s="1"/>
      <c r="NK93" s="1"/>
      <c r="NL93" s="1"/>
      <c r="NM93" s="1"/>
      <c r="NN93" s="1"/>
      <c r="NO93" s="1"/>
      <c r="NP93" s="1"/>
      <c r="NQ93" s="1"/>
      <c r="NR93" s="1"/>
      <c r="NS93" s="1"/>
      <c r="NT93" s="1"/>
      <c r="NU93" s="1"/>
      <c r="NV93" s="1"/>
      <c r="NW93" s="1"/>
      <c r="NX93" s="1"/>
      <c r="NY93" s="1"/>
      <c r="NZ93" s="1"/>
      <c r="OA93" s="1"/>
      <c r="OB93" s="1"/>
      <c r="OC93" s="1"/>
      <c r="OD93" s="1"/>
      <c r="OE93" s="1"/>
      <c r="OF93" s="1"/>
      <c r="OG93" s="1"/>
      <c r="OH93" s="1"/>
      <c r="OI93" s="1"/>
      <c r="OJ93" s="1"/>
      <c r="OK93" s="1"/>
      <c r="OL93" s="1"/>
      <c r="OM93" s="1"/>
      <c r="ON93" s="1"/>
      <c r="OO93" s="1"/>
      <c r="OP93" s="1"/>
      <c r="OQ93" s="1"/>
      <c r="OR93" s="1"/>
      <c r="OS93" s="1"/>
      <c r="OT93" s="1"/>
      <c r="OU93" s="1"/>
      <c r="OV93" s="1"/>
      <c r="OW93" s="1"/>
      <c r="OX93" s="1"/>
      <c r="OY93" s="1"/>
      <c r="OZ93" s="1"/>
      <c r="PA93" s="1"/>
      <c r="PB93" s="1"/>
      <c r="PC93" s="1"/>
      <c r="PD93" s="1"/>
      <c r="PE93" s="1"/>
      <c r="PF93" s="1"/>
      <c r="PG93" s="1"/>
      <c r="PH93" s="1"/>
      <c r="PI93" s="1"/>
      <c r="PJ93" s="1"/>
      <c r="PK93" s="1"/>
      <c r="PL93" s="1"/>
      <c r="PM93" s="1"/>
      <c r="PN93" s="1"/>
      <c r="PO93" s="1"/>
      <c r="PP93" s="1"/>
      <c r="PQ93" s="1"/>
      <c r="PR93" s="1"/>
      <c r="PS93" s="1"/>
      <c r="PT93" s="1"/>
      <c r="PU93" s="1"/>
      <c r="PV93" s="1"/>
      <c r="PW93" s="1"/>
      <c r="PX93" s="1"/>
      <c r="PY93" s="1"/>
      <c r="PZ93" s="1"/>
      <c r="QA93" s="1"/>
      <c r="QB93" s="1"/>
      <c r="QC93" s="1"/>
      <c r="QD93" s="1"/>
      <c r="QE93" s="1"/>
      <c r="QF93" s="1"/>
      <c r="QG93" s="1"/>
      <c r="QH93" s="1"/>
      <c r="QI93" s="1"/>
      <c r="QJ93" s="1"/>
      <c r="QK93" s="1"/>
      <c r="QL93" s="1"/>
      <c r="QM93" s="1"/>
      <c r="QN93" s="1"/>
      <c r="QO93" s="1"/>
      <c r="QP93" s="1"/>
      <c r="QQ93" s="1"/>
      <c r="QR93" s="1"/>
      <c r="QS93" s="1"/>
      <c r="QT93" s="1"/>
      <c r="QU93" s="1"/>
      <c r="QV93" s="1"/>
      <c r="QW93" s="1"/>
      <c r="QX93" s="1"/>
      <c r="QY93" s="1"/>
      <c r="QZ93" s="1"/>
      <c r="RA93" s="1"/>
      <c r="RB93" s="1"/>
      <c r="RC93" s="1"/>
      <c r="RD93" s="1"/>
      <c r="RE93" s="1"/>
      <c r="RF93" s="1"/>
      <c r="RG93" s="1"/>
      <c r="RH93" s="1"/>
      <c r="RI93" s="1"/>
      <c r="RJ93" s="1"/>
      <c r="RK93" s="1"/>
      <c r="RL93" s="1"/>
      <c r="RM93" s="1"/>
      <c r="RN93" s="1"/>
      <c r="RO93" s="1"/>
      <c r="RP93" s="1"/>
      <c r="RQ93" s="1"/>
      <c r="RR93" s="1"/>
      <c r="RS93" s="1"/>
      <c r="RT93" s="1"/>
      <c r="RU93" s="1"/>
      <c r="RV93" s="1"/>
      <c r="RW93" s="1"/>
      <c r="RX93" s="1"/>
      <c r="RY93" s="1"/>
      <c r="RZ93" s="1"/>
      <c r="SA93" s="1"/>
      <c r="SB93" s="1"/>
      <c r="SC93" s="1"/>
      <c r="SD93" s="1"/>
      <c r="SE93" s="1"/>
      <c r="SF93" s="1"/>
      <c r="SG93" s="1"/>
      <c r="SH93" s="1"/>
      <c r="SI93" s="1"/>
      <c r="SJ93" s="1"/>
      <c r="SK93" s="1"/>
      <c r="SL93" s="1"/>
      <c r="SM93" s="1"/>
      <c r="SN93" s="1"/>
      <c r="SO93" s="1"/>
      <c r="SP93" s="1"/>
      <c r="SQ93" s="1"/>
      <c r="SR93" s="1"/>
      <c r="SS93" s="1"/>
      <c r="ST93" s="1"/>
      <c r="SU93" s="1"/>
      <c r="SV93" s="1"/>
      <c r="SW93" s="1"/>
      <c r="SX93" s="1"/>
      <c r="SY93" s="1"/>
      <c r="SZ93" s="1"/>
      <c r="TA93" s="1"/>
      <c r="TB93" s="1"/>
      <c r="TC93" s="1"/>
      <c r="TD93" s="1"/>
      <c r="TE93" s="1"/>
      <c r="TF93" s="1"/>
      <c r="TG93" s="1"/>
      <c r="TH93" s="1"/>
      <c r="TI93" s="1"/>
      <c r="TJ93" s="1"/>
      <c r="TK93" s="1"/>
      <c r="TL93" s="1"/>
      <c r="TM93" s="1"/>
      <c r="TN93" s="1"/>
      <c r="TO93" s="1"/>
      <c r="TP93" s="1"/>
      <c r="TQ93" s="1"/>
      <c r="TR93" s="1"/>
      <c r="TS93" s="1"/>
      <c r="TT93" s="1"/>
      <c r="TU93" s="1"/>
      <c r="TV93" s="1"/>
      <c r="TW93" s="1"/>
      <c r="TX93" s="1"/>
      <c r="TY93" s="1"/>
      <c r="TZ93" s="1"/>
      <c r="UA93" s="1"/>
      <c r="UB93" s="1"/>
      <c r="UC93" s="1"/>
      <c r="UD93" s="1"/>
      <c r="UE93" s="1"/>
      <c r="UF93" s="1"/>
      <c r="UG93" s="1"/>
      <c r="UH93" s="1"/>
      <c r="UI93" s="1"/>
      <c r="UJ93" s="1"/>
      <c r="UK93" s="1"/>
      <c r="UL93" s="1"/>
      <c r="UM93" s="1"/>
      <c r="UN93" s="1"/>
      <c r="UO93" s="1"/>
      <c r="UP93" s="1"/>
      <c r="UQ93" s="1"/>
      <c r="UR93" s="1"/>
      <c r="US93" s="1"/>
      <c r="UT93" s="1"/>
      <c r="UU93" s="1"/>
      <c r="UV93" s="1"/>
      <c r="UW93" s="1"/>
      <c r="UX93" s="1"/>
      <c r="UY93" s="1"/>
      <c r="UZ93" s="1"/>
      <c r="VA93" s="1"/>
      <c r="VB93" s="1"/>
      <c r="VC93" s="1"/>
      <c r="VD93" s="1"/>
      <c r="VE93" s="1"/>
      <c r="VF93" s="1"/>
      <c r="VG93" s="1"/>
      <c r="VH93" s="1"/>
      <c r="VI93" s="1"/>
      <c r="VJ93" s="1"/>
      <c r="VK93" s="1"/>
      <c r="VL93" s="1"/>
      <c r="VM93" s="1"/>
      <c r="VN93" s="1"/>
      <c r="VO93" s="1"/>
      <c r="VP93" s="1"/>
      <c r="VQ93" s="1"/>
      <c r="VR93" s="1"/>
      <c r="VS93" s="1"/>
      <c r="VT93" s="1"/>
      <c r="VU93" s="1"/>
      <c r="VV93" s="1"/>
      <c r="VW93" s="1"/>
      <c r="VX93" s="1"/>
      <c r="VY93" s="1"/>
      <c r="VZ93" s="1"/>
      <c r="WA93" s="1"/>
      <c r="WB93" s="1"/>
      <c r="WC93" s="1"/>
      <c r="WD93" s="1"/>
      <c r="WE93" s="1"/>
      <c r="WF93" s="1"/>
      <c r="WG93" s="1"/>
      <c r="WH93" s="1"/>
      <c r="WI93" s="1"/>
      <c r="WJ93" s="1"/>
      <c r="WK93" s="1"/>
      <c r="WL93" s="1"/>
      <c r="WM93" s="1"/>
      <c r="WN93" s="1"/>
      <c r="WO93" s="1"/>
      <c r="WP93" s="1"/>
      <c r="WQ93" s="1"/>
      <c r="WR93" s="1"/>
      <c r="WS93" s="1"/>
      <c r="WT93" s="1"/>
      <c r="WU93" s="1"/>
      <c r="WV93" s="1"/>
      <c r="WW93" s="1"/>
      <c r="WX93" s="1"/>
      <c r="WY93" s="1"/>
      <c r="WZ93" s="1"/>
      <c r="XA93" s="1"/>
      <c r="XB93" s="1"/>
      <c r="XC93" s="1"/>
      <c r="XD93" s="1"/>
      <c r="XE93" s="1"/>
      <c r="XF93" s="1"/>
      <c r="XG93" s="1"/>
      <c r="XH93" s="1"/>
      <c r="XI93" s="1"/>
      <c r="XJ93" s="1"/>
      <c r="XK93" s="1"/>
      <c r="XL93" s="1"/>
      <c r="XM93" s="1"/>
      <c r="XN93" s="1"/>
      <c r="XO93" s="1"/>
      <c r="XP93" s="1"/>
      <c r="XQ93" s="1"/>
      <c r="XR93" s="1"/>
      <c r="XS93" s="1"/>
      <c r="XT93" s="1"/>
      <c r="XU93" s="1"/>
      <c r="XV93" s="1"/>
      <c r="XW93" s="1"/>
      <c r="XX93" s="1"/>
      <c r="XY93" s="1"/>
      <c r="XZ93" s="1"/>
      <c r="YA93" s="1"/>
      <c r="YB93" s="1"/>
      <c r="YC93" s="1"/>
      <c r="YD93" s="1"/>
      <c r="YE93" s="1"/>
      <c r="YF93" s="1"/>
      <c r="YG93" s="1"/>
      <c r="YH93" s="1"/>
      <c r="YI93" s="1"/>
      <c r="YJ93" s="1"/>
      <c r="YK93" s="1"/>
      <c r="YL93" s="1"/>
      <c r="YM93" s="1"/>
      <c r="YN93" s="1"/>
      <c r="YO93" s="1"/>
      <c r="YP93" s="1"/>
      <c r="YQ93" s="1"/>
      <c r="YR93" s="1"/>
      <c r="YS93" s="1"/>
      <c r="YT93" s="1"/>
      <c r="YU93" s="1"/>
      <c r="YV93" s="1"/>
      <c r="YW93" s="1"/>
      <c r="YX93" s="1"/>
      <c r="YY93" s="1"/>
      <c r="YZ93" s="1"/>
      <c r="ZA93" s="1"/>
      <c r="ZB93" s="1"/>
      <c r="ZC93" s="1"/>
      <c r="ZD93" s="1"/>
      <c r="ZE93" s="1"/>
      <c r="ZF93" s="1"/>
      <c r="ZG93" s="1"/>
      <c r="ZH93" s="1"/>
      <c r="ZI93" s="1"/>
      <c r="ZJ93" s="1"/>
      <c r="ZK93" s="1"/>
      <c r="ZL93" s="1"/>
      <c r="ZM93" s="1"/>
      <c r="ZN93" s="1"/>
      <c r="ZO93" s="1"/>
      <c r="ZP93" s="1"/>
      <c r="ZQ93" s="1"/>
      <c r="ZR93" s="1"/>
      <c r="ZS93" s="1"/>
      <c r="ZT93" s="1"/>
      <c r="ZU93" s="1"/>
      <c r="ZV93" s="1"/>
      <c r="ZW93" s="1"/>
      <c r="ZX93" s="1"/>
      <c r="ZY93" s="1"/>
      <c r="ZZ93" s="1"/>
      <c r="AAA93" s="1"/>
      <c r="AAB93" s="1"/>
      <c r="AAC93" s="1"/>
      <c r="AAD93" s="1"/>
      <c r="AAE93" s="1"/>
      <c r="AAF93" s="1"/>
      <c r="AAG93" s="1"/>
      <c r="AAH93" s="1"/>
      <c r="AAI93" s="1"/>
      <c r="AAJ93" s="1"/>
      <c r="AAK93" s="1"/>
      <c r="AAL93" s="1"/>
      <c r="AAM93" s="1"/>
      <c r="AAN93" s="1"/>
      <c r="AAO93" s="1"/>
      <c r="AAP93" s="1"/>
      <c r="AAQ93" s="1"/>
      <c r="AAR93" s="1"/>
      <c r="AAS93" s="1"/>
      <c r="AAT93" s="1"/>
      <c r="AAU93" s="1"/>
      <c r="AAV93" s="1"/>
      <c r="AAW93" s="1"/>
      <c r="AAX93" s="1"/>
      <c r="AAY93" s="1"/>
      <c r="AAZ93" s="1"/>
      <c r="ABA93" s="1"/>
      <c r="ABB93" s="1"/>
      <c r="ABC93" s="1"/>
      <c r="ABD93" s="1"/>
      <c r="ABE93" s="1"/>
      <c r="ABF93" s="1"/>
      <c r="ABG93" s="1"/>
      <c r="ABH93" s="1"/>
      <c r="ABI93" s="1"/>
      <c r="ABJ93" s="1"/>
      <c r="ABK93" s="1"/>
      <c r="ABL93" s="1"/>
      <c r="ABM93" s="1"/>
      <c r="ABN93" s="1"/>
      <c r="ABO93" s="1"/>
      <c r="ABP93" s="1"/>
      <c r="ABQ93" s="1"/>
      <c r="ABR93" s="1"/>
      <c r="ABS93" s="1"/>
      <c r="ABT93" s="1"/>
      <c r="ABU93" s="1"/>
      <c r="ABV93" s="1"/>
      <c r="ABW93" s="1"/>
      <c r="ABX93" s="1"/>
      <c r="ABY93" s="1"/>
      <c r="ABZ93" s="1"/>
      <c r="ACA93" s="1"/>
      <c r="ACB93" s="1"/>
      <c r="ACC93" s="1"/>
      <c r="ACD93" s="1"/>
      <c r="ACE93" s="1"/>
      <c r="ACF93" s="1"/>
      <c r="ACG93" s="1"/>
      <c r="ACH93" s="1"/>
      <c r="ACI93" s="1"/>
      <c r="ACJ93" s="1"/>
      <c r="ACK93" s="1"/>
      <c r="ACL93" s="1"/>
      <c r="ACM93" s="1"/>
      <c r="ACN93" s="1"/>
      <c r="ACO93" s="1"/>
      <c r="ACP93" s="1"/>
      <c r="ACQ93" s="1"/>
      <c r="ACR93" s="1"/>
      <c r="ACS93" s="1"/>
      <c r="ACT93" s="1"/>
      <c r="ACU93" s="1"/>
      <c r="ACV93" s="1"/>
      <c r="ACW93" s="1"/>
      <c r="ACX93" s="1"/>
      <c r="ACY93" s="1"/>
      <c r="ACZ93" s="1"/>
      <c r="ADA93" s="1"/>
      <c r="ADB93" s="1"/>
      <c r="ADC93" s="1"/>
      <c r="ADD93" s="1"/>
      <c r="ADE93" s="1"/>
      <c r="ADF93" s="1"/>
      <c r="ADG93" s="1"/>
      <c r="ADH93" s="1"/>
      <c r="ADI93" s="1"/>
      <c r="ADJ93" s="1"/>
      <c r="ADK93" s="1"/>
      <c r="ADL93" s="1"/>
      <c r="ADM93" s="1"/>
      <c r="ADN93" s="1"/>
      <c r="ADO93" s="1"/>
      <c r="ADP93" s="1"/>
      <c r="ADQ93" s="1"/>
      <c r="ADR93" s="1"/>
      <c r="ADS93" s="1"/>
      <c r="ADT93" s="1"/>
      <c r="ADU93" s="1"/>
      <c r="ADV93" s="1"/>
      <c r="ADW93" s="1"/>
      <c r="ADX93" s="1"/>
      <c r="ADY93" s="1"/>
      <c r="ADZ93" s="1"/>
      <c r="AEA93" s="1"/>
      <c r="AEB93" s="1"/>
      <c r="AEC93" s="1"/>
      <c r="AED93" s="1"/>
      <c r="AEE93" s="1"/>
      <c r="AEF93" s="1"/>
      <c r="AEG93" s="1"/>
      <c r="AEH93" s="1"/>
      <c r="AEI93" s="1"/>
      <c r="AEJ93" s="1"/>
      <c r="AEK93" s="1"/>
      <c r="AEL93" s="1"/>
      <c r="AEM93" s="1"/>
      <c r="AEN93" s="1"/>
      <c r="AEO93" s="1"/>
      <c r="AEP93" s="1"/>
      <c r="AEQ93" s="1"/>
      <c r="AER93" s="1"/>
      <c r="AES93" s="1"/>
      <c r="AET93" s="1"/>
      <c r="AEU93" s="1"/>
      <c r="AEV93" s="1"/>
      <c r="AEW93" s="1"/>
      <c r="AEX93" s="1"/>
      <c r="AEY93" s="1"/>
      <c r="AEZ93" s="1"/>
      <c r="AFA93" s="1"/>
      <c r="AFB93" s="1"/>
      <c r="AFC93" s="1"/>
      <c r="AFD93" s="1"/>
      <c r="AFE93" s="1"/>
      <c r="AFF93" s="1"/>
      <c r="AFG93" s="1"/>
      <c r="AFH93" s="1"/>
      <c r="AFI93" s="1"/>
      <c r="AFJ93" s="1"/>
      <c r="AFK93" s="1"/>
      <c r="AFL93" s="1"/>
      <c r="AFM93" s="1"/>
      <c r="AFN93" s="1"/>
      <c r="AFO93" s="1"/>
      <c r="AFP93" s="1"/>
      <c r="AFQ93" s="1"/>
      <c r="AFR93" s="1"/>
      <c r="AFS93" s="1"/>
      <c r="AFT93" s="1"/>
      <c r="AFU93" s="1"/>
      <c r="AFV93" s="1"/>
      <c r="AFW93" s="1"/>
      <c r="AFX93" s="1"/>
      <c r="AFY93" s="1"/>
      <c r="AFZ93" s="1"/>
      <c r="AGA93" s="1"/>
      <c r="AGB93" s="1"/>
      <c r="AGC93" s="1"/>
      <c r="AGD93" s="1"/>
      <c r="AGE93" s="1"/>
      <c r="AGF93" s="1"/>
      <c r="AGG93" s="1"/>
      <c r="AGH93" s="1"/>
      <c r="AGI93" s="1"/>
      <c r="AGJ93" s="1"/>
      <c r="AGK93" s="1"/>
      <c r="AGL93" s="1"/>
      <c r="AGM93" s="1"/>
      <c r="AGN93" s="1"/>
      <c r="AGO93" s="1"/>
      <c r="AGP93" s="1"/>
      <c r="AGQ93" s="1"/>
      <c r="AGR93" s="1"/>
      <c r="AGS93" s="1"/>
      <c r="AGT93" s="1"/>
      <c r="AGU93" s="1"/>
      <c r="AGV93" s="1"/>
      <c r="AGW93" s="1"/>
      <c r="AGX93" s="1"/>
      <c r="AGY93" s="1"/>
      <c r="AGZ93" s="1"/>
      <c r="AHA93" s="1"/>
      <c r="AHB93" s="1"/>
      <c r="AHC93" s="1"/>
      <c r="AHD93" s="1"/>
      <c r="AHE93" s="1"/>
      <c r="AHF93" s="1"/>
      <c r="AHG93" s="1"/>
      <c r="AHH93" s="1"/>
      <c r="AHI93" s="1"/>
      <c r="AHJ93" s="1"/>
      <c r="AHK93" s="1"/>
      <c r="AHL93" s="1"/>
      <c r="AHM93" s="1"/>
      <c r="AHN93" s="1"/>
      <c r="AHO93" s="1"/>
      <c r="AHP93" s="1"/>
      <c r="AHQ93" s="1"/>
      <c r="AHR93" s="1"/>
      <c r="AHS93" s="1"/>
      <c r="AHT93" s="1"/>
      <c r="AHU93" s="1"/>
      <c r="AHV93" s="1"/>
      <c r="AHW93" s="1"/>
      <c r="AHX93" s="1"/>
      <c r="AHY93" s="1"/>
      <c r="AHZ93" s="1"/>
      <c r="AIA93" s="1"/>
      <c r="AIB93" s="1"/>
      <c r="AIC93" s="1"/>
      <c r="AID93" s="1"/>
      <c r="AIE93" s="1"/>
      <c r="AIF93" s="1"/>
      <c r="AIG93" s="1"/>
      <c r="AIH93" s="1"/>
      <c r="AII93" s="1"/>
      <c r="AIJ93" s="1"/>
      <c r="AIK93" s="1"/>
      <c r="AIL93" s="1"/>
      <c r="AIM93" s="1"/>
      <c r="AIN93" s="1"/>
      <c r="AIO93" s="1"/>
      <c r="AIP93" s="1"/>
      <c r="AIQ93" s="1"/>
      <c r="AIR93" s="1"/>
      <c r="AIS93" s="1"/>
      <c r="AIT93" s="1"/>
      <c r="AIU93" s="1"/>
      <c r="AIV93" s="1"/>
      <c r="AIW93" s="1"/>
      <c r="AIX93" s="1"/>
      <c r="AIY93" s="1"/>
      <c r="AIZ93" s="1"/>
      <c r="AJA93" s="1"/>
      <c r="AJB93" s="1"/>
      <c r="AJC93" s="1"/>
      <c r="AJD93" s="1"/>
      <c r="AJE93" s="1"/>
      <c r="AJF93" s="1"/>
      <c r="AJG93" s="1"/>
      <c r="AJH93" s="1"/>
      <c r="AJI93" s="1"/>
      <c r="AJJ93" s="1"/>
      <c r="AJK93" s="1"/>
      <c r="AJL93" s="1"/>
      <c r="AJM93" s="1"/>
      <c r="AJN93" s="1"/>
      <c r="AJO93" s="1"/>
      <c r="AJP93" s="1"/>
      <c r="AJQ93" s="1"/>
      <c r="AJR93" s="1"/>
      <c r="AJS93" s="1"/>
      <c r="AJT93" s="1"/>
      <c r="AJU93" s="1"/>
      <c r="AJV93" s="1"/>
      <c r="AJW93" s="1"/>
      <c r="AJX93" s="1"/>
      <c r="AJY93" s="1"/>
      <c r="AJZ93" s="1"/>
      <c r="AKA93" s="1"/>
      <c r="AKB93" s="1"/>
      <c r="AKC93" s="1"/>
      <c r="AKD93" s="1"/>
      <c r="AKE93" s="1"/>
      <c r="AKF93" s="1"/>
      <c r="AKG93" s="1"/>
      <c r="AKH93" s="1"/>
      <c r="AKI93" s="1"/>
      <c r="AKJ93" s="1"/>
      <c r="AKK93" s="1"/>
      <c r="AKL93" s="1"/>
      <c r="AKM93" s="1"/>
      <c r="AKN93" s="1"/>
      <c r="AKO93" s="1"/>
      <c r="AKP93" s="1"/>
      <c r="AKQ93" s="1"/>
      <c r="AKR93" s="1"/>
      <c r="AKS93" s="1"/>
      <c r="AKT93" s="1"/>
      <c r="AKU93" s="1"/>
      <c r="AKV93" s="1"/>
      <c r="AKW93" s="1"/>
      <c r="AKX93" s="1"/>
      <c r="AKY93" s="1"/>
      <c r="AKZ93" s="1"/>
      <c r="ALA93" s="1"/>
      <c r="ALB93" s="1"/>
      <c r="ALC93" s="1"/>
      <c r="ALD93" s="1"/>
      <c r="ALE93" s="1"/>
      <c r="ALF93" s="1"/>
      <c r="ALG93" s="1"/>
      <c r="ALH93" s="1"/>
      <c r="ALI93" s="1"/>
      <c r="ALJ93" s="1"/>
      <c r="ALK93" s="1"/>
      <c r="ALL93" s="1"/>
      <c r="ALM93" s="1"/>
      <c r="ALN93" s="1"/>
      <c r="ALO93" s="1"/>
      <c r="ALP93" s="1"/>
      <c r="ALQ93" s="1"/>
      <c r="ALR93" s="1"/>
      <c r="ALS93" s="1"/>
      <c r="ALT93" s="1"/>
      <c r="ALU93" s="1"/>
      <c r="ALV93" s="1"/>
      <c r="ALW93" s="1"/>
      <c r="ALX93" s="1"/>
      <c r="ALY93" s="1"/>
      <c r="ALZ93" s="1"/>
      <c r="AMA93" s="1"/>
      <c r="AMB93" s="1"/>
      <c r="AMC93" s="1"/>
      <c r="AMD93" s="1"/>
      <c r="AME93" s="1"/>
      <c r="AMF93" s="1"/>
      <c r="AMG93" s="1"/>
      <c r="AMH93" s="1"/>
      <c r="AMI93" s="1"/>
      <c r="AMJ93"/>
      <c r="AMK93"/>
    </row>
    <row r="94" spans="1:1025" s="10" customFormat="1">
      <c r="A94" s="121"/>
      <c r="B94" s="57"/>
      <c r="E94" s="62"/>
      <c r="F94" s="63"/>
      <c r="G94" s="1"/>
      <c r="H94" s="1"/>
      <c r="I94" s="1"/>
      <c r="J94" s="1"/>
      <c r="K94" s="1"/>
      <c r="L94" s="1"/>
      <c r="M94" s="1"/>
      <c r="N94" s="1"/>
      <c r="O94" s="1"/>
      <c r="P94" s="1"/>
      <c r="Q94" s="1"/>
      <c r="R94" s="1"/>
      <c r="S94" s="1"/>
      <c r="T94" s="1"/>
      <c r="U94" s="1"/>
      <c r="V94" s="1"/>
      <c r="W94" s="1"/>
      <c r="X94" s="1"/>
      <c r="Y94" s="1"/>
      <c r="Z94" s="1"/>
      <c r="AA94" s="1"/>
      <c r="AB94" s="1"/>
      <c r="AC94" s="1"/>
      <c r="AD94" s="1"/>
      <c r="AE94" s="1"/>
      <c r="AF94" s="1"/>
      <c r="AG94" s="1"/>
      <c r="AH94" s="1"/>
      <c r="AI94" s="1"/>
      <c r="AJ94" s="1"/>
      <c r="AK94" s="1"/>
      <c r="AL94" s="1"/>
      <c r="AM94" s="1"/>
      <c r="AN94" s="1"/>
      <c r="AO94" s="1"/>
      <c r="AP94" s="1"/>
      <c r="AQ94" s="1"/>
      <c r="AR94" s="1"/>
      <c r="AS94" s="1"/>
      <c r="AT94" s="1"/>
      <c r="AU94" s="1"/>
      <c r="AV94" s="1"/>
      <c r="AW94" s="1"/>
      <c r="AX94" s="1"/>
      <c r="AY94" s="1"/>
      <c r="AZ94" s="1"/>
      <c r="BA94" s="1"/>
      <c r="BB94" s="1"/>
      <c r="BC94" s="1"/>
      <c r="BD94" s="1"/>
      <c r="BE94" s="1"/>
      <c r="BF94" s="1"/>
      <c r="BG94" s="1"/>
      <c r="BH94" s="1"/>
      <c r="BI94" s="1"/>
      <c r="BJ94" s="1"/>
      <c r="BK94" s="1"/>
      <c r="BL94" s="1"/>
      <c r="BM94" s="1"/>
      <c r="BN94" s="1"/>
      <c r="BO94" s="1"/>
      <c r="BP94" s="1"/>
      <c r="BQ94" s="1"/>
      <c r="BR94" s="1"/>
      <c r="BS94" s="1"/>
      <c r="BT94" s="1"/>
      <c r="BU94" s="1"/>
      <c r="BV94" s="1"/>
      <c r="BW94" s="1"/>
      <c r="BX94" s="1"/>
      <c r="BY94" s="1"/>
      <c r="BZ94" s="1"/>
      <c r="CA94" s="1"/>
      <c r="CB94" s="1"/>
      <c r="CC94" s="1"/>
      <c r="CD94" s="1"/>
      <c r="CE94" s="1"/>
      <c r="CF94" s="1"/>
      <c r="CG94" s="1"/>
      <c r="CH94" s="1"/>
      <c r="CI94" s="1"/>
      <c r="CJ94" s="1"/>
      <c r="CK94" s="1"/>
      <c r="CL94" s="1"/>
      <c r="CM94" s="1"/>
      <c r="CN94" s="1"/>
      <c r="CO94" s="1"/>
      <c r="CP94" s="1"/>
      <c r="CQ94" s="1"/>
      <c r="CR94" s="1"/>
      <c r="CS94" s="1"/>
      <c r="CT94" s="1"/>
      <c r="CU94" s="1"/>
      <c r="CV94" s="1"/>
      <c r="CW94" s="1"/>
      <c r="CX94" s="1"/>
      <c r="CY94" s="1"/>
      <c r="CZ94" s="1"/>
      <c r="DA94" s="1"/>
      <c r="DB94" s="1"/>
      <c r="DC94" s="1"/>
      <c r="DD94" s="1"/>
      <c r="DE94" s="1"/>
      <c r="DF94" s="1"/>
      <c r="DG94" s="1"/>
      <c r="DH94" s="1"/>
      <c r="DI94" s="1"/>
      <c r="DJ94" s="1"/>
      <c r="DK94" s="1"/>
      <c r="DL94" s="1"/>
      <c r="DM94" s="1"/>
      <c r="DN94" s="1"/>
      <c r="DO94" s="1"/>
      <c r="DP94" s="1"/>
      <c r="DQ94" s="1"/>
      <c r="DR94" s="1"/>
      <c r="DS94" s="1"/>
      <c r="DT94" s="1"/>
      <c r="DU94" s="1"/>
      <c r="DV94" s="1"/>
      <c r="DW94" s="1"/>
      <c r="DX94" s="1"/>
      <c r="DY94" s="1"/>
      <c r="DZ94" s="1"/>
      <c r="EA94" s="1"/>
      <c r="EB94" s="1"/>
      <c r="EC94" s="1"/>
      <c r="ED94" s="1"/>
      <c r="EE94" s="1"/>
      <c r="EF94" s="1"/>
      <c r="EG94" s="1"/>
      <c r="EH94" s="1"/>
      <c r="EI94" s="1"/>
      <c r="EJ94" s="1"/>
      <c r="EK94" s="1"/>
      <c r="EL94" s="1"/>
      <c r="EM94" s="1"/>
      <c r="EN94" s="1"/>
      <c r="EO94" s="1"/>
      <c r="EP94" s="1"/>
      <c r="EQ94" s="1"/>
      <c r="ER94" s="1"/>
      <c r="ES94" s="1"/>
      <c r="ET94" s="1"/>
      <c r="EU94" s="1"/>
      <c r="EV94" s="1"/>
      <c r="EW94" s="1"/>
      <c r="EX94" s="1"/>
      <c r="EY94" s="1"/>
      <c r="EZ94" s="1"/>
      <c r="FA94" s="1"/>
      <c r="FB94" s="1"/>
      <c r="FC94" s="1"/>
      <c r="FD94" s="1"/>
      <c r="FE94" s="1"/>
      <c r="FF94" s="1"/>
      <c r="FG94" s="1"/>
      <c r="FH94" s="1"/>
      <c r="FI94" s="1"/>
      <c r="FJ94" s="1"/>
      <c r="FK94" s="1"/>
      <c r="FL94" s="1"/>
      <c r="FM94" s="1"/>
      <c r="FN94" s="1"/>
      <c r="FO94" s="1"/>
      <c r="FP94" s="1"/>
      <c r="FQ94" s="1"/>
      <c r="FR94" s="1"/>
      <c r="FS94" s="1"/>
      <c r="FT94" s="1"/>
      <c r="FU94" s="1"/>
      <c r="FV94" s="1"/>
      <c r="FW94" s="1"/>
      <c r="FX94" s="1"/>
      <c r="FY94" s="1"/>
      <c r="FZ94" s="1"/>
      <c r="GA94" s="1"/>
      <c r="GB94" s="1"/>
      <c r="GC94" s="1"/>
      <c r="GD94" s="1"/>
      <c r="GE94" s="1"/>
      <c r="GF94" s="1"/>
      <c r="GG94" s="1"/>
      <c r="GH94" s="1"/>
      <c r="GI94" s="1"/>
      <c r="GJ94" s="1"/>
      <c r="GK94" s="1"/>
      <c r="GL94" s="1"/>
      <c r="GM94" s="1"/>
      <c r="GN94" s="1"/>
      <c r="GO94" s="1"/>
      <c r="GP94" s="1"/>
      <c r="GQ94" s="1"/>
      <c r="GR94" s="1"/>
      <c r="GS94" s="1"/>
      <c r="GT94" s="1"/>
      <c r="GU94" s="1"/>
      <c r="GV94" s="1"/>
      <c r="GW94" s="1"/>
      <c r="GX94" s="1"/>
      <c r="GY94" s="1"/>
      <c r="GZ94" s="1"/>
      <c r="HA94" s="1"/>
      <c r="HB94" s="1"/>
      <c r="HC94" s="1"/>
      <c r="HD94" s="1"/>
      <c r="HE94" s="1"/>
      <c r="HF94" s="1"/>
      <c r="HG94" s="1"/>
      <c r="HH94" s="1"/>
      <c r="HI94" s="1"/>
      <c r="HJ94" s="1"/>
      <c r="HK94" s="1"/>
      <c r="HL94" s="1"/>
      <c r="HM94" s="1"/>
      <c r="HN94" s="1"/>
      <c r="HO94" s="1"/>
      <c r="HP94" s="1"/>
      <c r="HQ94" s="1"/>
      <c r="HR94" s="1"/>
      <c r="HS94" s="1"/>
      <c r="HT94" s="1"/>
      <c r="HU94" s="1"/>
      <c r="HV94" s="1"/>
      <c r="HW94" s="1"/>
      <c r="HX94" s="1"/>
      <c r="HY94" s="1"/>
      <c r="HZ94" s="1"/>
      <c r="IA94" s="1"/>
      <c r="IB94" s="1"/>
      <c r="IC94" s="1"/>
      <c r="ID94" s="1"/>
      <c r="IE94" s="1"/>
      <c r="IF94" s="1"/>
      <c r="IG94" s="1"/>
      <c r="IH94" s="1"/>
      <c r="II94" s="1"/>
      <c r="IJ94" s="1"/>
      <c r="IK94" s="1"/>
      <c r="IL94" s="1"/>
      <c r="IM94" s="1"/>
      <c r="IN94" s="1"/>
      <c r="IO94" s="1"/>
      <c r="IP94" s="1"/>
      <c r="IQ94" s="1"/>
      <c r="IR94" s="1"/>
      <c r="IS94" s="1"/>
      <c r="IT94" s="1"/>
      <c r="IU94" s="1"/>
      <c r="IV94" s="1"/>
      <c r="IW94" s="1"/>
      <c r="IX94" s="1"/>
      <c r="IY94" s="1"/>
      <c r="IZ94" s="1"/>
      <c r="JA94" s="1"/>
      <c r="JB94" s="1"/>
      <c r="JC94" s="1"/>
      <c r="JD94" s="1"/>
      <c r="JE94" s="1"/>
      <c r="JF94" s="1"/>
      <c r="JG94" s="1"/>
      <c r="JH94" s="1"/>
      <c r="JI94" s="1"/>
      <c r="JJ94" s="1"/>
      <c r="JK94" s="1"/>
      <c r="JL94" s="1"/>
      <c r="JM94" s="1"/>
      <c r="JN94" s="1"/>
      <c r="JO94" s="1"/>
      <c r="JP94" s="1"/>
      <c r="JQ94" s="1"/>
      <c r="JR94" s="1"/>
      <c r="JS94" s="1"/>
      <c r="JT94" s="1"/>
      <c r="JU94" s="1"/>
      <c r="JV94" s="1"/>
      <c r="JW94" s="1"/>
      <c r="JX94" s="1"/>
      <c r="JY94" s="1"/>
      <c r="JZ94" s="1"/>
      <c r="KA94" s="1"/>
      <c r="KB94" s="1"/>
      <c r="KC94" s="1"/>
      <c r="KD94" s="1"/>
      <c r="KE94" s="1"/>
      <c r="KF94" s="1"/>
      <c r="KG94" s="1"/>
      <c r="KH94" s="1"/>
      <c r="KI94" s="1"/>
      <c r="KJ94" s="1"/>
      <c r="KK94" s="1"/>
      <c r="KL94" s="1"/>
      <c r="KM94" s="1"/>
      <c r="KN94" s="1"/>
      <c r="KO94" s="1"/>
      <c r="KP94" s="1"/>
      <c r="KQ94" s="1"/>
      <c r="KR94" s="1"/>
      <c r="KS94" s="1"/>
      <c r="KT94" s="1"/>
      <c r="KU94" s="1"/>
      <c r="KV94" s="1"/>
      <c r="KW94" s="1"/>
      <c r="KX94" s="1"/>
      <c r="KY94" s="1"/>
      <c r="KZ94" s="1"/>
      <c r="LA94" s="1"/>
      <c r="LB94" s="1"/>
      <c r="LC94" s="1"/>
      <c r="LD94" s="1"/>
      <c r="LE94" s="1"/>
      <c r="LF94" s="1"/>
      <c r="LG94" s="1"/>
      <c r="LH94" s="1"/>
      <c r="LI94" s="1"/>
      <c r="LJ94" s="1"/>
      <c r="LK94" s="1"/>
      <c r="LL94" s="1"/>
      <c r="LM94" s="1"/>
      <c r="LN94" s="1"/>
      <c r="LO94" s="1"/>
      <c r="LP94" s="1"/>
      <c r="LQ94" s="1"/>
      <c r="LR94" s="1"/>
      <c r="LS94" s="1"/>
      <c r="LT94" s="1"/>
      <c r="LU94" s="1"/>
      <c r="LV94" s="1"/>
      <c r="LW94" s="1"/>
      <c r="LX94" s="1"/>
      <c r="LY94" s="1"/>
      <c r="LZ94" s="1"/>
      <c r="MA94" s="1"/>
      <c r="MB94" s="1"/>
      <c r="MC94" s="1"/>
      <c r="MD94" s="1"/>
      <c r="ME94" s="1"/>
      <c r="MF94" s="1"/>
      <c r="MG94" s="1"/>
      <c r="MH94" s="1"/>
      <c r="MI94" s="1"/>
      <c r="MJ94" s="1"/>
      <c r="MK94" s="1"/>
      <c r="ML94" s="1"/>
      <c r="MM94" s="1"/>
      <c r="MN94" s="1"/>
      <c r="MO94" s="1"/>
      <c r="MP94" s="1"/>
      <c r="MQ94" s="1"/>
      <c r="MR94" s="1"/>
      <c r="MS94" s="1"/>
      <c r="MT94" s="1"/>
      <c r="MU94" s="1"/>
      <c r="MV94" s="1"/>
      <c r="MW94" s="1"/>
      <c r="MX94" s="1"/>
      <c r="MY94" s="1"/>
      <c r="MZ94" s="1"/>
      <c r="NA94" s="1"/>
      <c r="NB94" s="1"/>
      <c r="NC94" s="1"/>
      <c r="ND94" s="1"/>
      <c r="NE94" s="1"/>
      <c r="NF94" s="1"/>
      <c r="NG94" s="1"/>
      <c r="NH94" s="1"/>
      <c r="NI94" s="1"/>
      <c r="NJ94" s="1"/>
      <c r="NK94" s="1"/>
      <c r="NL94" s="1"/>
      <c r="NM94" s="1"/>
      <c r="NN94" s="1"/>
      <c r="NO94" s="1"/>
      <c r="NP94" s="1"/>
      <c r="NQ94" s="1"/>
      <c r="NR94" s="1"/>
      <c r="NS94" s="1"/>
      <c r="NT94" s="1"/>
      <c r="NU94" s="1"/>
      <c r="NV94" s="1"/>
      <c r="NW94" s="1"/>
      <c r="NX94" s="1"/>
      <c r="NY94" s="1"/>
      <c r="NZ94" s="1"/>
      <c r="OA94" s="1"/>
      <c r="OB94" s="1"/>
      <c r="OC94" s="1"/>
      <c r="OD94" s="1"/>
      <c r="OE94" s="1"/>
      <c r="OF94" s="1"/>
      <c r="OG94" s="1"/>
      <c r="OH94" s="1"/>
      <c r="OI94" s="1"/>
      <c r="OJ94" s="1"/>
      <c r="OK94" s="1"/>
      <c r="OL94" s="1"/>
      <c r="OM94" s="1"/>
      <c r="ON94" s="1"/>
      <c r="OO94" s="1"/>
      <c r="OP94" s="1"/>
      <c r="OQ94" s="1"/>
      <c r="OR94" s="1"/>
      <c r="OS94" s="1"/>
      <c r="OT94" s="1"/>
      <c r="OU94" s="1"/>
      <c r="OV94" s="1"/>
      <c r="OW94" s="1"/>
      <c r="OX94" s="1"/>
      <c r="OY94" s="1"/>
      <c r="OZ94" s="1"/>
      <c r="PA94" s="1"/>
      <c r="PB94" s="1"/>
      <c r="PC94" s="1"/>
      <c r="PD94" s="1"/>
      <c r="PE94" s="1"/>
      <c r="PF94" s="1"/>
      <c r="PG94" s="1"/>
      <c r="PH94" s="1"/>
      <c r="PI94" s="1"/>
      <c r="PJ94" s="1"/>
      <c r="PK94" s="1"/>
      <c r="PL94" s="1"/>
      <c r="PM94" s="1"/>
      <c r="PN94" s="1"/>
      <c r="PO94" s="1"/>
      <c r="PP94" s="1"/>
      <c r="PQ94" s="1"/>
      <c r="PR94" s="1"/>
      <c r="PS94" s="1"/>
      <c r="PT94" s="1"/>
      <c r="PU94" s="1"/>
      <c r="PV94" s="1"/>
      <c r="PW94" s="1"/>
      <c r="PX94" s="1"/>
      <c r="PY94" s="1"/>
      <c r="PZ94" s="1"/>
      <c r="QA94" s="1"/>
      <c r="QB94" s="1"/>
      <c r="QC94" s="1"/>
      <c r="QD94" s="1"/>
      <c r="QE94" s="1"/>
      <c r="QF94" s="1"/>
      <c r="QG94" s="1"/>
      <c r="QH94" s="1"/>
      <c r="QI94" s="1"/>
      <c r="QJ94" s="1"/>
      <c r="QK94" s="1"/>
      <c r="QL94" s="1"/>
      <c r="QM94" s="1"/>
      <c r="QN94" s="1"/>
      <c r="QO94" s="1"/>
      <c r="QP94" s="1"/>
      <c r="QQ94" s="1"/>
      <c r="QR94" s="1"/>
      <c r="QS94" s="1"/>
      <c r="QT94" s="1"/>
      <c r="QU94" s="1"/>
      <c r="QV94" s="1"/>
      <c r="QW94" s="1"/>
      <c r="QX94" s="1"/>
      <c r="QY94" s="1"/>
      <c r="QZ94" s="1"/>
      <c r="RA94" s="1"/>
      <c r="RB94" s="1"/>
      <c r="RC94" s="1"/>
      <c r="RD94" s="1"/>
      <c r="RE94" s="1"/>
      <c r="RF94" s="1"/>
      <c r="RG94" s="1"/>
      <c r="RH94" s="1"/>
      <c r="RI94" s="1"/>
      <c r="RJ94" s="1"/>
      <c r="RK94" s="1"/>
      <c r="RL94" s="1"/>
      <c r="RM94" s="1"/>
      <c r="RN94" s="1"/>
      <c r="RO94" s="1"/>
      <c r="RP94" s="1"/>
      <c r="RQ94" s="1"/>
      <c r="RR94" s="1"/>
      <c r="RS94" s="1"/>
      <c r="RT94" s="1"/>
      <c r="RU94" s="1"/>
      <c r="RV94" s="1"/>
      <c r="RW94" s="1"/>
      <c r="RX94" s="1"/>
      <c r="RY94" s="1"/>
      <c r="RZ94" s="1"/>
      <c r="SA94" s="1"/>
      <c r="SB94" s="1"/>
      <c r="SC94" s="1"/>
      <c r="SD94" s="1"/>
      <c r="SE94" s="1"/>
      <c r="SF94" s="1"/>
      <c r="SG94" s="1"/>
      <c r="SH94" s="1"/>
      <c r="SI94" s="1"/>
      <c r="SJ94" s="1"/>
      <c r="SK94" s="1"/>
      <c r="SL94" s="1"/>
      <c r="SM94" s="1"/>
      <c r="SN94" s="1"/>
      <c r="SO94" s="1"/>
      <c r="SP94" s="1"/>
      <c r="SQ94" s="1"/>
      <c r="SR94" s="1"/>
      <c r="SS94" s="1"/>
      <c r="ST94" s="1"/>
      <c r="SU94" s="1"/>
      <c r="SV94" s="1"/>
      <c r="SW94" s="1"/>
      <c r="SX94" s="1"/>
      <c r="SY94" s="1"/>
      <c r="SZ94" s="1"/>
      <c r="TA94" s="1"/>
      <c r="TB94" s="1"/>
      <c r="TC94" s="1"/>
      <c r="TD94" s="1"/>
      <c r="TE94" s="1"/>
      <c r="TF94" s="1"/>
      <c r="TG94" s="1"/>
      <c r="TH94" s="1"/>
      <c r="TI94" s="1"/>
      <c r="TJ94" s="1"/>
      <c r="TK94" s="1"/>
      <c r="TL94" s="1"/>
      <c r="TM94" s="1"/>
      <c r="TN94" s="1"/>
      <c r="TO94" s="1"/>
      <c r="TP94" s="1"/>
      <c r="TQ94" s="1"/>
      <c r="TR94" s="1"/>
      <c r="TS94" s="1"/>
      <c r="TT94" s="1"/>
      <c r="TU94" s="1"/>
      <c r="TV94" s="1"/>
      <c r="TW94" s="1"/>
      <c r="TX94" s="1"/>
      <c r="TY94" s="1"/>
      <c r="TZ94" s="1"/>
      <c r="UA94" s="1"/>
      <c r="UB94" s="1"/>
      <c r="UC94" s="1"/>
      <c r="UD94" s="1"/>
      <c r="UE94" s="1"/>
      <c r="UF94" s="1"/>
      <c r="UG94" s="1"/>
      <c r="UH94" s="1"/>
      <c r="UI94" s="1"/>
      <c r="UJ94" s="1"/>
      <c r="UK94" s="1"/>
      <c r="UL94" s="1"/>
      <c r="UM94" s="1"/>
      <c r="UN94" s="1"/>
      <c r="UO94" s="1"/>
      <c r="UP94" s="1"/>
      <c r="UQ94" s="1"/>
      <c r="UR94" s="1"/>
      <c r="US94" s="1"/>
      <c r="UT94" s="1"/>
      <c r="UU94" s="1"/>
      <c r="UV94" s="1"/>
      <c r="UW94" s="1"/>
      <c r="UX94" s="1"/>
      <c r="UY94" s="1"/>
      <c r="UZ94" s="1"/>
      <c r="VA94" s="1"/>
      <c r="VB94" s="1"/>
      <c r="VC94" s="1"/>
      <c r="VD94" s="1"/>
      <c r="VE94" s="1"/>
      <c r="VF94" s="1"/>
      <c r="VG94" s="1"/>
      <c r="VH94" s="1"/>
      <c r="VI94" s="1"/>
      <c r="VJ94" s="1"/>
      <c r="VK94" s="1"/>
      <c r="VL94" s="1"/>
      <c r="VM94" s="1"/>
      <c r="VN94" s="1"/>
      <c r="VO94" s="1"/>
      <c r="VP94" s="1"/>
      <c r="VQ94" s="1"/>
      <c r="VR94" s="1"/>
      <c r="VS94" s="1"/>
      <c r="VT94" s="1"/>
      <c r="VU94" s="1"/>
      <c r="VV94" s="1"/>
      <c r="VW94" s="1"/>
      <c r="VX94" s="1"/>
      <c r="VY94" s="1"/>
      <c r="VZ94" s="1"/>
      <c r="WA94" s="1"/>
      <c r="WB94" s="1"/>
      <c r="WC94" s="1"/>
      <c r="WD94" s="1"/>
      <c r="WE94" s="1"/>
      <c r="WF94" s="1"/>
      <c r="WG94" s="1"/>
      <c r="WH94" s="1"/>
      <c r="WI94" s="1"/>
      <c r="WJ94" s="1"/>
      <c r="WK94" s="1"/>
      <c r="WL94" s="1"/>
      <c r="WM94" s="1"/>
      <c r="WN94" s="1"/>
      <c r="WO94" s="1"/>
      <c r="WP94" s="1"/>
      <c r="WQ94" s="1"/>
      <c r="WR94" s="1"/>
      <c r="WS94" s="1"/>
      <c r="WT94" s="1"/>
      <c r="WU94" s="1"/>
      <c r="WV94" s="1"/>
      <c r="WW94" s="1"/>
      <c r="WX94" s="1"/>
      <c r="WY94" s="1"/>
      <c r="WZ94" s="1"/>
      <c r="XA94" s="1"/>
      <c r="XB94" s="1"/>
      <c r="XC94" s="1"/>
      <c r="XD94" s="1"/>
      <c r="XE94" s="1"/>
      <c r="XF94" s="1"/>
      <c r="XG94" s="1"/>
      <c r="XH94" s="1"/>
      <c r="XI94" s="1"/>
      <c r="XJ94" s="1"/>
      <c r="XK94" s="1"/>
      <c r="XL94" s="1"/>
      <c r="XM94" s="1"/>
      <c r="XN94" s="1"/>
      <c r="XO94" s="1"/>
      <c r="XP94" s="1"/>
      <c r="XQ94" s="1"/>
      <c r="XR94" s="1"/>
      <c r="XS94" s="1"/>
      <c r="XT94" s="1"/>
      <c r="XU94" s="1"/>
      <c r="XV94" s="1"/>
      <c r="XW94" s="1"/>
      <c r="XX94" s="1"/>
      <c r="XY94" s="1"/>
      <c r="XZ94" s="1"/>
      <c r="YA94" s="1"/>
      <c r="YB94" s="1"/>
      <c r="YC94" s="1"/>
      <c r="YD94" s="1"/>
      <c r="YE94" s="1"/>
      <c r="YF94" s="1"/>
      <c r="YG94" s="1"/>
      <c r="YH94" s="1"/>
      <c r="YI94" s="1"/>
      <c r="YJ94" s="1"/>
      <c r="YK94" s="1"/>
      <c r="YL94" s="1"/>
      <c r="YM94" s="1"/>
      <c r="YN94" s="1"/>
      <c r="YO94" s="1"/>
      <c r="YP94" s="1"/>
      <c r="YQ94" s="1"/>
      <c r="YR94" s="1"/>
      <c r="YS94" s="1"/>
      <c r="YT94" s="1"/>
      <c r="YU94" s="1"/>
      <c r="YV94" s="1"/>
      <c r="YW94" s="1"/>
      <c r="YX94" s="1"/>
      <c r="YY94" s="1"/>
      <c r="YZ94" s="1"/>
      <c r="ZA94" s="1"/>
      <c r="ZB94" s="1"/>
      <c r="ZC94" s="1"/>
      <c r="ZD94" s="1"/>
      <c r="ZE94" s="1"/>
      <c r="ZF94" s="1"/>
      <c r="ZG94" s="1"/>
      <c r="ZH94" s="1"/>
      <c r="ZI94" s="1"/>
      <c r="ZJ94" s="1"/>
      <c r="ZK94" s="1"/>
      <c r="ZL94" s="1"/>
      <c r="ZM94" s="1"/>
      <c r="ZN94" s="1"/>
      <c r="ZO94" s="1"/>
      <c r="ZP94" s="1"/>
      <c r="ZQ94" s="1"/>
      <c r="ZR94" s="1"/>
      <c r="ZS94" s="1"/>
      <c r="ZT94" s="1"/>
      <c r="ZU94" s="1"/>
      <c r="ZV94" s="1"/>
      <c r="ZW94" s="1"/>
      <c r="ZX94" s="1"/>
      <c r="ZY94" s="1"/>
      <c r="ZZ94" s="1"/>
      <c r="AAA94" s="1"/>
      <c r="AAB94" s="1"/>
      <c r="AAC94" s="1"/>
      <c r="AAD94" s="1"/>
      <c r="AAE94" s="1"/>
      <c r="AAF94" s="1"/>
      <c r="AAG94" s="1"/>
      <c r="AAH94" s="1"/>
      <c r="AAI94" s="1"/>
      <c r="AAJ94" s="1"/>
      <c r="AAK94" s="1"/>
      <c r="AAL94" s="1"/>
      <c r="AAM94" s="1"/>
      <c r="AAN94" s="1"/>
      <c r="AAO94" s="1"/>
      <c r="AAP94" s="1"/>
      <c r="AAQ94" s="1"/>
      <c r="AAR94" s="1"/>
      <c r="AAS94" s="1"/>
      <c r="AAT94" s="1"/>
      <c r="AAU94" s="1"/>
      <c r="AAV94" s="1"/>
      <c r="AAW94" s="1"/>
      <c r="AAX94" s="1"/>
      <c r="AAY94" s="1"/>
      <c r="AAZ94" s="1"/>
      <c r="ABA94" s="1"/>
      <c r="ABB94" s="1"/>
      <c r="ABC94" s="1"/>
      <c r="ABD94" s="1"/>
      <c r="ABE94" s="1"/>
      <c r="ABF94" s="1"/>
      <c r="ABG94" s="1"/>
      <c r="ABH94" s="1"/>
      <c r="ABI94" s="1"/>
      <c r="ABJ94" s="1"/>
      <c r="ABK94" s="1"/>
      <c r="ABL94" s="1"/>
      <c r="ABM94" s="1"/>
      <c r="ABN94" s="1"/>
      <c r="ABO94" s="1"/>
      <c r="ABP94" s="1"/>
      <c r="ABQ94" s="1"/>
      <c r="ABR94" s="1"/>
      <c r="ABS94" s="1"/>
      <c r="ABT94" s="1"/>
      <c r="ABU94" s="1"/>
      <c r="ABV94" s="1"/>
      <c r="ABW94" s="1"/>
      <c r="ABX94" s="1"/>
      <c r="ABY94" s="1"/>
      <c r="ABZ94" s="1"/>
      <c r="ACA94" s="1"/>
      <c r="ACB94" s="1"/>
      <c r="ACC94" s="1"/>
      <c r="ACD94" s="1"/>
      <c r="ACE94" s="1"/>
      <c r="ACF94" s="1"/>
      <c r="ACG94" s="1"/>
      <c r="ACH94" s="1"/>
      <c r="ACI94" s="1"/>
      <c r="ACJ94" s="1"/>
      <c r="ACK94" s="1"/>
      <c r="ACL94" s="1"/>
      <c r="ACM94" s="1"/>
      <c r="ACN94" s="1"/>
      <c r="ACO94" s="1"/>
      <c r="ACP94" s="1"/>
      <c r="ACQ94" s="1"/>
      <c r="ACR94" s="1"/>
      <c r="ACS94" s="1"/>
      <c r="ACT94" s="1"/>
      <c r="ACU94" s="1"/>
      <c r="ACV94" s="1"/>
      <c r="ACW94" s="1"/>
      <c r="ACX94" s="1"/>
      <c r="ACY94" s="1"/>
      <c r="ACZ94" s="1"/>
      <c r="ADA94" s="1"/>
      <c r="ADB94" s="1"/>
      <c r="ADC94" s="1"/>
      <c r="ADD94" s="1"/>
      <c r="ADE94" s="1"/>
      <c r="ADF94" s="1"/>
      <c r="ADG94" s="1"/>
      <c r="ADH94" s="1"/>
      <c r="ADI94" s="1"/>
      <c r="ADJ94" s="1"/>
      <c r="ADK94" s="1"/>
      <c r="ADL94" s="1"/>
      <c r="ADM94" s="1"/>
      <c r="ADN94" s="1"/>
      <c r="ADO94" s="1"/>
      <c r="ADP94" s="1"/>
      <c r="ADQ94" s="1"/>
      <c r="ADR94" s="1"/>
      <c r="ADS94" s="1"/>
      <c r="ADT94" s="1"/>
      <c r="ADU94" s="1"/>
      <c r="ADV94" s="1"/>
      <c r="ADW94" s="1"/>
      <c r="ADX94" s="1"/>
      <c r="ADY94" s="1"/>
      <c r="ADZ94" s="1"/>
      <c r="AEA94" s="1"/>
      <c r="AEB94" s="1"/>
      <c r="AEC94" s="1"/>
      <c r="AED94" s="1"/>
      <c r="AEE94" s="1"/>
      <c r="AEF94" s="1"/>
      <c r="AEG94" s="1"/>
      <c r="AEH94" s="1"/>
      <c r="AEI94" s="1"/>
      <c r="AEJ94" s="1"/>
      <c r="AEK94" s="1"/>
      <c r="AEL94" s="1"/>
      <c r="AEM94" s="1"/>
      <c r="AEN94" s="1"/>
      <c r="AEO94" s="1"/>
      <c r="AEP94" s="1"/>
      <c r="AEQ94" s="1"/>
      <c r="AER94" s="1"/>
      <c r="AES94" s="1"/>
      <c r="AET94" s="1"/>
      <c r="AEU94" s="1"/>
      <c r="AEV94" s="1"/>
      <c r="AEW94" s="1"/>
      <c r="AEX94" s="1"/>
      <c r="AEY94" s="1"/>
      <c r="AEZ94" s="1"/>
      <c r="AFA94" s="1"/>
      <c r="AFB94" s="1"/>
      <c r="AFC94" s="1"/>
      <c r="AFD94" s="1"/>
      <c r="AFE94" s="1"/>
      <c r="AFF94" s="1"/>
      <c r="AFG94" s="1"/>
      <c r="AFH94" s="1"/>
      <c r="AFI94" s="1"/>
      <c r="AFJ94" s="1"/>
      <c r="AFK94" s="1"/>
      <c r="AFL94" s="1"/>
      <c r="AFM94" s="1"/>
      <c r="AFN94" s="1"/>
      <c r="AFO94" s="1"/>
      <c r="AFP94" s="1"/>
      <c r="AFQ94" s="1"/>
      <c r="AFR94" s="1"/>
      <c r="AFS94" s="1"/>
      <c r="AFT94" s="1"/>
      <c r="AFU94" s="1"/>
      <c r="AFV94" s="1"/>
      <c r="AFW94" s="1"/>
      <c r="AFX94" s="1"/>
      <c r="AFY94" s="1"/>
      <c r="AFZ94" s="1"/>
      <c r="AGA94" s="1"/>
      <c r="AGB94" s="1"/>
      <c r="AGC94" s="1"/>
      <c r="AGD94" s="1"/>
      <c r="AGE94" s="1"/>
      <c r="AGF94" s="1"/>
      <c r="AGG94" s="1"/>
      <c r="AGH94" s="1"/>
      <c r="AGI94" s="1"/>
      <c r="AGJ94" s="1"/>
      <c r="AGK94" s="1"/>
      <c r="AGL94" s="1"/>
      <c r="AGM94" s="1"/>
      <c r="AGN94" s="1"/>
      <c r="AGO94" s="1"/>
      <c r="AGP94" s="1"/>
      <c r="AGQ94" s="1"/>
      <c r="AGR94" s="1"/>
      <c r="AGS94" s="1"/>
      <c r="AGT94" s="1"/>
      <c r="AGU94" s="1"/>
      <c r="AGV94" s="1"/>
      <c r="AGW94" s="1"/>
      <c r="AGX94" s="1"/>
      <c r="AGY94" s="1"/>
      <c r="AGZ94" s="1"/>
      <c r="AHA94" s="1"/>
      <c r="AHB94" s="1"/>
      <c r="AHC94" s="1"/>
      <c r="AHD94" s="1"/>
      <c r="AHE94" s="1"/>
      <c r="AHF94" s="1"/>
      <c r="AHG94" s="1"/>
      <c r="AHH94" s="1"/>
      <c r="AHI94" s="1"/>
      <c r="AHJ94" s="1"/>
      <c r="AHK94" s="1"/>
      <c r="AHL94" s="1"/>
      <c r="AHM94" s="1"/>
      <c r="AHN94" s="1"/>
      <c r="AHO94" s="1"/>
      <c r="AHP94" s="1"/>
      <c r="AHQ94" s="1"/>
      <c r="AHR94" s="1"/>
      <c r="AHS94" s="1"/>
      <c r="AHT94" s="1"/>
      <c r="AHU94" s="1"/>
      <c r="AHV94" s="1"/>
      <c r="AHW94" s="1"/>
      <c r="AHX94" s="1"/>
      <c r="AHY94" s="1"/>
      <c r="AHZ94" s="1"/>
      <c r="AIA94" s="1"/>
      <c r="AIB94" s="1"/>
      <c r="AIC94" s="1"/>
      <c r="AID94" s="1"/>
      <c r="AIE94" s="1"/>
      <c r="AIF94" s="1"/>
      <c r="AIG94" s="1"/>
      <c r="AIH94" s="1"/>
      <c r="AII94" s="1"/>
      <c r="AIJ94" s="1"/>
      <c r="AIK94" s="1"/>
      <c r="AIL94" s="1"/>
      <c r="AIM94" s="1"/>
      <c r="AIN94" s="1"/>
      <c r="AIO94" s="1"/>
      <c r="AIP94" s="1"/>
      <c r="AIQ94" s="1"/>
      <c r="AIR94" s="1"/>
      <c r="AIS94" s="1"/>
      <c r="AIT94" s="1"/>
      <c r="AIU94" s="1"/>
      <c r="AIV94" s="1"/>
      <c r="AIW94" s="1"/>
      <c r="AIX94" s="1"/>
      <c r="AIY94" s="1"/>
      <c r="AIZ94" s="1"/>
      <c r="AJA94" s="1"/>
      <c r="AJB94" s="1"/>
      <c r="AJC94" s="1"/>
      <c r="AJD94" s="1"/>
      <c r="AJE94" s="1"/>
      <c r="AJF94" s="1"/>
      <c r="AJG94" s="1"/>
      <c r="AJH94" s="1"/>
      <c r="AJI94" s="1"/>
      <c r="AJJ94" s="1"/>
      <c r="AJK94" s="1"/>
      <c r="AJL94" s="1"/>
      <c r="AJM94" s="1"/>
      <c r="AJN94" s="1"/>
      <c r="AJO94" s="1"/>
      <c r="AJP94" s="1"/>
      <c r="AJQ94" s="1"/>
      <c r="AJR94" s="1"/>
      <c r="AJS94" s="1"/>
      <c r="AJT94" s="1"/>
      <c r="AJU94" s="1"/>
      <c r="AJV94" s="1"/>
      <c r="AJW94" s="1"/>
      <c r="AJX94" s="1"/>
      <c r="AJY94" s="1"/>
      <c r="AJZ94" s="1"/>
      <c r="AKA94" s="1"/>
      <c r="AKB94" s="1"/>
      <c r="AKC94" s="1"/>
      <c r="AKD94" s="1"/>
      <c r="AKE94" s="1"/>
      <c r="AKF94" s="1"/>
      <c r="AKG94" s="1"/>
      <c r="AKH94" s="1"/>
      <c r="AKI94" s="1"/>
      <c r="AKJ94" s="1"/>
      <c r="AKK94" s="1"/>
      <c r="AKL94" s="1"/>
      <c r="AKM94" s="1"/>
      <c r="AKN94" s="1"/>
      <c r="AKO94" s="1"/>
      <c r="AKP94" s="1"/>
      <c r="AKQ94" s="1"/>
      <c r="AKR94" s="1"/>
      <c r="AKS94" s="1"/>
      <c r="AKT94" s="1"/>
      <c r="AKU94" s="1"/>
      <c r="AKV94" s="1"/>
      <c r="AKW94" s="1"/>
      <c r="AKX94" s="1"/>
      <c r="AKY94" s="1"/>
      <c r="AKZ94" s="1"/>
      <c r="ALA94" s="1"/>
      <c r="ALB94" s="1"/>
      <c r="ALC94" s="1"/>
      <c r="ALD94" s="1"/>
      <c r="ALE94" s="1"/>
      <c r="ALF94" s="1"/>
      <c r="ALG94" s="1"/>
      <c r="ALH94" s="1"/>
      <c r="ALI94" s="1"/>
      <c r="ALJ94" s="1"/>
      <c r="ALK94" s="1"/>
      <c r="ALL94" s="1"/>
      <c r="ALM94" s="1"/>
      <c r="ALN94" s="1"/>
      <c r="ALO94" s="1"/>
      <c r="ALP94" s="1"/>
      <c r="ALQ94" s="1"/>
      <c r="ALR94" s="1"/>
      <c r="ALS94" s="1"/>
      <c r="ALT94" s="1"/>
      <c r="ALU94" s="1"/>
      <c r="ALV94" s="1"/>
      <c r="ALW94" s="1"/>
      <c r="ALX94" s="1"/>
      <c r="ALY94" s="1"/>
      <c r="ALZ94" s="1"/>
      <c r="AMA94" s="1"/>
      <c r="AMB94" s="1"/>
      <c r="AMC94" s="1"/>
      <c r="AMD94" s="1"/>
      <c r="AME94" s="1"/>
      <c r="AMF94" s="1"/>
      <c r="AMG94" s="1"/>
      <c r="AMH94" s="1"/>
      <c r="AMI94" s="1"/>
      <c r="AMJ94"/>
      <c r="AMK94"/>
    </row>
    <row r="95" spans="1:1025" s="10" customFormat="1">
      <c r="A95" s="121"/>
      <c r="B95" s="57"/>
      <c r="E95" s="62"/>
      <c r="F95" s="63"/>
      <c r="G95" s="1"/>
      <c r="H95" s="1"/>
      <c r="I95" s="1"/>
      <c r="J95" s="1"/>
      <c r="K95" s="1"/>
      <c r="L95" s="1"/>
      <c r="M95" s="1"/>
      <c r="N95" s="1"/>
      <c r="O95" s="1"/>
      <c r="P95" s="1"/>
      <c r="Q95" s="1"/>
      <c r="R95" s="1"/>
      <c r="S95" s="1"/>
      <c r="T95" s="1"/>
      <c r="U95" s="1"/>
      <c r="V95" s="1"/>
      <c r="W95" s="1"/>
      <c r="X95" s="1"/>
      <c r="Y95" s="1"/>
      <c r="Z95" s="1"/>
      <c r="AA95" s="1"/>
      <c r="AB95" s="1"/>
      <c r="AC95" s="1"/>
      <c r="AD95" s="1"/>
      <c r="AE95" s="1"/>
      <c r="AF95" s="1"/>
      <c r="AG95" s="1"/>
      <c r="AH95" s="1"/>
      <c r="AI95" s="1"/>
      <c r="AJ95" s="1"/>
      <c r="AK95" s="1"/>
      <c r="AL95" s="1"/>
      <c r="AM95" s="1"/>
      <c r="AN95" s="1"/>
      <c r="AO95" s="1"/>
      <c r="AP95" s="1"/>
      <c r="AQ95" s="1"/>
      <c r="AR95" s="1"/>
      <c r="AS95" s="1"/>
      <c r="AT95" s="1"/>
      <c r="AU95" s="1"/>
      <c r="AV95" s="1"/>
      <c r="AW95" s="1"/>
      <c r="AX95" s="1"/>
      <c r="AY95" s="1"/>
      <c r="AZ95" s="1"/>
      <c r="BA95" s="1"/>
      <c r="BB95" s="1"/>
      <c r="BC95" s="1"/>
      <c r="BD95" s="1"/>
      <c r="BE95" s="1"/>
      <c r="BF95" s="1"/>
      <c r="BG95" s="1"/>
      <c r="BH95" s="1"/>
      <c r="BI95" s="1"/>
      <c r="BJ95" s="1"/>
      <c r="BK95" s="1"/>
      <c r="BL95" s="1"/>
      <c r="BM95" s="1"/>
      <c r="BN95" s="1"/>
      <c r="BO95" s="1"/>
      <c r="BP95" s="1"/>
      <c r="BQ95" s="1"/>
      <c r="BR95" s="1"/>
      <c r="BS95" s="1"/>
      <c r="BT95" s="1"/>
      <c r="BU95" s="1"/>
      <c r="BV95" s="1"/>
      <c r="BW95" s="1"/>
      <c r="BX95" s="1"/>
      <c r="BY95" s="1"/>
      <c r="BZ95" s="1"/>
      <c r="CA95" s="1"/>
      <c r="CB95" s="1"/>
      <c r="CC95" s="1"/>
      <c r="CD95" s="1"/>
      <c r="CE95" s="1"/>
      <c r="CF95" s="1"/>
      <c r="CG95" s="1"/>
      <c r="CH95" s="1"/>
      <c r="CI95" s="1"/>
      <c r="CJ95" s="1"/>
      <c r="CK95" s="1"/>
      <c r="CL95" s="1"/>
      <c r="CM95" s="1"/>
      <c r="CN95" s="1"/>
      <c r="CO95" s="1"/>
      <c r="CP95" s="1"/>
      <c r="CQ95" s="1"/>
      <c r="CR95" s="1"/>
      <c r="CS95" s="1"/>
      <c r="CT95" s="1"/>
      <c r="CU95" s="1"/>
      <c r="CV95" s="1"/>
      <c r="CW95" s="1"/>
      <c r="CX95" s="1"/>
      <c r="CY95" s="1"/>
      <c r="CZ95" s="1"/>
      <c r="DA95" s="1"/>
      <c r="DB95" s="1"/>
      <c r="DC95" s="1"/>
      <c r="DD95" s="1"/>
      <c r="DE95" s="1"/>
      <c r="DF95" s="1"/>
      <c r="DG95" s="1"/>
      <c r="DH95" s="1"/>
      <c r="DI95" s="1"/>
      <c r="DJ95" s="1"/>
      <c r="DK95" s="1"/>
      <c r="DL95" s="1"/>
      <c r="DM95" s="1"/>
      <c r="DN95" s="1"/>
      <c r="DO95" s="1"/>
      <c r="DP95" s="1"/>
      <c r="DQ95" s="1"/>
      <c r="DR95" s="1"/>
      <c r="DS95" s="1"/>
      <c r="DT95" s="1"/>
      <c r="DU95" s="1"/>
      <c r="DV95" s="1"/>
      <c r="DW95" s="1"/>
      <c r="DX95" s="1"/>
      <c r="DY95" s="1"/>
      <c r="DZ95" s="1"/>
      <c r="EA95" s="1"/>
      <c r="EB95" s="1"/>
      <c r="EC95" s="1"/>
      <c r="ED95" s="1"/>
      <c r="EE95" s="1"/>
      <c r="EF95" s="1"/>
      <c r="EG95" s="1"/>
      <c r="EH95" s="1"/>
      <c r="EI95" s="1"/>
      <c r="EJ95" s="1"/>
      <c r="EK95" s="1"/>
      <c r="EL95" s="1"/>
      <c r="EM95" s="1"/>
      <c r="EN95" s="1"/>
      <c r="EO95" s="1"/>
      <c r="EP95" s="1"/>
      <c r="EQ95" s="1"/>
      <c r="ER95" s="1"/>
      <c r="ES95" s="1"/>
      <c r="ET95" s="1"/>
      <c r="EU95" s="1"/>
      <c r="EV95" s="1"/>
      <c r="EW95" s="1"/>
      <c r="EX95" s="1"/>
      <c r="EY95" s="1"/>
      <c r="EZ95" s="1"/>
      <c r="FA95" s="1"/>
      <c r="FB95" s="1"/>
      <c r="FC95" s="1"/>
      <c r="FD95" s="1"/>
      <c r="FE95" s="1"/>
      <c r="FF95" s="1"/>
      <c r="FG95" s="1"/>
      <c r="FH95" s="1"/>
      <c r="FI95" s="1"/>
      <c r="FJ95" s="1"/>
      <c r="FK95" s="1"/>
      <c r="FL95" s="1"/>
      <c r="FM95" s="1"/>
      <c r="FN95" s="1"/>
      <c r="FO95" s="1"/>
      <c r="FP95" s="1"/>
      <c r="FQ95" s="1"/>
      <c r="FR95" s="1"/>
      <c r="FS95" s="1"/>
      <c r="FT95" s="1"/>
      <c r="FU95" s="1"/>
      <c r="FV95" s="1"/>
      <c r="FW95" s="1"/>
      <c r="FX95" s="1"/>
      <c r="FY95" s="1"/>
      <c r="FZ95" s="1"/>
      <c r="GA95" s="1"/>
      <c r="GB95" s="1"/>
      <c r="GC95" s="1"/>
      <c r="GD95" s="1"/>
      <c r="GE95" s="1"/>
      <c r="GF95" s="1"/>
      <c r="GG95" s="1"/>
      <c r="GH95" s="1"/>
      <c r="GI95" s="1"/>
      <c r="GJ95" s="1"/>
      <c r="GK95" s="1"/>
      <c r="GL95" s="1"/>
      <c r="GM95" s="1"/>
      <c r="GN95" s="1"/>
      <c r="GO95" s="1"/>
      <c r="GP95" s="1"/>
      <c r="GQ95" s="1"/>
      <c r="GR95" s="1"/>
      <c r="GS95" s="1"/>
      <c r="GT95" s="1"/>
      <c r="GU95" s="1"/>
      <c r="GV95" s="1"/>
      <c r="GW95" s="1"/>
      <c r="GX95" s="1"/>
      <c r="GY95" s="1"/>
      <c r="GZ95" s="1"/>
      <c r="HA95" s="1"/>
      <c r="HB95" s="1"/>
      <c r="HC95" s="1"/>
      <c r="HD95" s="1"/>
      <c r="HE95" s="1"/>
      <c r="HF95" s="1"/>
      <c r="HG95" s="1"/>
      <c r="HH95" s="1"/>
      <c r="HI95" s="1"/>
      <c r="HJ95" s="1"/>
      <c r="HK95" s="1"/>
      <c r="HL95" s="1"/>
      <c r="HM95" s="1"/>
      <c r="HN95" s="1"/>
      <c r="HO95" s="1"/>
      <c r="HP95" s="1"/>
      <c r="HQ95" s="1"/>
      <c r="HR95" s="1"/>
      <c r="HS95" s="1"/>
      <c r="HT95" s="1"/>
      <c r="HU95" s="1"/>
      <c r="HV95" s="1"/>
      <c r="HW95" s="1"/>
      <c r="HX95" s="1"/>
      <c r="HY95" s="1"/>
      <c r="HZ95" s="1"/>
      <c r="IA95" s="1"/>
      <c r="IB95" s="1"/>
      <c r="IC95" s="1"/>
      <c r="ID95" s="1"/>
      <c r="IE95" s="1"/>
      <c r="IF95" s="1"/>
      <c r="IG95" s="1"/>
      <c r="IH95" s="1"/>
      <c r="II95" s="1"/>
      <c r="IJ95" s="1"/>
      <c r="IK95" s="1"/>
      <c r="IL95" s="1"/>
      <c r="IM95" s="1"/>
      <c r="IN95" s="1"/>
      <c r="IO95" s="1"/>
      <c r="IP95" s="1"/>
      <c r="IQ95" s="1"/>
      <c r="IR95" s="1"/>
      <c r="IS95" s="1"/>
      <c r="IT95" s="1"/>
      <c r="IU95" s="1"/>
      <c r="IV95" s="1"/>
      <c r="IW95" s="1"/>
      <c r="IX95" s="1"/>
      <c r="IY95" s="1"/>
      <c r="IZ95" s="1"/>
      <c r="JA95" s="1"/>
      <c r="JB95" s="1"/>
      <c r="JC95" s="1"/>
      <c r="JD95" s="1"/>
      <c r="JE95" s="1"/>
      <c r="JF95" s="1"/>
      <c r="JG95" s="1"/>
      <c r="JH95" s="1"/>
      <c r="JI95" s="1"/>
      <c r="JJ95" s="1"/>
      <c r="JK95" s="1"/>
      <c r="JL95" s="1"/>
      <c r="JM95" s="1"/>
      <c r="JN95" s="1"/>
      <c r="JO95" s="1"/>
      <c r="JP95" s="1"/>
      <c r="JQ95" s="1"/>
      <c r="JR95" s="1"/>
      <c r="JS95" s="1"/>
      <c r="JT95" s="1"/>
      <c r="JU95" s="1"/>
      <c r="JV95" s="1"/>
      <c r="JW95" s="1"/>
      <c r="JX95" s="1"/>
      <c r="JY95" s="1"/>
      <c r="JZ95" s="1"/>
      <c r="KA95" s="1"/>
      <c r="KB95" s="1"/>
      <c r="KC95" s="1"/>
      <c r="KD95" s="1"/>
      <c r="KE95" s="1"/>
      <c r="KF95" s="1"/>
      <c r="KG95" s="1"/>
      <c r="KH95" s="1"/>
      <c r="KI95" s="1"/>
      <c r="KJ95" s="1"/>
      <c r="KK95" s="1"/>
      <c r="KL95" s="1"/>
      <c r="KM95" s="1"/>
      <c r="KN95" s="1"/>
      <c r="KO95" s="1"/>
      <c r="KP95" s="1"/>
      <c r="KQ95" s="1"/>
      <c r="KR95" s="1"/>
      <c r="KS95" s="1"/>
      <c r="KT95" s="1"/>
      <c r="KU95" s="1"/>
      <c r="KV95" s="1"/>
      <c r="KW95" s="1"/>
      <c r="KX95" s="1"/>
      <c r="KY95" s="1"/>
      <c r="KZ95" s="1"/>
      <c r="LA95" s="1"/>
      <c r="LB95" s="1"/>
      <c r="LC95" s="1"/>
      <c r="LD95" s="1"/>
      <c r="LE95" s="1"/>
      <c r="LF95" s="1"/>
      <c r="LG95" s="1"/>
      <c r="LH95" s="1"/>
      <c r="LI95" s="1"/>
      <c r="LJ95" s="1"/>
      <c r="LK95" s="1"/>
      <c r="LL95" s="1"/>
      <c r="LM95" s="1"/>
      <c r="LN95" s="1"/>
      <c r="LO95" s="1"/>
      <c r="LP95" s="1"/>
      <c r="LQ95" s="1"/>
      <c r="LR95" s="1"/>
      <c r="LS95" s="1"/>
      <c r="LT95" s="1"/>
      <c r="LU95" s="1"/>
      <c r="LV95" s="1"/>
      <c r="LW95" s="1"/>
      <c r="LX95" s="1"/>
      <c r="LY95" s="1"/>
      <c r="LZ95" s="1"/>
      <c r="MA95" s="1"/>
      <c r="MB95" s="1"/>
      <c r="MC95" s="1"/>
      <c r="MD95" s="1"/>
      <c r="ME95" s="1"/>
      <c r="MF95" s="1"/>
      <c r="MG95" s="1"/>
      <c r="MH95" s="1"/>
      <c r="MI95" s="1"/>
      <c r="MJ95" s="1"/>
      <c r="MK95" s="1"/>
      <c r="ML95" s="1"/>
      <c r="MM95" s="1"/>
      <c r="MN95" s="1"/>
      <c r="MO95" s="1"/>
      <c r="MP95" s="1"/>
      <c r="MQ95" s="1"/>
      <c r="MR95" s="1"/>
      <c r="MS95" s="1"/>
      <c r="MT95" s="1"/>
      <c r="MU95" s="1"/>
      <c r="MV95" s="1"/>
      <c r="MW95" s="1"/>
      <c r="MX95" s="1"/>
      <c r="MY95" s="1"/>
      <c r="MZ95" s="1"/>
      <c r="NA95" s="1"/>
      <c r="NB95" s="1"/>
      <c r="NC95" s="1"/>
      <c r="ND95" s="1"/>
      <c r="NE95" s="1"/>
      <c r="NF95" s="1"/>
      <c r="NG95" s="1"/>
      <c r="NH95" s="1"/>
      <c r="NI95" s="1"/>
      <c r="NJ95" s="1"/>
      <c r="NK95" s="1"/>
      <c r="NL95" s="1"/>
      <c r="NM95" s="1"/>
      <c r="NN95" s="1"/>
      <c r="NO95" s="1"/>
      <c r="NP95" s="1"/>
      <c r="NQ95" s="1"/>
      <c r="NR95" s="1"/>
      <c r="NS95" s="1"/>
      <c r="NT95" s="1"/>
      <c r="NU95" s="1"/>
      <c r="NV95" s="1"/>
      <c r="NW95" s="1"/>
      <c r="NX95" s="1"/>
      <c r="NY95" s="1"/>
      <c r="NZ95" s="1"/>
      <c r="OA95" s="1"/>
      <c r="OB95" s="1"/>
      <c r="OC95" s="1"/>
      <c r="OD95" s="1"/>
      <c r="OE95" s="1"/>
      <c r="OF95" s="1"/>
      <c r="OG95" s="1"/>
      <c r="OH95" s="1"/>
      <c r="OI95" s="1"/>
      <c r="OJ95" s="1"/>
      <c r="OK95" s="1"/>
      <c r="OL95" s="1"/>
      <c r="OM95" s="1"/>
      <c r="ON95" s="1"/>
      <c r="OO95" s="1"/>
      <c r="OP95" s="1"/>
      <c r="OQ95" s="1"/>
      <c r="OR95" s="1"/>
      <c r="OS95" s="1"/>
      <c r="OT95" s="1"/>
      <c r="OU95" s="1"/>
      <c r="OV95" s="1"/>
      <c r="OW95" s="1"/>
      <c r="OX95" s="1"/>
      <c r="OY95" s="1"/>
      <c r="OZ95" s="1"/>
      <c r="PA95" s="1"/>
      <c r="PB95" s="1"/>
      <c r="PC95" s="1"/>
      <c r="PD95" s="1"/>
      <c r="PE95" s="1"/>
      <c r="PF95" s="1"/>
      <c r="PG95" s="1"/>
      <c r="PH95" s="1"/>
      <c r="PI95" s="1"/>
      <c r="PJ95" s="1"/>
      <c r="PK95" s="1"/>
      <c r="PL95" s="1"/>
      <c r="PM95" s="1"/>
      <c r="PN95" s="1"/>
      <c r="PO95" s="1"/>
      <c r="PP95" s="1"/>
      <c r="PQ95" s="1"/>
      <c r="PR95" s="1"/>
      <c r="PS95" s="1"/>
      <c r="PT95" s="1"/>
      <c r="PU95" s="1"/>
      <c r="PV95" s="1"/>
      <c r="PW95" s="1"/>
      <c r="PX95" s="1"/>
      <c r="PY95" s="1"/>
      <c r="PZ95" s="1"/>
      <c r="QA95" s="1"/>
      <c r="QB95" s="1"/>
      <c r="QC95" s="1"/>
      <c r="QD95" s="1"/>
      <c r="QE95" s="1"/>
      <c r="QF95" s="1"/>
      <c r="QG95" s="1"/>
      <c r="QH95" s="1"/>
      <c r="QI95" s="1"/>
      <c r="QJ95" s="1"/>
      <c r="QK95" s="1"/>
      <c r="QL95" s="1"/>
      <c r="QM95" s="1"/>
      <c r="QN95" s="1"/>
      <c r="QO95" s="1"/>
      <c r="QP95" s="1"/>
      <c r="QQ95" s="1"/>
      <c r="QR95" s="1"/>
      <c r="QS95" s="1"/>
      <c r="QT95" s="1"/>
      <c r="QU95" s="1"/>
      <c r="QV95" s="1"/>
      <c r="QW95" s="1"/>
      <c r="QX95" s="1"/>
      <c r="QY95" s="1"/>
      <c r="QZ95" s="1"/>
      <c r="RA95" s="1"/>
      <c r="RB95" s="1"/>
      <c r="RC95" s="1"/>
      <c r="RD95" s="1"/>
      <c r="RE95" s="1"/>
      <c r="RF95" s="1"/>
      <c r="RG95" s="1"/>
      <c r="RH95" s="1"/>
      <c r="RI95" s="1"/>
      <c r="RJ95" s="1"/>
      <c r="RK95" s="1"/>
      <c r="RL95" s="1"/>
      <c r="RM95" s="1"/>
      <c r="RN95" s="1"/>
      <c r="RO95" s="1"/>
      <c r="RP95" s="1"/>
      <c r="RQ95" s="1"/>
      <c r="RR95" s="1"/>
      <c r="RS95" s="1"/>
      <c r="RT95" s="1"/>
      <c r="RU95" s="1"/>
      <c r="RV95" s="1"/>
      <c r="RW95" s="1"/>
      <c r="RX95" s="1"/>
      <c r="RY95" s="1"/>
      <c r="RZ95" s="1"/>
      <c r="SA95" s="1"/>
      <c r="SB95" s="1"/>
      <c r="SC95" s="1"/>
      <c r="SD95" s="1"/>
      <c r="SE95" s="1"/>
      <c r="SF95" s="1"/>
      <c r="SG95" s="1"/>
      <c r="SH95" s="1"/>
      <c r="SI95" s="1"/>
      <c r="SJ95" s="1"/>
      <c r="SK95" s="1"/>
      <c r="SL95" s="1"/>
      <c r="SM95" s="1"/>
      <c r="SN95" s="1"/>
      <c r="SO95" s="1"/>
      <c r="SP95" s="1"/>
      <c r="SQ95" s="1"/>
      <c r="SR95" s="1"/>
      <c r="SS95" s="1"/>
      <c r="ST95" s="1"/>
      <c r="SU95" s="1"/>
      <c r="SV95" s="1"/>
      <c r="SW95" s="1"/>
      <c r="SX95" s="1"/>
      <c r="SY95" s="1"/>
      <c r="SZ95" s="1"/>
      <c r="TA95" s="1"/>
      <c r="TB95" s="1"/>
      <c r="TC95" s="1"/>
      <c r="TD95" s="1"/>
      <c r="TE95" s="1"/>
      <c r="TF95" s="1"/>
      <c r="TG95" s="1"/>
      <c r="TH95" s="1"/>
      <c r="TI95" s="1"/>
      <c r="TJ95" s="1"/>
      <c r="TK95" s="1"/>
      <c r="TL95" s="1"/>
      <c r="TM95" s="1"/>
      <c r="TN95" s="1"/>
      <c r="TO95" s="1"/>
      <c r="TP95" s="1"/>
      <c r="TQ95" s="1"/>
      <c r="TR95" s="1"/>
      <c r="TS95" s="1"/>
      <c r="TT95" s="1"/>
      <c r="TU95" s="1"/>
      <c r="TV95" s="1"/>
      <c r="TW95" s="1"/>
      <c r="TX95" s="1"/>
      <c r="TY95" s="1"/>
      <c r="TZ95" s="1"/>
      <c r="UA95" s="1"/>
      <c r="UB95" s="1"/>
      <c r="UC95" s="1"/>
      <c r="UD95" s="1"/>
      <c r="UE95" s="1"/>
      <c r="UF95" s="1"/>
      <c r="UG95" s="1"/>
      <c r="UH95" s="1"/>
      <c r="UI95" s="1"/>
      <c r="UJ95" s="1"/>
      <c r="UK95" s="1"/>
      <c r="UL95" s="1"/>
      <c r="UM95" s="1"/>
      <c r="UN95" s="1"/>
      <c r="UO95" s="1"/>
      <c r="UP95" s="1"/>
      <c r="UQ95" s="1"/>
      <c r="UR95" s="1"/>
      <c r="US95" s="1"/>
      <c r="UT95" s="1"/>
      <c r="UU95" s="1"/>
      <c r="UV95" s="1"/>
      <c r="UW95" s="1"/>
      <c r="UX95" s="1"/>
      <c r="UY95" s="1"/>
      <c r="UZ95" s="1"/>
      <c r="VA95" s="1"/>
      <c r="VB95" s="1"/>
      <c r="VC95" s="1"/>
      <c r="VD95" s="1"/>
      <c r="VE95" s="1"/>
      <c r="VF95" s="1"/>
      <c r="VG95" s="1"/>
      <c r="VH95" s="1"/>
      <c r="VI95" s="1"/>
      <c r="VJ95" s="1"/>
      <c r="VK95" s="1"/>
      <c r="VL95" s="1"/>
      <c r="VM95" s="1"/>
      <c r="VN95" s="1"/>
      <c r="VO95" s="1"/>
      <c r="VP95" s="1"/>
      <c r="VQ95" s="1"/>
      <c r="VR95" s="1"/>
      <c r="VS95" s="1"/>
      <c r="VT95" s="1"/>
      <c r="VU95" s="1"/>
      <c r="VV95" s="1"/>
      <c r="VW95" s="1"/>
      <c r="VX95" s="1"/>
      <c r="VY95" s="1"/>
      <c r="VZ95" s="1"/>
      <c r="WA95" s="1"/>
      <c r="WB95" s="1"/>
      <c r="WC95" s="1"/>
      <c r="WD95" s="1"/>
      <c r="WE95" s="1"/>
      <c r="WF95" s="1"/>
      <c r="WG95" s="1"/>
      <c r="WH95" s="1"/>
      <c r="WI95" s="1"/>
      <c r="WJ95" s="1"/>
      <c r="WK95" s="1"/>
      <c r="WL95" s="1"/>
      <c r="WM95" s="1"/>
      <c r="WN95" s="1"/>
      <c r="WO95" s="1"/>
      <c r="WP95" s="1"/>
      <c r="WQ95" s="1"/>
      <c r="WR95" s="1"/>
      <c r="WS95" s="1"/>
      <c r="WT95" s="1"/>
      <c r="WU95" s="1"/>
      <c r="WV95" s="1"/>
      <c r="WW95" s="1"/>
      <c r="WX95" s="1"/>
      <c r="WY95" s="1"/>
      <c r="WZ95" s="1"/>
      <c r="XA95" s="1"/>
      <c r="XB95" s="1"/>
      <c r="XC95" s="1"/>
      <c r="XD95" s="1"/>
      <c r="XE95" s="1"/>
      <c r="XF95" s="1"/>
      <c r="XG95" s="1"/>
      <c r="XH95" s="1"/>
      <c r="XI95" s="1"/>
      <c r="XJ95" s="1"/>
      <c r="XK95" s="1"/>
      <c r="XL95" s="1"/>
      <c r="XM95" s="1"/>
      <c r="XN95" s="1"/>
      <c r="XO95" s="1"/>
      <c r="XP95" s="1"/>
      <c r="XQ95" s="1"/>
      <c r="XR95" s="1"/>
      <c r="XS95" s="1"/>
      <c r="XT95" s="1"/>
      <c r="XU95" s="1"/>
      <c r="XV95" s="1"/>
      <c r="XW95" s="1"/>
      <c r="XX95" s="1"/>
      <c r="XY95" s="1"/>
      <c r="XZ95" s="1"/>
      <c r="YA95" s="1"/>
      <c r="YB95" s="1"/>
      <c r="YC95" s="1"/>
      <c r="YD95" s="1"/>
      <c r="YE95" s="1"/>
      <c r="YF95" s="1"/>
      <c r="YG95" s="1"/>
      <c r="YH95" s="1"/>
      <c r="YI95" s="1"/>
      <c r="YJ95" s="1"/>
      <c r="YK95" s="1"/>
      <c r="YL95" s="1"/>
      <c r="YM95" s="1"/>
      <c r="YN95" s="1"/>
      <c r="YO95" s="1"/>
      <c r="YP95" s="1"/>
      <c r="YQ95" s="1"/>
      <c r="YR95" s="1"/>
      <c r="YS95" s="1"/>
      <c r="YT95" s="1"/>
      <c r="YU95" s="1"/>
      <c r="YV95" s="1"/>
      <c r="YW95" s="1"/>
      <c r="YX95" s="1"/>
      <c r="YY95" s="1"/>
      <c r="YZ95" s="1"/>
      <c r="ZA95" s="1"/>
      <c r="ZB95" s="1"/>
      <c r="ZC95" s="1"/>
      <c r="ZD95" s="1"/>
      <c r="ZE95" s="1"/>
      <c r="ZF95" s="1"/>
      <c r="ZG95" s="1"/>
      <c r="ZH95" s="1"/>
      <c r="ZI95" s="1"/>
      <c r="ZJ95" s="1"/>
      <c r="ZK95" s="1"/>
      <c r="ZL95" s="1"/>
      <c r="ZM95" s="1"/>
      <c r="ZN95" s="1"/>
      <c r="ZO95" s="1"/>
      <c r="ZP95" s="1"/>
      <c r="ZQ95" s="1"/>
      <c r="ZR95" s="1"/>
      <c r="ZS95" s="1"/>
      <c r="ZT95" s="1"/>
      <c r="ZU95" s="1"/>
      <c r="ZV95" s="1"/>
      <c r="ZW95" s="1"/>
      <c r="ZX95" s="1"/>
      <c r="ZY95" s="1"/>
      <c r="ZZ95" s="1"/>
      <c r="AAA95" s="1"/>
      <c r="AAB95" s="1"/>
      <c r="AAC95" s="1"/>
      <c r="AAD95" s="1"/>
      <c r="AAE95" s="1"/>
      <c r="AAF95" s="1"/>
      <c r="AAG95" s="1"/>
      <c r="AAH95" s="1"/>
      <c r="AAI95" s="1"/>
      <c r="AAJ95" s="1"/>
      <c r="AAK95" s="1"/>
      <c r="AAL95" s="1"/>
      <c r="AAM95" s="1"/>
      <c r="AAN95" s="1"/>
      <c r="AAO95" s="1"/>
      <c r="AAP95" s="1"/>
      <c r="AAQ95" s="1"/>
      <c r="AAR95" s="1"/>
      <c r="AAS95" s="1"/>
      <c r="AAT95" s="1"/>
      <c r="AAU95" s="1"/>
      <c r="AAV95" s="1"/>
      <c r="AAW95" s="1"/>
      <c r="AAX95" s="1"/>
      <c r="AAY95" s="1"/>
      <c r="AAZ95" s="1"/>
      <c r="ABA95" s="1"/>
      <c r="ABB95" s="1"/>
      <c r="ABC95" s="1"/>
      <c r="ABD95" s="1"/>
      <c r="ABE95" s="1"/>
      <c r="ABF95" s="1"/>
      <c r="ABG95" s="1"/>
      <c r="ABH95" s="1"/>
      <c r="ABI95" s="1"/>
      <c r="ABJ95" s="1"/>
      <c r="ABK95" s="1"/>
      <c r="ABL95" s="1"/>
      <c r="ABM95" s="1"/>
      <c r="ABN95" s="1"/>
      <c r="ABO95" s="1"/>
      <c r="ABP95" s="1"/>
      <c r="ABQ95" s="1"/>
      <c r="ABR95" s="1"/>
      <c r="ABS95" s="1"/>
      <c r="ABT95" s="1"/>
      <c r="ABU95" s="1"/>
      <c r="ABV95" s="1"/>
      <c r="ABW95" s="1"/>
      <c r="ABX95" s="1"/>
      <c r="ABY95" s="1"/>
      <c r="ABZ95" s="1"/>
      <c r="ACA95" s="1"/>
      <c r="ACB95" s="1"/>
      <c r="ACC95" s="1"/>
      <c r="ACD95" s="1"/>
      <c r="ACE95" s="1"/>
      <c r="ACF95" s="1"/>
      <c r="ACG95" s="1"/>
      <c r="ACH95" s="1"/>
      <c r="ACI95" s="1"/>
      <c r="ACJ95" s="1"/>
      <c r="ACK95" s="1"/>
      <c r="ACL95" s="1"/>
      <c r="ACM95" s="1"/>
      <c r="ACN95" s="1"/>
      <c r="ACO95" s="1"/>
      <c r="ACP95" s="1"/>
      <c r="ACQ95" s="1"/>
      <c r="ACR95" s="1"/>
      <c r="ACS95" s="1"/>
      <c r="ACT95" s="1"/>
      <c r="ACU95" s="1"/>
      <c r="ACV95" s="1"/>
      <c r="ACW95" s="1"/>
      <c r="ACX95" s="1"/>
      <c r="ACY95" s="1"/>
      <c r="ACZ95" s="1"/>
      <c r="ADA95" s="1"/>
      <c r="ADB95" s="1"/>
      <c r="ADC95" s="1"/>
      <c r="ADD95" s="1"/>
      <c r="ADE95" s="1"/>
      <c r="ADF95" s="1"/>
      <c r="ADG95" s="1"/>
      <c r="ADH95" s="1"/>
      <c r="ADI95" s="1"/>
      <c r="ADJ95" s="1"/>
      <c r="ADK95" s="1"/>
      <c r="ADL95" s="1"/>
      <c r="ADM95" s="1"/>
      <c r="ADN95" s="1"/>
      <c r="ADO95" s="1"/>
      <c r="ADP95" s="1"/>
      <c r="ADQ95" s="1"/>
      <c r="ADR95" s="1"/>
      <c r="ADS95" s="1"/>
      <c r="ADT95" s="1"/>
      <c r="ADU95" s="1"/>
      <c r="ADV95" s="1"/>
      <c r="ADW95" s="1"/>
      <c r="ADX95" s="1"/>
      <c r="ADY95" s="1"/>
      <c r="ADZ95" s="1"/>
      <c r="AEA95" s="1"/>
      <c r="AEB95" s="1"/>
      <c r="AEC95" s="1"/>
      <c r="AED95" s="1"/>
      <c r="AEE95" s="1"/>
      <c r="AEF95" s="1"/>
      <c r="AEG95" s="1"/>
      <c r="AEH95" s="1"/>
      <c r="AEI95" s="1"/>
      <c r="AEJ95" s="1"/>
      <c r="AEK95" s="1"/>
      <c r="AEL95" s="1"/>
      <c r="AEM95" s="1"/>
      <c r="AEN95" s="1"/>
      <c r="AEO95" s="1"/>
      <c r="AEP95" s="1"/>
      <c r="AEQ95" s="1"/>
      <c r="AER95" s="1"/>
      <c r="AES95" s="1"/>
      <c r="AET95" s="1"/>
      <c r="AEU95" s="1"/>
      <c r="AEV95" s="1"/>
      <c r="AEW95" s="1"/>
      <c r="AEX95" s="1"/>
      <c r="AEY95" s="1"/>
      <c r="AEZ95" s="1"/>
      <c r="AFA95" s="1"/>
      <c r="AFB95" s="1"/>
      <c r="AFC95" s="1"/>
      <c r="AFD95" s="1"/>
      <c r="AFE95" s="1"/>
      <c r="AFF95" s="1"/>
      <c r="AFG95" s="1"/>
      <c r="AFH95" s="1"/>
      <c r="AFI95" s="1"/>
      <c r="AFJ95" s="1"/>
      <c r="AFK95" s="1"/>
      <c r="AFL95" s="1"/>
      <c r="AFM95" s="1"/>
      <c r="AFN95" s="1"/>
      <c r="AFO95" s="1"/>
      <c r="AFP95" s="1"/>
      <c r="AFQ95" s="1"/>
      <c r="AFR95" s="1"/>
      <c r="AFS95" s="1"/>
      <c r="AFT95" s="1"/>
      <c r="AFU95" s="1"/>
      <c r="AFV95" s="1"/>
      <c r="AFW95" s="1"/>
      <c r="AFX95" s="1"/>
      <c r="AFY95" s="1"/>
      <c r="AFZ95" s="1"/>
      <c r="AGA95" s="1"/>
      <c r="AGB95" s="1"/>
      <c r="AGC95" s="1"/>
      <c r="AGD95" s="1"/>
      <c r="AGE95" s="1"/>
      <c r="AGF95" s="1"/>
      <c r="AGG95" s="1"/>
      <c r="AGH95" s="1"/>
      <c r="AGI95" s="1"/>
      <c r="AGJ95" s="1"/>
      <c r="AGK95" s="1"/>
      <c r="AGL95" s="1"/>
      <c r="AGM95" s="1"/>
      <c r="AGN95" s="1"/>
      <c r="AGO95" s="1"/>
      <c r="AGP95" s="1"/>
      <c r="AGQ95" s="1"/>
      <c r="AGR95" s="1"/>
      <c r="AGS95" s="1"/>
      <c r="AGT95" s="1"/>
      <c r="AGU95" s="1"/>
      <c r="AGV95" s="1"/>
      <c r="AGW95" s="1"/>
      <c r="AGX95" s="1"/>
      <c r="AGY95" s="1"/>
      <c r="AGZ95" s="1"/>
      <c r="AHA95" s="1"/>
      <c r="AHB95" s="1"/>
      <c r="AHC95" s="1"/>
      <c r="AHD95" s="1"/>
      <c r="AHE95" s="1"/>
      <c r="AHF95" s="1"/>
      <c r="AHG95" s="1"/>
      <c r="AHH95" s="1"/>
      <c r="AHI95" s="1"/>
      <c r="AHJ95" s="1"/>
      <c r="AHK95" s="1"/>
      <c r="AHL95" s="1"/>
      <c r="AHM95" s="1"/>
      <c r="AHN95" s="1"/>
      <c r="AHO95" s="1"/>
      <c r="AHP95" s="1"/>
      <c r="AHQ95" s="1"/>
      <c r="AHR95" s="1"/>
      <c r="AHS95" s="1"/>
      <c r="AHT95" s="1"/>
      <c r="AHU95" s="1"/>
      <c r="AHV95" s="1"/>
      <c r="AHW95" s="1"/>
      <c r="AHX95" s="1"/>
      <c r="AHY95" s="1"/>
      <c r="AHZ95" s="1"/>
      <c r="AIA95" s="1"/>
      <c r="AIB95" s="1"/>
      <c r="AIC95" s="1"/>
      <c r="AID95" s="1"/>
      <c r="AIE95" s="1"/>
      <c r="AIF95" s="1"/>
      <c r="AIG95" s="1"/>
      <c r="AIH95" s="1"/>
      <c r="AII95" s="1"/>
      <c r="AIJ95" s="1"/>
      <c r="AIK95" s="1"/>
      <c r="AIL95" s="1"/>
      <c r="AIM95" s="1"/>
      <c r="AIN95" s="1"/>
      <c r="AIO95" s="1"/>
      <c r="AIP95" s="1"/>
      <c r="AIQ95" s="1"/>
      <c r="AIR95" s="1"/>
      <c r="AIS95" s="1"/>
      <c r="AIT95" s="1"/>
      <c r="AIU95" s="1"/>
      <c r="AIV95" s="1"/>
      <c r="AIW95" s="1"/>
      <c r="AIX95" s="1"/>
      <c r="AIY95" s="1"/>
      <c r="AIZ95" s="1"/>
      <c r="AJA95" s="1"/>
      <c r="AJB95" s="1"/>
      <c r="AJC95" s="1"/>
      <c r="AJD95" s="1"/>
      <c r="AJE95" s="1"/>
      <c r="AJF95" s="1"/>
      <c r="AJG95" s="1"/>
      <c r="AJH95" s="1"/>
      <c r="AJI95" s="1"/>
      <c r="AJJ95" s="1"/>
      <c r="AJK95" s="1"/>
      <c r="AJL95" s="1"/>
      <c r="AJM95" s="1"/>
      <c r="AJN95" s="1"/>
      <c r="AJO95" s="1"/>
      <c r="AJP95" s="1"/>
      <c r="AJQ95" s="1"/>
      <c r="AJR95" s="1"/>
      <c r="AJS95" s="1"/>
      <c r="AJT95" s="1"/>
      <c r="AJU95" s="1"/>
      <c r="AJV95" s="1"/>
      <c r="AJW95" s="1"/>
      <c r="AJX95" s="1"/>
      <c r="AJY95" s="1"/>
      <c r="AJZ95" s="1"/>
      <c r="AKA95" s="1"/>
      <c r="AKB95" s="1"/>
      <c r="AKC95" s="1"/>
      <c r="AKD95" s="1"/>
      <c r="AKE95" s="1"/>
      <c r="AKF95" s="1"/>
      <c r="AKG95" s="1"/>
      <c r="AKH95" s="1"/>
      <c r="AKI95" s="1"/>
      <c r="AKJ95" s="1"/>
      <c r="AKK95" s="1"/>
      <c r="AKL95" s="1"/>
      <c r="AKM95" s="1"/>
      <c r="AKN95" s="1"/>
      <c r="AKO95" s="1"/>
      <c r="AKP95" s="1"/>
      <c r="AKQ95" s="1"/>
      <c r="AKR95" s="1"/>
      <c r="AKS95" s="1"/>
      <c r="AKT95" s="1"/>
      <c r="AKU95" s="1"/>
      <c r="AKV95" s="1"/>
      <c r="AKW95" s="1"/>
      <c r="AKX95" s="1"/>
      <c r="AKY95" s="1"/>
      <c r="AKZ95" s="1"/>
      <c r="ALA95" s="1"/>
      <c r="ALB95" s="1"/>
      <c r="ALC95" s="1"/>
      <c r="ALD95" s="1"/>
      <c r="ALE95" s="1"/>
      <c r="ALF95" s="1"/>
      <c r="ALG95" s="1"/>
      <c r="ALH95" s="1"/>
      <c r="ALI95" s="1"/>
      <c r="ALJ95" s="1"/>
      <c r="ALK95" s="1"/>
      <c r="ALL95" s="1"/>
      <c r="ALM95" s="1"/>
      <c r="ALN95" s="1"/>
      <c r="ALO95" s="1"/>
      <c r="ALP95" s="1"/>
      <c r="ALQ95" s="1"/>
      <c r="ALR95" s="1"/>
      <c r="ALS95" s="1"/>
      <c r="ALT95" s="1"/>
      <c r="ALU95" s="1"/>
      <c r="ALV95" s="1"/>
      <c r="ALW95" s="1"/>
      <c r="ALX95" s="1"/>
      <c r="ALY95" s="1"/>
      <c r="ALZ95" s="1"/>
      <c r="AMA95" s="1"/>
      <c r="AMB95" s="1"/>
      <c r="AMC95" s="1"/>
      <c r="AMD95" s="1"/>
      <c r="AME95" s="1"/>
      <c r="AMF95" s="1"/>
      <c r="AMG95" s="1"/>
      <c r="AMH95" s="1"/>
      <c r="AMI95" s="1"/>
      <c r="AMJ95"/>
      <c r="AMK95"/>
    </row>
    <row r="96" spans="1:1025" s="10" customFormat="1">
      <c r="A96" s="121"/>
      <c r="B96" s="57"/>
      <c r="E96" s="62"/>
      <c r="F96" s="63"/>
      <c r="G96" s="1"/>
      <c r="H96" s="1"/>
      <c r="I96" s="1"/>
      <c r="J96" s="1"/>
      <c r="K96" s="1"/>
      <c r="L96" s="1"/>
      <c r="M96" s="1"/>
      <c r="N96" s="1"/>
      <c r="O96" s="1"/>
      <c r="P96" s="1"/>
      <c r="Q96" s="1"/>
      <c r="R96" s="1"/>
      <c r="S96" s="1"/>
      <c r="T96" s="1"/>
      <c r="U96" s="1"/>
      <c r="V96" s="1"/>
      <c r="W96" s="1"/>
      <c r="X96" s="1"/>
      <c r="Y96" s="1"/>
      <c r="Z96" s="1"/>
      <c r="AA96" s="1"/>
      <c r="AB96" s="1"/>
      <c r="AC96" s="1"/>
      <c r="AD96" s="1"/>
      <c r="AE96" s="1"/>
      <c r="AF96" s="1"/>
      <c r="AG96" s="1"/>
      <c r="AH96" s="1"/>
      <c r="AI96" s="1"/>
      <c r="AJ96" s="1"/>
      <c r="AK96" s="1"/>
      <c r="AL96" s="1"/>
      <c r="AM96" s="1"/>
      <c r="AN96" s="1"/>
      <c r="AO96" s="1"/>
      <c r="AP96" s="1"/>
      <c r="AQ96" s="1"/>
      <c r="AR96" s="1"/>
      <c r="AS96" s="1"/>
      <c r="AT96" s="1"/>
      <c r="AU96" s="1"/>
      <c r="AV96" s="1"/>
      <c r="AW96" s="1"/>
      <c r="AX96" s="1"/>
      <c r="AY96" s="1"/>
      <c r="AZ96" s="1"/>
      <c r="BA96" s="1"/>
      <c r="BB96" s="1"/>
      <c r="BC96" s="1"/>
      <c r="BD96" s="1"/>
      <c r="BE96" s="1"/>
      <c r="BF96" s="1"/>
      <c r="BG96" s="1"/>
      <c r="BH96" s="1"/>
      <c r="BI96" s="1"/>
      <c r="BJ96" s="1"/>
      <c r="BK96" s="1"/>
      <c r="BL96" s="1"/>
      <c r="BM96" s="1"/>
      <c r="BN96" s="1"/>
      <c r="BO96" s="1"/>
      <c r="BP96" s="1"/>
      <c r="BQ96" s="1"/>
      <c r="BR96" s="1"/>
      <c r="BS96" s="1"/>
      <c r="BT96" s="1"/>
      <c r="BU96" s="1"/>
      <c r="BV96" s="1"/>
      <c r="BW96" s="1"/>
      <c r="BX96" s="1"/>
      <c r="BY96" s="1"/>
      <c r="BZ96" s="1"/>
      <c r="CA96" s="1"/>
      <c r="CB96" s="1"/>
      <c r="CC96" s="1"/>
      <c r="CD96" s="1"/>
      <c r="CE96" s="1"/>
      <c r="CF96" s="1"/>
      <c r="CG96" s="1"/>
      <c r="CH96" s="1"/>
      <c r="CI96" s="1"/>
      <c r="CJ96" s="1"/>
      <c r="CK96" s="1"/>
      <c r="CL96" s="1"/>
      <c r="CM96" s="1"/>
      <c r="CN96" s="1"/>
      <c r="CO96" s="1"/>
      <c r="CP96" s="1"/>
      <c r="CQ96" s="1"/>
      <c r="CR96" s="1"/>
      <c r="CS96" s="1"/>
      <c r="CT96" s="1"/>
      <c r="CU96" s="1"/>
      <c r="CV96" s="1"/>
      <c r="CW96" s="1"/>
      <c r="CX96" s="1"/>
      <c r="CY96" s="1"/>
      <c r="CZ96" s="1"/>
      <c r="DA96" s="1"/>
      <c r="DB96" s="1"/>
      <c r="DC96" s="1"/>
      <c r="DD96" s="1"/>
      <c r="DE96" s="1"/>
      <c r="DF96" s="1"/>
      <c r="DG96" s="1"/>
      <c r="DH96" s="1"/>
      <c r="DI96" s="1"/>
      <c r="DJ96" s="1"/>
      <c r="DK96" s="1"/>
      <c r="DL96" s="1"/>
      <c r="DM96" s="1"/>
      <c r="DN96" s="1"/>
      <c r="DO96" s="1"/>
      <c r="DP96" s="1"/>
      <c r="DQ96" s="1"/>
      <c r="DR96" s="1"/>
      <c r="DS96" s="1"/>
      <c r="DT96" s="1"/>
      <c r="DU96" s="1"/>
      <c r="DV96" s="1"/>
      <c r="DW96" s="1"/>
      <c r="DX96" s="1"/>
      <c r="DY96" s="1"/>
      <c r="DZ96" s="1"/>
      <c r="EA96" s="1"/>
      <c r="EB96" s="1"/>
      <c r="EC96" s="1"/>
      <c r="ED96" s="1"/>
      <c r="EE96" s="1"/>
      <c r="EF96" s="1"/>
      <c r="EG96" s="1"/>
      <c r="EH96" s="1"/>
      <c r="EI96" s="1"/>
      <c r="EJ96" s="1"/>
      <c r="EK96" s="1"/>
      <c r="EL96" s="1"/>
      <c r="EM96" s="1"/>
      <c r="EN96" s="1"/>
      <c r="EO96" s="1"/>
      <c r="EP96" s="1"/>
      <c r="EQ96" s="1"/>
      <c r="ER96" s="1"/>
      <c r="ES96" s="1"/>
      <c r="ET96" s="1"/>
      <c r="EU96" s="1"/>
      <c r="EV96" s="1"/>
      <c r="EW96" s="1"/>
      <c r="EX96" s="1"/>
      <c r="EY96" s="1"/>
      <c r="EZ96" s="1"/>
      <c r="FA96" s="1"/>
      <c r="FB96" s="1"/>
      <c r="FC96" s="1"/>
      <c r="FD96" s="1"/>
      <c r="FE96" s="1"/>
      <c r="FF96" s="1"/>
      <c r="FG96" s="1"/>
      <c r="FH96" s="1"/>
      <c r="FI96" s="1"/>
      <c r="FJ96" s="1"/>
      <c r="FK96" s="1"/>
      <c r="FL96" s="1"/>
      <c r="FM96" s="1"/>
      <c r="FN96" s="1"/>
      <c r="FO96" s="1"/>
      <c r="FP96" s="1"/>
      <c r="FQ96" s="1"/>
      <c r="FR96" s="1"/>
      <c r="FS96" s="1"/>
      <c r="FT96" s="1"/>
      <c r="FU96" s="1"/>
      <c r="FV96" s="1"/>
      <c r="FW96" s="1"/>
      <c r="FX96" s="1"/>
      <c r="FY96" s="1"/>
      <c r="FZ96" s="1"/>
      <c r="GA96" s="1"/>
      <c r="GB96" s="1"/>
      <c r="GC96" s="1"/>
      <c r="GD96" s="1"/>
      <c r="GE96" s="1"/>
      <c r="GF96" s="1"/>
      <c r="GG96" s="1"/>
      <c r="GH96" s="1"/>
      <c r="GI96" s="1"/>
      <c r="GJ96" s="1"/>
      <c r="GK96" s="1"/>
      <c r="GL96" s="1"/>
      <c r="GM96" s="1"/>
      <c r="GN96" s="1"/>
      <c r="GO96" s="1"/>
      <c r="GP96" s="1"/>
      <c r="GQ96" s="1"/>
      <c r="GR96" s="1"/>
      <c r="GS96" s="1"/>
      <c r="GT96" s="1"/>
      <c r="GU96" s="1"/>
      <c r="GV96" s="1"/>
      <c r="GW96" s="1"/>
      <c r="GX96" s="1"/>
      <c r="GY96" s="1"/>
      <c r="GZ96" s="1"/>
      <c r="HA96" s="1"/>
      <c r="HB96" s="1"/>
      <c r="HC96" s="1"/>
      <c r="HD96" s="1"/>
      <c r="HE96" s="1"/>
      <c r="HF96" s="1"/>
      <c r="HG96" s="1"/>
      <c r="HH96" s="1"/>
      <c r="HI96" s="1"/>
      <c r="HJ96" s="1"/>
      <c r="HK96" s="1"/>
      <c r="HL96" s="1"/>
      <c r="HM96" s="1"/>
      <c r="HN96" s="1"/>
      <c r="HO96" s="1"/>
      <c r="HP96" s="1"/>
      <c r="HQ96" s="1"/>
      <c r="HR96" s="1"/>
      <c r="HS96" s="1"/>
      <c r="HT96" s="1"/>
      <c r="HU96" s="1"/>
      <c r="HV96" s="1"/>
      <c r="HW96" s="1"/>
      <c r="HX96" s="1"/>
      <c r="HY96" s="1"/>
      <c r="HZ96" s="1"/>
      <c r="IA96" s="1"/>
      <c r="IB96" s="1"/>
      <c r="IC96" s="1"/>
      <c r="ID96" s="1"/>
      <c r="IE96" s="1"/>
      <c r="IF96" s="1"/>
      <c r="IG96" s="1"/>
      <c r="IH96" s="1"/>
      <c r="II96" s="1"/>
      <c r="IJ96" s="1"/>
      <c r="IK96" s="1"/>
      <c r="IL96" s="1"/>
      <c r="IM96" s="1"/>
      <c r="IN96" s="1"/>
      <c r="IO96" s="1"/>
      <c r="IP96" s="1"/>
      <c r="IQ96" s="1"/>
      <c r="IR96" s="1"/>
      <c r="IS96" s="1"/>
      <c r="IT96" s="1"/>
      <c r="IU96" s="1"/>
      <c r="IV96" s="1"/>
      <c r="IW96" s="1"/>
      <c r="IX96" s="1"/>
      <c r="IY96" s="1"/>
      <c r="IZ96" s="1"/>
      <c r="JA96" s="1"/>
      <c r="JB96" s="1"/>
      <c r="JC96" s="1"/>
      <c r="JD96" s="1"/>
      <c r="JE96" s="1"/>
      <c r="JF96" s="1"/>
      <c r="JG96" s="1"/>
      <c r="JH96" s="1"/>
      <c r="JI96" s="1"/>
      <c r="JJ96" s="1"/>
      <c r="JK96" s="1"/>
      <c r="JL96" s="1"/>
      <c r="JM96" s="1"/>
      <c r="JN96" s="1"/>
      <c r="JO96" s="1"/>
      <c r="JP96" s="1"/>
      <c r="JQ96" s="1"/>
      <c r="JR96" s="1"/>
      <c r="JS96" s="1"/>
      <c r="JT96" s="1"/>
      <c r="JU96" s="1"/>
      <c r="JV96" s="1"/>
      <c r="JW96" s="1"/>
      <c r="JX96" s="1"/>
      <c r="JY96" s="1"/>
      <c r="JZ96" s="1"/>
      <c r="KA96" s="1"/>
      <c r="KB96" s="1"/>
      <c r="KC96" s="1"/>
      <c r="KD96" s="1"/>
      <c r="KE96" s="1"/>
      <c r="KF96" s="1"/>
      <c r="KG96" s="1"/>
      <c r="KH96" s="1"/>
      <c r="KI96" s="1"/>
      <c r="KJ96" s="1"/>
      <c r="KK96" s="1"/>
      <c r="KL96" s="1"/>
      <c r="KM96" s="1"/>
      <c r="KN96" s="1"/>
      <c r="KO96" s="1"/>
      <c r="KP96" s="1"/>
      <c r="KQ96" s="1"/>
      <c r="KR96" s="1"/>
      <c r="KS96" s="1"/>
      <c r="KT96" s="1"/>
      <c r="KU96" s="1"/>
      <c r="KV96" s="1"/>
      <c r="KW96" s="1"/>
      <c r="KX96" s="1"/>
      <c r="KY96" s="1"/>
      <c r="KZ96" s="1"/>
      <c r="LA96" s="1"/>
      <c r="LB96" s="1"/>
      <c r="LC96" s="1"/>
      <c r="LD96" s="1"/>
      <c r="LE96" s="1"/>
      <c r="LF96" s="1"/>
      <c r="LG96" s="1"/>
      <c r="LH96" s="1"/>
      <c r="LI96" s="1"/>
      <c r="LJ96" s="1"/>
      <c r="LK96" s="1"/>
      <c r="LL96" s="1"/>
      <c r="LM96" s="1"/>
      <c r="LN96" s="1"/>
      <c r="LO96" s="1"/>
      <c r="LP96" s="1"/>
      <c r="LQ96" s="1"/>
      <c r="LR96" s="1"/>
      <c r="LS96" s="1"/>
      <c r="LT96" s="1"/>
      <c r="LU96" s="1"/>
      <c r="LV96" s="1"/>
      <c r="LW96" s="1"/>
      <c r="LX96" s="1"/>
      <c r="LY96" s="1"/>
      <c r="LZ96" s="1"/>
      <c r="MA96" s="1"/>
      <c r="MB96" s="1"/>
      <c r="MC96" s="1"/>
      <c r="MD96" s="1"/>
      <c r="ME96" s="1"/>
      <c r="MF96" s="1"/>
      <c r="MG96" s="1"/>
      <c r="MH96" s="1"/>
      <c r="MI96" s="1"/>
      <c r="MJ96" s="1"/>
      <c r="MK96" s="1"/>
      <c r="ML96" s="1"/>
      <c r="MM96" s="1"/>
      <c r="MN96" s="1"/>
      <c r="MO96" s="1"/>
      <c r="MP96" s="1"/>
      <c r="MQ96" s="1"/>
      <c r="MR96" s="1"/>
      <c r="MS96" s="1"/>
      <c r="MT96" s="1"/>
      <c r="MU96" s="1"/>
      <c r="MV96" s="1"/>
      <c r="MW96" s="1"/>
      <c r="MX96" s="1"/>
      <c r="MY96" s="1"/>
      <c r="MZ96" s="1"/>
      <c r="NA96" s="1"/>
      <c r="NB96" s="1"/>
      <c r="NC96" s="1"/>
      <c r="ND96" s="1"/>
      <c r="NE96" s="1"/>
      <c r="NF96" s="1"/>
      <c r="NG96" s="1"/>
      <c r="NH96" s="1"/>
      <c r="NI96" s="1"/>
      <c r="NJ96" s="1"/>
      <c r="NK96" s="1"/>
      <c r="NL96" s="1"/>
      <c r="NM96" s="1"/>
      <c r="NN96" s="1"/>
      <c r="NO96" s="1"/>
      <c r="NP96" s="1"/>
      <c r="NQ96" s="1"/>
      <c r="NR96" s="1"/>
      <c r="NS96" s="1"/>
      <c r="NT96" s="1"/>
      <c r="NU96" s="1"/>
      <c r="NV96" s="1"/>
      <c r="NW96" s="1"/>
      <c r="NX96" s="1"/>
      <c r="NY96" s="1"/>
      <c r="NZ96" s="1"/>
      <c r="OA96" s="1"/>
      <c r="OB96" s="1"/>
      <c r="OC96" s="1"/>
      <c r="OD96" s="1"/>
      <c r="OE96" s="1"/>
      <c r="OF96" s="1"/>
      <c r="OG96" s="1"/>
      <c r="OH96" s="1"/>
      <c r="OI96" s="1"/>
      <c r="OJ96" s="1"/>
      <c r="OK96" s="1"/>
      <c r="OL96" s="1"/>
      <c r="OM96" s="1"/>
      <c r="ON96" s="1"/>
      <c r="OO96" s="1"/>
      <c r="OP96" s="1"/>
      <c r="OQ96" s="1"/>
      <c r="OR96" s="1"/>
      <c r="OS96" s="1"/>
      <c r="OT96" s="1"/>
      <c r="OU96" s="1"/>
      <c r="OV96" s="1"/>
      <c r="OW96" s="1"/>
      <c r="OX96" s="1"/>
      <c r="OY96" s="1"/>
      <c r="OZ96" s="1"/>
      <c r="PA96" s="1"/>
      <c r="PB96" s="1"/>
      <c r="PC96" s="1"/>
      <c r="PD96" s="1"/>
      <c r="PE96" s="1"/>
      <c r="PF96" s="1"/>
      <c r="PG96" s="1"/>
      <c r="PH96" s="1"/>
      <c r="PI96" s="1"/>
      <c r="PJ96" s="1"/>
      <c r="PK96" s="1"/>
      <c r="PL96" s="1"/>
      <c r="PM96" s="1"/>
      <c r="PN96" s="1"/>
      <c r="PO96" s="1"/>
      <c r="PP96" s="1"/>
      <c r="PQ96" s="1"/>
      <c r="PR96" s="1"/>
      <c r="PS96" s="1"/>
      <c r="PT96" s="1"/>
      <c r="PU96" s="1"/>
      <c r="PV96" s="1"/>
      <c r="PW96" s="1"/>
      <c r="PX96" s="1"/>
      <c r="PY96" s="1"/>
      <c r="PZ96" s="1"/>
      <c r="QA96" s="1"/>
      <c r="QB96" s="1"/>
      <c r="QC96" s="1"/>
      <c r="QD96" s="1"/>
      <c r="QE96" s="1"/>
      <c r="QF96" s="1"/>
      <c r="QG96" s="1"/>
      <c r="QH96" s="1"/>
      <c r="QI96" s="1"/>
      <c r="QJ96" s="1"/>
      <c r="QK96" s="1"/>
      <c r="QL96" s="1"/>
      <c r="QM96" s="1"/>
      <c r="QN96" s="1"/>
      <c r="QO96" s="1"/>
      <c r="QP96" s="1"/>
      <c r="QQ96" s="1"/>
      <c r="QR96" s="1"/>
      <c r="QS96" s="1"/>
      <c r="QT96" s="1"/>
      <c r="QU96" s="1"/>
      <c r="QV96" s="1"/>
      <c r="QW96" s="1"/>
      <c r="QX96" s="1"/>
      <c r="QY96" s="1"/>
      <c r="QZ96" s="1"/>
      <c r="RA96" s="1"/>
      <c r="RB96" s="1"/>
      <c r="RC96" s="1"/>
      <c r="RD96" s="1"/>
      <c r="RE96" s="1"/>
      <c r="RF96" s="1"/>
      <c r="RG96" s="1"/>
      <c r="RH96" s="1"/>
      <c r="RI96" s="1"/>
      <c r="RJ96" s="1"/>
      <c r="RK96" s="1"/>
      <c r="RL96" s="1"/>
      <c r="RM96" s="1"/>
      <c r="RN96" s="1"/>
      <c r="RO96" s="1"/>
      <c r="RP96" s="1"/>
      <c r="RQ96" s="1"/>
      <c r="RR96" s="1"/>
      <c r="RS96" s="1"/>
      <c r="RT96" s="1"/>
      <c r="RU96" s="1"/>
      <c r="RV96" s="1"/>
      <c r="RW96" s="1"/>
      <c r="RX96" s="1"/>
      <c r="RY96" s="1"/>
      <c r="RZ96" s="1"/>
      <c r="SA96" s="1"/>
      <c r="SB96" s="1"/>
      <c r="SC96" s="1"/>
      <c r="SD96" s="1"/>
      <c r="SE96" s="1"/>
      <c r="SF96" s="1"/>
      <c r="SG96" s="1"/>
      <c r="SH96" s="1"/>
      <c r="SI96" s="1"/>
      <c r="SJ96" s="1"/>
      <c r="SK96" s="1"/>
      <c r="SL96" s="1"/>
      <c r="SM96" s="1"/>
      <c r="SN96" s="1"/>
      <c r="SO96" s="1"/>
      <c r="SP96" s="1"/>
      <c r="SQ96" s="1"/>
      <c r="SR96" s="1"/>
      <c r="SS96" s="1"/>
      <c r="ST96" s="1"/>
      <c r="SU96" s="1"/>
      <c r="SV96" s="1"/>
      <c r="SW96" s="1"/>
      <c r="SX96" s="1"/>
      <c r="SY96" s="1"/>
      <c r="SZ96" s="1"/>
      <c r="TA96" s="1"/>
      <c r="TB96" s="1"/>
      <c r="TC96" s="1"/>
      <c r="TD96" s="1"/>
      <c r="TE96" s="1"/>
      <c r="TF96" s="1"/>
      <c r="TG96" s="1"/>
      <c r="TH96" s="1"/>
      <c r="TI96" s="1"/>
      <c r="TJ96" s="1"/>
      <c r="TK96" s="1"/>
      <c r="TL96" s="1"/>
      <c r="TM96" s="1"/>
      <c r="TN96" s="1"/>
      <c r="TO96" s="1"/>
      <c r="TP96" s="1"/>
      <c r="TQ96" s="1"/>
      <c r="TR96" s="1"/>
      <c r="TS96" s="1"/>
      <c r="TT96" s="1"/>
      <c r="TU96" s="1"/>
      <c r="TV96" s="1"/>
      <c r="TW96" s="1"/>
      <c r="TX96" s="1"/>
      <c r="TY96" s="1"/>
      <c r="TZ96" s="1"/>
      <c r="UA96" s="1"/>
      <c r="UB96" s="1"/>
      <c r="UC96" s="1"/>
      <c r="UD96" s="1"/>
      <c r="UE96" s="1"/>
      <c r="UF96" s="1"/>
      <c r="UG96" s="1"/>
      <c r="UH96" s="1"/>
      <c r="UI96" s="1"/>
      <c r="UJ96" s="1"/>
      <c r="UK96" s="1"/>
      <c r="UL96" s="1"/>
      <c r="UM96" s="1"/>
      <c r="UN96" s="1"/>
      <c r="UO96" s="1"/>
      <c r="UP96" s="1"/>
      <c r="UQ96" s="1"/>
      <c r="UR96" s="1"/>
      <c r="US96" s="1"/>
      <c r="UT96" s="1"/>
      <c r="UU96" s="1"/>
      <c r="UV96" s="1"/>
      <c r="UW96" s="1"/>
      <c r="UX96" s="1"/>
      <c r="UY96" s="1"/>
      <c r="UZ96" s="1"/>
      <c r="VA96" s="1"/>
      <c r="VB96" s="1"/>
      <c r="VC96" s="1"/>
      <c r="VD96" s="1"/>
      <c r="VE96" s="1"/>
      <c r="VF96" s="1"/>
      <c r="VG96" s="1"/>
      <c r="VH96" s="1"/>
      <c r="VI96" s="1"/>
      <c r="VJ96" s="1"/>
      <c r="VK96" s="1"/>
      <c r="VL96" s="1"/>
      <c r="VM96" s="1"/>
      <c r="VN96" s="1"/>
      <c r="VO96" s="1"/>
      <c r="VP96" s="1"/>
      <c r="VQ96" s="1"/>
      <c r="VR96" s="1"/>
      <c r="VS96" s="1"/>
      <c r="VT96" s="1"/>
      <c r="VU96" s="1"/>
      <c r="VV96" s="1"/>
      <c r="VW96" s="1"/>
      <c r="VX96" s="1"/>
      <c r="VY96" s="1"/>
      <c r="VZ96" s="1"/>
      <c r="WA96" s="1"/>
      <c r="WB96" s="1"/>
      <c r="WC96" s="1"/>
      <c r="WD96" s="1"/>
      <c r="WE96" s="1"/>
      <c r="WF96" s="1"/>
      <c r="WG96" s="1"/>
      <c r="WH96" s="1"/>
      <c r="WI96" s="1"/>
      <c r="WJ96" s="1"/>
      <c r="WK96" s="1"/>
      <c r="WL96" s="1"/>
      <c r="WM96" s="1"/>
      <c r="WN96" s="1"/>
      <c r="WO96" s="1"/>
      <c r="WP96" s="1"/>
      <c r="WQ96" s="1"/>
      <c r="WR96" s="1"/>
      <c r="WS96" s="1"/>
      <c r="WT96" s="1"/>
      <c r="WU96" s="1"/>
      <c r="WV96" s="1"/>
      <c r="WW96" s="1"/>
      <c r="WX96" s="1"/>
      <c r="WY96" s="1"/>
      <c r="WZ96" s="1"/>
      <c r="XA96" s="1"/>
      <c r="XB96" s="1"/>
      <c r="XC96" s="1"/>
      <c r="XD96" s="1"/>
      <c r="XE96" s="1"/>
      <c r="XF96" s="1"/>
      <c r="XG96" s="1"/>
      <c r="XH96" s="1"/>
      <c r="XI96" s="1"/>
      <c r="XJ96" s="1"/>
      <c r="XK96" s="1"/>
      <c r="XL96" s="1"/>
      <c r="XM96" s="1"/>
      <c r="XN96" s="1"/>
      <c r="XO96" s="1"/>
      <c r="XP96" s="1"/>
      <c r="XQ96" s="1"/>
      <c r="XR96" s="1"/>
      <c r="XS96" s="1"/>
      <c r="XT96" s="1"/>
      <c r="XU96" s="1"/>
      <c r="XV96" s="1"/>
      <c r="XW96" s="1"/>
      <c r="XX96" s="1"/>
      <c r="XY96" s="1"/>
      <c r="XZ96" s="1"/>
      <c r="YA96" s="1"/>
      <c r="YB96" s="1"/>
      <c r="YC96" s="1"/>
      <c r="YD96" s="1"/>
      <c r="YE96" s="1"/>
      <c r="YF96" s="1"/>
      <c r="YG96" s="1"/>
      <c r="YH96" s="1"/>
      <c r="YI96" s="1"/>
      <c r="YJ96" s="1"/>
      <c r="YK96" s="1"/>
      <c r="YL96" s="1"/>
      <c r="YM96" s="1"/>
      <c r="YN96" s="1"/>
      <c r="YO96" s="1"/>
      <c r="YP96" s="1"/>
      <c r="YQ96" s="1"/>
      <c r="YR96" s="1"/>
      <c r="YS96" s="1"/>
      <c r="YT96" s="1"/>
      <c r="YU96" s="1"/>
      <c r="YV96" s="1"/>
      <c r="YW96" s="1"/>
      <c r="YX96" s="1"/>
      <c r="YY96" s="1"/>
      <c r="YZ96" s="1"/>
      <c r="ZA96" s="1"/>
      <c r="ZB96" s="1"/>
      <c r="ZC96" s="1"/>
      <c r="ZD96" s="1"/>
      <c r="ZE96" s="1"/>
      <c r="ZF96" s="1"/>
      <c r="ZG96" s="1"/>
      <c r="ZH96" s="1"/>
      <c r="ZI96" s="1"/>
      <c r="ZJ96" s="1"/>
      <c r="ZK96" s="1"/>
      <c r="ZL96" s="1"/>
      <c r="ZM96" s="1"/>
      <c r="ZN96" s="1"/>
      <c r="ZO96" s="1"/>
      <c r="ZP96" s="1"/>
      <c r="ZQ96" s="1"/>
      <c r="ZR96" s="1"/>
      <c r="ZS96" s="1"/>
      <c r="ZT96" s="1"/>
      <c r="ZU96" s="1"/>
      <c r="ZV96" s="1"/>
      <c r="ZW96" s="1"/>
      <c r="ZX96" s="1"/>
      <c r="ZY96" s="1"/>
      <c r="ZZ96" s="1"/>
      <c r="AAA96" s="1"/>
      <c r="AAB96" s="1"/>
      <c r="AAC96" s="1"/>
      <c r="AAD96" s="1"/>
      <c r="AAE96" s="1"/>
      <c r="AAF96" s="1"/>
      <c r="AAG96" s="1"/>
      <c r="AAH96" s="1"/>
      <c r="AAI96" s="1"/>
      <c r="AAJ96" s="1"/>
      <c r="AAK96" s="1"/>
      <c r="AAL96" s="1"/>
      <c r="AAM96" s="1"/>
      <c r="AAN96" s="1"/>
      <c r="AAO96" s="1"/>
      <c r="AAP96" s="1"/>
      <c r="AAQ96" s="1"/>
      <c r="AAR96" s="1"/>
      <c r="AAS96" s="1"/>
      <c r="AAT96" s="1"/>
      <c r="AAU96" s="1"/>
      <c r="AAV96" s="1"/>
      <c r="AAW96" s="1"/>
      <c r="AAX96" s="1"/>
      <c r="AAY96" s="1"/>
      <c r="AAZ96" s="1"/>
      <c r="ABA96" s="1"/>
      <c r="ABB96" s="1"/>
      <c r="ABC96" s="1"/>
      <c r="ABD96" s="1"/>
      <c r="ABE96" s="1"/>
      <c r="ABF96" s="1"/>
      <c r="ABG96" s="1"/>
      <c r="ABH96" s="1"/>
      <c r="ABI96" s="1"/>
      <c r="ABJ96" s="1"/>
      <c r="ABK96" s="1"/>
      <c r="ABL96" s="1"/>
      <c r="ABM96" s="1"/>
      <c r="ABN96" s="1"/>
      <c r="ABO96" s="1"/>
      <c r="ABP96" s="1"/>
      <c r="ABQ96" s="1"/>
      <c r="ABR96" s="1"/>
      <c r="ABS96" s="1"/>
      <c r="ABT96" s="1"/>
      <c r="ABU96" s="1"/>
      <c r="ABV96" s="1"/>
      <c r="ABW96" s="1"/>
      <c r="ABX96" s="1"/>
      <c r="ABY96" s="1"/>
      <c r="ABZ96" s="1"/>
      <c r="ACA96" s="1"/>
      <c r="ACB96" s="1"/>
      <c r="ACC96" s="1"/>
      <c r="ACD96" s="1"/>
      <c r="ACE96" s="1"/>
      <c r="ACF96" s="1"/>
      <c r="ACG96" s="1"/>
      <c r="ACH96" s="1"/>
      <c r="ACI96" s="1"/>
      <c r="ACJ96" s="1"/>
      <c r="ACK96" s="1"/>
      <c r="ACL96" s="1"/>
      <c r="ACM96" s="1"/>
      <c r="ACN96" s="1"/>
      <c r="ACO96" s="1"/>
      <c r="ACP96" s="1"/>
      <c r="ACQ96" s="1"/>
      <c r="ACR96" s="1"/>
      <c r="ACS96" s="1"/>
      <c r="ACT96" s="1"/>
      <c r="ACU96" s="1"/>
      <c r="ACV96" s="1"/>
      <c r="ACW96" s="1"/>
      <c r="ACX96" s="1"/>
      <c r="ACY96" s="1"/>
      <c r="ACZ96" s="1"/>
      <c r="ADA96" s="1"/>
      <c r="ADB96" s="1"/>
      <c r="ADC96" s="1"/>
      <c r="ADD96" s="1"/>
      <c r="ADE96" s="1"/>
      <c r="ADF96" s="1"/>
      <c r="ADG96" s="1"/>
      <c r="ADH96" s="1"/>
      <c r="ADI96" s="1"/>
      <c r="ADJ96" s="1"/>
      <c r="ADK96" s="1"/>
      <c r="ADL96" s="1"/>
      <c r="ADM96" s="1"/>
      <c r="ADN96" s="1"/>
      <c r="ADO96" s="1"/>
      <c r="ADP96" s="1"/>
      <c r="ADQ96" s="1"/>
      <c r="ADR96" s="1"/>
      <c r="ADS96" s="1"/>
      <c r="ADT96" s="1"/>
      <c r="ADU96" s="1"/>
      <c r="ADV96" s="1"/>
      <c r="ADW96" s="1"/>
      <c r="ADX96" s="1"/>
      <c r="ADY96" s="1"/>
      <c r="ADZ96" s="1"/>
      <c r="AEA96" s="1"/>
      <c r="AEB96" s="1"/>
      <c r="AEC96" s="1"/>
      <c r="AED96" s="1"/>
      <c r="AEE96" s="1"/>
      <c r="AEF96" s="1"/>
      <c r="AEG96" s="1"/>
      <c r="AEH96" s="1"/>
      <c r="AEI96" s="1"/>
      <c r="AEJ96" s="1"/>
      <c r="AEK96" s="1"/>
      <c r="AEL96" s="1"/>
      <c r="AEM96" s="1"/>
      <c r="AEN96" s="1"/>
      <c r="AEO96" s="1"/>
      <c r="AEP96" s="1"/>
      <c r="AEQ96" s="1"/>
      <c r="AER96" s="1"/>
      <c r="AES96" s="1"/>
      <c r="AET96" s="1"/>
      <c r="AEU96" s="1"/>
      <c r="AEV96" s="1"/>
      <c r="AEW96" s="1"/>
      <c r="AEX96" s="1"/>
      <c r="AEY96" s="1"/>
      <c r="AEZ96" s="1"/>
      <c r="AFA96" s="1"/>
      <c r="AFB96" s="1"/>
      <c r="AFC96" s="1"/>
      <c r="AFD96" s="1"/>
      <c r="AFE96" s="1"/>
      <c r="AFF96" s="1"/>
      <c r="AFG96" s="1"/>
      <c r="AFH96" s="1"/>
      <c r="AFI96" s="1"/>
      <c r="AFJ96" s="1"/>
      <c r="AFK96" s="1"/>
      <c r="AFL96" s="1"/>
      <c r="AFM96" s="1"/>
      <c r="AFN96" s="1"/>
      <c r="AFO96" s="1"/>
      <c r="AFP96" s="1"/>
      <c r="AFQ96" s="1"/>
      <c r="AFR96" s="1"/>
      <c r="AFS96" s="1"/>
      <c r="AFT96" s="1"/>
      <c r="AFU96" s="1"/>
      <c r="AFV96" s="1"/>
      <c r="AFW96" s="1"/>
      <c r="AFX96" s="1"/>
      <c r="AFY96" s="1"/>
      <c r="AFZ96" s="1"/>
      <c r="AGA96" s="1"/>
      <c r="AGB96" s="1"/>
      <c r="AGC96" s="1"/>
      <c r="AGD96" s="1"/>
      <c r="AGE96" s="1"/>
      <c r="AGF96" s="1"/>
      <c r="AGG96" s="1"/>
      <c r="AGH96" s="1"/>
      <c r="AGI96" s="1"/>
      <c r="AGJ96" s="1"/>
      <c r="AGK96" s="1"/>
      <c r="AGL96" s="1"/>
      <c r="AGM96" s="1"/>
      <c r="AGN96" s="1"/>
      <c r="AGO96" s="1"/>
      <c r="AGP96" s="1"/>
      <c r="AGQ96" s="1"/>
      <c r="AGR96" s="1"/>
      <c r="AGS96" s="1"/>
      <c r="AGT96" s="1"/>
      <c r="AGU96" s="1"/>
      <c r="AGV96" s="1"/>
      <c r="AGW96" s="1"/>
      <c r="AGX96" s="1"/>
      <c r="AGY96" s="1"/>
      <c r="AGZ96" s="1"/>
      <c r="AHA96" s="1"/>
      <c r="AHB96" s="1"/>
      <c r="AHC96" s="1"/>
      <c r="AHD96" s="1"/>
      <c r="AHE96" s="1"/>
      <c r="AHF96" s="1"/>
      <c r="AHG96" s="1"/>
      <c r="AHH96" s="1"/>
      <c r="AHI96" s="1"/>
      <c r="AHJ96" s="1"/>
      <c r="AHK96" s="1"/>
      <c r="AHL96" s="1"/>
      <c r="AHM96" s="1"/>
      <c r="AHN96" s="1"/>
      <c r="AHO96" s="1"/>
      <c r="AHP96" s="1"/>
      <c r="AHQ96" s="1"/>
      <c r="AHR96" s="1"/>
      <c r="AHS96" s="1"/>
      <c r="AHT96" s="1"/>
      <c r="AHU96" s="1"/>
      <c r="AHV96" s="1"/>
      <c r="AHW96" s="1"/>
      <c r="AHX96" s="1"/>
      <c r="AHY96" s="1"/>
      <c r="AHZ96" s="1"/>
      <c r="AIA96" s="1"/>
      <c r="AIB96" s="1"/>
      <c r="AIC96" s="1"/>
      <c r="AID96" s="1"/>
      <c r="AIE96" s="1"/>
      <c r="AIF96" s="1"/>
      <c r="AIG96" s="1"/>
      <c r="AIH96" s="1"/>
      <c r="AII96" s="1"/>
      <c r="AIJ96" s="1"/>
      <c r="AIK96" s="1"/>
      <c r="AIL96" s="1"/>
      <c r="AIM96" s="1"/>
      <c r="AIN96" s="1"/>
      <c r="AIO96" s="1"/>
      <c r="AIP96" s="1"/>
      <c r="AIQ96" s="1"/>
      <c r="AIR96" s="1"/>
      <c r="AIS96" s="1"/>
      <c r="AIT96" s="1"/>
      <c r="AIU96" s="1"/>
      <c r="AIV96" s="1"/>
      <c r="AIW96" s="1"/>
      <c r="AIX96" s="1"/>
      <c r="AIY96" s="1"/>
      <c r="AIZ96" s="1"/>
      <c r="AJA96" s="1"/>
      <c r="AJB96" s="1"/>
      <c r="AJC96" s="1"/>
      <c r="AJD96" s="1"/>
      <c r="AJE96" s="1"/>
      <c r="AJF96" s="1"/>
      <c r="AJG96" s="1"/>
      <c r="AJH96" s="1"/>
      <c r="AJI96" s="1"/>
      <c r="AJJ96" s="1"/>
      <c r="AJK96" s="1"/>
      <c r="AJL96" s="1"/>
      <c r="AJM96" s="1"/>
      <c r="AJN96" s="1"/>
      <c r="AJO96" s="1"/>
      <c r="AJP96" s="1"/>
      <c r="AJQ96" s="1"/>
      <c r="AJR96" s="1"/>
      <c r="AJS96" s="1"/>
      <c r="AJT96" s="1"/>
      <c r="AJU96" s="1"/>
      <c r="AJV96" s="1"/>
      <c r="AJW96" s="1"/>
      <c r="AJX96" s="1"/>
      <c r="AJY96" s="1"/>
      <c r="AJZ96" s="1"/>
      <c r="AKA96" s="1"/>
      <c r="AKB96" s="1"/>
      <c r="AKC96" s="1"/>
      <c r="AKD96" s="1"/>
      <c r="AKE96" s="1"/>
      <c r="AKF96" s="1"/>
      <c r="AKG96" s="1"/>
      <c r="AKH96" s="1"/>
      <c r="AKI96" s="1"/>
      <c r="AKJ96" s="1"/>
      <c r="AKK96" s="1"/>
      <c r="AKL96" s="1"/>
      <c r="AKM96" s="1"/>
      <c r="AKN96" s="1"/>
      <c r="AKO96" s="1"/>
      <c r="AKP96" s="1"/>
      <c r="AKQ96" s="1"/>
      <c r="AKR96" s="1"/>
      <c r="AKS96" s="1"/>
      <c r="AKT96" s="1"/>
      <c r="AKU96" s="1"/>
      <c r="AKV96" s="1"/>
      <c r="AKW96" s="1"/>
      <c r="AKX96" s="1"/>
      <c r="AKY96" s="1"/>
      <c r="AKZ96" s="1"/>
      <c r="ALA96" s="1"/>
      <c r="ALB96" s="1"/>
      <c r="ALC96" s="1"/>
      <c r="ALD96" s="1"/>
      <c r="ALE96" s="1"/>
      <c r="ALF96" s="1"/>
      <c r="ALG96" s="1"/>
      <c r="ALH96" s="1"/>
      <c r="ALI96" s="1"/>
      <c r="ALJ96" s="1"/>
      <c r="ALK96" s="1"/>
      <c r="ALL96" s="1"/>
      <c r="ALM96" s="1"/>
      <c r="ALN96" s="1"/>
      <c r="ALO96" s="1"/>
      <c r="ALP96" s="1"/>
      <c r="ALQ96" s="1"/>
      <c r="ALR96" s="1"/>
      <c r="ALS96" s="1"/>
      <c r="ALT96" s="1"/>
      <c r="ALU96" s="1"/>
      <c r="ALV96" s="1"/>
      <c r="ALW96" s="1"/>
      <c r="ALX96" s="1"/>
      <c r="ALY96" s="1"/>
      <c r="ALZ96" s="1"/>
      <c r="AMA96" s="1"/>
      <c r="AMB96" s="1"/>
      <c r="AMC96" s="1"/>
      <c r="AMD96" s="1"/>
      <c r="AME96" s="1"/>
      <c r="AMF96" s="1"/>
      <c r="AMG96" s="1"/>
      <c r="AMH96" s="1"/>
      <c r="AMI96" s="1"/>
      <c r="AMJ96"/>
      <c r="AMK96"/>
    </row>
    <row r="97" spans="1:1025" s="10" customFormat="1">
      <c r="A97" s="121"/>
      <c r="B97" s="57"/>
      <c r="E97" s="62"/>
      <c r="F97" s="63"/>
      <c r="G97" s="1"/>
      <c r="H97" s="1"/>
      <c r="I97" s="1"/>
      <c r="J97" s="1"/>
      <c r="K97" s="1"/>
      <c r="L97" s="1"/>
      <c r="M97" s="1"/>
      <c r="N97" s="1"/>
      <c r="O97" s="1"/>
      <c r="P97" s="1"/>
      <c r="Q97" s="1"/>
      <c r="R97" s="1"/>
      <c r="S97" s="1"/>
      <c r="T97" s="1"/>
      <c r="U97" s="1"/>
      <c r="V97" s="1"/>
      <c r="W97" s="1"/>
      <c r="X97" s="1"/>
      <c r="Y97" s="1"/>
      <c r="Z97" s="1"/>
      <c r="AA97" s="1"/>
      <c r="AB97" s="1"/>
      <c r="AC97" s="1"/>
      <c r="AD97" s="1"/>
      <c r="AE97" s="1"/>
      <c r="AF97" s="1"/>
      <c r="AG97" s="1"/>
      <c r="AH97" s="1"/>
      <c r="AI97" s="1"/>
      <c r="AJ97" s="1"/>
      <c r="AK97" s="1"/>
      <c r="AL97" s="1"/>
      <c r="AM97" s="1"/>
      <c r="AN97" s="1"/>
      <c r="AO97" s="1"/>
      <c r="AP97" s="1"/>
      <c r="AQ97" s="1"/>
      <c r="AR97" s="1"/>
      <c r="AS97" s="1"/>
      <c r="AT97" s="1"/>
      <c r="AU97" s="1"/>
      <c r="AV97" s="1"/>
      <c r="AW97" s="1"/>
      <c r="AX97" s="1"/>
      <c r="AY97" s="1"/>
      <c r="AZ97" s="1"/>
      <c r="BA97" s="1"/>
      <c r="BB97" s="1"/>
      <c r="BC97" s="1"/>
      <c r="BD97" s="1"/>
      <c r="BE97" s="1"/>
      <c r="BF97" s="1"/>
      <c r="BG97" s="1"/>
      <c r="BH97" s="1"/>
      <c r="BI97" s="1"/>
      <c r="BJ97" s="1"/>
      <c r="BK97" s="1"/>
      <c r="BL97" s="1"/>
      <c r="BM97" s="1"/>
      <c r="BN97" s="1"/>
      <c r="BO97" s="1"/>
      <c r="BP97" s="1"/>
      <c r="BQ97" s="1"/>
      <c r="BR97" s="1"/>
      <c r="BS97" s="1"/>
      <c r="BT97" s="1"/>
      <c r="BU97" s="1"/>
      <c r="BV97" s="1"/>
      <c r="BW97" s="1"/>
      <c r="BX97" s="1"/>
      <c r="BY97" s="1"/>
      <c r="BZ97" s="1"/>
      <c r="CA97" s="1"/>
      <c r="CB97" s="1"/>
      <c r="CC97" s="1"/>
      <c r="CD97" s="1"/>
      <c r="CE97" s="1"/>
      <c r="CF97" s="1"/>
      <c r="CG97" s="1"/>
      <c r="CH97" s="1"/>
      <c r="CI97" s="1"/>
      <c r="CJ97" s="1"/>
      <c r="CK97" s="1"/>
      <c r="CL97" s="1"/>
      <c r="CM97" s="1"/>
      <c r="CN97" s="1"/>
      <c r="CO97" s="1"/>
      <c r="CP97" s="1"/>
      <c r="CQ97" s="1"/>
      <c r="CR97" s="1"/>
      <c r="CS97" s="1"/>
      <c r="CT97" s="1"/>
      <c r="CU97" s="1"/>
      <c r="CV97" s="1"/>
      <c r="CW97" s="1"/>
      <c r="CX97" s="1"/>
      <c r="CY97" s="1"/>
      <c r="CZ97" s="1"/>
      <c r="DA97" s="1"/>
      <c r="DB97" s="1"/>
      <c r="DC97" s="1"/>
      <c r="DD97" s="1"/>
      <c r="DE97" s="1"/>
      <c r="DF97" s="1"/>
      <c r="DG97" s="1"/>
      <c r="DH97" s="1"/>
      <c r="DI97" s="1"/>
      <c r="DJ97" s="1"/>
      <c r="DK97" s="1"/>
      <c r="DL97" s="1"/>
      <c r="DM97" s="1"/>
      <c r="DN97" s="1"/>
      <c r="DO97" s="1"/>
      <c r="DP97" s="1"/>
      <c r="DQ97" s="1"/>
      <c r="DR97" s="1"/>
      <c r="DS97" s="1"/>
      <c r="DT97" s="1"/>
      <c r="DU97" s="1"/>
      <c r="DV97" s="1"/>
      <c r="DW97" s="1"/>
      <c r="DX97" s="1"/>
      <c r="DY97" s="1"/>
      <c r="DZ97" s="1"/>
      <c r="EA97" s="1"/>
      <c r="EB97" s="1"/>
      <c r="EC97" s="1"/>
      <c r="ED97" s="1"/>
      <c r="EE97" s="1"/>
      <c r="EF97" s="1"/>
      <c r="EG97" s="1"/>
      <c r="EH97" s="1"/>
      <c r="EI97" s="1"/>
      <c r="EJ97" s="1"/>
      <c r="EK97" s="1"/>
      <c r="EL97" s="1"/>
      <c r="EM97" s="1"/>
      <c r="EN97" s="1"/>
      <c r="EO97" s="1"/>
      <c r="EP97" s="1"/>
      <c r="EQ97" s="1"/>
      <c r="ER97" s="1"/>
      <c r="ES97" s="1"/>
      <c r="ET97" s="1"/>
      <c r="EU97" s="1"/>
      <c r="EV97" s="1"/>
      <c r="EW97" s="1"/>
      <c r="EX97" s="1"/>
      <c r="EY97" s="1"/>
      <c r="EZ97" s="1"/>
      <c r="FA97" s="1"/>
      <c r="FB97" s="1"/>
      <c r="FC97" s="1"/>
      <c r="FD97" s="1"/>
      <c r="FE97" s="1"/>
      <c r="FF97" s="1"/>
      <c r="FG97" s="1"/>
      <c r="FH97" s="1"/>
      <c r="FI97" s="1"/>
      <c r="FJ97" s="1"/>
      <c r="FK97" s="1"/>
      <c r="FL97" s="1"/>
      <c r="FM97" s="1"/>
      <c r="FN97" s="1"/>
      <c r="FO97" s="1"/>
      <c r="FP97" s="1"/>
      <c r="FQ97" s="1"/>
      <c r="FR97" s="1"/>
      <c r="FS97" s="1"/>
      <c r="FT97" s="1"/>
      <c r="FU97" s="1"/>
      <c r="FV97" s="1"/>
      <c r="FW97" s="1"/>
      <c r="FX97" s="1"/>
      <c r="FY97" s="1"/>
      <c r="FZ97" s="1"/>
      <c r="GA97" s="1"/>
      <c r="GB97" s="1"/>
      <c r="GC97" s="1"/>
      <c r="GD97" s="1"/>
      <c r="GE97" s="1"/>
      <c r="GF97" s="1"/>
      <c r="GG97" s="1"/>
      <c r="GH97" s="1"/>
      <c r="GI97" s="1"/>
      <c r="GJ97" s="1"/>
      <c r="GK97" s="1"/>
      <c r="GL97" s="1"/>
      <c r="GM97" s="1"/>
      <c r="GN97" s="1"/>
      <c r="GO97" s="1"/>
      <c r="GP97" s="1"/>
      <c r="GQ97" s="1"/>
      <c r="GR97" s="1"/>
      <c r="GS97" s="1"/>
      <c r="GT97" s="1"/>
      <c r="GU97" s="1"/>
      <c r="GV97" s="1"/>
      <c r="GW97" s="1"/>
      <c r="GX97" s="1"/>
      <c r="GY97" s="1"/>
      <c r="GZ97" s="1"/>
      <c r="HA97" s="1"/>
      <c r="HB97" s="1"/>
      <c r="HC97" s="1"/>
      <c r="HD97" s="1"/>
      <c r="HE97" s="1"/>
      <c r="HF97" s="1"/>
      <c r="HG97" s="1"/>
      <c r="HH97" s="1"/>
      <c r="HI97" s="1"/>
      <c r="HJ97" s="1"/>
      <c r="HK97" s="1"/>
      <c r="HL97" s="1"/>
      <c r="HM97" s="1"/>
      <c r="HN97" s="1"/>
      <c r="HO97" s="1"/>
      <c r="HP97" s="1"/>
      <c r="HQ97" s="1"/>
      <c r="HR97" s="1"/>
      <c r="HS97" s="1"/>
      <c r="HT97" s="1"/>
      <c r="HU97" s="1"/>
      <c r="HV97" s="1"/>
      <c r="HW97" s="1"/>
      <c r="HX97" s="1"/>
      <c r="HY97" s="1"/>
      <c r="HZ97" s="1"/>
      <c r="IA97" s="1"/>
      <c r="IB97" s="1"/>
      <c r="IC97" s="1"/>
      <c r="ID97" s="1"/>
      <c r="IE97" s="1"/>
      <c r="IF97" s="1"/>
      <c r="IG97" s="1"/>
      <c r="IH97" s="1"/>
      <c r="II97" s="1"/>
      <c r="IJ97" s="1"/>
      <c r="IK97" s="1"/>
      <c r="IL97" s="1"/>
      <c r="IM97" s="1"/>
      <c r="IN97" s="1"/>
      <c r="IO97" s="1"/>
      <c r="IP97" s="1"/>
      <c r="IQ97" s="1"/>
      <c r="IR97" s="1"/>
      <c r="IS97" s="1"/>
      <c r="IT97" s="1"/>
      <c r="IU97" s="1"/>
      <c r="IV97" s="1"/>
      <c r="IW97" s="1"/>
      <c r="IX97" s="1"/>
      <c r="IY97" s="1"/>
      <c r="IZ97" s="1"/>
      <c r="JA97" s="1"/>
      <c r="JB97" s="1"/>
      <c r="JC97" s="1"/>
      <c r="JD97" s="1"/>
      <c r="JE97" s="1"/>
      <c r="JF97" s="1"/>
      <c r="JG97" s="1"/>
      <c r="JH97" s="1"/>
      <c r="JI97" s="1"/>
      <c r="JJ97" s="1"/>
      <c r="JK97" s="1"/>
      <c r="JL97" s="1"/>
      <c r="JM97" s="1"/>
      <c r="JN97" s="1"/>
      <c r="JO97" s="1"/>
      <c r="JP97" s="1"/>
      <c r="JQ97" s="1"/>
      <c r="JR97" s="1"/>
      <c r="JS97" s="1"/>
      <c r="JT97" s="1"/>
      <c r="JU97" s="1"/>
      <c r="JV97" s="1"/>
      <c r="JW97" s="1"/>
      <c r="JX97" s="1"/>
      <c r="JY97" s="1"/>
      <c r="JZ97" s="1"/>
      <c r="KA97" s="1"/>
      <c r="KB97" s="1"/>
      <c r="KC97" s="1"/>
      <c r="KD97" s="1"/>
      <c r="KE97" s="1"/>
      <c r="KF97" s="1"/>
      <c r="KG97" s="1"/>
      <c r="KH97" s="1"/>
      <c r="KI97" s="1"/>
      <c r="KJ97" s="1"/>
      <c r="KK97" s="1"/>
      <c r="KL97" s="1"/>
      <c r="KM97" s="1"/>
      <c r="KN97" s="1"/>
      <c r="KO97" s="1"/>
      <c r="KP97" s="1"/>
      <c r="KQ97" s="1"/>
      <c r="KR97" s="1"/>
      <c r="KS97" s="1"/>
      <c r="KT97" s="1"/>
      <c r="KU97" s="1"/>
      <c r="KV97" s="1"/>
      <c r="KW97" s="1"/>
      <c r="KX97" s="1"/>
      <c r="KY97" s="1"/>
      <c r="KZ97" s="1"/>
      <c r="LA97" s="1"/>
      <c r="LB97" s="1"/>
      <c r="LC97" s="1"/>
      <c r="LD97" s="1"/>
      <c r="LE97" s="1"/>
      <c r="LF97" s="1"/>
      <c r="LG97" s="1"/>
      <c r="LH97" s="1"/>
      <c r="LI97" s="1"/>
      <c r="LJ97" s="1"/>
      <c r="LK97" s="1"/>
      <c r="LL97" s="1"/>
      <c r="LM97" s="1"/>
      <c r="LN97" s="1"/>
      <c r="LO97" s="1"/>
      <c r="LP97" s="1"/>
      <c r="LQ97" s="1"/>
      <c r="LR97" s="1"/>
      <c r="LS97" s="1"/>
      <c r="LT97" s="1"/>
      <c r="LU97" s="1"/>
      <c r="LV97" s="1"/>
      <c r="LW97" s="1"/>
      <c r="LX97" s="1"/>
      <c r="LY97" s="1"/>
      <c r="LZ97" s="1"/>
      <c r="MA97" s="1"/>
      <c r="MB97" s="1"/>
      <c r="MC97" s="1"/>
      <c r="MD97" s="1"/>
      <c r="ME97" s="1"/>
      <c r="MF97" s="1"/>
      <c r="MG97" s="1"/>
      <c r="MH97" s="1"/>
      <c r="MI97" s="1"/>
      <c r="MJ97" s="1"/>
      <c r="MK97" s="1"/>
      <c r="ML97" s="1"/>
      <c r="MM97" s="1"/>
      <c r="MN97" s="1"/>
      <c r="MO97" s="1"/>
      <c r="MP97" s="1"/>
      <c r="MQ97" s="1"/>
      <c r="MR97" s="1"/>
      <c r="MS97" s="1"/>
      <c r="MT97" s="1"/>
      <c r="MU97" s="1"/>
      <c r="MV97" s="1"/>
      <c r="MW97" s="1"/>
      <c r="MX97" s="1"/>
      <c r="MY97" s="1"/>
      <c r="MZ97" s="1"/>
      <c r="NA97" s="1"/>
      <c r="NB97" s="1"/>
      <c r="NC97" s="1"/>
      <c r="ND97" s="1"/>
      <c r="NE97" s="1"/>
      <c r="NF97" s="1"/>
      <c r="NG97" s="1"/>
      <c r="NH97" s="1"/>
      <c r="NI97" s="1"/>
      <c r="NJ97" s="1"/>
      <c r="NK97" s="1"/>
      <c r="NL97" s="1"/>
      <c r="NM97" s="1"/>
      <c r="NN97" s="1"/>
      <c r="NO97" s="1"/>
      <c r="NP97" s="1"/>
      <c r="NQ97" s="1"/>
      <c r="NR97" s="1"/>
      <c r="NS97" s="1"/>
      <c r="NT97" s="1"/>
      <c r="NU97" s="1"/>
      <c r="NV97" s="1"/>
      <c r="NW97" s="1"/>
      <c r="NX97" s="1"/>
      <c r="NY97" s="1"/>
      <c r="NZ97" s="1"/>
      <c r="OA97" s="1"/>
      <c r="OB97" s="1"/>
      <c r="OC97" s="1"/>
      <c r="OD97" s="1"/>
      <c r="OE97" s="1"/>
      <c r="OF97" s="1"/>
      <c r="OG97" s="1"/>
      <c r="OH97" s="1"/>
      <c r="OI97" s="1"/>
      <c r="OJ97" s="1"/>
      <c r="OK97" s="1"/>
      <c r="OL97" s="1"/>
      <c r="OM97" s="1"/>
      <c r="ON97" s="1"/>
      <c r="OO97" s="1"/>
      <c r="OP97" s="1"/>
      <c r="OQ97" s="1"/>
      <c r="OR97" s="1"/>
      <c r="OS97" s="1"/>
      <c r="OT97" s="1"/>
      <c r="OU97" s="1"/>
      <c r="OV97" s="1"/>
      <c r="OW97" s="1"/>
      <c r="OX97" s="1"/>
      <c r="OY97" s="1"/>
      <c r="OZ97" s="1"/>
      <c r="PA97" s="1"/>
      <c r="PB97" s="1"/>
      <c r="PC97" s="1"/>
      <c r="PD97" s="1"/>
      <c r="PE97" s="1"/>
      <c r="PF97" s="1"/>
      <c r="PG97" s="1"/>
      <c r="PH97" s="1"/>
      <c r="PI97" s="1"/>
      <c r="PJ97" s="1"/>
      <c r="PK97" s="1"/>
      <c r="PL97" s="1"/>
      <c r="PM97" s="1"/>
      <c r="PN97" s="1"/>
      <c r="PO97" s="1"/>
      <c r="PP97" s="1"/>
      <c r="PQ97" s="1"/>
      <c r="PR97" s="1"/>
      <c r="PS97" s="1"/>
      <c r="PT97" s="1"/>
      <c r="PU97" s="1"/>
      <c r="PV97" s="1"/>
      <c r="PW97" s="1"/>
      <c r="PX97" s="1"/>
      <c r="PY97" s="1"/>
      <c r="PZ97" s="1"/>
      <c r="QA97" s="1"/>
      <c r="QB97" s="1"/>
      <c r="QC97" s="1"/>
      <c r="QD97" s="1"/>
      <c r="QE97" s="1"/>
      <c r="QF97" s="1"/>
      <c r="QG97" s="1"/>
      <c r="QH97" s="1"/>
      <c r="QI97" s="1"/>
      <c r="QJ97" s="1"/>
      <c r="QK97" s="1"/>
      <c r="QL97" s="1"/>
      <c r="QM97" s="1"/>
      <c r="QN97" s="1"/>
      <c r="QO97" s="1"/>
      <c r="QP97" s="1"/>
      <c r="QQ97" s="1"/>
      <c r="QR97" s="1"/>
      <c r="QS97" s="1"/>
      <c r="QT97" s="1"/>
      <c r="QU97" s="1"/>
      <c r="QV97" s="1"/>
      <c r="QW97" s="1"/>
      <c r="QX97" s="1"/>
      <c r="QY97" s="1"/>
      <c r="QZ97" s="1"/>
      <c r="RA97" s="1"/>
      <c r="RB97" s="1"/>
      <c r="RC97" s="1"/>
      <c r="RD97" s="1"/>
      <c r="RE97" s="1"/>
      <c r="RF97" s="1"/>
      <c r="RG97" s="1"/>
      <c r="RH97" s="1"/>
      <c r="RI97" s="1"/>
      <c r="RJ97" s="1"/>
      <c r="RK97" s="1"/>
      <c r="RL97" s="1"/>
      <c r="RM97" s="1"/>
      <c r="RN97" s="1"/>
      <c r="RO97" s="1"/>
      <c r="RP97" s="1"/>
      <c r="RQ97" s="1"/>
      <c r="RR97" s="1"/>
      <c r="RS97" s="1"/>
      <c r="RT97" s="1"/>
      <c r="RU97" s="1"/>
      <c r="RV97" s="1"/>
      <c r="RW97" s="1"/>
      <c r="RX97" s="1"/>
      <c r="RY97" s="1"/>
      <c r="RZ97" s="1"/>
      <c r="SA97" s="1"/>
      <c r="SB97" s="1"/>
      <c r="SC97" s="1"/>
      <c r="SD97" s="1"/>
      <c r="SE97" s="1"/>
      <c r="SF97" s="1"/>
      <c r="SG97" s="1"/>
      <c r="SH97" s="1"/>
      <c r="SI97" s="1"/>
      <c r="SJ97" s="1"/>
      <c r="SK97" s="1"/>
      <c r="SL97" s="1"/>
      <c r="SM97" s="1"/>
      <c r="SN97" s="1"/>
      <c r="SO97" s="1"/>
      <c r="SP97" s="1"/>
      <c r="SQ97" s="1"/>
      <c r="SR97" s="1"/>
      <c r="SS97" s="1"/>
      <c r="ST97" s="1"/>
      <c r="SU97" s="1"/>
      <c r="SV97" s="1"/>
      <c r="SW97" s="1"/>
      <c r="SX97" s="1"/>
      <c r="SY97" s="1"/>
      <c r="SZ97" s="1"/>
      <c r="TA97" s="1"/>
      <c r="TB97" s="1"/>
      <c r="TC97" s="1"/>
      <c r="TD97" s="1"/>
      <c r="TE97" s="1"/>
      <c r="TF97" s="1"/>
      <c r="TG97" s="1"/>
      <c r="TH97" s="1"/>
      <c r="TI97" s="1"/>
      <c r="TJ97" s="1"/>
      <c r="TK97" s="1"/>
      <c r="TL97" s="1"/>
      <c r="TM97" s="1"/>
      <c r="TN97" s="1"/>
      <c r="TO97" s="1"/>
      <c r="TP97" s="1"/>
      <c r="TQ97" s="1"/>
      <c r="TR97" s="1"/>
      <c r="TS97" s="1"/>
      <c r="TT97" s="1"/>
      <c r="TU97" s="1"/>
      <c r="TV97" s="1"/>
      <c r="TW97" s="1"/>
      <c r="TX97" s="1"/>
      <c r="TY97" s="1"/>
      <c r="TZ97" s="1"/>
      <c r="UA97" s="1"/>
      <c r="UB97" s="1"/>
      <c r="UC97" s="1"/>
      <c r="UD97" s="1"/>
      <c r="UE97" s="1"/>
      <c r="UF97" s="1"/>
      <c r="UG97" s="1"/>
      <c r="UH97" s="1"/>
      <c r="UI97" s="1"/>
      <c r="UJ97" s="1"/>
      <c r="UK97" s="1"/>
      <c r="UL97" s="1"/>
      <c r="UM97" s="1"/>
      <c r="UN97" s="1"/>
      <c r="UO97" s="1"/>
      <c r="UP97" s="1"/>
      <c r="UQ97" s="1"/>
      <c r="UR97" s="1"/>
      <c r="US97" s="1"/>
      <c r="UT97" s="1"/>
      <c r="UU97" s="1"/>
      <c r="UV97" s="1"/>
      <c r="UW97" s="1"/>
      <c r="UX97" s="1"/>
      <c r="UY97" s="1"/>
      <c r="UZ97" s="1"/>
      <c r="VA97" s="1"/>
      <c r="VB97" s="1"/>
      <c r="VC97" s="1"/>
      <c r="VD97" s="1"/>
      <c r="VE97" s="1"/>
      <c r="VF97" s="1"/>
      <c r="VG97" s="1"/>
      <c r="VH97" s="1"/>
      <c r="VI97" s="1"/>
      <c r="VJ97" s="1"/>
      <c r="VK97" s="1"/>
      <c r="VL97" s="1"/>
      <c r="VM97" s="1"/>
      <c r="VN97" s="1"/>
      <c r="VO97" s="1"/>
      <c r="VP97" s="1"/>
      <c r="VQ97" s="1"/>
      <c r="VR97" s="1"/>
      <c r="VS97" s="1"/>
      <c r="VT97" s="1"/>
      <c r="VU97" s="1"/>
      <c r="VV97" s="1"/>
      <c r="VW97" s="1"/>
      <c r="VX97" s="1"/>
      <c r="VY97" s="1"/>
      <c r="VZ97" s="1"/>
      <c r="WA97" s="1"/>
      <c r="WB97" s="1"/>
      <c r="WC97" s="1"/>
      <c r="WD97" s="1"/>
      <c r="WE97" s="1"/>
      <c r="WF97" s="1"/>
      <c r="WG97" s="1"/>
      <c r="WH97" s="1"/>
      <c r="WI97" s="1"/>
      <c r="WJ97" s="1"/>
      <c r="WK97" s="1"/>
      <c r="WL97" s="1"/>
      <c r="WM97" s="1"/>
      <c r="WN97" s="1"/>
      <c r="WO97" s="1"/>
      <c r="WP97" s="1"/>
      <c r="WQ97" s="1"/>
      <c r="WR97" s="1"/>
      <c r="WS97" s="1"/>
      <c r="WT97" s="1"/>
      <c r="WU97" s="1"/>
      <c r="WV97" s="1"/>
      <c r="WW97" s="1"/>
      <c r="WX97" s="1"/>
      <c r="WY97" s="1"/>
      <c r="WZ97" s="1"/>
      <c r="XA97" s="1"/>
      <c r="XB97" s="1"/>
      <c r="XC97" s="1"/>
      <c r="XD97" s="1"/>
      <c r="XE97" s="1"/>
      <c r="XF97" s="1"/>
      <c r="XG97" s="1"/>
      <c r="XH97" s="1"/>
      <c r="XI97" s="1"/>
      <c r="XJ97" s="1"/>
      <c r="XK97" s="1"/>
      <c r="XL97" s="1"/>
      <c r="XM97" s="1"/>
      <c r="XN97" s="1"/>
      <c r="XO97" s="1"/>
      <c r="XP97" s="1"/>
      <c r="XQ97" s="1"/>
      <c r="XR97" s="1"/>
      <c r="XS97" s="1"/>
      <c r="XT97" s="1"/>
      <c r="XU97" s="1"/>
      <c r="XV97" s="1"/>
      <c r="XW97" s="1"/>
      <c r="XX97" s="1"/>
      <c r="XY97" s="1"/>
      <c r="XZ97" s="1"/>
      <c r="YA97" s="1"/>
      <c r="YB97" s="1"/>
      <c r="YC97" s="1"/>
      <c r="YD97" s="1"/>
      <c r="YE97" s="1"/>
      <c r="YF97" s="1"/>
      <c r="YG97" s="1"/>
      <c r="YH97" s="1"/>
      <c r="YI97" s="1"/>
      <c r="YJ97" s="1"/>
      <c r="YK97" s="1"/>
      <c r="YL97" s="1"/>
      <c r="YM97" s="1"/>
      <c r="YN97" s="1"/>
      <c r="YO97" s="1"/>
      <c r="YP97" s="1"/>
      <c r="YQ97" s="1"/>
      <c r="YR97" s="1"/>
      <c r="YS97" s="1"/>
      <c r="YT97" s="1"/>
      <c r="YU97" s="1"/>
      <c r="YV97" s="1"/>
      <c r="YW97" s="1"/>
      <c r="YX97" s="1"/>
      <c r="YY97" s="1"/>
      <c r="YZ97" s="1"/>
      <c r="ZA97" s="1"/>
      <c r="ZB97" s="1"/>
      <c r="ZC97" s="1"/>
      <c r="ZD97" s="1"/>
      <c r="ZE97" s="1"/>
      <c r="ZF97" s="1"/>
      <c r="ZG97" s="1"/>
      <c r="ZH97" s="1"/>
      <c r="ZI97" s="1"/>
      <c r="ZJ97" s="1"/>
      <c r="ZK97" s="1"/>
      <c r="ZL97" s="1"/>
      <c r="ZM97" s="1"/>
      <c r="ZN97" s="1"/>
      <c r="ZO97" s="1"/>
      <c r="ZP97" s="1"/>
      <c r="ZQ97" s="1"/>
      <c r="ZR97" s="1"/>
      <c r="ZS97" s="1"/>
      <c r="ZT97" s="1"/>
      <c r="ZU97" s="1"/>
      <c r="ZV97" s="1"/>
      <c r="ZW97" s="1"/>
      <c r="ZX97" s="1"/>
      <c r="ZY97" s="1"/>
      <c r="ZZ97" s="1"/>
      <c r="AAA97" s="1"/>
      <c r="AAB97" s="1"/>
      <c r="AAC97" s="1"/>
      <c r="AAD97" s="1"/>
      <c r="AAE97" s="1"/>
      <c r="AAF97" s="1"/>
      <c r="AAG97" s="1"/>
      <c r="AAH97" s="1"/>
      <c r="AAI97" s="1"/>
      <c r="AAJ97" s="1"/>
      <c r="AAK97" s="1"/>
      <c r="AAL97" s="1"/>
      <c r="AAM97" s="1"/>
      <c r="AAN97" s="1"/>
      <c r="AAO97" s="1"/>
      <c r="AAP97" s="1"/>
      <c r="AAQ97" s="1"/>
      <c r="AAR97" s="1"/>
      <c r="AAS97" s="1"/>
      <c r="AAT97" s="1"/>
      <c r="AAU97" s="1"/>
      <c r="AAV97" s="1"/>
      <c r="AAW97" s="1"/>
      <c r="AAX97" s="1"/>
      <c r="AAY97" s="1"/>
      <c r="AAZ97" s="1"/>
      <c r="ABA97" s="1"/>
      <c r="ABB97" s="1"/>
      <c r="ABC97" s="1"/>
      <c r="ABD97" s="1"/>
      <c r="ABE97" s="1"/>
      <c r="ABF97" s="1"/>
      <c r="ABG97" s="1"/>
      <c r="ABH97" s="1"/>
      <c r="ABI97" s="1"/>
      <c r="ABJ97" s="1"/>
      <c r="ABK97" s="1"/>
      <c r="ABL97" s="1"/>
      <c r="ABM97" s="1"/>
      <c r="ABN97" s="1"/>
      <c r="ABO97" s="1"/>
      <c r="ABP97" s="1"/>
      <c r="ABQ97" s="1"/>
      <c r="ABR97" s="1"/>
      <c r="ABS97" s="1"/>
      <c r="ABT97" s="1"/>
      <c r="ABU97" s="1"/>
      <c r="ABV97" s="1"/>
      <c r="ABW97" s="1"/>
      <c r="ABX97" s="1"/>
      <c r="ABY97" s="1"/>
      <c r="ABZ97" s="1"/>
      <c r="ACA97" s="1"/>
      <c r="ACB97" s="1"/>
      <c r="ACC97" s="1"/>
      <c r="ACD97" s="1"/>
      <c r="ACE97" s="1"/>
      <c r="ACF97" s="1"/>
      <c r="ACG97" s="1"/>
      <c r="ACH97" s="1"/>
      <c r="ACI97" s="1"/>
      <c r="ACJ97" s="1"/>
      <c r="ACK97" s="1"/>
      <c r="ACL97" s="1"/>
      <c r="ACM97" s="1"/>
      <c r="ACN97" s="1"/>
      <c r="ACO97" s="1"/>
      <c r="ACP97" s="1"/>
      <c r="ACQ97" s="1"/>
      <c r="ACR97" s="1"/>
      <c r="ACS97" s="1"/>
      <c r="ACT97" s="1"/>
      <c r="ACU97" s="1"/>
      <c r="ACV97" s="1"/>
      <c r="ACW97" s="1"/>
      <c r="ACX97" s="1"/>
      <c r="ACY97" s="1"/>
      <c r="ACZ97" s="1"/>
      <c r="ADA97" s="1"/>
      <c r="ADB97" s="1"/>
      <c r="ADC97" s="1"/>
      <c r="ADD97" s="1"/>
      <c r="ADE97" s="1"/>
      <c r="ADF97" s="1"/>
      <c r="ADG97" s="1"/>
      <c r="ADH97" s="1"/>
      <c r="ADI97" s="1"/>
      <c r="ADJ97" s="1"/>
      <c r="ADK97" s="1"/>
      <c r="ADL97" s="1"/>
      <c r="ADM97" s="1"/>
      <c r="ADN97" s="1"/>
      <c r="ADO97" s="1"/>
      <c r="ADP97" s="1"/>
      <c r="ADQ97" s="1"/>
      <c r="ADR97" s="1"/>
      <c r="ADS97" s="1"/>
      <c r="ADT97" s="1"/>
      <c r="ADU97" s="1"/>
      <c r="ADV97" s="1"/>
      <c r="ADW97" s="1"/>
      <c r="ADX97" s="1"/>
      <c r="ADY97" s="1"/>
      <c r="ADZ97" s="1"/>
      <c r="AEA97" s="1"/>
      <c r="AEB97" s="1"/>
      <c r="AEC97" s="1"/>
      <c r="AED97" s="1"/>
      <c r="AEE97" s="1"/>
      <c r="AEF97" s="1"/>
      <c r="AEG97" s="1"/>
      <c r="AEH97" s="1"/>
      <c r="AEI97" s="1"/>
      <c r="AEJ97" s="1"/>
      <c r="AEK97" s="1"/>
      <c r="AEL97" s="1"/>
      <c r="AEM97" s="1"/>
      <c r="AEN97" s="1"/>
      <c r="AEO97" s="1"/>
      <c r="AEP97" s="1"/>
      <c r="AEQ97" s="1"/>
      <c r="AER97" s="1"/>
      <c r="AES97" s="1"/>
      <c r="AET97" s="1"/>
      <c r="AEU97" s="1"/>
      <c r="AEV97" s="1"/>
      <c r="AEW97" s="1"/>
      <c r="AEX97" s="1"/>
      <c r="AEY97" s="1"/>
      <c r="AEZ97" s="1"/>
      <c r="AFA97" s="1"/>
      <c r="AFB97" s="1"/>
      <c r="AFC97" s="1"/>
      <c r="AFD97" s="1"/>
      <c r="AFE97" s="1"/>
      <c r="AFF97" s="1"/>
      <c r="AFG97" s="1"/>
      <c r="AFH97" s="1"/>
      <c r="AFI97" s="1"/>
      <c r="AFJ97" s="1"/>
      <c r="AFK97" s="1"/>
      <c r="AFL97" s="1"/>
      <c r="AFM97" s="1"/>
      <c r="AFN97" s="1"/>
      <c r="AFO97" s="1"/>
      <c r="AFP97" s="1"/>
      <c r="AFQ97" s="1"/>
      <c r="AFR97" s="1"/>
      <c r="AFS97" s="1"/>
      <c r="AFT97" s="1"/>
      <c r="AFU97" s="1"/>
      <c r="AFV97" s="1"/>
      <c r="AFW97" s="1"/>
      <c r="AFX97" s="1"/>
      <c r="AFY97" s="1"/>
      <c r="AFZ97" s="1"/>
      <c r="AGA97" s="1"/>
      <c r="AGB97" s="1"/>
      <c r="AGC97" s="1"/>
      <c r="AGD97" s="1"/>
      <c r="AGE97" s="1"/>
      <c r="AGF97" s="1"/>
      <c r="AGG97" s="1"/>
      <c r="AGH97" s="1"/>
      <c r="AGI97" s="1"/>
      <c r="AGJ97" s="1"/>
      <c r="AGK97" s="1"/>
      <c r="AGL97" s="1"/>
      <c r="AGM97" s="1"/>
      <c r="AGN97" s="1"/>
      <c r="AGO97" s="1"/>
      <c r="AGP97" s="1"/>
      <c r="AGQ97" s="1"/>
      <c r="AGR97" s="1"/>
      <c r="AGS97" s="1"/>
      <c r="AGT97" s="1"/>
      <c r="AGU97" s="1"/>
      <c r="AGV97" s="1"/>
      <c r="AGW97" s="1"/>
      <c r="AGX97" s="1"/>
      <c r="AGY97" s="1"/>
      <c r="AGZ97" s="1"/>
      <c r="AHA97" s="1"/>
      <c r="AHB97" s="1"/>
      <c r="AHC97" s="1"/>
      <c r="AHD97" s="1"/>
      <c r="AHE97" s="1"/>
      <c r="AHF97" s="1"/>
      <c r="AHG97" s="1"/>
      <c r="AHH97" s="1"/>
      <c r="AHI97" s="1"/>
      <c r="AHJ97" s="1"/>
      <c r="AHK97" s="1"/>
      <c r="AHL97" s="1"/>
      <c r="AHM97" s="1"/>
      <c r="AHN97" s="1"/>
      <c r="AHO97" s="1"/>
      <c r="AHP97" s="1"/>
      <c r="AHQ97" s="1"/>
      <c r="AHR97" s="1"/>
      <c r="AHS97" s="1"/>
      <c r="AHT97" s="1"/>
      <c r="AHU97" s="1"/>
      <c r="AHV97" s="1"/>
      <c r="AHW97" s="1"/>
      <c r="AHX97" s="1"/>
      <c r="AHY97" s="1"/>
      <c r="AHZ97" s="1"/>
      <c r="AIA97" s="1"/>
      <c r="AIB97" s="1"/>
      <c r="AIC97" s="1"/>
      <c r="AID97" s="1"/>
      <c r="AIE97" s="1"/>
      <c r="AIF97" s="1"/>
      <c r="AIG97" s="1"/>
      <c r="AIH97" s="1"/>
      <c r="AII97" s="1"/>
      <c r="AIJ97" s="1"/>
      <c r="AIK97" s="1"/>
      <c r="AIL97" s="1"/>
      <c r="AIM97" s="1"/>
      <c r="AIN97" s="1"/>
      <c r="AIO97" s="1"/>
      <c r="AIP97" s="1"/>
      <c r="AIQ97" s="1"/>
      <c r="AIR97" s="1"/>
      <c r="AIS97" s="1"/>
      <c r="AIT97" s="1"/>
      <c r="AIU97" s="1"/>
      <c r="AIV97" s="1"/>
      <c r="AIW97" s="1"/>
      <c r="AIX97" s="1"/>
      <c r="AIY97" s="1"/>
      <c r="AIZ97" s="1"/>
      <c r="AJA97" s="1"/>
      <c r="AJB97" s="1"/>
      <c r="AJC97" s="1"/>
      <c r="AJD97" s="1"/>
      <c r="AJE97" s="1"/>
      <c r="AJF97" s="1"/>
      <c r="AJG97" s="1"/>
      <c r="AJH97" s="1"/>
      <c r="AJI97" s="1"/>
      <c r="AJJ97" s="1"/>
      <c r="AJK97" s="1"/>
      <c r="AJL97" s="1"/>
      <c r="AJM97" s="1"/>
      <c r="AJN97" s="1"/>
      <c r="AJO97" s="1"/>
      <c r="AJP97" s="1"/>
      <c r="AJQ97" s="1"/>
      <c r="AJR97" s="1"/>
      <c r="AJS97" s="1"/>
      <c r="AJT97" s="1"/>
      <c r="AJU97" s="1"/>
      <c r="AJV97" s="1"/>
      <c r="AJW97" s="1"/>
      <c r="AJX97" s="1"/>
      <c r="AJY97" s="1"/>
      <c r="AJZ97" s="1"/>
      <c r="AKA97" s="1"/>
      <c r="AKB97" s="1"/>
      <c r="AKC97" s="1"/>
      <c r="AKD97" s="1"/>
      <c r="AKE97" s="1"/>
      <c r="AKF97" s="1"/>
      <c r="AKG97" s="1"/>
      <c r="AKH97" s="1"/>
      <c r="AKI97" s="1"/>
      <c r="AKJ97" s="1"/>
      <c r="AKK97" s="1"/>
      <c r="AKL97" s="1"/>
      <c r="AKM97" s="1"/>
      <c r="AKN97" s="1"/>
      <c r="AKO97" s="1"/>
      <c r="AKP97" s="1"/>
      <c r="AKQ97" s="1"/>
      <c r="AKR97" s="1"/>
      <c r="AKS97" s="1"/>
      <c r="AKT97" s="1"/>
      <c r="AKU97" s="1"/>
      <c r="AKV97" s="1"/>
      <c r="AKW97" s="1"/>
      <c r="AKX97" s="1"/>
      <c r="AKY97" s="1"/>
      <c r="AKZ97" s="1"/>
      <c r="ALA97" s="1"/>
      <c r="ALB97" s="1"/>
      <c r="ALC97" s="1"/>
      <c r="ALD97" s="1"/>
      <c r="ALE97" s="1"/>
      <c r="ALF97" s="1"/>
      <c r="ALG97" s="1"/>
      <c r="ALH97" s="1"/>
      <c r="ALI97" s="1"/>
      <c r="ALJ97" s="1"/>
      <c r="ALK97" s="1"/>
      <c r="ALL97" s="1"/>
      <c r="ALM97" s="1"/>
      <c r="ALN97" s="1"/>
      <c r="ALO97" s="1"/>
      <c r="ALP97" s="1"/>
      <c r="ALQ97" s="1"/>
      <c r="ALR97" s="1"/>
      <c r="ALS97" s="1"/>
      <c r="ALT97" s="1"/>
      <c r="ALU97" s="1"/>
      <c r="ALV97" s="1"/>
      <c r="ALW97" s="1"/>
      <c r="ALX97" s="1"/>
      <c r="ALY97" s="1"/>
      <c r="ALZ97" s="1"/>
      <c r="AMA97" s="1"/>
      <c r="AMB97" s="1"/>
      <c r="AMC97" s="1"/>
      <c r="AMD97" s="1"/>
      <c r="AME97" s="1"/>
      <c r="AMF97" s="1"/>
      <c r="AMG97" s="1"/>
      <c r="AMH97" s="1"/>
      <c r="AMI97" s="1"/>
      <c r="AMJ97"/>
      <c r="AMK97"/>
    </row>
    <row r="98" spans="1:1025" s="10" customFormat="1">
      <c r="A98" s="121"/>
      <c r="B98" s="57"/>
      <c r="E98" s="62"/>
      <c r="F98" s="63"/>
      <c r="G98" s="1"/>
      <c r="H98" s="1"/>
      <c r="I98" s="1"/>
      <c r="J98" s="1"/>
      <c r="K98" s="1"/>
      <c r="L98" s="1"/>
      <c r="M98" s="1"/>
      <c r="N98" s="1"/>
      <c r="O98" s="1"/>
      <c r="P98" s="1"/>
      <c r="Q98" s="1"/>
      <c r="R98" s="1"/>
      <c r="S98" s="1"/>
      <c r="T98" s="1"/>
      <c r="U98" s="1"/>
      <c r="V98" s="1"/>
      <c r="W98" s="1"/>
      <c r="X98" s="1"/>
      <c r="Y98" s="1"/>
      <c r="Z98" s="1"/>
      <c r="AA98" s="1"/>
      <c r="AB98" s="1"/>
      <c r="AC98" s="1"/>
      <c r="AD98" s="1"/>
      <c r="AE98" s="1"/>
      <c r="AF98" s="1"/>
      <c r="AG98" s="1"/>
      <c r="AH98" s="1"/>
      <c r="AI98" s="1"/>
      <c r="AJ98" s="1"/>
      <c r="AK98" s="1"/>
      <c r="AL98" s="1"/>
      <c r="AM98" s="1"/>
      <c r="AN98" s="1"/>
      <c r="AO98" s="1"/>
      <c r="AP98" s="1"/>
      <c r="AQ98" s="1"/>
      <c r="AR98" s="1"/>
      <c r="AS98" s="1"/>
      <c r="AT98" s="1"/>
      <c r="AU98" s="1"/>
      <c r="AV98" s="1"/>
      <c r="AW98" s="1"/>
      <c r="AX98" s="1"/>
      <c r="AY98" s="1"/>
      <c r="AZ98" s="1"/>
      <c r="BA98" s="1"/>
      <c r="BB98" s="1"/>
      <c r="BC98" s="1"/>
      <c r="BD98" s="1"/>
      <c r="BE98" s="1"/>
      <c r="BF98" s="1"/>
      <c r="BG98" s="1"/>
      <c r="BH98" s="1"/>
      <c r="BI98" s="1"/>
      <c r="BJ98" s="1"/>
      <c r="BK98" s="1"/>
      <c r="BL98" s="1"/>
      <c r="BM98" s="1"/>
      <c r="BN98" s="1"/>
      <c r="BO98" s="1"/>
      <c r="BP98" s="1"/>
      <c r="BQ98" s="1"/>
      <c r="BR98" s="1"/>
      <c r="BS98" s="1"/>
      <c r="BT98" s="1"/>
      <c r="BU98" s="1"/>
      <c r="BV98" s="1"/>
      <c r="BW98" s="1"/>
      <c r="BX98" s="1"/>
      <c r="BY98" s="1"/>
      <c r="BZ98" s="1"/>
      <c r="CA98" s="1"/>
      <c r="CB98" s="1"/>
      <c r="CC98" s="1"/>
      <c r="CD98" s="1"/>
      <c r="CE98" s="1"/>
      <c r="CF98" s="1"/>
      <c r="CG98" s="1"/>
      <c r="CH98" s="1"/>
      <c r="CI98" s="1"/>
      <c r="CJ98" s="1"/>
      <c r="CK98" s="1"/>
      <c r="CL98" s="1"/>
      <c r="CM98" s="1"/>
      <c r="CN98" s="1"/>
      <c r="CO98" s="1"/>
      <c r="CP98" s="1"/>
      <c r="CQ98" s="1"/>
      <c r="CR98" s="1"/>
      <c r="CS98" s="1"/>
      <c r="CT98" s="1"/>
      <c r="CU98" s="1"/>
      <c r="CV98" s="1"/>
      <c r="CW98" s="1"/>
      <c r="CX98" s="1"/>
      <c r="CY98" s="1"/>
      <c r="CZ98" s="1"/>
      <c r="DA98" s="1"/>
      <c r="DB98" s="1"/>
      <c r="DC98" s="1"/>
      <c r="DD98" s="1"/>
      <c r="DE98" s="1"/>
      <c r="DF98" s="1"/>
      <c r="DG98" s="1"/>
      <c r="DH98" s="1"/>
      <c r="DI98" s="1"/>
      <c r="DJ98" s="1"/>
      <c r="DK98" s="1"/>
      <c r="DL98" s="1"/>
      <c r="DM98" s="1"/>
      <c r="DN98" s="1"/>
      <c r="DO98" s="1"/>
      <c r="DP98" s="1"/>
      <c r="DQ98" s="1"/>
      <c r="DR98" s="1"/>
      <c r="DS98" s="1"/>
      <c r="DT98" s="1"/>
      <c r="DU98" s="1"/>
      <c r="DV98" s="1"/>
      <c r="DW98" s="1"/>
      <c r="DX98" s="1"/>
      <c r="DY98" s="1"/>
      <c r="DZ98" s="1"/>
      <c r="EA98" s="1"/>
      <c r="EB98" s="1"/>
      <c r="EC98" s="1"/>
      <c r="ED98" s="1"/>
      <c r="EE98" s="1"/>
      <c r="EF98" s="1"/>
      <c r="EG98" s="1"/>
      <c r="EH98" s="1"/>
      <c r="EI98" s="1"/>
      <c r="EJ98" s="1"/>
      <c r="EK98" s="1"/>
      <c r="EL98" s="1"/>
      <c r="EM98" s="1"/>
      <c r="EN98" s="1"/>
      <c r="EO98" s="1"/>
      <c r="EP98" s="1"/>
      <c r="EQ98" s="1"/>
      <c r="ER98" s="1"/>
      <c r="ES98" s="1"/>
      <c r="ET98" s="1"/>
      <c r="EU98" s="1"/>
      <c r="EV98" s="1"/>
      <c r="EW98" s="1"/>
      <c r="EX98" s="1"/>
      <c r="EY98" s="1"/>
      <c r="EZ98" s="1"/>
      <c r="FA98" s="1"/>
      <c r="FB98" s="1"/>
      <c r="FC98" s="1"/>
      <c r="FD98" s="1"/>
      <c r="FE98" s="1"/>
      <c r="FF98" s="1"/>
      <c r="FG98" s="1"/>
      <c r="FH98" s="1"/>
      <c r="FI98" s="1"/>
      <c r="FJ98" s="1"/>
      <c r="FK98" s="1"/>
      <c r="FL98" s="1"/>
      <c r="FM98" s="1"/>
      <c r="FN98" s="1"/>
      <c r="FO98" s="1"/>
      <c r="FP98" s="1"/>
      <c r="FQ98" s="1"/>
      <c r="FR98" s="1"/>
      <c r="FS98" s="1"/>
      <c r="FT98" s="1"/>
      <c r="FU98" s="1"/>
      <c r="FV98" s="1"/>
      <c r="FW98" s="1"/>
      <c r="FX98" s="1"/>
      <c r="FY98" s="1"/>
      <c r="FZ98" s="1"/>
      <c r="GA98" s="1"/>
      <c r="GB98" s="1"/>
      <c r="GC98" s="1"/>
      <c r="GD98" s="1"/>
      <c r="GE98" s="1"/>
      <c r="GF98" s="1"/>
      <c r="GG98" s="1"/>
      <c r="GH98" s="1"/>
      <c r="GI98" s="1"/>
      <c r="GJ98" s="1"/>
      <c r="GK98" s="1"/>
      <c r="GL98" s="1"/>
      <c r="GM98" s="1"/>
      <c r="GN98" s="1"/>
      <c r="GO98" s="1"/>
      <c r="GP98" s="1"/>
      <c r="GQ98" s="1"/>
      <c r="GR98" s="1"/>
      <c r="GS98" s="1"/>
      <c r="GT98" s="1"/>
      <c r="GU98" s="1"/>
      <c r="GV98" s="1"/>
      <c r="GW98" s="1"/>
      <c r="GX98" s="1"/>
      <c r="GY98" s="1"/>
      <c r="GZ98" s="1"/>
      <c r="HA98" s="1"/>
      <c r="HB98" s="1"/>
      <c r="HC98" s="1"/>
      <c r="HD98" s="1"/>
      <c r="HE98" s="1"/>
      <c r="HF98" s="1"/>
      <c r="HG98" s="1"/>
      <c r="HH98" s="1"/>
      <c r="HI98" s="1"/>
      <c r="HJ98" s="1"/>
      <c r="HK98" s="1"/>
      <c r="HL98" s="1"/>
      <c r="HM98" s="1"/>
      <c r="HN98" s="1"/>
      <c r="HO98" s="1"/>
      <c r="HP98" s="1"/>
      <c r="HQ98" s="1"/>
      <c r="HR98" s="1"/>
      <c r="HS98" s="1"/>
      <c r="HT98" s="1"/>
      <c r="HU98" s="1"/>
      <c r="HV98" s="1"/>
      <c r="HW98" s="1"/>
      <c r="HX98" s="1"/>
      <c r="HY98" s="1"/>
      <c r="HZ98" s="1"/>
      <c r="IA98" s="1"/>
      <c r="IB98" s="1"/>
      <c r="IC98" s="1"/>
      <c r="ID98" s="1"/>
      <c r="IE98" s="1"/>
      <c r="IF98" s="1"/>
      <c r="IG98" s="1"/>
      <c r="IH98" s="1"/>
      <c r="II98" s="1"/>
      <c r="IJ98" s="1"/>
      <c r="IK98" s="1"/>
      <c r="IL98" s="1"/>
      <c r="IM98" s="1"/>
      <c r="IN98" s="1"/>
      <c r="IO98" s="1"/>
      <c r="IP98" s="1"/>
      <c r="IQ98" s="1"/>
      <c r="IR98" s="1"/>
      <c r="IS98" s="1"/>
      <c r="IT98" s="1"/>
      <c r="IU98" s="1"/>
      <c r="IV98" s="1"/>
      <c r="IW98" s="1"/>
      <c r="IX98" s="1"/>
      <c r="IY98" s="1"/>
      <c r="IZ98" s="1"/>
      <c r="JA98" s="1"/>
      <c r="JB98" s="1"/>
      <c r="JC98" s="1"/>
      <c r="JD98" s="1"/>
      <c r="JE98" s="1"/>
      <c r="JF98" s="1"/>
      <c r="JG98" s="1"/>
      <c r="JH98" s="1"/>
      <c r="JI98" s="1"/>
      <c r="JJ98" s="1"/>
      <c r="JK98" s="1"/>
      <c r="JL98" s="1"/>
      <c r="JM98" s="1"/>
      <c r="JN98" s="1"/>
      <c r="JO98" s="1"/>
      <c r="JP98" s="1"/>
      <c r="JQ98" s="1"/>
      <c r="JR98" s="1"/>
      <c r="JS98" s="1"/>
      <c r="JT98" s="1"/>
      <c r="JU98" s="1"/>
      <c r="JV98" s="1"/>
      <c r="JW98" s="1"/>
      <c r="JX98" s="1"/>
      <c r="JY98" s="1"/>
      <c r="JZ98" s="1"/>
      <c r="KA98" s="1"/>
      <c r="KB98" s="1"/>
      <c r="KC98" s="1"/>
      <c r="KD98" s="1"/>
      <c r="KE98" s="1"/>
      <c r="KF98" s="1"/>
      <c r="KG98" s="1"/>
      <c r="KH98" s="1"/>
      <c r="KI98" s="1"/>
      <c r="KJ98" s="1"/>
      <c r="KK98" s="1"/>
      <c r="KL98" s="1"/>
      <c r="KM98" s="1"/>
      <c r="KN98" s="1"/>
      <c r="KO98" s="1"/>
      <c r="KP98" s="1"/>
      <c r="KQ98" s="1"/>
      <c r="KR98" s="1"/>
      <c r="KS98" s="1"/>
      <c r="KT98" s="1"/>
      <c r="KU98" s="1"/>
      <c r="KV98" s="1"/>
      <c r="KW98" s="1"/>
      <c r="KX98" s="1"/>
      <c r="KY98" s="1"/>
      <c r="KZ98" s="1"/>
      <c r="LA98" s="1"/>
      <c r="LB98" s="1"/>
      <c r="LC98" s="1"/>
      <c r="LD98" s="1"/>
      <c r="LE98" s="1"/>
      <c r="LF98" s="1"/>
      <c r="LG98" s="1"/>
      <c r="LH98" s="1"/>
      <c r="LI98" s="1"/>
      <c r="LJ98" s="1"/>
      <c r="LK98" s="1"/>
      <c r="LL98" s="1"/>
      <c r="LM98" s="1"/>
      <c r="LN98" s="1"/>
      <c r="LO98" s="1"/>
      <c r="LP98" s="1"/>
      <c r="LQ98" s="1"/>
      <c r="LR98" s="1"/>
      <c r="LS98" s="1"/>
      <c r="LT98" s="1"/>
      <c r="LU98" s="1"/>
      <c r="LV98" s="1"/>
      <c r="LW98" s="1"/>
      <c r="LX98" s="1"/>
      <c r="LY98" s="1"/>
      <c r="LZ98" s="1"/>
      <c r="MA98" s="1"/>
      <c r="MB98" s="1"/>
      <c r="MC98" s="1"/>
      <c r="MD98" s="1"/>
      <c r="ME98" s="1"/>
      <c r="MF98" s="1"/>
      <c r="MG98" s="1"/>
      <c r="MH98" s="1"/>
      <c r="MI98" s="1"/>
      <c r="MJ98" s="1"/>
      <c r="MK98" s="1"/>
      <c r="ML98" s="1"/>
      <c r="MM98" s="1"/>
      <c r="MN98" s="1"/>
      <c r="MO98" s="1"/>
      <c r="MP98" s="1"/>
      <c r="MQ98" s="1"/>
      <c r="MR98" s="1"/>
      <c r="MS98" s="1"/>
      <c r="MT98" s="1"/>
      <c r="MU98" s="1"/>
      <c r="MV98" s="1"/>
      <c r="MW98" s="1"/>
      <c r="MX98" s="1"/>
      <c r="MY98" s="1"/>
      <c r="MZ98" s="1"/>
      <c r="NA98" s="1"/>
      <c r="NB98" s="1"/>
      <c r="NC98" s="1"/>
      <c r="ND98" s="1"/>
      <c r="NE98" s="1"/>
      <c r="NF98" s="1"/>
      <c r="NG98" s="1"/>
      <c r="NH98" s="1"/>
      <c r="NI98" s="1"/>
      <c r="NJ98" s="1"/>
      <c r="NK98" s="1"/>
      <c r="NL98" s="1"/>
      <c r="NM98" s="1"/>
      <c r="NN98" s="1"/>
      <c r="NO98" s="1"/>
      <c r="NP98" s="1"/>
      <c r="NQ98" s="1"/>
      <c r="NR98" s="1"/>
      <c r="NS98" s="1"/>
      <c r="NT98" s="1"/>
      <c r="NU98" s="1"/>
      <c r="NV98" s="1"/>
      <c r="NW98" s="1"/>
      <c r="NX98" s="1"/>
      <c r="NY98" s="1"/>
      <c r="NZ98" s="1"/>
      <c r="OA98" s="1"/>
      <c r="OB98" s="1"/>
      <c r="OC98" s="1"/>
      <c r="OD98" s="1"/>
      <c r="OE98" s="1"/>
      <c r="OF98" s="1"/>
      <c r="OG98" s="1"/>
      <c r="OH98" s="1"/>
      <c r="OI98" s="1"/>
      <c r="OJ98" s="1"/>
      <c r="OK98" s="1"/>
      <c r="OL98" s="1"/>
      <c r="OM98" s="1"/>
      <c r="ON98" s="1"/>
      <c r="OO98" s="1"/>
      <c r="OP98" s="1"/>
      <c r="OQ98" s="1"/>
      <c r="OR98" s="1"/>
      <c r="OS98" s="1"/>
      <c r="OT98" s="1"/>
      <c r="OU98" s="1"/>
      <c r="OV98" s="1"/>
      <c r="OW98" s="1"/>
      <c r="OX98" s="1"/>
      <c r="OY98" s="1"/>
      <c r="OZ98" s="1"/>
      <c r="PA98" s="1"/>
      <c r="PB98" s="1"/>
      <c r="PC98" s="1"/>
      <c r="PD98" s="1"/>
      <c r="PE98" s="1"/>
      <c r="PF98" s="1"/>
      <c r="PG98" s="1"/>
      <c r="PH98" s="1"/>
      <c r="PI98" s="1"/>
      <c r="PJ98" s="1"/>
      <c r="PK98" s="1"/>
      <c r="PL98" s="1"/>
      <c r="PM98" s="1"/>
      <c r="PN98" s="1"/>
      <c r="PO98" s="1"/>
      <c r="PP98" s="1"/>
      <c r="PQ98" s="1"/>
      <c r="PR98" s="1"/>
      <c r="PS98" s="1"/>
      <c r="PT98" s="1"/>
      <c r="PU98" s="1"/>
      <c r="PV98" s="1"/>
      <c r="PW98" s="1"/>
      <c r="PX98" s="1"/>
      <c r="PY98" s="1"/>
      <c r="PZ98" s="1"/>
      <c r="QA98" s="1"/>
      <c r="QB98" s="1"/>
      <c r="QC98" s="1"/>
      <c r="QD98" s="1"/>
      <c r="QE98" s="1"/>
      <c r="QF98" s="1"/>
      <c r="QG98" s="1"/>
      <c r="QH98" s="1"/>
      <c r="QI98" s="1"/>
      <c r="QJ98" s="1"/>
      <c r="QK98" s="1"/>
      <c r="QL98" s="1"/>
      <c r="QM98" s="1"/>
      <c r="QN98" s="1"/>
      <c r="QO98" s="1"/>
      <c r="QP98" s="1"/>
      <c r="QQ98" s="1"/>
      <c r="QR98" s="1"/>
      <c r="QS98" s="1"/>
      <c r="QT98" s="1"/>
      <c r="QU98" s="1"/>
      <c r="QV98" s="1"/>
      <c r="QW98" s="1"/>
      <c r="QX98" s="1"/>
      <c r="QY98" s="1"/>
      <c r="QZ98" s="1"/>
      <c r="RA98" s="1"/>
      <c r="RB98" s="1"/>
      <c r="RC98" s="1"/>
      <c r="RD98" s="1"/>
      <c r="RE98" s="1"/>
      <c r="RF98" s="1"/>
      <c r="RG98" s="1"/>
      <c r="RH98" s="1"/>
      <c r="RI98" s="1"/>
      <c r="RJ98" s="1"/>
      <c r="RK98" s="1"/>
      <c r="RL98" s="1"/>
      <c r="RM98" s="1"/>
      <c r="RN98" s="1"/>
      <c r="RO98" s="1"/>
      <c r="RP98" s="1"/>
      <c r="RQ98" s="1"/>
      <c r="RR98" s="1"/>
      <c r="RS98" s="1"/>
      <c r="RT98" s="1"/>
      <c r="RU98" s="1"/>
      <c r="RV98" s="1"/>
      <c r="RW98" s="1"/>
      <c r="RX98" s="1"/>
      <c r="RY98" s="1"/>
      <c r="RZ98" s="1"/>
      <c r="SA98" s="1"/>
      <c r="SB98" s="1"/>
      <c r="SC98" s="1"/>
      <c r="SD98" s="1"/>
      <c r="SE98" s="1"/>
      <c r="SF98" s="1"/>
      <c r="SG98" s="1"/>
      <c r="SH98" s="1"/>
      <c r="SI98" s="1"/>
      <c r="SJ98" s="1"/>
      <c r="SK98" s="1"/>
      <c r="SL98" s="1"/>
      <c r="SM98" s="1"/>
      <c r="SN98" s="1"/>
      <c r="SO98" s="1"/>
      <c r="SP98" s="1"/>
      <c r="SQ98" s="1"/>
      <c r="SR98" s="1"/>
      <c r="SS98" s="1"/>
      <c r="ST98" s="1"/>
      <c r="SU98" s="1"/>
      <c r="SV98" s="1"/>
      <c r="SW98" s="1"/>
      <c r="SX98" s="1"/>
      <c r="SY98" s="1"/>
      <c r="SZ98" s="1"/>
      <c r="TA98" s="1"/>
      <c r="TB98" s="1"/>
      <c r="TC98" s="1"/>
      <c r="TD98" s="1"/>
      <c r="TE98" s="1"/>
      <c r="TF98" s="1"/>
      <c r="TG98" s="1"/>
      <c r="TH98" s="1"/>
      <c r="TI98" s="1"/>
      <c r="TJ98" s="1"/>
      <c r="TK98" s="1"/>
      <c r="TL98" s="1"/>
      <c r="TM98" s="1"/>
      <c r="TN98" s="1"/>
      <c r="TO98" s="1"/>
      <c r="TP98" s="1"/>
      <c r="TQ98" s="1"/>
      <c r="TR98" s="1"/>
      <c r="TS98" s="1"/>
      <c r="TT98" s="1"/>
      <c r="TU98" s="1"/>
      <c r="TV98" s="1"/>
      <c r="TW98" s="1"/>
      <c r="TX98" s="1"/>
      <c r="TY98" s="1"/>
      <c r="TZ98" s="1"/>
      <c r="UA98" s="1"/>
      <c r="UB98" s="1"/>
      <c r="UC98" s="1"/>
      <c r="UD98" s="1"/>
      <c r="UE98" s="1"/>
      <c r="UF98" s="1"/>
      <c r="UG98" s="1"/>
      <c r="UH98" s="1"/>
      <c r="UI98" s="1"/>
      <c r="UJ98" s="1"/>
      <c r="UK98" s="1"/>
      <c r="UL98" s="1"/>
      <c r="UM98" s="1"/>
      <c r="UN98" s="1"/>
      <c r="UO98" s="1"/>
      <c r="UP98" s="1"/>
      <c r="UQ98" s="1"/>
      <c r="UR98" s="1"/>
      <c r="US98" s="1"/>
      <c r="UT98" s="1"/>
      <c r="UU98" s="1"/>
      <c r="UV98" s="1"/>
      <c r="UW98" s="1"/>
      <c r="UX98" s="1"/>
      <c r="UY98" s="1"/>
      <c r="UZ98" s="1"/>
      <c r="VA98" s="1"/>
      <c r="VB98" s="1"/>
      <c r="VC98" s="1"/>
      <c r="VD98" s="1"/>
      <c r="VE98" s="1"/>
      <c r="VF98" s="1"/>
      <c r="VG98" s="1"/>
      <c r="VH98" s="1"/>
      <c r="VI98" s="1"/>
      <c r="VJ98" s="1"/>
      <c r="VK98" s="1"/>
      <c r="VL98" s="1"/>
      <c r="VM98" s="1"/>
      <c r="VN98" s="1"/>
      <c r="VO98" s="1"/>
      <c r="VP98" s="1"/>
      <c r="VQ98" s="1"/>
      <c r="VR98" s="1"/>
      <c r="VS98" s="1"/>
      <c r="VT98" s="1"/>
      <c r="VU98" s="1"/>
      <c r="VV98" s="1"/>
      <c r="VW98" s="1"/>
      <c r="VX98" s="1"/>
      <c r="VY98" s="1"/>
      <c r="VZ98" s="1"/>
      <c r="WA98" s="1"/>
      <c r="WB98" s="1"/>
      <c r="WC98" s="1"/>
      <c r="WD98" s="1"/>
      <c r="WE98" s="1"/>
      <c r="WF98" s="1"/>
      <c r="WG98" s="1"/>
      <c r="WH98" s="1"/>
      <c r="WI98" s="1"/>
      <c r="WJ98" s="1"/>
      <c r="WK98" s="1"/>
      <c r="WL98" s="1"/>
      <c r="WM98" s="1"/>
      <c r="WN98" s="1"/>
      <c r="WO98" s="1"/>
      <c r="WP98" s="1"/>
      <c r="WQ98" s="1"/>
      <c r="WR98" s="1"/>
      <c r="WS98" s="1"/>
      <c r="WT98" s="1"/>
      <c r="WU98" s="1"/>
      <c r="WV98" s="1"/>
      <c r="WW98" s="1"/>
      <c r="WX98" s="1"/>
      <c r="WY98" s="1"/>
      <c r="WZ98" s="1"/>
      <c r="XA98" s="1"/>
      <c r="XB98" s="1"/>
      <c r="XC98" s="1"/>
      <c r="XD98" s="1"/>
      <c r="XE98" s="1"/>
      <c r="XF98" s="1"/>
      <c r="XG98" s="1"/>
      <c r="XH98" s="1"/>
      <c r="XI98" s="1"/>
      <c r="XJ98" s="1"/>
      <c r="XK98" s="1"/>
      <c r="XL98" s="1"/>
      <c r="XM98" s="1"/>
      <c r="XN98" s="1"/>
      <c r="XO98" s="1"/>
      <c r="XP98" s="1"/>
      <c r="XQ98" s="1"/>
      <c r="XR98" s="1"/>
      <c r="XS98" s="1"/>
      <c r="XT98" s="1"/>
      <c r="XU98" s="1"/>
      <c r="XV98" s="1"/>
      <c r="XW98" s="1"/>
      <c r="XX98" s="1"/>
      <c r="XY98" s="1"/>
      <c r="XZ98" s="1"/>
      <c r="YA98" s="1"/>
      <c r="YB98" s="1"/>
      <c r="YC98" s="1"/>
      <c r="YD98" s="1"/>
      <c r="YE98" s="1"/>
      <c r="YF98" s="1"/>
      <c r="YG98" s="1"/>
      <c r="YH98" s="1"/>
      <c r="YI98" s="1"/>
      <c r="YJ98" s="1"/>
      <c r="YK98" s="1"/>
      <c r="YL98" s="1"/>
      <c r="YM98" s="1"/>
      <c r="YN98" s="1"/>
      <c r="YO98" s="1"/>
      <c r="YP98" s="1"/>
      <c r="YQ98" s="1"/>
      <c r="YR98" s="1"/>
      <c r="YS98" s="1"/>
      <c r="YT98" s="1"/>
      <c r="YU98" s="1"/>
      <c r="YV98" s="1"/>
      <c r="YW98" s="1"/>
      <c r="YX98" s="1"/>
      <c r="YY98" s="1"/>
      <c r="YZ98" s="1"/>
      <c r="ZA98" s="1"/>
      <c r="ZB98" s="1"/>
      <c r="ZC98" s="1"/>
      <c r="ZD98" s="1"/>
      <c r="ZE98" s="1"/>
      <c r="ZF98" s="1"/>
      <c r="ZG98" s="1"/>
      <c r="ZH98" s="1"/>
      <c r="ZI98" s="1"/>
      <c r="ZJ98" s="1"/>
      <c r="ZK98" s="1"/>
      <c r="ZL98" s="1"/>
      <c r="ZM98" s="1"/>
      <c r="ZN98" s="1"/>
      <c r="ZO98" s="1"/>
      <c r="ZP98" s="1"/>
      <c r="ZQ98" s="1"/>
      <c r="ZR98" s="1"/>
      <c r="ZS98" s="1"/>
      <c r="ZT98" s="1"/>
      <c r="ZU98" s="1"/>
      <c r="ZV98" s="1"/>
      <c r="ZW98" s="1"/>
      <c r="ZX98" s="1"/>
      <c r="ZY98" s="1"/>
      <c r="ZZ98" s="1"/>
      <c r="AAA98" s="1"/>
      <c r="AAB98" s="1"/>
      <c r="AAC98" s="1"/>
      <c r="AAD98" s="1"/>
      <c r="AAE98" s="1"/>
      <c r="AAF98" s="1"/>
      <c r="AAG98" s="1"/>
      <c r="AAH98" s="1"/>
      <c r="AAI98" s="1"/>
      <c r="AAJ98" s="1"/>
      <c r="AAK98" s="1"/>
      <c r="AAL98" s="1"/>
      <c r="AAM98" s="1"/>
      <c r="AAN98" s="1"/>
      <c r="AAO98" s="1"/>
      <c r="AAP98" s="1"/>
      <c r="AAQ98" s="1"/>
      <c r="AAR98" s="1"/>
      <c r="AAS98" s="1"/>
      <c r="AAT98" s="1"/>
      <c r="AAU98" s="1"/>
      <c r="AAV98" s="1"/>
      <c r="AAW98" s="1"/>
      <c r="AAX98" s="1"/>
      <c r="AAY98" s="1"/>
      <c r="AAZ98" s="1"/>
      <c r="ABA98" s="1"/>
      <c r="ABB98" s="1"/>
      <c r="ABC98" s="1"/>
      <c r="ABD98" s="1"/>
      <c r="ABE98" s="1"/>
      <c r="ABF98" s="1"/>
      <c r="ABG98" s="1"/>
      <c r="ABH98" s="1"/>
      <c r="ABI98" s="1"/>
      <c r="ABJ98" s="1"/>
      <c r="ABK98" s="1"/>
      <c r="ABL98" s="1"/>
      <c r="ABM98" s="1"/>
      <c r="ABN98" s="1"/>
      <c r="ABO98" s="1"/>
      <c r="ABP98" s="1"/>
      <c r="ABQ98" s="1"/>
      <c r="ABR98" s="1"/>
      <c r="ABS98" s="1"/>
      <c r="ABT98" s="1"/>
      <c r="ABU98" s="1"/>
      <c r="ABV98" s="1"/>
      <c r="ABW98" s="1"/>
      <c r="ABX98" s="1"/>
      <c r="ABY98" s="1"/>
      <c r="ABZ98" s="1"/>
      <c r="ACA98" s="1"/>
      <c r="ACB98" s="1"/>
      <c r="ACC98" s="1"/>
      <c r="ACD98" s="1"/>
      <c r="ACE98" s="1"/>
      <c r="ACF98" s="1"/>
      <c r="ACG98" s="1"/>
      <c r="ACH98" s="1"/>
      <c r="ACI98" s="1"/>
      <c r="ACJ98" s="1"/>
      <c r="ACK98" s="1"/>
      <c r="ACL98" s="1"/>
      <c r="ACM98" s="1"/>
      <c r="ACN98" s="1"/>
      <c r="ACO98" s="1"/>
      <c r="ACP98" s="1"/>
      <c r="ACQ98" s="1"/>
      <c r="ACR98" s="1"/>
      <c r="ACS98" s="1"/>
      <c r="ACT98" s="1"/>
      <c r="ACU98" s="1"/>
      <c r="ACV98" s="1"/>
      <c r="ACW98" s="1"/>
      <c r="ACX98" s="1"/>
      <c r="ACY98" s="1"/>
      <c r="ACZ98" s="1"/>
      <c r="ADA98" s="1"/>
      <c r="ADB98" s="1"/>
      <c r="ADC98" s="1"/>
      <c r="ADD98" s="1"/>
      <c r="ADE98" s="1"/>
      <c r="ADF98" s="1"/>
      <c r="ADG98" s="1"/>
      <c r="ADH98" s="1"/>
      <c r="ADI98" s="1"/>
      <c r="ADJ98" s="1"/>
      <c r="ADK98" s="1"/>
      <c r="ADL98" s="1"/>
      <c r="ADM98" s="1"/>
      <c r="ADN98" s="1"/>
      <c r="ADO98" s="1"/>
      <c r="ADP98" s="1"/>
      <c r="ADQ98" s="1"/>
      <c r="ADR98" s="1"/>
      <c r="ADS98" s="1"/>
      <c r="ADT98" s="1"/>
      <c r="ADU98" s="1"/>
      <c r="ADV98" s="1"/>
      <c r="ADW98" s="1"/>
      <c r="ADX98" s="1"/>
      <c r="ADY98" s="1"/>
      <c r="ADZ98" s="1"/>
      <c r="AEA98" s="1"/>
      <c r="AEB98" s="1"/>
      <c r="AEC98" s="1"/>
      <c r="AED98" s="1"/>
      <c r="AEE98" s="1"/>
      <c r="AEF98" s="1"/>
      <c r="AEG98" s="1"/>
      <c r="AEH98" s="1"/>
      <c r="AEI98" s="1"/>
      <c r="AEJ98" s="1"/>
      <c r="AEK98" s="1"/>
      <c r="AEL98" s="1"/>
      <c r="AEM98" s="1"/>
      <c r="AEN98" s="1"/>
      <c r="AEO98" s="1"/>
      <c r="AEP98" s="1"/>
      <c r="AEQ98" s="1"/>
      <c r="AER98" s="1"/>
      <c r="AES98" s="1"/>
      <c r="AET98" s="1"/>
      <c r="AEU98" s="1"/>
      <c r="AEV98" s="1"/>
      <c r="AEW98" s="1"/>
      <c r="AEX98" s="1"/>
      <c r="AEY98" s="1"/>
      <c r="AEZ98" s="1"/>
      <c r="AFA98" s="1"/>
      <c r="AFB98" s="1"/>
      <c r="AFC98" s="1"/>
      <c r="AFD98" s="1"/>
      <c r="AFE98" s="1"/>
      <c r="AFF98" s="1"/>
      <c r="AFG98" s="1"/>
      <c r="AFH98" s="1"/>
      <c r="AFI98" s="1"/>
      <c r="AFJ98" s="1"/>
      <c r="AFK98" s="1"/>
      <c r="AFL98" s="1"/>
      <c r="AFM98" s="1"/>
      <c r="AFN98" s="1"/>
      <c r="AFO98" s="1"/>
      <c r="AFP98" s="1"/>
      <c r="AFQ98" s="1"/>
      <c r="AFR98" s="1"/>
      <c r="AFS98" s="1"/>
      <c r="AFT98" s="1"/>
      <c r="AFU98" s="1"/>
      <c r="AFV98" s="1"/>
      <c r="AFW98" s="1"/>
      <c r="AFX98" s="1"/>
      <c r="AFY98" s="1"/>
      <c r="AFZ98" s="1"/>
      <c r="AGA98" s="1"/>
      <c r="AGB98" s="1"/>
      <c r="AGC98" s="1"/>
      <c r="AGD98" s="1"/>
      <c r="AGE98" s="1"/>
      <c r="AGF98" s="1"/>
      <c r="AGG98" s="1"/>
      <c r="AGH98" s="1"/>
      <c r="AGI98" s="1"/>
      <c r="AGJ98" s="1"/>
      <c r="AGK98" s="1"/>
      <c r="AGL98" s="1"/>
      <c r="AGM98" s="1"/>
      <c r="AGN98" s="1"/>
      <c r="AGO98" s="1"/>
      <c r="AGP98" s="1"/>
      <c r="AGQ98" s="1"/>
      <c r="AGR98" s="1"/>
      <c r="AGS98" s="1"/>
      <c r="AGT98" s="1"/>
      <c r="AGU98" s="1"/>
      <c r="AGV98" s="1"/>
      <c r="AGW98" s="1"/>
      <c r="AGX98" s="1"/>
      <c r="AGY98" s="1"/>
      <c r="AGZ98" s="1"/>
      <c r="AHA98" s="1"/>
      <c r="AHB98" s="1"/>
      <c r="AHC98" s="1"/>
      <c r="AHD98" s="1"/>
      <c r="AHE98" s="1"/>
      <c r="AHF98" s="1"/>
      <c r="AHG98" s="1"/>
      <c r="AHH98" s="1"/>
      <c r="AHI98" s="1"/>
      <c r="AHJ98" s="1"/>
      <c r="AHK98" s="1"/>
      <c r="AHL98" s="1"/>
      <c r="AHM98" s="1"/>
      <c r="AHN98" s="1"/>
      <c r="AHO98" s="1"/>
      <c r="AHP98" s="1"/>
      <c r="AHQ98" s="1"/>
      <c r="AHR98" s="1"/>
      <c r="AHS98" s="1"/>
      <c r="AHT98" s="1"/>
      <c r="AHU98" s="1"/>
      <c r="AHV98" s="1"/>
      <c r="AHW98" s="1"/>
      <c r="AHX98" s="1"/>
      <c r="AHY98" s="1"/>
      <c r="AHZ98" s="1"/>
      <c r="AIA98" s="1"/>
      <c r="AIB98" s="1"/>
      <c r="AIC98" s="1"/>
      <c r="AID98" s="1"/>
      <c r="AIE98" s="1"/>
      <c r="AIF98" s="1"/>
      <c r="AIG98" s="1"/>
      <c r="AIH98" s="1"/>
      <c r="AII98" s="1"/>
      <c r="AIJ98" s="1"/>
      <c r="AIK98" s="1"/>
      <c r="AIL98" s="1"/>
      <c r="AIM98" s="1"/>
      <c r="AIN98" s="1"/>
      <c r="AIO98" s="1"/>
      <c r="AIP98" s="1"/>
      <c r="AIQ98" s="1"/>
      <c r="AIR98" s="1"/>
      <c r="AIS98" s="1"/>
      <c r="AIT98" s="1"/>
      <c r="AIU98" s="1"/>
      <c r="AIV98" s="1"/>
      <c r="AIW98" s="1"/>
      <c r="AIX98" s="1"/>
      <c r="AIY98" s="1"/>
      <c r="AIZ98" s="1"/>
      <c r="AJA98" s="1"/>
      <c r="AJB98" s="1"/>
      <c r="AJC98" s="1"/>
      <c r="AJD98" s="1"/>
      <c r="AJE98" s="1"/>
      <c r="AJF98" s="1"/>
      <c r="AJG98" s="1"/>
      <c r="AJH98" s="1"/>
      <c r="AJI98" s="1"/>
      <c r="AJJ98" s="1"/>
      <c r="AJK98" s="1"/>
      <c r="AJL98" s="1"/>
      <c r="AJM98" s="1"/>
      <c r="AJN98" s="1"/>
      <c r="AJO98" s="1"/>
      <c r="AJP98" s="1"/>
      <c r="AJQ98" s="1"/>
      <c r="AJR98" s="1"/>
      <c r="AJS98" s="1"/>
      <c r="AJT98" s="1"/>
      <c r="AJU98" s="1"/>
      <c r="AJV98" s="1"/>
      <c r="AJW98" s="1"/>
      <c r="AJX98" s="1"/>
      <c r="AJY98" s="1"/>
      <c r="AJZ98" s="1"/>
      <c r="AKA98" s="1"/>
      <c r="AKB98" s="1"/>
      <c r="AKC98" s="1"/>
      <c r="AKD98" s="1"/>
      <c r="AKE98" s="1"/>
      <c r="AKF98" s="1"/>
      <c r="AKG98" s="1"/>
      <c r="AKH98" s="1"/>
      <c r="AKI98" s="1"/>
      <c r="AKJ98" s="1"/>
      <c r="AKK98" s="1"/>
      <c r="AKL98" s="1"/>
      <c r="AKM98" s="1"/>
      <c r="AKN98" s="1"/>
      <c r="AKO98" s="1"/>
      <c r="AKP98" s="1"/>
      <c r="AKQ98" s="1"/>
      <c r="AKR98" s="1"/>
      <c r="AKS98" s="1"/>
      <c r="AKT98" s="1"/>
      <c r="AKU98" s="1"/>
      <c r="AKV98" s="1"/>
      <c r="AKW98" s="1"/>
      <c r="AKX98" s="1"/>
      <c r="AKY98" s="1"/>
      <c r="AKZ98" s="1"/>
      <c r="ALA98" s="1"/>
      <c r="ALB98" s="1"/>
      <c r="ALC98" s="1"/>
      <c r="ALD98" s="1"/>
      <c r="ALE98" s="1"/>
      <c r="ALF98" s="1"/>
      <c r="ALG98" s="1"/>
      <c r="ALH98" s="1"/>
      <c r="ALI98" s="1"/>
      <c r="ALJ98" s="1"/>
      <c r="ALK98" s="1"/>
      <c r="ALL98" s="1"/>
      <c r="ALM98" s="1"/>
      <c r="ALN98" s="1"/>
      <c r="ALO98" s="1"/>
      <c r="ALP98" s="1"/>
      <c r="ALQ98" s="1"/>
      <c r="ALR98" s="1"/>
      <c r="ALS98" s="1"/>
      <c r="ALT98" s="1"/>
      <c r="ALU98" s="1"/>
      <c r="ALV98" s="1"/>
      <c r="ALW98" s="1"/>
      <c r="ALX98" s="1"/>
      <c r="ALY98" s="1"/>
      <c r="ALZ98" s="1"/>
      <c r="AMA98" s="1"/>
      <c r="AMB98" s="1"/>
      <c r="AMC98" s="1"/>
      <c r="AMD98" s="1"/>
      <c r="AME98" s="1"/>
      <c r="AMF98" s="1"/>
      <c r="AMG98" s="1"/>
      <c r="AMH98" s="1"/>
      <c r="AMI98" s="1"/>
      <c r="AMJ98"/>
      <c r="AMK98"/>
    </row>
    <row r="99" spans="1:1025" s="10" customFormat="1">
      <c r="A99" s="121"/>
      <c r="B99" s="57"/>
      <c r="E99" s="62"/>
      <c r="F99" s="63"/>
      <c r="G99" s="1"/>
      <c r="H99" s="1"/>
      <c r="I99" s="1"/>
      <c r="J99" s="1"/>
      <c r="K99" s="1"/>
      <c r="L99" s="1"/>
      <c r="M99" s="1"/>
      <c r="N99" s="1"/>
      <c r="O99" s="1"/>
      <c r="P99" s="1"/>
      <c r="Q99" s="1"/>
      <c r="R99" s="1"/>
      <c r="S99" s="1"/>
      <c r="T99" s="1"/>
      <c r="U99" s="1"/>
      <c r="V99" s="1"/>
      <c r="W99" s="1"/>
      <c r="X99" s="1"/>
      <c r="Y99" s="1"/>
      <c r="Z99" s="1"/>
      <c r="AA99" s="1"/>
      <c r="AB99" s="1"/>
      <c r="AC99" s="1"/>
      <c r="AD99" s="1"/>
      <c r="AE99" s="1"/>
      <c r="AF99" s="1"/>
      <c r="AG99" s="1"/>
      <c r="AH99" s="1"/>
      <c r="AI99" s="1"/>
      <c r="AJ99" s="1"/>
      <c r="AK99" s="1"/>
      <c r="AL99" s="1"/>
      <c r="AM99" s="1"/>
      <c r="AN99" s="1"/>
      <c r="AO99" s="1"/>
      <c r="AP99" s="1"/>
      <c r="AQ99" s="1"/>
      <c r="AR99" s="1"/>
      <c r="AS99" s="1"/>
      <c r="AT99" s="1"/>
      <c r="AU99" s="1"/>
      <c r="AV99" s="1"/>
      <c r="AW99" s="1"/>
      <c r="AX99" s="1"/>
      <c r="AY99" s="1"/>
      <c r="AZ99" s="1"/>
      <c r="BA99" s="1"/>
      <c r="BB99" s="1"/>
      <c r="BC99" s="1"/>
      <c r="BD99" s="1"/>
      <c r="BE99" s="1"/>
      <c r="BF99" s="1"/>
      <c r="BG99" s="1"/>
      <c r="BH99" s="1"/>
      <c r="BI99" s="1"/>
      <c r="BJ99" s="1"/>
      <c r="BK99" s="1"/>
      <c r="BL99" s="1"/>
      <c r="BM99" s="1"/>
      <c r="BN99" s="1"/>
      <c r="BO99" s="1"/>
      <c r="BP99" s="1"/>
      <c r="BQ99" s="1"/>
      <c r="BR99" s="1"/>
      <c r="BS99" s="1"/>
      <c r="BT99" s="1"/>
      <c r="BU99" s="1"/>
      <c r="BV99" s="1"/>
      <c r="BW99" s="1"/>
      <c r="BX99" s="1"/>
      <c r="BY99" s="1"/>
      <c r="BZ99" s="1"/>
      <c r="CA99" s="1"/>
      <c r="CB99" s="1"/>
      <c r="CC99" s="1"/>
      <c r="CD99" s="1"/>
      <c r="CE99" s="1"/>
      <c r="CF99" s="1"/>
      <c r="CG99" s="1"/>
      <c r="CH99" s="1"/>
      <c r="CI99" s="1"/>
      <c r="CJ99" s="1"/>
      <c r="CK99" s="1"/>
      <c r="CL99" s="1"/>
      <c r="CM99" s="1"/>
      <c r="CN99" s="1"/>
      <c r="CO99" s="1"/>
      <c r="CP99" s="1"/>
      <c r="CQ99" s="1"/>
      <c r="CR99" s="1"/>
      <c r="CS99" s="1"/>
      <c r="CT99" s="1"/>
      <c r="CU99" s="1"/>
      <c r="CV99" s="1"/>
      <c r="CW99" s="1"/>
      <c r="CX99" s="1"/>
      <c r="CY99" s="1"/>
      <c r="CZ99" s="1"/>
      <c r="DA99" s="1"/>
      <c r="DB99" s="1"/>
      <c r="DC99" s="1"/>
      <c r="DD99" s="1"/>
      <c r="DE99" s="1"/>
      <c r="DF99" s="1"/>
      <c r="DG99" s="1"/>
      <c r="DH99" s="1"/>
      <c r="DI99" s="1"/>
      <c r="DJ99" s="1"/>
      <c r="DK99" s="1"/>
      <c r="DL99" s="1"/>
      <c r="DM99" s="1"/>
      <c r="DN99" s="1"/>
      <c r="DO99" s="1"/>
      <c r="DP99" s="1"/>
      <c r="DQ99" s="1"/>
      <c r="DR99" s="1"/>
      <c r="DS99" s="1"/>
      <c r="DT99" s="1"/>
      <c r="DU99" s="1"/>
      <c r="DV99" s="1"/>
      <c r="DW99" s="1"/>
      <c r="DX99" s="1"/>
      <c r="DY99" s="1"/>
      <c r="DZ99" s="1"/>
      <c r="EA99" s="1"/>
      <c r="EB99" s="1"/>
      <c r="EC99" s="1"/>
      <c r="ED99" s="1"/>
      <c r="EE99" s="1"/>
      <c r="EF99" s="1"/>
      <c r="EG99" s="1"/>
      <c r="EH99" s="1"/>
      <c r="EI99" s="1"/>
      <c r="EJ99" s="1"/>
      <c r="EK99" s="1"/>
      <c r="EL99" s="1"/>
      <c r="EM99" s="1"/>
      <c r="EN99" s="1"/>
      <c r="EO99" s="1"/>
      <c r="EP99" s="1"/>
      <c r="EQ99" s="1"/>
      <c r="ER99" s="1"/>
      <c r="ES99" s="1"/>
      <c r="ET99" s="1"/>
      <c r="EU99" s="1"/>
      <c r="EV99" s="1"/>
      <c r="EW99" s="1"/>
      <c r="EX99" s="1"/>
      <c r="EY99" s="1"/>
      <c r="EZ99" s="1"/>
      <c r="FA99" s="1"/>
      <c r="FB99" s="1"/>
      <c r="FC99" s="1"/>
      <c r="FD99" s="1"/>
      <c r="FE99" s="1"/>
      <c r="FF99" s="1"/>
      <c r="FG99" s="1"/>
      <c r="FH99" s="1"/>
      <c r="FI99" s="1"/>
      <c r="FJ99" s="1"/>
      <c r="FK99" s="1"/>
      <c r="FL99" s="1"/>
      <c r="FM99" s="1"/>
      <c r="FN99" s="1"/>
      <c r="FO99" s="1"/>
      <c r="FP99" s="1"/>
      <c r="FQ99" s="1"/>
      <c r="FR99" s="1"/>
      <c r="FS99" s="1"/>
      <c r="FT99" s="1"/>
      <c r="FU99" s="1"/>
      <c r="FV99" s="1"/>
      <c r="FW99" s="1"/>
      <c r="FX99" s="1"/>
      <c r="FY99" s="1"/>
      <c r="FZ99" s="1"/>
      <c r="GA99" s="1"/>
      <c r="GB99" s="1"/>
      <c r="GC99" s="1"/>
      <c r="GD99" s="1"/>
      <c r="GE99" s="1"/>
      <c r="GF99" s="1"/>
      <c r="GG99" s="1"/>
      <c r="GH99" s="1"/>
      <c r="GI99" s="1"/>
      <c r="GJ99" s="1"/>
      <c r="GK99" s="1"/>
      <c r="GL99" s="1"/>
      <c r="GM99" s="1"/>
      <c r="GN99" s="1"/>
      <c r="GO99" s="1"/>
      <c r="GP99" s="1"/>
      <c r="GQ99" s="1"/>
      <c r="GR99" s="1"/>
      <c r="GS99" s="1"/>
      <c r="GT99" s="1"/>
      <c r="GU99" s="1"/>
      <c r="GV99" s="1"/>
      <c r="GW99" s="1"/>
      <c r="GX99" s="1"/>
      <c r="GY99" s="1"/>
      <c r="GZ99" s="1"/>
      <c r="HA99" s="1"/>
      <c r="HB99" s="1"/>
      <c r="HC99" s="1"/>
      <c r="HD99" s="1"/>
      <c r="HE99" s="1"/>
      <c r="HF99" s="1"/>
      <c r="HG99" s="1"/>
      <c r="HH99" s="1"/>
      <c r="HI99" s="1"/>
      <c r="HJ99" s="1"/>
      <c r="HK99" s="1"/>
      <c r="HL99" s="1"/>
      <c r="HM99" s="1"/>
      <c r="HN99" s="1"/>
      <c r="HO99" s="1"/>
      <c r="HP99" s="1"/>
      <c r="HQ99" s="1"/>
      <c r="HR99" s="1"/>
      <c r="HS99" s="1"/>
      <c r="HT99" s="1"/>
      <c r="HU99" s="1"/>
      <c r="HV99" s="1"/>
      <c r="HW99" s="1"/>
      <c r="HX99" s="1"/>
      <c r="HY99" s="1"/>
      <c r="HZ99" s="1"/>
      <c r="IA99" s="1"/>
      <c r="IB99" s="1"/>
      <c r="IC99" s="1"/>
      <c r="ID99" s="1"/>
      <c r="IE99" s="1"/>
      <c r="IF99" s="1"/>
      <c r="IG99" s="1"/>
      <c r="IH99" s="1"/>
      <c r="II99" s="1"/>
      <c r="IJ99" s="1"/>
      <c r="IK99" s="1"/>
      <c r="IL99" s="1"/>
      <c r="IM99" s="1"/>
      <c r="IN99" s="1"/>
      <c r="IO99" s="1"/>
      <c r="IP99" s="1"/>
      <c r="IQ99" s="1"/>
      <c r="IR99" s="1"/>
      <c r="IS99" s="1"/>
      <c r="IT99" s="1"/>
      <c r="IU99" s="1"/>
      <c r="IV99" s="1"/>
      <c r="IW99" s="1"/>
      <c r="IX99" s="1"/>
      <c r="IY99" s="1"/>
      <c r="IZ99" s="1"/>
      <c r="JA99" s="1"/>
      <c r="JB99" s="1"/>
      <c r="JC99" s="1"/>
      <c r="JD99" s="1"/>
      <c r="JE99" s="1"/>
      <c r="JF99" s="1"/>
      <c r="JG99" s="1"/>
      <c r="JH99" s="1"/>
      <c r="JI99" s="1"/>
      <c r="JJ99" s="1"/>
      <c r="JK99" s="1"/>
      <c r="JL99" s="1"/>
      <c r="JM99" s="1"/>
      <c r="JN99" s="1"/>
      <c r="JO99" s="1"/>
      <c r="JP99" s="1"/>
      <c r="JQ99" s="1"/>
      <c r="JR99" s="1"/>
      <c r="JS99" s="1"/>
      <c r="JT99" s="1"/>
      <c r="JU99" s="1"/>
      <c r="JV99" s="1"/>
      <c r="JW99" s="1"/>
      <c r="JX99" s="1"/>
      <c r="JY99" s="1"/>
      <c r="JZ99" s="1"/>
      <c r="KA99" s="1"/>
      <c r="KB99" s="1"/>
      <c r="KC99" s="1"/>
      <c r="KD99" s="1"/>
      <c r="KE99" s="1"/>
      <c r="KF99" s="1"/>
      <c r="KG99" s="1"/>
      <c r="KH99" s="1"/>
      <c r="KI99" s="1"/>
      <c r="KJ99" s="1"/>
      <c r="KK99" s="1"/>
      <c r="KL99" s="1"/>
      <c r="KM99" s="1"/>
      <c r="KN99" s="1"/>
      <c r="KO99" s="1"/>
      <c r="KP99" s="1"/>
      <c r="KQ99" s="1"/>
      <c r="KR99" s="1"/>
      <c r="KS99" s="1"/>
      <c r="KT99" s="1"/>
      <c r="KU99" s="1"/>
      <c r="KV99" s="1"/>
      <c r="KW99" s="1"/>
      <c r="KX99" s="1"/>
      <c r="KY99" s="1"/>
      <c r="KZ99" s="1"/>
      <c r="LA99" s="1"/>
      <c r="LB99" s="1"/>
      <c r="LC99" s="1"/>
      <c r="LD99" s="1"/>
      <c r="LE99" s="1"/>
      <c r="LF99" s="1"/>
      <c r="LG99" s="1"/>
      <c r="LH99" s="1"/>
      <c r="LI99" s="1"/>
      <c r="LJ99" s="1"/>
      <c r="LK99" s="1"/>
      <c r="LL99" s="1"/>
      <c r="LM99" s="1"/>
      <c r="LN99" s="1"/>
      <c r="LO99" s="1"/>
      <c r="LP99" s="1"/>
      <c r="LQ99" s="1"/>
      <c r="LR99" s="1"/>
      <c r="LS99" s="1"/>
      <c r="LT99" s="1"/>
      <c r="LU99" s="1"/>
      <c r="LV99" s="1"/>
      <c r="LW99" s="1"/>
      <c r="LX99" s="1"/>
      <c r="LY99" s="1"/>
      <c r="LZ99" s="1"/>
      <c r="MA99" s="1"/>
      <c r="MB99" s="1"/>
      <c r="MC99" s="1"/>
      <c r="MD99" s="1"/>
      <c r="ME99" s="1"/>
      <c r="MF99" s="1"/>
      <c r="MG99" s="1"/>
      <c r="MH99" s="1"/>
      <c r="MI99" s="1"/>
      <c r="MJ99" s="1"/>
      <c r="MK99" s="1"/>
      <c r="ML99" s="1"/>
      <c r="MM99" s="1"/>
      <c r="MN99" s="1"/>
      <c r="MO99" s="1"/>
      <c r="MP99" s="1"/>
      <c r="MQ99" s="1"/>
      <c r="MR99" s="1"/>
      <c r="MS99" s="1"/>
      <c r="MT99" s="1"/>
      <c r="MU99" s="1"/>
      <c r="MV99" s="1"/>
      <c r="MW99" s="1"/>
      <c r="MX99" s="1"/>
      <c r="MY99" s="1"/>
      <c r="MZ99" s="1"/>
      <c r="NA99" s="1"/>
      <c r="NB99" s="1"/>
      <c r="NC99" s="1"/>
      <c r="ND99" s="1"/>
      <c r="NE99" s="1"/>
      <c r="NF99" s="1"/>
      <c r="NG99" s="1"/>
      <c r="NH99" s="1"/>
      <c r="NI99" s="1"/>
      <c r="NJ99" s="1"/>
      <c r="NK99" s="1"/>
      <c r="NL99" s="1"/>
      <c r="NM99" s="1"/>
      <c r="NN99" s="1"/>
      <c r="NO99" s="1"/>
      <c r="NP99" s="1"/>
      <c r="NQ99" s="1"/>
      <c r="NR99" s="1"/>
      <c r="NS99" s="1"/>
      <c r="NT99" s="1"/>
      <c r="NU99" s="1"/>
      <c r="NV99" s="1"/>
      <c r="NW99" s="1"/>
      <c r="NX99" s="1"/>
      <c r="NY99" s="1"/>
      <c r="NZ99" s="1"/>
      <c r="OA99" s="1"/>
      <c r="OB99" s="1"/>
      <c r="OC99" s="1"/>
      <c r="OD99" s="1"/>
      <c r="OE99" s="1"/>
      <c r="OF99" s="1"/>
      <c r="OG99" s="1"/>
      <c r="OH99" s="1"/>
      <c r="OI99" s="1"/>
      <c r="OJ99" s="1"/>
      <c r="OK99" s="1"/>
      <c r="OL99" s="1"/>
      <c r="OM99" s="1"/>
      <c r="ON99" s="1"/>
      <c r="OO99" s="1"/>
      <c r="OP99" s="1"/>
      <c r="OQ99" s="1"/>
      <c r="OR99" s="1"/>
      <c r="OS99" s="1"/>
      <c r="OT99" s="1"/>
      <c r="OU99" s="1"/>
      <c r="OV99" s="1"/>
      <c r="OW99" s="1"/>
      <c r="OX99" s="1"/>
      <c r="OY99" s="1"/>
      <c r="OZ99" s="1"/>
      <c r="PA99" s="1"/>
      <c r="PB99" s="1"/>
      <c r="PC99" s="1"/>
      <c r="PD99" s="1"/>
      <c r="PE99" s="1"/>
      <c r="PF99" s="1"/>
      <c r="PG99" s="1"/>
      <c r="PH99" s="1"/>
      <c r="PI99" s="1"/>
      <c r="PJ99" s="1"/>
      <c r="PK99" s="1"/>
      <c r="PL99" s="1"/>
      <c r="PM99" s="1"/>
      <c r="PN99" s="1"/>
      <c r="PO99" s="1"/>
      <c r="PP99" s="1"/>
      <c r="PQ99" s="1"/>
      <c r="PR99" s="1"/>
      <c r="PS99" s="1"/>
      <c r="PT99" s="1"/>
      <c r="PU99" s="1"/>
      <c r="PV99" s="1"/>
      <c r="PW99" s="1"/>
      <c r="PX99" s="1"/>
      <c r="PY99" s="1"/>
      <c r="PZ99" s="1"/>
      <c r="QA99" s="1"/>
      <c r="QB99" s="1"/>
      <c r="QC99" s="1"/>
      <c r="QD99" s="1"/>
      <c r="QE99" s="1"/>
      <c r="QF99" s="1"/>
      <c r="QG99" s="1"/>
      <c r="QH99" s="1"/>
      <c r="QI99" s="1"/>
      <c r="QJ99" s="1"/>
      <c r="QK99" s="1"/>
      <c r="QL99" s="1"/>
      <c r="QM99" s="1"/>
      <c r="QN99" s="1"/>
      <c r="QO99" s="1"/>
      <c r="QP99" s="1"/>
      <c r="QQ99" s="1"/>
      <c r="QR99" s="1"/>
      <c r="QS99" s="1"/>
      <c r="QT99" s="1"/>
      <c r="QU99" s="1"/>
      <c r="QV99" s="1"/>
      <c r="QW99" s="1"/>
      <c r="QX99" s="1"/>
      <c r="QY99" s="1"/>
      <c r="QZ99" s="1"/>
      <c r="RA99" s="1"/>
      <c r="RB99" s="1"/>
      <c r="RC99" s="1"/>
      <c r="RD99" s="1"/>
      <c r="RE99" s="1"/>
      <c r="RF99" s="1"/>
      <c r="RG99" s="1"/>
      <c r="RH99" s="1"/>
      <c r="RI99" s="1"/>
      <c r="RJ99" s="1"/>
      <c r="RK99" s="1"/>
      <c r="RL99" s="1"/>
      <c r="RM99" s="1"/>
      <c r="RN99" s="1"/>
      <c r="RO99" s="1"/>
      <c r="RP99" s="1"/>
      <c r="RQ99" s="1"/>
      <c r="RR99" s="1"/>
      <c r="RS99" s="1"/>
      <c r="RT99" s="1"/>
      <c r="RU99" s="1"/>
      <c r="RV99" s="1"/>
      <c r="RW99" s="1"/>
      <c r="RX99" s="1"/>
      <c r="RY99" s="1"/>
      <c r="RZ99" s="1"/>
      <c r="SA99" s="1"/>
      <c r="SB99" s="1"/>
      <c r="SC99" s="1"/>
      <c r="SD99" s="1"/>
      <c r="SE99" s="1"/>
      <c r="SF99" s="1"/>
      <c r="SG99" s="1"/>
      <c r="SH99" s="1"/>
      <c r="SI99" s="1"/>
      <c r="SJ99" s="1"/>
      <c r="SK99" s="1"/>
      <c r="SL99" s="1"/>
      <c r="SM99" s="1"/>
      <c r="SN99" s="1"/>
      <c r="SO99" s="1"/>
      <c r="SP99" s="1"/>
      <c r="SQ99" s="1"/>
      <c r="SR99" s="1"/>
      <c r="SS99" s="1"/>
      <c r="ST99" s="1"/>
      <c r="SU99" s="1"/>
      <c r="SV99" s="1"/>
      <c r="SW99" s="1"/>
      <c r="SX99" s="1"/>
      <c r="SY99" s="1"/>
      <c r="SZ99" s="1"/>
      <c r="TA99" s="1"/>
      <c r="TB99" s="1"/>
      <c r="TC99" s="1"/>
      <c r="TD99" s="1"/>
      <c r="TE99" s="1"/>
      <c r="TF99" s="1"/>
      <c r="TG99" s="1"/>
      <c r="TH99" s="1"/>
      <c r="TI99" s="1"/>
      <c r="TJ99" s="1"/>
      <c r="TK99" s="1"/>
      <c r="TL99" s="1"/>
      <c r="TM99" s="1"/>
      <c r="TN99" s="1"/>
      <c r="TO99" s="1"/>
      <c r="TP99" s="1"/>
      <c r="TQ99" s="1"/>
      <c r="TR99" s="1"/>
      <c r="TS99" s="1"/>
      <c r="TT99" s="1"/>
      <c r="TU99" s="1"/>
      <c r="TV99" s="1"/>
      <c r="TW99" s="1"/>
      <c r="TX99" s="1"/>
      <c r="TY99" s="1"/>
      <c r="TZ99" s="1"/>
      <c r="UA99" s="1"/>
      <c r="UB99" s="1"/>
      <c r="UC99" s="1"/>
      <c r="UD99" s="1"/>
      <c r="UE99" s="1"/>
      <c r="UF99" s="1"/>
      <c r="UG99" s="1"/>
      <c r="UH99" s="1"/>
      <c r="UI99" s="1"/>
      <c r="UJ99" s="1"/>
      <c r="UK99" s="1"/>
      <c r="UL99" s="1"/>
      <c r="UM99" s="1"/>
      <c r="UN99" s="1"/>
      <c r="UO99" s="1"/>
      <c r="UP99" s="1"/>
      <c r="UQ99" s="1"/>
      <c r="UR99" s="1"/>
      <c r="US99" s="1"/>
      <c r="UT99" s="1"/>
      <c r="UU99" s="1"/>
      <c r="UV99" s="1"/>
      <c r="UW99" s="1"/>
      <c r="UX99" s="1"/>
      <c r="UY99" s="1"/>
      <c r="UZ99" s="1"/>
      <c r="VA99" s="1"/>
      <c r="VB99" s="1"/>
      <c r="VC99" s="1"/>
      <c r="VD99" s="1"/>
      <c r="VE99" s="1"/>
      <c r="VF99" s="1"/>
      <c r="VG99" s="1"/>
      <c r="VH99" s="1"/>
      <c r="VI99" s="1"/>
      <c r="VJ99" s="1"/>
      <c r="VK99" s="1"/>
      <c r="VL99" s="1"/>
      <c r="VM99" s="1"/>
      <c r="VN99" s="1"/>
      <c r="VO99" s="1"/>
      <c r="VP99" s="1"/>
      <c r="VQ99" s="1"/>
      <c r="VR99" s="1"/>
      <c r="VS99" s="1"/>
      <c r="VT99" s="1"/>
      <c r="VU99" s="1"/>
      <c r="VV99" s="1"/>
      <c r="VW99" s="1"/>
      <c r="VX99" s="1"/>
      <c r="VY99" s="1"/>
      <c r="VZ99" s="1"/>
      <c r="WA99" s="1"/>
      <c r="WB99" s="1"/>
      <c r="WC99" s="1"/>
      <c r="WD99" s="1"/>
      <c r="WE99" s="1"/>
      <c r="WF99" s="1"/>
      <c r="WG99" s="1"/>
      <c r="WH99" s="1"/>
      <c r="WI99" s="1"/>
      <c r="WJ99" s="1"/>
      <c r="WK99" s="1"/>
      <c r="WL99" s="1"/>
      <c r="WM99" s="1"/>
      <c r="WN99" s="1"/>
      <c r="WO99" s="1"/>
      <c r="WP99" s="1"/>
      <c r="WQ99" s="1"/>
      <c r="WR99" s="1"/>
      <c r="WS99" s="1"/>
      <c r="WT99" s="1"/>
      <c r="WU99" s="1"/>
      <c r="WV99" s="1"/>
      <c r="WW99" s="1"/>
      <c r="WX99" s="1"/>
      <c r="WY99" s="1"/>
      <c r="WZ99" s="1"/>
      <c r="XA99" s="1"/>
      <c r="XB99" s="1"/>
      <c r="XC99" s="1"/>
      <c r="XD99" s="1"/>
      <c r="XE99" s="1"/>
      <c r="XF99" s="1"/>
      <c r="XG99" s="1"/>
      <c r="XH99" s="1"/>
      <c r="XI99" s="1"/>
      <c r="XJ99" s="1"/>
      <c r="XK99" s="1"/>
      <c r="XL99" s="1"/>
      <c r="XM99" s="1"/>
      <c r="XN99" s="1"/>
      <c r="XO99" s="1"/>
      <c r="XP99" s="1"/>
      <c r="XQ99" s="1"/>
      <c r="XR99" s="1"/>
      <c r="XS99" s="1"/>
      <c r="XT99" s="1"/>
      <c r="XU99" s="1"/>
      <c r="XV99" s="1"/>
      <c r="XW99" s="1"/>
      <c r="XX99" s="1"/>
      <c r="XY99" s="1"/>
      <c r="XZ99" s="1"/>
      <c r="YA99" s="1"/>
      <c r="YB99" s="1"/>
      <c r="YC99" s="1"/>
      <c r="YD99" s="1"/>
      <c r="YE99" s="1"/>
      <c r="YF99" s="1"/>
      <c r="YG99" s="1"/>
      <c r="YH99" s="1"/>
      <c r="YI99" s="1"/>
      <c r="YJ99" s="1"/>
      <c r="YK99" s="1"/>
      <c r="YL99" s="1"/>
      <c r="YM99" s="1"/>
      <c r="YN99" s="1"/>
      <c r="YO99" s="1"/>
      <c r="YP99" s="1"/>
      <c r="YQ99" s="1"/>
      <c r="YR99" s="1"/>
      <c r="YS99" s="1"/>
      <c r="YT99" s="1"/>
      <c r="YU99" s="1"/>
      <c r="YV99" s="1"/>
      <c r="YW99" s="1"/>
      <c r="YX99" s="1"/>
      <c r="YY99" s="1"/>
      <c r="YZ99" s="1"/>
      <c r="ZA99" s="1"/>
      <c r="ZB99" s="1"/>
      <c r="ZC99" s="1"/>
      <c r="ZD99" s="1"/>
      <c r="ZE99" s="1"/>
      <c r="ZF99" s="1"/>
      <c r="ZG99" s="1"/>
      <c r="ZH99" s="1"/>
      <c r="ZI99" s="1"/>
      <c r="ZJ99" s="1"/>
      <c r="ZK99" s="1"/>
      <c r="ZL99" s="1"/>
      <c r="ZM99" s="1"/>
      <c r="ZN99" s="1"/>
      <c r="ZO99" s="1"/>
      <c r="ZP99" s="1"/>
      <c r="ZQ99" s="1"/>
      <c r="ZR99" s="1"/>
      <c r="ZS99" s="1"/>
      <c r="ZT99" s="1"/>
      <c r="ZU99" s="1"/>
      <c r="ZV99" s="1"/>
      <c r="ZW99" s="1"/>
      <c r="ZX99" s="1"/>
      <c r="ZY99" s="1"/>
      <c r="ZZ99" s="1"/>
      <c r="AAA99" s="1"/>
      <c r="AAB99" s="1"/>
      <c r="AAC99" s="1"/>
      <c r="AAD99" s="1"/>
      <c r="AAE99" s="1"/>
      <c r="AAF99" s="1"/>
      <c r="AAG99" s="1"/>
      <c r="AAH99" s="1"/>
      <c r="AAI99" s="1"/>
      <c r="AAJ99" s="1"/>
      <c r="AAK99" s="1"/>
      <c r="AAL99" s="1"/>
      <c r="AAM99" s="1"/>
      <c r="AAN99" s="1"/>
      <c r="AAO99" s="1"/>
      <c r="AAP99" s="1"/>
      <c r="AAQ99" s="1"/>
      <c r="AAR99" s="1"/>
      <c r="AAS99" s="1"/>
      <c r="AAT99" s="1"/>
      <c r="AAU99" s="1"/>
      <c r="AAV99" s="1"/>
      <c r="AAW99" s="1"/>
      <c r="AAX99" s="1"/>
      <c r="AAY99" s="1"/>
      <c r="AAZ99" s="1"/>
      <c r="ABA99" s="1"/>
      <c r="ABB99" s="1"/>
      <c r="ABC99" s="1"/>
      <c r="ABD99" s="1"/>
      <c r="ABE99" s="1"/>
      <c r="ABF99" s="1"/>
      <c r="ABG99" s="1"/>
      <c r="ABH99" s="1"/>
      <c r="ABI99" s="1"/>
      <c r="ABJ99" s="1"/>
      <c r="ABK99" s="1"/>
      <c r="ABL99" s="1"/>
      <c r="ABM99" s="1"/>
      <c r="ABN99" s="1"/>
      <c r="ABO99" s="1"/>
      <c r="ABP99" s="1"/>
      <c r="ABQ99" s="1"/>
      <c r="ABR99" s="1"/>
      <c r="ABS99" s="1"/>
      <c r="ABT99" s="1"/>
      <c r="ABU99" s="1"/>
      <c r="ABV99" s="1"/>
      <c r="ABW99" s="1"/>
      <c r="ABX99" s="1"/>
      <c r="ABY99" s="1"/>
      <c r="ABZ99" s="1"/>
      <c r="ACA99" s="1"/>
      <c r="ACB99" s="1"/>
      <c r="ACC99" s="1"/>
      <c r="ACD99" s="1"/>
      <c r="ACE99" s="1"/>
      <c r="ACF99" s="1"/>
      <c r="ACG99" s="1"/>
      <c r="ACH99" s="1"/>
      <c r="ACI99" s="1"/>
      <c r="ACJ99" s="1"/>
      <c r="ACK99" s="1"/>
      <c r="ACL99" s="1"/>
      <c r="ACM99" s="1"/>
      <c r="ACN99" s="1"/>
      <c r="ACO99" s="1"/>
      <c r="ACP99" s="1"/>
      <c r="ACQ99" s="1"/>
      <c r="ACR99" s="1"/>
      <c r="ACS99" s="1"/>
      <c r="ACT99" s="1"/>
      <c r="ACU99" s="1"/>
      <c r="ACV99" s="1"/>
      <c r="ACW99" s="1"/>
      <c r="ACX99" s="1"/>
      <c r="ACY99" s="1"/>
      <c r="ACZ99" s="1"/>
      <c r="ADA99" s="1"/>
      <c r="ADB99" s="1"/>
      <c r="ADC99" s="1"/>
      <c r="ADD99" s="1"/>
      <c r="ADE99" s="1"/>
      <c r="ADF99" s="1"/>
      <c r="ADG99" s="1"/>
      <c r="ADH99" s="1"/>
      <c r="ADI99" s="1"/>
      <c r="ADJ99" s="1"/>
      <c r="ADK99" s="1"/>
      <c r="ADL99" s="1"/>
      <c r="ADM99" s="1"/>
      <c r="ADN99" s="1"/>
      <c r="ADO99" s="1"/>
      <c r="ADP99" s="1"/>
      <c r="ADQ99" s="1"/>
      <c r="ADR99" s="1"/>
      <c r="ADS99" s="1"/>
      <c r="ADT99" s="1"/>
      <c r="ADU99" s="1"/>
      <c r="ADV99" s="1"/>
      <c r="ADW99" s="1"/>
      <c r="ADX99" s="1"/>
      <c r="ADY99" s="1"/>
      <c r="ADZ99" s="1"/>
      <c r="AEA99" s="1"/>
      <c r="AEB99" s="1"/>
      <c r="AEC99" s="1"/>
      <c r="AED99" s="1"/>
      <c r="AEE99" s="1"/>
      <c r="AEF99" s="1"/>
      <c r="AEG99" s="1"/>
      <c r="AEH99" s="1"/>
      <c r="AEI99" s="1"/>
      <c r="AEJ99" s="1"/>
      <c r="AEK99" s="1"/>
      <c r="AEL99" s="1"/>
      <c r="AEM99" s="1"/>
      <c r="AEN99" s="1"/>
      <c r="AEO99" s="1"/>
      <c r="AEP99" s="1"/>
      <c r="AEQ99" s="1"/>
      <c r="AER99" s="1"/>
      <c r="AES99" s="1"/>
      <c r="AET99" s="1"/>
      <c r="AEU99" s="1"/>
      <c r="AEV99" s="1"/>
      <c r="AEW99" s="1"/>
      <c r="AEX99" s="1"/>
      <c r="AEY99" s="1"/>
      <c r="AEZ99" s="1"/>
      <c r="AFA99" s="1"/>
      <c r="AFB99" s="1"/>
      <c r="AFC99" s="1"/>
      <c r="AFD99" s="1"/>
      <c r="AFE99" s="1"/>
      <c r="AFF99" s="1"/>
      <c r="AFG99" s="1"/>
      <c r="AFH99" s="1"/>
      <c r="AFI99" s="1"/>
      <c r="AFJ99" s="1"/>
      <c r="AFK99" s="1"/>
      <c r="AFL99" s="1"/>
      <c r="AFM99" s="1"/>
      <c r="AFN99" s="1"/>
      <c r="AFO99" s="1"/>
      <c r="AFP99" s="1"/>
      <c r="AFQ99" s="1"/>
      <c r="AFR99" s="1"/>
      <c r="AFS99" s="1"/>
      <c r="AFT99" s="1"/>
      <c r="AFU99" s="1"/>
      <c r="AFV99" s="1"/>
      <c r="AFW99" s="1"/>
      <c r="AFX99" s="1"/>
      <c r="AFY99" s="1"/>
      <c r="AFZ99" s="1"/>
      <c r="AGA99" s="1"/>
      <c r="AGB99" s="1"/>
      <c r="AGC99" s="1"/>
      <c r="AGD99" s="1"/>
      <c r="AGE99" s="1"/>
      <c r="AGF99" s="1"/>
      <c r="AGG99" s="1"/>
      <c r="AGH99" s="1"/>
      <c r="AGI99" s="1"/>
      <c r="AGJ99" s="1"/>
      <c r="AGK99" s="1"/>
      <c r="AGL99" s="1"/>
      <c r="AGM99" s="1"/>
      <c r="AGN99" s="1"/>
      <c r="AGO99" s="1"/>
      <c r="AGP99" s="1"/>
      <c r="AGQ99" s="1"/>
      <c r="AGR99" s="1"/>
      <c r="AGS99" s="1"/>
      <c r="AGT99" s="1"/>
      <c r="AGU99" s="1"/>
      <c r="AGV99" s="1"/>
      <c r="AGW99" s="1"/>
      <c r="AGX99" s="1"/>
      <c r="AGY99" s="1"/>
      <c r="AGZ99" s="1"/>
      <c r="AHA99" s="1"/>
      <c r="AHB99" s="1"/>
      <c r="AHC99" s="1"/>
      <c r="AHD99" s="1"/>
      <c r="AHE99" s="1"/>
      <c r="AHF99" s="1"/>
      <c r="AHG99" s="1"/>
      <c r="AHH99" s="1"/>
      <c r="AHI99" s="1"/>
      <c r="AHJ99" s="1"/>
      <c r="AHK99" s="1"/>
      <c r="AHL99" s="1"/>
      <c r="AHM99" s="1"/>
      <c r="AHN99" s="1"/>
      <c r="AHO99" s="1"/>
      <c r="AHP99" s="1"/>
      <c r="AHQ99" s="1"/>
      <c r="AHR99" s="1"/>
      <c r="AHS99" s="1"/>
      <c r="AHT99" s="1"/>
      <c r="AHU99" s="1"/>
      <c r="AHV99" s="1"/>
      <c r="AHW99" s="1"/>
      <c r="AHX99" s="1"/>
      <c r="AHY99" s="1"/>
      <c r="AHZ99" s="1"/>
      <c r="AIA99" s="1"/>
      <c r="AIB99" s="1"/>
      <c r="AIC99" s="1"/>
      <c r="AID99" s="1"/>
      <c r="AIE99" s="1"/>
      <c r="AIF99" s="1"/>
      <c r="AIG99" s="1"/>
      <c r="AIH99" s="1"/>
      <c r="AII99" s="1"/>
      <c r="AIJ99" s="1"/>
      <c r="AIK99" s="1"/>
      <c r="AIL99" s="1"/>
      <c r="AIM99" s="1"/>
      <c r="AIN99" s="1"/>
      <c r="AIO99" s="1"/>
      <c r="AIP99" s="1"/>
      <c r="AIQ99" s="1"/>
      <c r="AIR99" s="1"/>
      <c r="AIS99" s="1"/>
      <c r="AIT99" s="1"/>
      <c r="AIU99" s="1"/>
      <c r="AIV99" s="1"/>
      <c r="AIW99" s="1"/>
      <c r="AIX99" s="1"/>
      <c r="AIY99" s="1"/>
      <c r="AIZ99" s="1"/>
      <c r="AJA99" s="1"/>
      <c r="AJB99" s="1"/>
      <c r="AJC99" s="1"/>
      <c r="AJD99" s="1"/>
      <c r="AJE99" s="1"/>
      <c r="AJF99" s="1"/>
      <c r="AJG99" s="1"/>
      <c r="AJH99" s="1"/>
      <c r="AJI99" s="1"/>
      <c r="AJJ99" s="1"/>
      <c r="AJK99" s="1"/>
      <c r="AJL99" s="1"/>
      <c r="AJM99" s="1"/>
      <c r="AJN99" s="1"/>
      <c r="AJO99" s="1"/>
      <c r="AJP99" s="1"/>
      <c r="AJQ99" s="1"/>
      <c r="AJR99" s="1"/>
      <c r="AJS99" s="1"/>
      <c r="AJT99" s="1"/>
      <c r="AJU99" s="1"/>
      <c r="AJV99" s="1"/>
      <c r="AJW99" s="1"/>
      <c r="AJX99" s="1"/>
      <c r="AJY99" s="1"/>
      <c r="AJZ99" s="1"/>
      <c r="AKA99" s="1"/>
      <c r="AKB99" s="1"/>
      <c r="AKC99" s="1"/>
      <c r="AKD99" s="1"/>
      <c r="AKE99" s="1"/>
      <c r="AKF99" s="1"/>
      <c r="AKG99" s="1"/>
      <c r="AKH99" s="1"/>
      <c r="AKI99" s="1"/>
      <c r="AKJ99" s="1"/>
      <c r="AKK99" s="1"/>
      <c r="AKL99" s="1"/>
      <c r="AKM99" s="1"/>
      <c r="AKN99" s="1"/>
      <c r="AKO99" s="1"/>
      <c r="AKP99" s="1"/>
      <c r="AKQ99" s="1"/>
      <c r="AKR99" s="1"/>
      <c r="AKS99" s="1"/>
      <c r="AKT99" s="1"/>
      <c r="AKU99" s="1"/>
      <c r="AKV99" s="1"/>
      <c r="AKW99" s="1"/>
      <c r="AKX99" s="1"/>
      <c r="AKY99" s="1"/>
      <c r="AKZ99" s="1"/>
      <c r="ALA99" s="1"/>
      <c r="ALB99" s="1"/>
      <c r="ALC99" s="1"/>
      <c r="ALD99" s="1"/>
      <c r="ALE99" s="1"/>
      <c r="ALF99" s="1"/>
      <c r="ALG99" s="1"/>
      <c r="ALH99" s="1"/>
      <c r="ALI99" s="1"/>
      <c r="ALJ99" s="1"/>
      <c r="ALK99" s="1"/>
      <c r="ALL99" s="1"/>
      <c r="ALM99" s="1"/>
      <c r="ALN99" s="1"/>
      <c r="ALO99" s="1"/>
      <c r="ALP99" s="1"/>
      <c r="ALQ99" s="1"/>
      <c r="ALR99" s="1"/>
      <c r="ALS99" s="1"/>
      <c r="ALT99" s="1"/>
      <c r="ALU99" s="1"/>
      <c r="ALV99" s="1"/>
      <c r="ALW99" s="1"/>
      <c r="ALX99" s="1"/>
      <c r="ALY99" s="1"/>
      <c r="ALZ99" s="1"/>
      <c r="AMA99" s="1"/>
      <c r="AMB99" s="1"/>
      <c r="AMC99" s="1"/>
      <c r="AMD99" s="1"/>
      <c r="AME99" s="1"/>
      <c r="AMF99" s="1"/>
      <c r="AMG99" s="1"/>
      <c r="AMH99" s="1"/>
      <c r="AMI99" s="1"/>
      <c r="AMJ99"/>
      <c r="AMK99"/>
    </row>
    <row r="100" spans="1:1025" s="10" customFormat="1">
      <c r="A100" s="121"/>
      <c r="B100" s="57"/>
      <c r="E100" s="62"/>
      <c r="F100" s="63"/>
      <c r="G100" s="1"/>
      <c r="H100" s="1"/>
      <c r="I100" s="1"/>
      <c r="J100" s="1"/>
      <c r="K100" s="1"/>
      <c r="L100" s="1"/>
      <c r="M100" s="1"/>
      <c r="N100" s="1"/>
      <c r="O100" s="1"/>
      <c r="P100" s="1"/>
      <c r="Q100" s="1"/>
      <c r="R100" s="1"/>
      <c r="S100" s="1"/>
      <c r="T100" s="1"/>
      <c r="U100" s="1"/>
      <c r="V100" s="1"/>
      <c r="W100" s="1"/>
      <c r="X100" s="1"/>
      <c r="Y100" s="1"/>
      <c r="Z100" s="1"/>
      <c r="AA100" s="1"/>
      <c r="AB100" s="1"/>
      <c r="AC100" s="1"/>
      <c r="AD100" s="1"/>
      <c r="AE100" s="1"/>
      <c r="AF100" s="1"/>
      <c r="AG100" s="1"/>
      <c r="AH100" s="1"/>
      <c r="AI100" s="1"/>
      <c r="AJ100" s="1"/>
      <c r="AK100" s="1"/>
      <c r="AL100" s="1"/>
      <c r="AM100" s="1"/>
      <c r="AN100" s="1"/>
      <c r="AO100" s="1"/>
      <c r="AP100" s="1"/>
      <c r="AQ100" s="1"/>
      <c r="AR100" s="1"/>
      <c r="AS100" s="1"/>
      <c r="AT100" s="1"/>
      <c r="AU100" s="1"/>
      <c r="AV100" s="1"/>
      <c r="AW100" s="1"/>
      <c r="AX100" s="1"/>
      <c r="AY100" s="1"/>
      <c r="AZ100" s="1"/>
      <c r="BA100" s="1"/>
      <c r="BB100" s="1"/>
      <c r="BC100" s="1"/>
      <c r="BD100" s="1"/>
      <c r="BE100" s="1"/>
      <c r="BF100" s="1"/>
      <c r="BG100" s="1"/>
      <c r="BH100" s="1"/>
      <c r="BI100" s="1"/>
      <c r="BJ100" s="1"/>
      <c r="BK100" s="1"/>
      <c r="BL100" s="1"/>
      <c r="BM100" s="1"/>
      <c r="BN100" s="1"/>
      <c r="BO100" s="1"/>
      <c r="BP100" s="1"/>
      <c r="BQ100" s="1"/>
      <c r="BR100" s="1"/>
      <c r="BS100" s="1"/>
      <c r="BT100" s="1"/>
      <c r="BU100" s="1"/>
      <c r="BV100" s="1"/>
      <c r="BW100" s="1"/>
      <c r="BX100" s="1"/>
      <c r="BY100" s="1"/>
      <c r="BZ100" s="1"/>
      <c r="CA100" s="1"/>
      <c r="CB100" s="1"/>
      <c r="CC100" s="1"/>
      <c r="CD100" s="1"/>
      <c r="CE100" s="1"/>
      <c r="CF100" s="1"/>
      <c r="CG100" s="1"/>
      <c r="CH100" s="1"/>
      <c r="CI100" s="1"/>
      <c r="CJ100" s="1"/>
      <c r="CK100" s="1"/>
      <c r="CL100" s="1"/>
      <c r="CM100" s="1"/>
      <c r="CN100" s="1"/>
      <c r="CO100" s="1"/>
      <c r="CP100" s="1"/>
      <c r="CQ100" s="1"/>
      <c r="CR100" s="1"/>
      <c r="CS100" s="1"/>
      <c r="CT100" s="1"/>
      <c r="CU100" s="1"/>
      <c r="CV100" s="1"/>
      <c r="CW100" s="1"/>
      <c r="CX100" s="1"/>
      <c r="CY100" s="1"/>
      <c r="CZ100" s="1"/>
      <c r="DA100" s="1"/>
      <c r="DB100" s="1"/>
      <c r="DC100" s="1"/>
      <c r="DD100" s="1"/>
      <c r="DE100" s="1"/>
      <c r="DF100" s="1"/>
      <c r="DG100" s="1"/>
      <c r="DH100" s="1"/>
      <c r="DI100" s="1"/>
      <c r="DJ100" s="1"/>
      <c r="DK100" s="1"/>
      <c r="DL100" s="1"/>
      <c r="DM100" s="1"/>
      <c r="DN100" s="1"/>
      <c r="DO100" s="1"/>
      <c r="DP100" s="1"/>
      <c r="DQ100" s="1"/>
      <c r="DR100" s="1"/>
      <c r="DS100" s="1"/>
      <c r="DT100" s="1"/>
      <c r="DU100" s="1"/>
      <c r="DV100" s="1"/>
      <c r="DW100" s="1"/>
      <c r="DX100" s="1"/>
      <c r="DY100" s="1"/>
      <c r="DZ100" s="1"/>
      <c r="EA100" s="1"/>
      <c r="EB100" s="1"/>
      <c r="EC100" s="1"/>
      <c r="ED100" s="1"/>
      <c r="EE100" s="1"/>
      <c r="EF100" s="1"/>
      <c r="EG100" s="1"/>
      <c r="EH100" s="1"/>
      <c r="EI100" s="1"/>
      <c r="EJ100" s="1"/>
      <c r="EK100" s="1"/>
      <c r="EL100" s="1"/>
      <c r="EM100" s="1"/>
      <c r="EN100" s="1"/>
      <c r="EO100" s="1"/>
      <c r="EP100" s="1"/>
      <c r="EQ100" s="1"/>
      <c r="ER100" s="1"/>
      <c r="ES100" s="1"/>
      <c r="ET100" s="1"/>
      <c r="EU100" s="1"/>
      <c r="EV100" s="1"/>
      <c r="EW100" s="1"/>
      <c r="EX100" s="1"/>
      <c r="EY100" s="1"/>
      <c r="EZ100" s="1"/>
      <c r="FA100" s="1"/>
      <c r="FB100" s="1"/>
      <c r="FC100" s="1"/>
      <c r="FD100" s="1"/>
      <c r="FE100" s="1"/>
      <c r="FF100" s="1"/>
      <c r="FG100" s="1"/>
      <c r="FH100" s="1"/>
      <c r="FI100" s="1"/>
      <c r="FJ100" s="1"/>
      <c r="FK100" s="1"/>
      <c r="FL100" s="1"/>
      <c r="FM100" s="1"/>
      <c r="FN100" s="1"/>
      <c r="FO100" s="1"/>
      <c r="FP100" s="1"/>
      <c r="FQ100" s="1"/>
      <c r="FR100" s="1"/>
      <c r="FS100" s="1"/>
      <c r="FT100" s="1"/>
      <c r="FU100" s="1"/>
      <c r="FV100" s="1"/>
      <c r="FW100" s="1"/>
      <c r="FX100" s="1"/>
      <c r="FY100" s="1"/>
      <c r="FZ100" s="1"/>
      <c r="GA100" s="1"/>
      <c r="GB100" s="1"/>
      <c r="GC100" s="1"/>
      <c r="GD100" s="1"/>
      <c r="GE100" s="1"/>
      <c r="GF100" s="1"/>
      <c r="GG100" s="1"/>
      <c r="GH100" s="1"/>
      <c r="GI100" s="1"/>
      <c r="GJ100" s="1"/>
      <c r="GK100" s="1"/>
      <c r="GL100" s="1"/>
      <c r="GM100" s="1"/>
      <c r="GN100" s="1"/>
      <c r="GO100" s="1"/>
      <c r="GP100" s="1"/>
      <c r="GQ100" s="1"/>
      <c r="GR100" s="1"/>
      <c r="GS100" s="1"/>
      <c r="GT100" s="1"/>
      <c r="GU100" s="1"/>
      <c r="GV100" s="1"/>
      <c r="GW100" s="1"/>
      <c r="GX100" s="1"/>
      <c r="GY100" s="1"/>
      <c r="GZ100" s="1"/>
      <c r="HA100" s="1"/>
      <c r="HB100" s="1"/>
      <c r="HC100" s="1"/>
      <c r="HD100" s="1"/>
      <c r="HE100" s="1"/>
      <c r="HF100" s="1"/>
      <c r="HG100" s="1"/>
      <c r="HH100" s="1"/>
      <c r="HI100" s="1"/>
      <c r="HJ100" s="1"/>
      <c r="HK100" s="1"/>
      <c r="HL100" s="1"/>
      <c r="HM100" s="1"/>
      <c r="HN100" s="1"/>
      <c r="HO100" s="1"/>
      <c r="HP100" s="1"/>
      <c r="HQ100" s="1"/>
      <c r="HR100" s="1"/>
      <c r="HS100" s="1"/>
      <c r="HT100" s="1"/>
      <c r="HU100" s="1"/>
      <c r="HV100" s="1"/>
      <c r="HW100" s="1"/>
      <c r="HX100" s="1"/>
      <c r="HY100" s="1"/>
      <c r="HZ100" s="1"/>
      <c r="IA100" s="1"/>
      <c r="IB100" s="1"/>
      <c r="IC100" s="1"/>
      <c r="ID100" s="1"/>
      <c r="IE100" s="1"/>
      <c r="IF100" s="1"/>
      <c r="IG100" s="1"/>
      <c r="IH100" s="1"/>
      <c r="II100" s="1"/>
      <c r="IJ100" s="1"/>
      <c r="IK100" s="1"/>
      <c r="IL100" s="1"/>
      <c r="IM100" s="1"/>
      <c r="IN100" s="1"/>
      <c r="IO100" s="1"/>
      <c r="IP100" s="1"/>
      <c r="IQ100" s="1"/>
      <c r="IR100" s="1"/>
      <c r="IS100" s="1"/>
      <c r="IT100" s="1"/>
      <c r="IU100" s="1"/>
      <c r="IV100" s="1"/>
      <c r="IW100" s="1"/>
      <c r="IX100" s="1"/>
      <c r="IY100" s="1"/>
      <c r="IZ100" s="1"/>
      <c r="JA100" s="1"/>
      <c r="JB100" s="1"/>
      <c r="JC100" s="1"/>
      <c r="JD100" s="1"/>
      <c r="JE100" s="1"/>
      <c r="JF100" s="1"/>
      <c r="JG100" s="1"/>
      <c r="JH100" s="1"/>
      <c r="JI100" s="1"/>
      <c r="JJ100" s="1"/>
      <c r="JK100" s="1"/>
      <c r="JL100" s="1"/>
      <c r="JM100" s="1"/>
      <c r="JN100" s="1"/>
      <c r="JO100" s="1"/>
      <c r="JP100" s="1"/>
      <c r="JQ100" s="1"/>
      <c r="JR100" s="1"/>
      <c r="JS100" s="1"/>
      <c r="JT100" s="1"/>
      <c r="JU100" s="1"/>
      <c r="JV100" s="1"/>
      <c r="JW100" s="1"/>
      <c r="JX100" s="1"/>
      <c r="JY100" s="1"/>
      <c r="JZ100" s="1"/>
      <c r="KA100" s="1"/>
      <c r="KB100" s="1"/>
      <c r="KC100" s="1"/>
      <c r="KD100" s="1"/>
      <c r="KE100" s="1"/>
      <c r="KF100" s="1"/>
      <c r="KG100" s="1"/>
      <c r="KH100" s="1"/>
      <c r="KI100" s="1"/>
      <c r="KJ100" s="1"/>
      <c r="KK100" s="1"/>
      <c r="KL100" s="1"/>
      <c r="KM100" s="1"/>
      <c r="KN100" s="1"/>
      <c r="KO100" s="1"/>
      <c r="KP100" s="1"/>
      <c r="KQ100" s="1"/>
      <c r="KR100" s="1"/>
      <c r="KS100" s="1"/>
      <c r="KT100" s="1"/>
      <c r="KU100" s="1"/>
      <c r="KV100" s="1"/>
      <c r="KW100" s="1"/>
      <c r="KX100" s="1"/>
      <c r="KY100" s="1"/>
      <c r="KZ100" s="1"/>
      <c r="LA100" s="1"/>
      <c r="LB100" s="1"/>
      <c r="LC100" s="1"/>
      <c r="LD100" s="1"/>
      <c r="LE100" s="1"/>
      <c r="LF100" s="1"/>
      <c r="LG100" s="1"/>
      <c r="LH100" s="1"/>
      <c r="LI100" s="1"/>
      <c r="LJ100" s="1"/>
      <c r="LK100" s="1"/>
      <c r="LL100" s="1"/>
      <c r="LM100" s="1"/>
      <c r="LN100" s="1"/>
      <c r="LO100" s="1"/>
      <c r="LP100" s="1"/>
      <c r="LQ100" s="1"/>
      <c r="LR100" s="1"/>
      <c r="LS100" s="1"/>
      <c r="LT100" s="1"/>
      <c r="LU100" s="1"/>
      <c r="LV100" s="1"/>
      <c r="LW100" s="1"/>
      <c r="LX100" s="1"/>
      <c r="LY100" s="1"/>
      <c r="LZ100" s="1"/>
      <c r="MA100" s="1"/>
      <c r="MB100" s="1"/>
      <c r="MC100" s="1"/>
      <c r="MD100" s="1"/>
      <c r="ME100" s="1"/>
      <c r="MF100" s="1"/>
      <c r="MG100" s="1"/>
      <c r="MH100" s="1"/>
      <c r="MI100" s="1"/>
      <c r="MJ100" s="1"/>
      <c r="MK100" s="1"/>
      <c r="ML100" s="1"/>
      <c r="MM100" s="1"/>
      <c r="MN100" s="1"/>
      <c r="MO100" s="1"/>
      <c r="MP100" s="1"/>
      <c r="MQ100" s="1"/>
      <c r="MR100" s="1"/>
      <c r="MS100" s="1"/>
      <c r="MT100" s="1"/>
      <c r="MU100" s="1"/>
      <c r="MV100" s="1"/>
      <c r="MW100" s="1"/>
      <c r="MX100" s="1"/>
      <c r="MY100" s="1"/>
      <c r="MZ100" s="1"/>
      <c r="NA100" s="1"/>
      <c r="NB100" s="1"/>
      <c r="NC100" s="1"/>
      <c r="ND100" s="1"/>
      <c r="NE100" s="1"/>
      <c r="NF100" s="1"/>
      <c r="NG100" s="1"/>
      <c r="NH100" s="1"/>
      <c r="NI100" s="1"/>
      <c r="NJ100" s="1"/>
      <c r="NK100" s="1"/>
      <c r="NL100" s="1"/>
      <c r="NM100" s="1"/>
      <c r="NN100" s="1"/>
      <c r="NO100" s="1"/>
      <c r="NP100" s="1"/>
      <c r="NQ100" s="1"/>
      <c r="NR100" s="1"/>
      <c r="NS100" s="1"/>
      <c r="NT100" s="1"/>
      <c r="NU100" s="1"/>
      <c r="NV100" s="1"/>
      <c r="NW100" s="1"/>
      <c r="NX100" s="1"/>
      <c r="NY100" s="1"/>
      <c r="NZ100" s="1"/>
      <c r="OA100" s="1"/>
      <c r="OB100" s="1"/>
      <c r="OC100" s="1"/>
      <c r="OD100" s="1"/>
      <c r="OE100" s="1"/>
      <c r="OF100" s="1"/>
      <c r="OG100" s="1"/>
      <c r="OH100" s="1"/>
      <c r="OI100" s="1"/>
      <c r="OJ100" s="1"/>
      <c r="OK100" s="1"/>
      <c r="OL100" s="1"/>
      <c r="OM100" s="1"/>
      <c r="ON100" s="1"/>
      <c r="OO100" s="1"/>
      <c r="OP100" s="1"/>
      <c r="OQ100" s="1"/>
      <c r="OR100" s="1"/>
      <c r="OS100" s="1"/>
      <c r="OT100" s="1"/>
      <c r="OU100" s="1"/>
      <c r="OV100" s="1"/>
      <c r="OW100" s="1"/>
      <c r="OX100" s="1"/>
      <c r="OY100" s="1"/>
      <c r="OZ100" s="1"/>
      <c r="PA100" s="1"/>
      <c r="PB100" s="1"/>
      <c r="PC100" s="1"/>
      <c r="PD100" s="1"/>
      <c r="PE100" s="1"/>
      <c r="PF100" s="1"/>
      <c r="PG100" s="1"/>
      <c r="PH100" s="1"/>
      <c r="PI100" s="1"/>
      <c r="PJ100" s="1"/>
      <c r="PK100" s="1"/>
      <c r="PL100" s="1"/>
      <c r="PM100" s="1"/>
      <c r="PN100" s="1"/>
      <c r="PO100" s="1"/>
      <c r="PP100" s="1"/>
      <c r="PQ100" s="1"/>
      <c r="PR100" s="1"/>
      <c r="PS100" s="1"/>
      <c r="PT100" s="1"/>
      <c r="PU100" s="1"/>
      <c r="PV100" s="1"/>
      <c r="PW100" s="1"/>
      <c r="PX100" s="1"/>
      <c r="PY100" s="1"/>
      <c r="PZ100" s="1"/>
      <c r="QA100" s="1"/>
      <c r="QB100" s="1"/>
      <c r="QC100" s="1"/>
      <c r="QD100" s="1"/>
      <c r="QE100" s="1"/>
      <c r="QF100" s="1"/>
      <c r="QG100" s="1"/>
      <c r="QH100" s="1"/>
      <c r="QI100" s="1"/>
      <c r="QJ100" s="1"/>
      <c r="QK100" s="1"/>
      <c r="QL100" s="1"/>
      <c r="QM100" s="1"/>
      <c r="QN100" s="1"/>
      <c r="QO100" s="1"/>
      <c r="QP100" s="1"/>
      <c r="QQ100" s="1"/>
      <c r="QR100" s="1"/>
      <c r="QS100" s="1"/>
      <c r="QT100" s="1"/>
      <c r="QU100" s="1"/>
      <c r="QV100" s="1"/>
      <c r="QW100" s="1"/>
      <c r="QX100" s="1"/>
      <c r="QY100" s="1"/>
      <c r="QZ100" s="1"/>
      <c r="RA100" s="1"/>
      <c r="RB100" s="1"/>
      <c r="RC100" s="1"/>
      <c r="RD100" s="1"/>
      <c r="RE100" s="1"/>
      <c r="RF100" s="1"/>
      <c r="RG100" s="1"/>
      <c r="RH100" s="1"/>
      <c r="RI100" s="1"/>
      <c r="RJ100" s="1"/>
      <c r="RK100" s="1"/>
      <c r="RL100" s="1"/>
      <c r="RM100" s="1"/>
      <c r="RN100" s="1"/>
      <c r="RO100" s="1"/>
      <c r="RP100" s="1"/>
      <c r="RQ100" s="1"/>
      <c r="RR100" s="1"/>
      <c r="RS100" s="1"/>
      <c r="RT100" s="1"/>
      <c r="RU100" s="1"/>
      <c r="RV100" s="1"/>
      <c r="RW100" s="1"/>
      <c r="RX100" s="1"/>
      <c r="RY100" s="1"/>
      <c r="RZ100" s="1"/>
      <c r="SA100" s="1"/>
      <c r="SB100" s="1"/>
      <c r="SC100" s="1"/>
      <c r="SD100" s="1"/>
      <c r="SE100" s="1"/>
      <c r="SF100" s="1"/>
      <c r="SG100" s="1"/>
      <c r="SH100" s="1"/>
      <c r="SI100" s="1"/>
      <c r="SJ100" s="1"/>
      <c r="SK100" s="1"/>
      <c r="SL100" s="1"/>
      <c r="SM100" s="1"/>
      <c r="SN100" s="1"/>
      <c r="SO100" s="1"/>
      <c r="SP100" s="1"/>
      <c r="SQ100" s="1"/>
      <c r="SR100" s="1"/>
      <c r="SS100" s="1"/>
      <c r="ST100" s="1"/>
      <c r="SU100" s="1"/>
      <c r="SV100" s="1"/>
      <c r="SW100" s="1"/>
      <c r="SX100" s="1"/>
      <c r="SY100" s="1"/>
      <c r="SZ100" s="1"/>
      <c r="TA100" s="1"/>
      <c r="TB100" s="1"/>
      <c r="TC100" s="1"/>
      <c r="TD100" s="1"/>
      <c r="TE100" s="1"/>
      <c r="TF100" s="1"/>
      <c r="TG100" s="1"/>
      <c r="TH100" s="1"/>
      <c r="TI100" s="1"/>
      <c r="TJ100" s="1"/>
      <c r="TK100" s="1"/>
      <c r="TL100" s="1"/>
      <c r="TM100" s="1"/>
      <c r="TN100" s="1"/>
      <c r="TO100" s="1"/>
      <c r="TP100" s="1"/>
      <c r="TQ100" s="1"/>
      <c r="TR100" s="1"/>
      <c r="TS100" s="1"/>
      <c r="TT100" s="1"/>
      <c r="TU100" s="1"/>
      <c r="TV100" s="1"/>
      <c r="TW100" s="1"/>
      <c r="TX100" s="1"/>
      <c r="TY100" s="1"/>
      <c r="TZ100" s="1"/>
      <c r="UA100" s="1"/>
      <c r="UB100" s="1"/>
      <c r="UC100" s="1"/>
      <c r="UD100" s="1"/>
      <c r="UE100" s="1"/>
      <c r="UF100" s="1"/>
      <c r="UG100" s="1"/>
      <c r="UH100" s="1"/>
      <c r="UI100" s="1"/>
      <c r="UJ100" s="1"/>
      <c r="UK100" s="1"/>
      <c r="UL100" s="1"/>
      <c r="UM100" s="1"/>
      <c r="UN100" s="1"/>
      <c r="UO100" s="1"/>
      <c r="UP100" s="1"/>
      <c r="UQ100" s="1"/>
      <c r="UR100" s="1"/>
      <c r="US100" s="1"/>
      <c r="UT100" s="1"/>
      <c r="UU100" s="1"/>
      <c r="UV100" s="1"/>
      <c r="UW100" s="1"/>
      <c r="UX100" s="1"/>
      <c r="UY100" s="1"/>
      <c r="UZ100" s="1"/>
      <c r="VA100" s="1"/>
      <c r="VB100" s="1"/>
      <c r="VC100" s="1"/>
      <c r="VD100" s="1"/>
      <c r="VE100" s="1"/>
      <c r="VF100" s="1"/>
      <c r="VG100" s="1"/>
      <c r="VH100" s="1"/>
      <c r="VI100" s="1"/>
      <c r="VJ100" s="1"/>
      <c r="VK100" s="1"/>
      <c r="VL100" s="1"/>
      <c r="VM100" s="1"/>
      <c r="VN100" s="1"/>
      <c r="VO100" s="1"/>
      <c r="VP100" s="1"/>
      <c r="VQ100" s="1"/>
      <c r="VR100" s="1"/>
      <c r="VS100" s="1"/>
      <c r="VT100" s="1"/>
      <c r="VU100" s="1"/>
      <c r="VV100" s="1"/>
      <c r="VW100" s="1"/>
      <c r="VX100" s="1"/>
      <c r="VY100" s="1"/>
      <c r="VZ100" s="1"/>
      <c r="WA100" s="1"/>
      <c r="WB100" s="1"/>
      <c r="WC100" s="1"/>
      <c r="WD100" s="1"/>
      <c r="WE100" s="1"/>
      <c r="WF100" s="1"/>
      <c r="WG100" s="1"/>
      <c r="WH100" s="1"/>
      <c r="WI100" s="1"/>
      <c r="WJ100" s="1"/>
      <c r="WK100" s="1"/>
      <c r="WL100" s="1"/>
      <c r="WM100" s="1"/>
      <c r="WN100" s="1"/>
      <c r="WO100" s="1"/>
      <c r="WP100" s="1"/>
      <c r="WQ100" s="1"/>
      <c r="WR100" s="1"/>
      <c r="WS100" s="1"/>
      <c r="WT100" s="1"/>
      <c r="WU100" s="1"/>
      <c r="WV100" s="1"/>
      <c r="WW100" s="1"/>
      <c r="WX100" s="1"/>
      <c r="WY100" s="1"/>
      <c r="WZ100" s="1"/>
      <c r="XA100" s="1"/>
      <c r="XB100" s="1"/>
      <c r="XC100" s="1"/>
      <c r="XD100" s="1"/>
      <c r="XE100" s="1"/>
      <c r="XF100" s="1"/>
      <c r="XG100" s="1"/>
      <c r="XH100" s="1"/>
      <c r="XI100" s="1"/>
      <c r="XJ100" s="1"/>
      <c r="XK100" s="1"/>
      <c r="XL100" s="1"/>
      <c r="XM100" s="1"/>
      <c r="XN100" s="1"/>
      <c r="XO100" s="1"/>
      <c r="XP100" s="1"/>
      <c r="XQ100" s="1"/>
      <c r="XR100" s="1"/>
      <c r="XS100" s="1"/>
      <c r="XT100" s="1"/>
      <c r="XU100" s="1"/>
      <c r="XV100" s="1"/>
      <c r="XW100" s="1"/>
      <c r="XX100" s="1"/>
      <c r="XY100" s="1"/>
      <c r="XZ100" s="1"/>
      <c r="YA100" s="1"/>
      <c r="YB100" s="1"/>
      <c r="YC100" s="1"/>
      <c r="YD100" s="1"/>
      <c r="YE100" s="1"/>
      <c r="YF100" s="1"/>
      <c r="YG100" s="1"/>
      <c r="YH100" s="1"/>
      <c r="YI100" s="1"/>
      <c r="YJ100" s="1"/>
      <c r="YK100" s="1"/>
      <c r="YL100" s="1"/>
      <c r="YM100" s="1"/>
      <c r="YN100" s="1"/>
      <c r="YO100" s="1"/>
      <c r="YP100" s="1"/>
      <c r="YQ100" s="1"/>
      <c r="YR100" s="1"/>
      <c r="YS100" s="1"/>
      <c r="YT100" s="1"/>
      <c r="YU100" s="1"/>
      <c r="YV100" s="1"/>
      <c r="YW100" s="1"/>
      <c r="YX100" s="1"/>
      <c r="YY100" s="1"/>
      <c r="YZ100" s="1"/>
      <c r="ZA100" s="1"/>
      <c r="ZB100" s="1"/>
      <c r="ZC100" s="1"/>
      <c r="ZD100" s="1"/>
      <c r="ZE100" s="1"/>
      <c r="ZF100" s="1"/>
      <c r="ZG100" s="1"/>
      <c r="ZH100" s="1"/>
      <c r="ZI100" s="1"/>
      <c r="ZJ100" s="1"/>
      <c r="ZK100" s="1"/>
      <c r="ZL100" s="1"/>
      <c r="ZM100" s="1"/>
      <c r="ZN100" s="1"/>
      <c r="ZO100" s="1"/>
      <c r="ZP100" s="1"/>
      <c r="ZQ100" s="1"/>
      <c r="ZR100" s="1"/>
      <c r="ZS100" s="1"/>
      <c r="ZT100" s="1"/>
      <c r="ZU100" s="1"/>
      <c r="ZV100" s="1"/>
      <c r="ZW100" s="1"/>
      <c r="ZX100" s="1"/>
      <c r="ZY100" s="1"/>
      <c r="ZZ100" s="1"/>
      <c r="AAA100" s="1"/>
      <c r="AAB100" s="1"/>
      <c r="AAC100" s="1"/>
      <c r="AAD100" s="1"/>
      <c r="AAE100" s="1"/>
      <c r="AAF100" s="1"/>
      <c r="AAG100" s="1"/>
      <c r="AAH100" s="1"/>
      <c r="AAI100" s="1"/>
      <c r="AAJ100" s="1"/>
      <c r="AAK100" s="1"/>
      <c r="AAL100" s="1"/>
      <c r="AAM100" s="1"/>
      <c r="AAN100" s="1"/>
      <c r="AAO100" s="1"/>
      <c r="AAP100" s="1"/>
      <c r="AAQ100" s="1"/>
      <c r="AAR100" s="1"/>
      <c r="AAS100" s="1"/>
      <c r="AAT100" s="1"/>
      <c r="AAU100" s="1"/>
      <c r="AAV100" s="1"/>
      <c r="AAW100" s="1"/>
      <c r="AAX100" s="1"/>
      <c r="AAY100" s="1"/>
      <c r="AAZ100" s="1"/>
      <c r="ABA100" s="1"/>
      <c r="ABB100" s="1"/>
      <c r="ABC100" s="1"/>
      <c r="ABD100" s="1"/>
      <c r="ABE100" s="1"/>
      <c r="ABF100" s="1"/>
      <c r="ABG100" s="1"/>
      <c r="ABH100" s="1"/>
      <c r="ABI100" s="1"/>
      <c r="ABJ100" s="1"/>
      <c r="ABK100" s="1"/>
      <c r="ABL100" s="1"/>
      <c r="ABM100" s="1"/>
      <c r="ABN100" s="1"/>
      <c r="ABO100" s="1"/>
      <c r="ABP100" s="1"/>
      <c r="ABQ100" s="1"/>
      <c r="ABR100" s="1"/>
      <c r="ABS100" s="1"/>
      <c r="ABT100" s="1"/>
      <c r="ABU100" s="1"/>
      <c r="ABV100" s="1"/>
      <c r="ABW100" s="1"/>
      <c r="ABX100" s="1"/>
      <c r="ABY100" s="1"/>
      <c r="ABZ100" s="1"/>
      <c r="ACA100" s="1"/>
      <c r="ACB100" s="1"/>
      <c r="ACC100" s="1"/>
      <c r="ACD100" s="1"/>
      <c r="ACE100" s="1"/>
      <c r="ACF100" s="1"/>
      <c r="ACG100" s="1"/>
      <c r="ACH100" s="1"/>
      <c r="ACI100" s="1"/>
      <c r="ACJ100" s="1"/>
      <c r="ACK100" s="1"/>
      <c r="ACL100" s="1"/>
      <c r="ACM100" s="1"/>
      <c r="ACN100" s="1"/>
      <c r="ACO100" s="1"/>
      <c r="ACP100" s="1"/>
      <c r="ACQ100" s="1"/>
      <c r="ACR100" s="1"/>
      <c r="ACS100" s="1"/>
      <c r="ACT100" s="1"/>
      <c r="ACU100" s="1"/>
      <c r="ACV100" s="1"/>
      <c r="ACW100" s="1"/>
      <c r="ACX100" s="1"/>
      <c r="ACY100" s="1"/>
      <c r="ACZ100" s="1"/>
      <c r="ADA100" s="1"/>
      <c r="ADB100" s="1"/>
      <c r="ADC100" s="1"/>
      <c r="ADD100" s="1"/>
      <c r="ADE100" s="1"/>
      <c r="ADF100" s="1"/>
      <c r="ADG100" s="1"/>
      <c r="ADH100" s="1"/>
      <c r="ADI100" s="1"/>
      <c r="ADJ100" s="1"/>
      <c r="ADK100" s="1"/>
      <c r="ADL100" s="1"/>
      <c r="ADM100" s="1"/>
      <c r="ADN100" s="1"/>
      <c r="ADO100" s="1"/>
      <c r="ADP100" s="1"/>
      <c r="ADQ100" s="1"/>
      <c r="ADR100" s="1"/>
      <c r="ADS100" s="1"/>
      <c r="ADT100" s="1"/>
      <c r="ADU100" s="1"/>
      <c r="ADV100" s="1"/>
      <c r="ADW100" s="1"/>
      <c r="ADX100" s="1"/>
      <c r="ADY100" s="1"/>
      <c r="ADZ100" s="1"/>
      <c r="AEA100" s="1"/>
      <c r="AEB100" s="1"/>
      <c r="AEC100" s="1"/>
      <c r="AED100" s="1"/>
      <c r="AEE100" s="1"/>
      <c r="AEF100" s="1"/>
      <c r="AEG100" s="1"/>
      <c r="AEH100" s="1"/>
      <c r="AEI100" s="1"/>
      <c r="AEJ100" s="1"/>
      <c r="AEK100" s="1"/>
      <c r="AEL100" s="1"/>
      <c r="AEM100" s="1"/>
      <c r="AEN100" s="1"/>
      <c r="AEO100" s="1"/>
      <c r="AEP100" s="1"/>
      <c r="AEQ100" s="1"/>
      <c r="AER100" s="1"/>
      <c r="AES100" s="1"/>
      <c r="AET100" s="1"/>
      <c r="AEU100" s="1"/>
      <c r="AEV100" s="1"/>
      <c r="AEW100" s="1"/>
      <c r="AEX100" s="1"/>
      <c r="AEY100" s="1"/>
      <c r="AEZ100" s="1"/>
      <c r="AFA100" s="1"/>
      <c r="AFB100" s="1"/>
      <c r="AFC100" s="1"/>
      <c r="AFD100" s="1"/>
      <c r="AFE100" s="1"/>
      <c r="AFF100" s="1"/>
      <c r="AFG100" s="1"/>
      <c r="AFH100" s="1"/>
      <c r="AFI100" s="1"/>
      <c r="AFJ100" s="1"/>
      <c r="AFK100" s="1"/>
      <c r="AFL100" s="1"/>
      <c r="AFM100" s="1"/>
      <c r="AFN100" s="1"/>
      <c r="AFO100" s="1"/>
      <c r="AFP100" s="1"/>
      <c r="AFQ100" s="1"/>
      <c r="AFR100" s="1"/>
      <c r="AFS100" s="1"/>
      <c r="AFT100" s="1"/>
      <c r="AFU100" s="1"/>
      <c r="AFV100" s="1"/>
      <c r="AFW100" s="1"/>
      <c r="AFX100" s="1"/>
      <c r="AFY100" s="1"/>
      <c r="AFZ100" s="1"/>
      <c r="AGA100" s="1"/>
      <c r="AGB100" s="1"/>
      <c r="AGC100" s="1"/>
      <c r="AGD100" s="1"/>
      <c r="AGE100" s="1"/>
      <c r="AGF100" s="1"/>
      <c r="AGG100" s="1"/>
      <c r="AGH100" s="1"/>
      <c r="AGI100" s="1"/>
      <c r="AGJ100" s="1"/>
      <c r="AGK100" s="1"/>
      <c r="AGL100" s="1"/>
      <c r="AGM100" s="1"/>
      <c r="AGN100" s="1"/>
      <c r="AGO100" s="1"/>
      <c r="AGP100" s="1"/>
      <c r="AGQ100" s="1"/>
      <c r="AGR100" s="1"/>
      <c r="AGS100" s="1"/>
      <c r="AGT100" s="1"/>
      <c r="AGU100" s="1"/>
      <c r="AGV100" s="1"/>
      <c r="AGW100" s="1"/>
      <c r="AGX100" s="1"/>
      <c r="AGY100" s="1"/>
      <c r="AGZ100" s="1"/>
      <c r="AHA100" s="1"/>
      <c r="AHB100" s="1"/>
      <c r="AHC100" s="1"/>
      <c r="AHD100" s="1"/>
      <c r="AHE100" s="1"/>
      <c r="AHF100" s="1"/>
      <c r="AHG100" s="1"/>
      <c r="AHH100" s="1"/>
      <c r="AHI100" s="1"/>
      <c r="AHJ100" s="1"/>
      <c r="AHK100" s="1"/>
      <c r="AHL100" s="1"/>
      <c r="AHM100" s="1"/>
      <c r="AHN100" s="1"/>
      <c r="AHO100" s="1"/>
      <c r="AHP100" s="1"/>
      <c r="AHQ100" s="1"/>
      <c r="AHR100" s="1"/>
      <c r="AHS100" s="1"/>
      <c r="AHT100" s="1"/>
      <c r="AHU100" s="1"/>
      <c r="AHV100" s="1"/>
      <c r="AHW100" s="1"/>
      <c r="AHX100" s="1"/>
      <c r="AHY100" s="1"/>
      <c r="AHZ100" s="1"/>
      <c r="AIA100" s="1"/>
      <c r="AIB100" s="1"/>
      <c r="AIC100" s="1"/>
      <c r="AID100" s="1"/>
      <c r="AIE100" s="1"/>
      <c r="AIF100" s="1"/>
      <c r="AIG100" s="1"/>
      <c r="AIH100" s="1"/>
      <c r="AII100" s="1"/>
      <c r="AIJ100" s="1"/>
      <c r="AIK100" s="1"/>
      <c r="AIL100" s="1"/>
      <c r="AIM100" s="1"/>
      <c r="AIN100" s="1"/>
      <c r="AIO100" s="1"/>
      <c r="AIP100" s="1"/>
      <c r="AIQ100" s="1"/>
      <c r="AIR100" s="1"/>
      <c r="AIS100" s="1"/>
      <c r="AIT100" s="1"/>
      <c r="AIU100" s="1"/>
      <c r="AIV100" s="1"/>
      <c r="AIW100" s="1"/>
      <c r="AIX100" s="1"/>
      <c r="AIY100" s="1"/>
      <c r="AIZ100" s="1"/>
      <c r="AJA100" s="1"/>
      <c r="AJB100" s="1"/>
      <c r="AJC100" s="1"/>
      <c r="AJD100" s="1"/>
      <c r="AJE100" s="1"/>
      <c r="AJF100" s="1"/>
      <c r="AJG100" s="1"/>
      <c r="AJH100" s="1"/>
      <c r="AJI100" s="1"/>
      <c r="AJJ100" s="1"/>
      <c r="AJK100" s="1"/>
      <c r="AJL100" s="1"/>
      <c r="AJM100" s="1"/>
      <c r="AJN100" s="1"/>
      <c r="AJO100" s="1"/>
      <c r="AJP100" s="1"/>
      <c r="AJQ100" s="1"/>
      <c r="AJR100" s="1"/>
      <c r="AJS100" s="1"/>
      <c r="AJT100" s="1"/>
      <c r="AJU100" s="1"/>
      <c r="AJV100" s="1"/>
      <c r="AJW100" s="1"/>
      <c r="AJX100" s="1"/>
      <c r="AJY100" s="1"/>
      <c r="AJZ100" s="1"/>
      <c r="AKA100" s="1"/>
      <c r="AKB100" s="1"/>
      <c r="AKC100" s="1"/>
      <c r="AKD100" s="1"/>
      <c r="AKE100" s="1"/>
      <c r="AKF100" s="1"/>
      <c r="AKG100" s="1"/>
      <c r="AKH100" s="1"/>
      <c r="AKI100" s="1"/>
      <c r="AKJ100" s="1"/>
      <c r="AKK100" s="1"/>
      <c r="AKL100" s="1"/>
      <c r="AKM100" s="1"/>
      <c r="AKN100" s="1"/>
      <c r="AKO100" s="1"/>
      <c r="AKP100" s="1"/>
      <c r="AKQ100" s="1"/>
      <c r="AKR100" s="1"/>
      <c r="AKS100" s="1"/>
      <c r="AKT100" s="1"/>
      <c r="AKU100" s="1"/>
      <c r="AKV100" s="1"/>
      <c r="AKW100" s="1"/>
      <c r="AKX100" s="1"/>
      <c r="AKY100" s="1"/>
      <c r="AKZ100" s="1"/>
      <c r="ALA100" s="1"/>
      <c r="ALB100" s="1"/>
      <c r="ALC100" s="1"/>
      <c r="ALD100" s="1"/>
      <c r="ALE100" s="1"/>
      <c r="ALF100" s="1"/>
      <c r="ALG100" s="1"/>
      <c r="ALH100" s="1"/>
      <c r="ALI100" s="1"/>
      <c r="ALJ100" s="1"/>
      <c r="ALK100" s="1"/>
      <c r="ALL100" s="1"/>
      <c r="ALM100" s="1"/>
      <c r="ALN100" s="1"/>
      <c r="ALO100" s="1"/>
      <c r="ALP100" s="1"/>
      <c r="ALQ100" s="1"/>
      <c r="ALR100" s="1"/>
      <c r="ALS100" s="1"/>
      <c r="ALT100" s="1"/>
      <c r="ALU100" s="1"/>
      <c r="ALV100" s="1"/>
      <c r="ALW100" s="1"/>
      <c r="ALX100" s="1"/>
      <c r="ALY100" s="1"/>
      <c r="ALZ100" s="1"/>
      <c r="AMA100" s="1"/>
      <c r="AMB100" s="1"/>
      <c r="AMC100" s="1"/>
      <c r="AMD100" s="1"/>
      <c r="AME100" s="1"/>
      <c r="AMF100" s="1"/>
      <c r="AMG100" s="1"/>
      <c r="AMH100" s="1"/>
      <c r="AMI100" s="1"/>
      <c r="AMJ100"/>
      <c r="AMK100"/>
    </row>
    <row r="101" spans="1:1025" s="10" customFormat="1">
      <c r="A101" s="42"/>
      <c r="B101" s="57"/>
      <c r="E101" s="62"/>
      <c r="F101" s="63"/>
      <c r="G101" s="1"/>
      <c r="H101" s="1"/>
      <c r="I101" s="1"/>
      <c r="J101" s="1"/>
      <c r="K101" s="1"/>
      <c r="L101" s="1"/>
      <c r="M101" s="1"/>
      <c r="N101" s="1"/>
      <c r="O101" s="1"/>
      <c r="P101" s="1"/>
      <c r="Q101" s="1"/>
      <c r="R101" s="1"/>
      <c r="S101" s="1"/>
      <c r="T101" s="1"/>
      <c r="U101" s="1"/>
      <c r="V101" s="1"/>
      <c r="W101" s="1"/>
      <c r="X101" s="1"/>
      <c r="Y101" s="1"/>
      <c r="Z101" s="1"/>
      <c r="AA101" s="1"/>
      <c r="AB101" s="1"/>
      <c r="AC101" s="1"/>
      <c r="AD101" s="1"/>
      <c r="AE101" s="1"/>
      <c r="AF101" s="1"/>
      <c r="AG101" s="1"/>
      <c r="AH101" s="1"/>
      <c r="AI101" s="1"/>
      <c r="AJ101" s="1"/>
      <c r="AK101" s="1"/>
      <c r="AL101" s="1"/>
      <c r="AM101" s="1"/>
      <c r="AN101" s="1"/>
      <c r="AO101" s="1"/>
      <c r="AP101" s="1"/>
      <c r="AQ101" s="1"/>
      <c r="AR101" s="1"/>
      <c r="AS101" s="1"/>
      <c r="AT101" s="1"/>
      <c r="AU101" s="1"/>
      <c r="AV101" s="1"/>
      <c r="AW101" s="1"/>
      <c r="AX101" s="1"/>
      <c r="AY101" s="1"/>
      <c r="AZ101" s="1"/>
      <c r="BA101" s="1"/>
      <c r="BB101" s="1"/>
      <c r="BC101" s="1"/>
      <c r="BD101" s="1"/>
      <c r="BE101" s="1"/>
      <c r="BF101" s="1"/>
      <c r="BG101" s="1"/>
      <c r="BH101" s="1"/>
      <c r="BI101" s="1"/>
      <c r="BJ101" s="1"/>
      <c r="BK101" s="1"/>
      <c r="BL101" s="1"/>
      <c r="BM101" s="1"/>
      <c r="BN101" s="1"/>
      <c r="BO101" s="1"/>
      <c r="BP101" s="1"/>
      <c r="BQ101" s="1"/>
      <c r="BR101" s="1"/>
      <c r="BS101" s="1"/>
      <c r="BT101" s="1"/>
      <c r="BU101" s="1"/>
      <c r="BV101" s="1"/>
      <c r="BW101" s="1"/>
      <c r="BX101" s="1"/>
      <c r="BY101" s="1"/>
      <c r="BZ101" s="1"/>
      <c r="CA101" s="1"/>
      <c r="CB101" s="1"/>
      <c r="CC101" s="1"/>
      <c r="CD101" s="1"/>
      <c r="CE101" s="1"/>
      <c r="CF101" s="1"/>
      <c r="CG101" s="1"/>
      <c r="CH101" s="1"/>
      <c r="CI101" s="1"/>
      <c r="CJ101" s="1"/>
      <c r="CK101" s="1"/>
      <c r="CL101" s="1"/>
      <c r="CM101" s="1"/>
      <c r="CN101" s="1"/>
      <c r="CO101" s="1"/>
      <c r="CP101" s="1"/>
      <c r="CQ101" s="1"/>
      <c r="CR101" s="1"/>
      <c r="CS101" s="1"/>
      <c r="CT101" s="1"/>
      <c r="CU101" s="1"/>
      <c r="CV101" s="1"/>
      <c r="CW101" s="1"/>
      <c r="CX101" s="1"/>
      <c r="CY101" s="1"/>
      <c r="CZ101" s="1"/>
      <c r="DA101" s="1"/>
      <c r="DB101" s="1"/>
      <c r="DC101" s="1"/>
      <c r="DD101" s="1"/>
      <c r="DE101" s="1"/>
      <c r="DF101" s="1"/>
      <c r="DG101" s="1"/>
      <c r="DH101" s="1"/>
      <c r="DI101" s="1"/>
      <c r="DJ101" s="1"/>
      <c r="DK101" s="1"/>
      <c r="DL101" s="1"/>
      <c r="DM101" s="1"/>
      <c r="DN101" s="1"/>
      <c r="DO101" s="1"/>
      <c r="DP101" s="1"/>
      <c r="DQ101" s="1"/>
      <c r="DR101" s="1"/>
      <c r="DS101" s="1"/>
      <c r="DT101" s="1"/>
      <c r="DU101" s="1"/>
      <c r="DV101" s="1"/>
      <c r="DW101" s="1"/>
      <c r="DX101" s="1"/>
      <c r="DY101" s="1"/>
      <c r="DZ101" s="1"/>
      <c r="EA101" s="1"/>
      <c r="EB101" s="1"/>
      <c r="EC101" s="1"/>
      <c r="ED101" s="1"/>
      <c r="EE101" s="1"/>
      <c r="EF101" s="1"/>
      <c r="EG101" s="1"/>
      <c r="EH101" s="1"/>
      <c r="EI101" s="1"/>
      <c r="EJ101" s="1"/>
      <c r="EK101" s="1"/>
      <c r="EL101" s="1"/>
      <c r="EM101" s="1"/>
      <c r="EN101" s="1"/>
      <c r="EO101" s="1"/>
      <c r="EP101" s="1"/>
      <c r="EQ101" s="1"/>
      <c r="ER101" s="1"/>
      <c r="ES101" s="1"/>
      <c r="ET101" s="1"/>
      <c r="EU101" s="1"/>
      <c r="EV101" s="1"/>
      <c r="EW101" s="1"/>
      <c r="EX101" s="1"/>
      <c r="EY101" s="1"/>
      <c r="EZ101" s="1"/>
      <c r="FA101" s="1"/>
      <c r="FB101" s="1"/>
      <c r="FC101" s="1"/>
      <c r="FD101" s="1"/>
      <c r="FE101" s="1"/>
      <c r="FF101" s="1"/>
      <c r="FG101" s="1"/>
      <c r="FH101" s="1"/>
      <c r="FI101" s="1"/>
      <c r="FJ101" s="1"/>
      <c r="FK101" s="1"/>
      <c r="FL101" s="1"/>
      <c r="FM101" s="1"/>
      <c r="FN101" s="1"/>
      <c r="FO101" s="1"/>
      <c r="FP101" s="1"/>
      <c r="FQ101" s="1"/>
      <c r="FR101" s="1"/>
      <c r="FS101" s="1"/>
      <c r="FT101" s="1"/>
      <c r="FU101" s="1"/>
      <c r="FV101" s="1"/>
      <c r="FW101" s="1"/>
      <c r="FX101" s="1"/>
      <c r="FY101" s="1"/>
      <c r="FZ101" s="1"/>
      <c r="GA101" s="1"/>
      <c r="GB101" s="1"/>
      <c r="GC101" s="1"/>
      <c r="GD101" s="1"/>
      <c r="GE101" s="1"/>
      <c r="GF101" s="1"/>
      <c r="GG101" s="1"/>
      <c r="GH101" s="1"/>
      <c r="GI101" s="1"/>
      <c r="GJ101" s="1"/>
      <c r="GK101" s="1"/>
      <c r="GL101" s="1"/>
      <c r="GM101" s="1"/>
      <c r="GN101" s="1"/>
      <c r="GO101" s="1"/>
      <c r="GP101" s="1"/>
      <c r="GQ101" s="1"/>
      <c r="GR101" s="1"/>
      <c r="GS101" s="1"/>
      <c r="GT101" s="1"/>
      <c r="GU101" s="1"/>
      <c r="GV101" s="1"/>
      <c r="GW101" s="1"/>
      <c r="GX101" s="1"/>
      <c r="GY101" s="1"/>
      <c r="GZ101" s="1"/>
      <c r="HA101" s="1"/>
      <c r="HB101" s="1"/>
      <c r="HC101" s="1"/>
      <c r="HD101" s="1"/>
      <c r="HE101" s="1"/>
      <c r="HF101" s="1"/>
      <c r="HG101" s="1"/>
      <c r="HH101" s="1"/>
      <c r="HI101" s="1"/>
      <c r="HJ101" s="1"/>
      <c r="HK101" s="1"/>
      <c r="HL101" s="1"/>
      <c r="HM101" s="1"/>
      <c r="HN101" s="1"/>
      <c r="HO101" s="1"/>
      <c r="HP101" s="1"/>
      <c r="HQ101" s="1"/>
      <c r="HR101" s="1"/>
      <c r="HS101" s="1"/>
      <c r="HT101" s="1"/>
      <c r="HU101" s="1"/>
      <c r="HV101" s="1"/>
      <c r="HW101" s="1"/>
      <c r="HX101" s="1"/>
      <c r="HY101" s="1"/>
      <c r="HZ101" s="1"/>
      <c r="IA101" s="1"/>
      <c r="IB101" s="1"/>
      <c r="IC101" s="1"/>
      <c r="ID101" s="1"/>
      <c r="IE101" s="1"/>
      <c r="IF101" s="1"/>
      <c r="IG101" s="1"/>
      <c r="IH101" s="1"/>
      <c r="II101" s="1"/>
      <c r="IJ101" s="1"/>
      <c r="IK101" s="1"/>
      <c r="IL101" s="1"/>
      <c r="IM101" s="1"/>
      <c r="IN101" s="1"/>
      <c r="IO101" s="1"/>
      <c r="IP101" s="1"/>
      <c r="IQ101" s="1"/>
      <c r="IR101" s="1"/>
      <c r="IS101" s="1"/>
      <c r="IT101" s="1"/>
      <c r="IU101" s="1"/>
      <c r="IV101" s="1"/>
      <c r="IW101" s="1"/>
      <c r="IX101" s="1"/>
      <c r="IY101" s="1"/>
      <c r="IZ101" s="1"/>
      <c r="JA101" s="1"/>
      <c r="JB101" s="1"/>
      <c r="JC101" s="1"/>
      <c r="JD101" s="1"/>
      <c r="JE101" s="1"/>
      <c r="JF101" s="1"/>
      <c r="JG101" s="1"/>
      <c r="JH101" s="1"/>
      <c r="JI101" s="1"/>
      <c r="JJ101" s="1"/>
      <c r="JK101" s="1"/>
      <c r="JL101" s="1"/>
      <c r="JM101" s="1"/>
      <c r="JN101" s="1"/>
      <c r="JO101" s="1"/>
      <c r="JP101" s="1"/>
      <c r="JQ101" s="1"/>
      <c r="JR101" s="1"/>
      <c r="JS101" s="1"/>
      <c r="JT101" s="1"/>
      <c r="JU101" s="1"/>
      <c r="JV101" s="1"/>
      <c r="JW101" s="1"/>
      <c r="JX101" s="1"/>
      <c r="JY101" s="1"/>
      <c r="JZ101" s="1"/>
      <c r="KA101" s="1"/>
      <c r="KB101" s="1"/>
      <c r="KC101" s="1"/>
      <c r="KD101" s="1"/>
      <c r="KE101" s="1"/>
      <c r="KF101" s="1"/>
      <c r="KG101" s="1"/>
      <c r="KH101" s="1"/>
      <c r="KI101" s="1"/>
      <c r="KJ101" s="1"/>
      <c r="KK101" s="1"/>
      <c r="KL101" s="1"/>
      <c r="KM101" s="1"/>
      <c r="KN101" s="1"/>
      <c r="KO101" s="1"/>
      <c r="KP101" s="1"/>
      <c r="KQ101" s="1"/>
      <c r="KR101" s="1"/>
      <c r="KS101" s="1"/>
      <c r="KT101" s="1"/>
      <c r="KU101" s="1"/>
      <c r="KV101" s="1"/>
      <c r="KW101" s="1"/>
      <c r="KX101" s="1"/>
      <c r="KY101" s="1"/>
      <c r="KZ101" s="1"/>
      <c r="LA101" s="1"/>
      <c r="LB101" s="1"/>
      <c r="LC101" s="1"/>
      <c r="LD101" s="1"/>
      <c r="LE101" s="1"/>
      <c r="LF101" s="1"/>
      <c r="LG101" s="1"/>
      <c r="LH101" s="1"/>
      <c r="LI101" s="1"/>
      <c r="LJ101" s="1"/>
      <c r="LK101" s="1"/>
      <c r="LL101" s="1"/>
      <c r="LM101" s="1"/>
      <c r="LN101" s="1"/>
      <c r="LO101" s="1"/>
      <c r="LP101" s="1"/>
      <c r="LQ101" s="1"/>
      <c r="LR101" s="1"/>
      <c r="LS101" s="1"/>
      <c r="LT101" s="1"/>
      <c r="LU101" s="1"/>
      <c r="LV101" s="1"/>
      <c r="LW101" s="1"/>
      <c r="LX101" s="1"/>
      <c r="LY101" s="1"/>
      <c r="LZ101" s="1"/>
      <c r="MA101" s="1"/>
      <c r="MB101" s="1"/>
      <c r="MC101" s="1"/>
      <c r="MD101" s="1"/>
      <c r="ME101" s="1"/>
      <c r="MF101" s="1"/>
      <c r="MG101" s="1"/>
      <c r="MH101" s="1"/>
      <c r="MI101" s="1"/>
      <c r="MJ101" s="1"/>
      <c r="MK101" s="1"/>
      <c r="ML101" s="1"/>
      <c r="MM101" s="1"/>
      <c r="MN101" s="1"/>
      <c r="MO101" s="1"/>
      <c r="MP101" s="1"/>
      <c r="MQ101" s="1"/>
      <c r="MR101" s="1"/>
      <c r="MS101" s="1"/>
      <c r="MT101" s="1"/>
      <c r="MU101" s="1"/>
      <c r="MV101" s="1"/>
      <c r="MW101" s="1"/>
      <c r="MX101" s="1"/>
      <c r="MY101" s="1"/>
      <c r="MZ101" s="1"/>
      <c r="NA101" s="1"/>
      <c r="NB101" s="1"/>
      <c r="NC101" s="1"/>
      <c r="ND101" s="1"/>
      <c r="NE101" s="1"/>
      <c r="NF101" s="1"/>
      <c r="NG101" s="1"/>
      <c r="NH101" s="1"/>
      <c r="NI101" s="1"/>
      <c r="NJ101" s="1"/>
      <c r="NK101" s="1"/>
      <c r="NL101" s="1"/>
      <c r="NM101" s="1"/>
      <c r="NN101" s="1"/>
      <c r="NO101" s="1"/>
      <c r="NP101" s="1"/>
      <c r="NQ101" s="1"/>
      <c r="NR101" s="1"/>
      <c r="NS101" s="1"/>
      <c r="NT101" s="1"/>
      <c r="NU101" s="1"/>
      <c r="NV101" s="1"/>
      <c r="NW101" s="1"/>
      <c r="NX101" s="1"/>
      <c r="NY101" s="1"/>
      <c r="NZ101" s="1"/>
      <c r="OA101" s="1"/>
      <c r="OB101" s="1"/>
      <c r="OC101" s="1"/>
      <c r="OD101" s="1"/>
      <c r="OE101" s="1"/>
      <c r="OF101" s="1"/>
      <c r="OG101" s="1"/>
      <c r="OH101" s="1"/>
      <c r="OI101" s="1"/>
      <c r="OJ101" s="1"/>
      <c r="OK101" s="1"/>
      <c r="OL101" s="1"/>
      <c r="OM101" s="1"/>
      <c r="ON101" s="1"/>
      <c r="OO101" s="1"/>
      <c r="OP101" s="1"/>
      <c r="OQ101" s="1"/>
      <c r="OR101" s="1"/>
      <c r="OS101" s="1"/>
      <c r="OT101" s="1"/>
      <c r="OU101" s="1"/>
      <c r="OV101" s="1"/>
      <c r="OW101" s="1"/>
      <c r="OX101" s="1"/>
      <c r="OY101" s="1"/>
      <c r="OZ101" s="1"/>
      <c r="PA101" s="1"/>
      <c r="PB101" s="1"/>
      <c r="PC101" s="1"/>
      <c r="PD101" s="1"/>
      <c r="PE101" s="1"/>
      <c r="PF101" s="1"/>
      <c r="PG101" s="1"/>
      <c r="PH101" s="1"/>
      <c r="PI101" s="1"/>
      <c r="PJ101" s="1"/>
      <c r="PK101" s="1"/>
      <c r="PL101" s="1"/>
      <c r="PM101" s="1"/>
      <c r="PN101" s="1"/>
      <c r="PO101" s="1"/>
      <c r="PP101" s="1"/>
      <c r="PQ101" s="1"/>
      <c r="PR101" s="1"/>
      <c r="PS101" s="1"/>
      <c r="PT101" s="1"/>
      <c r="PU101" s="1"/>
      <c r="PV101" s="1"/>
      <c r="PW101" s="1"/>
      <c r="PX101" s="1"/>
      <c r="PY101" s="1"/>
      <c r="PZ101" s="1"/>
      <c r="QA101" s="1"/>
      <c r="QB101" s="1"/>
      <c r="QC101" s="1"/>
      <c r="QD101" s="1"/>
      <c r="QE101" s="1"/>
      <c r="QF101" s="1"/>
      <c r="QG101" s="1"/>
      <c r="QH101" s="1"/>
      <c r="QI101" s="1"/>
      <c r="QJ101" s="1"/>
      <c r="QK101" s="1"/>
      <c r="QL101" s="1"/>
      <c r="QM101" s="1"/>
      <c r="QN101" s="1"/>
      <c r="QO101" s="1"/>
      <c r="QP101" s="1"/>
      <c r="QQ101" s="1"/>
      <c r="QR101" s="1"/>
      <c r="QS101" s="1"/>
      <c r="QT101" s="1"/>
      <c r="QU101" s="1"/>
      <c r="QV101" s="1"/>
      <c r="QW101" s="1"/>
      <c r="QX101" s="1"/>
      <c r="QY101" s="1"/>
      <c r="QZ101" s="1"/>
      <c r="RA101" s="1"/>
      <c r="RB101" s="1"/>
      <c r="RC101" s="1"/>
      <c r="RD101" s="1"/>
      <c r="RE101" s="1"/>
      <c r="RF101" s="1"/>
      <c r="RG101" s="1"/>
      <c r="RH101" s="1"/>
      <c r="RI101" s="1"/>
      <c r="RJ101" s="1"/>
      <c r="RK101" s="1"/>
      <c r="RL101" s="1"/>
      <c r="RM101" s="1"/>
      <c r="RN101" s="1"/>
      <c r="RO101" s="1"/>
      <c r="RP101" s="1"/>
      <c r="RQ101" s="1"/>
      <c r="RR101" s="1"/>
      <c r="RS101" s="1"/>
      <c r="RT101" s="1"/>
      <c r="RU101" s="1"/>
      <c r="RV101" s="1"/>
      <c r="RW101" s="1"/>
      <c r="RX101" s="1"/>
      <c r="RY101" s="1"/>
      <c r="RZ101" s="1"/>
      <c r="SA101" s="1"/>
      <c r="SB101" s="1"/>
      <c r="SC101" s="1"/>
      <c r="SD101" s="1"/>
      <c r="SE101" s="1"/>
      <c r="SF101" s="1"/>
      <c r="SG101" s="1"/>
      <c r="SH101" s="1"/>
      <c r="SI101" s="1"/>
      <c r="SJ101" s="1"/>
      <c r="SK101" s="1"/>
      <c r="SL101" s="1"/>
      <c r="SM101" s="1"/>
      <c r="SN101" s="1"/>
      <c r="SO101" s="1"/>
      <c r="SP101" s="1"/>
      <c r="SQ101" s="1"/>
      <c r="SR101" s="1"/>
      <c r="SS101" s="1"/>
      <c r="ST101" s="1"/>
      <c r="SU101" s="1"/>
      <c r="SV101" s="1"/>
      <c r="SW101" s="1"/>
      <c r="SX101" s="1"/>
      <c r="SY101" s="1"/>
      <c r="SZ101" s="1"/>
      <c r="TA101" s="1"/>
      <c r="TB101" s="1"/>
      <c r="TC101" s="1"/>
      <c r="TD101" s="1"/>
      <c r="TE101" s="1"/>
      <c r="TF101" s="1"/>
      <c r="TG101" s="1"/>
      <c r="TH101" s="1"/>
      <c r="TI101" s="1"/>
      <c r="TJ101" s="1"/>
      <c r="TK101" s="1"/>
      <c r="TL101" s="1"/>
      <c r="TM101" s="1"/>
      <c r="TN101" s="1"/>
      <c r="TO101" s="1"/>
      <c r="TP101" s="1"/>
      <c r="TQ101" s="1"/>
      <c r="TR101" s="1"/>
      <c r="TS101" s="1"/>
      <c r="TT101" s="1"/>
      <c r="TU101" s="1"/>
      <c r="TV101" s="1"/>
      <c r="TW101" s="1"/>
      <c r="TX101" s="1"/>
      <c r="TY101" s="1"/>
      <c r="TZ101" s="1"/>
      <c r="UA101" s="1"/>
      <c r="UB101" s="1"/>
      <c r="UC101" s="1"/>
      <c r="UD101" s="1"/>
      <c r="UE101" s="1"/>
      <c r="UF101" s="1"/>
      <c r="UG101" s="1"/>
      <c r="UH101" s="1"/>
      <c r="UI101" s="1"/>
      <c r="UJ101" s="1"/>
      <c r="UK101" s="1"/>
      <c r="UL101" s="1"/>
      <c r="UM101" s="1"/>
      <c r="UN101" s="1"/>
      <c r="UO101" s="1"/>
      <c r="UP101" s="1"/>
      <c r="UQ101" s="1"/>
      <c r="UR101" s="1"/>
      <c r="US101" s="1"/>
      <c r="UT101" s="1"/>
      <c r="UU101" s="1"/>
      <c r="UV101" s="1"/>
      <c r="UW101" s="1"/>
      <c r="UX101" s="1"/>
      <c r="UY101" s="1"/>
      <c r="UZ101" s="1"/>
      <c r="VA101" s="1"/>
      <c r="VB101" s="1"/>
      <c r="VC101" s="1"/>
      <c r="VD101" s="1"/>
      <c r="VE101" s="1"/>
      <c r="VF101" s="1"/>
      <c r="VG101" s="1"/>
      <c r="VH101" s="1"/>
      <c r="VI101" s="1"/>
      <c r="VJ101" s="1"/>
      <c r="VK101" s="1"/>
      <c r="VL101" s="1"/>
      <c r="VM101" s="1"/>
      <c r="VN101" s="1"/>
      <c r="VO101" s="1"/>
      <c r="VP101" s="1"/>
      <c r="VQ101" s="1"/>
      <c r="VR101" s="1"/>
      <c r="VS101" s="1"/>
      <c r="VT101" s="1"/>
      <c r="VU101" s="1"/>
      <c r="VV101" s="1"/>
      <c r="VW101" s="1"/>
      <c r="VX101" s="1"/>
      <c r="VY101" s="1"/>
      <c r="VZ101" s="1"/>
      <c r="WA101" s="1"/>
      <c r="WB101" s="1"/>
      <c r="WC101" s="1"/>
      <c r="WD101" s="1"/>
      <c r="WE101" s="1"/>
      <c r="WF101" s="1"/>
      <c r="WG101" s="1"/>
      <c r="WH101" s="1"/>
      <c r="WI101" s="1"/>
      <c r="WJ101" s="1"/>
      <c r="WK101" s="1"/>
      <c r="WL101" s="1"/>
      <c r="WM101" s="1"/>
      <c r="WN101" s="1"/>
      <c r="WO101" s="1"/>
      <c r="WP101" s="1"/>
      <c r="WQ101" s="1"/>
      <c r="WR101" s="1"/>
      <c r="WS101" s="1"/>
      <c r="WT101" s="1"/>
      <c r="WU101" s="1"/>
      <c r="WV101" s="1"/>
      <c r="WW101" s="1"/>
      <c r="WX101" s="1"/>
      <c r="WY101" s="1"/>
      <c r="WZ101" s="1"/>
      <c r="XA101" s="1"/>
      <c r="XB101" s="1"/>
      <c r="XC101" s="1"/>
      <c r="XD101" s="1"/>
      <c r="XE101" s="1"/>
      <c r="XF101" s="1"/>
      <c r="XG101" s="1"/>
      <c r="XH101" s="1"/>
      <c r="XI101" s="1"/>
      <c r="XJ101" s="1"/>
      <c r="XK101" s="1"/>
      <c r="XL101" s="1"/>
      <c r="XM101" s="1"/>
      <c r="XN101" s="1"/>
      <c r="XO101" s="1"/>
      <c r="XP101" s="1"/>
      <c r="XQ101" s="1"/>
      <c r="XR101" s="1"/>
      <c r="XS101" s="1"/>
      <c r="XT101" s="1"/>
      <c r="XU101" s="1"/>
      <c r="XV101" s="1"/>
      <c r="XW101" s="1"/>
      <c r="XX101" s="1"/>
      <c r="XY101" s="1"/>
      <c r="XZ101" s="1"/>
      <c r="YA101" s="1"/>
      <c r="YB101" s="1"/>
      <c r="YC101" s="1"/>
      <c r="YD101" s="1"/>
      <c r="YE101" s="1"/>
      <c r="YF101" s="1"/>
      <c r="YG101" s="1"/>
      <c r="YH101" s="1"/>
      <c r="YI101" s="1"/>
      <c r="YJ101" s="1"/>
      <c r="YK101" s="1"/>
      <c r="YL101" s="1"/>
      <c r="YM101" s="1"/>
      <c r="YN101" s="1"/>
      <c r="YO101" s="1"/>
      <c r="YP101" s="1"/>
      <c r="YQ101" s="1"/>
      <c r="YR101" s="1"/>
      <c r="YS101" s="1"/>
      <c r="YT101" s="1"/>
      <c r="YU101" s="1"/>
      <c r="YV101" s="1"/>
      <c r="YW101" s="1"/>
      <c r="YX101" s="1"/>
      <c r="YY101" s="1"/>
      <c r="YZ101" s="1"/>
      <c r="ZA101" s="1"/>
      <c r="ZB101" s="1"/>
      <c r="ZC101" s="1"/>
      <c r="ZD101" s="1"/>
      <c r="ZE101" s="1"/>
      <c r="ZF101" s="1"/>
      <c r="ZG101" s="1"/>
      <c r="ZH101" s="1"/>
      <c r="ZI101" s="1"/>
      <c r="ZJ101" s="1"/>
      <c r="ZK101" s="1"/>
      <c r="ZL101" s="1"/>
      <c r="ZM101" s="1"/>
      <c r="ZN101" s="1"/>
      <c r="ZO101" s="1"/>
      <c r="ZP101" s="1"/>
      <c r="ZQ101" s="1"/>
      <c r="ZR101" s="1"/>
      <c r="ZS101" s="1"/>
      <c r="ZT101" s="1"/>
      <c r="ZU101" s="1"/>
      <c r="ZV101" s="1"/>
      <c r="ZW101" s="1"/>
      <c r="ZX101" s="1"/>
      <c r="ZY101" s="1"/>
      <c r="ZZ101" s="1"/>
      <c r="AAA101" s="1"/>
      <c r="AAB101" s="1"/>
      <c r="AAC101" s="1"/>
      <c r="AAD101" s="1"/>
      <c r="AAE101" s="1"/>
      <c r="AAF101" s="1"/>
      <c r="AAG101" s="1"/>
      <c r="AAH101" s="1"/>
      <c r="AAI101" s="1"/>
      <c r="AAJ101" s="1"/>
      <c r="AAK101" s="1"/>
      <c r="AAL101" s="1"/>
      <c r="AAM101" s="1"/>
      <c r="AAN101" s="1"/>
      <c r="AAO101" s="1"/>
      <c r="AAP101" s="1"/>
      <c r="AAQ101" s="1"/>
      <c r="AAR101" s="1"/>
      <c r="AAS101" s="1"/>
      <c r="AAT101" s="1"/>
      <c r="AAU101" s="1"/>
      <c r="AAV101" s="1"/>
      <c r="AAW101" s="1"/>
      <c r="AAX101" s="1"/>
      <c r="AAY101" s="1"/>
      <c r="AAZ101" s="1"/>
      <c r="ABA101" s="1"/>
      <c r="ABB101" s="1"/>
      <c r="ABC101" s="1"/>
      <c r="ABD101" s="1"/>
      <c r="ABE101" s="1"/>
      <c r="ABF101" s="1"/>
      <c r="ABG101" s="1"/>
      <c r="ABH101" s="1"/>
      <c r="ABI101" s="1"/>
      <c r="ABJ101" s="1"/>
      <c r="ABK101" s="1"/>
      <c r="ABL101" s="1"/>
      <c r="ABM101" s="1"/>
      <c r="ABN101" s="1"/>
      <c r="ABO101" s="1"/>
      <c r="ABP101" s="1"/>
      <c r="ABQ101" s="1"/>
      <c r="ABR101" s="1"/>
      <c r="ABS101" s="1"/>
      <c r="ABT101" s="1"/>
      <c r="ABU101" s="1"/>
      <c r="ABV101" s="1"/>
      <c r="ABW101" s="1"/>
      <c r="ABX101" s="1"/>
      <c r="ABY101" s="1"/>
      <c r="ABZ101" s="1"/>
      <c r="ACA101" s="1"/>
      <c r="ACB101" s="1"/>
      <c r="ACC101" s="1"/>
      <c r="ACD101" s="1"/>
      <c r="ACE101" s="1"/>
      <c r="ACF101" s="1"/>
      <c r="ACG101" s="1"/>
      <c r="ACH101" s="1"/>
      <c r="ACI101" s="1"/>
      <c r="ACJ101" s="1"/>
      <c r="ACK101" s="1"/>
      <c r="ACL101" s="1"/>
      <c r="ACM101" s="1"/>
      <c r="ACN101" s="1"/>
      <c r="ACO101" s="1"/>
      <c r="ACP101" s="1"/>
      <c r="ACQ101" s="1"/>
      <c r="ACR101" s="1"/>
      <c r="ACS101" s="1"/>
      <c r="ACT101" s="1"/>
      <c r="ACU101" s="1"/>
      <c r="ACV101" s="1"/>
      <c r="ACW101" s="1"/>
      <c r="ACX101" s="1"/>
      <c r="ACY101" s="1"/>
      <c r="ACZ101" s="1"/>
      <c r="ADA101" s="1"/>
      <c r="ADB101" s="1"/>
      <c r="ADC101" s="1"/>
      <c r="ADD101" s="1"/>
      <c r="ADE101" s="1"/>
      <c r="ADF101" s="1"/>
      <c r="ADG101" s="1"/>
      <c r="ADH101" s="1"/>
      <c r="ADI101" s="1"/>
      <c r="ADJ101" s="1"/>
      <c r="ADK101" s="1"/>
      <c r="ADL101" s="1"/>
      <c r="ADM101" s="1"/>
      <c r="ADN101" s="1"/>
      <c r="ADO101" s="1"/>
      <c r="ADP101" s="1"/>
      <c r="ADQ101" s="1"/>
      <c r="ADR101" s="1"/>
      <c r="ADS101" s="1"/>
      <c r="ADT101" s="1"/>
      <c r="ADU101" s="1"/>
      <c r="ADV101" s="1"/>
      <c r="ADW101" s="1"/>
      <c r="ADX101" s="1"/>
      <c r="ADY101" s="1"/>
      <c r="ADZ101" s="1"/>
      <c r="AEA101" s="1"/>
      <c r="AEB101" s="1"/>
      <c r="AEC101" s="1"/>
      <c r="AED101" s="1"/>
      <c r="AEE101" s="1"/>
      <c r="AEF101" s="1"/>
      <c r="AEG101" s="1"/>
      <c r="AEH101" s="1"/>
      <c r="AEI101" s="1"/>
      <c r="AEJ101" s="1"/>
      <c r="AEK101" s="1"/>
      <c r="AEL101" s="1"/>
      <c r="AEM101" s="1"/>
      <c r="AEN101" s="1"/>
      <c r="AEO101" s="1"/>
      <c r="AEP101" s="1"/>
      <c r="AEQ101" s="1"/>
      <c r="AER101" s="1"/>
      <c r="AES101" s="1"/>
      <c r="AET101" s="1"/>
      <c r="AEU101" s="1"/>
      <c r="AEV101" s="1"/>
      <c r="AEW101" s="1"/>
      <c r="AEX101" s="1"/>
      <c r="AEY101" s="1"/>
      <c r="AEZ101" s="1"/>
      <c r="AFA101" s="1"/>
      <c r="AFB101" s="1"/>
      <c r="AFC101" s="1"/>
      <c r="AFD101" s="1"/>
      <c r="AFE101" s="1"/>
      <c r="AFF101" s="1"/>
      <c r="AFG101" s="1"/>
      <c r="AFH101" s="1"/>
      <c r="AFI101" s="1"/>
      <c r="AFJ101" s="1"/>
      <c r="AFK101" s="1"/>
      <c r="AFL101" s="1"/>
      <c r="AFM101" s="1"/>
      <c r="AFN101" s="1"/>
      <c r="AFO101" s="1"/>
      <c r="AFP101" s="1"/>
      <c r="AFQ101" s="1"/>
      <c r="AFR101" s="1"/>
      <c r="AFS101" s="1"/>
      <c r="AFT101" s="1"/>
      <c r="AFU101" s="1"/>
      <c r="AFV101" s="1"/>
      <c r="AFW101" s="1"/>
      <c r="AFX101" s="1"/>
      <c r="AFY101" s="1"/>
      <c r="AFZ101" s="1"/>
      <c r="AGA101" s="1"/>
      <c r="AGB101" s="1"/>
      <c r="AGC101" s="1"/>
      <c r="AGD101" s="1"/>
      <c r="AGE101" s="1"/>
      <c r="AGF101" s="1"/>
      <c r="AGG101" s="1"/>
      <c r="AGH101" s="1"/>
      <c r="AGI101" s="1"/>
      <c r="AGJ101" s="1"/>
      <c r="AGK101" s="1"/>
      <c r="AGL101" s="1"/>
      <c r="AGM101" s="1"/>
      <c r="AGN101" s="1"/>
      <c r="AGO101" s="1"/>
      <c r="AGP101" s="1"/>
      <c r="AGQ101" s="1"/>
      <c r="AGR101" s="1"/>
      <c r="AGS101" s="1"/>
      <c r="AGT101" s="1"/>
      <c r="AGU101" s="1"/>
      <c r="AGV101" s="1"/>
      <c r="AGW101" s="1"/>
      <c r="AGX101" s="1"/>
      <c r="AGY101" s="1"/>
      <c r="AGZ101" s="1"/>
      <c r="AHA101" s="1"/>
      <c r="AHB101" s="1"/>
      <c r="AHC101" s="1"/>
      <c r="AHD101" s="1"/>
      <c r="AHE101" s="1"/>
      <c r="AHF101" s="1"/>
      <c r="AHG101" s="1"/>
      <c r="AHH101" s="1"/>
      <c r="AHI101" s="1"/>
      <c r="AHJ101" s="1"/>
      <c r="AHK101" s="1"/>
      <c r="AHL101" s="1"/>
      <c r="AHM101" s="1"/>
      <c r="AHN101" s="1"/>
      <c r="AHO101" s="1"/>
      <c r="AHP101" s="1"/>
      <c r="AHQ101" s="1"/>
      <c r="AHR101" s="1"/>
      <c r="AHS101" s="1"/>
      <c r="AHT101" s="1"/>
      <c r="AHU101" s="1"/>
      <c r="AHV101" s="1"/>
      <c r="AHW101" s="1"/>
      <c r="AHX101" s="1"/>
      <c r="AHY101" s="1"/>
      <c r="AHZ101" s="1"/>
      <c r="AIA101" s="1"/>
      <c r="AIB101" s="1"/>
      <c r="AIC101" s="1"/>
      <c r="AID101" s="1"/>
      <c r="AIE101" s="1"/>
      <c r="AIF101" s="1"/>
      <c r="AIG101" s="1"/>
      <c r="AIH101" s="1"/>
      <c r="AII101" s="1"/>
      <c r="AIJ101" s="1"/>
      <c r="AIK101" s="1"/>
      <c r="AIL101" s="1"/>
      <c r="AIM101" s="1"/>
      <c r="AIN101" s="1"/>
      <c r="AIO101" s="1"/>
      <c r="AIP101" s="1"/>
      <c r="AIQ101" s="1"/>
      <c r="AIR101" s="1"/>
      <c r="AIS101" s="1"/>
      <c r="AIT101" s="1"/>
      <c r="AIU101" s="1"/>
      <c r="AIV101" s="1"/>
      <c r="AIW101" s="1"/>
      <c r="AIX101" s="1"/>
      <c r="AIY101" s="1"/>
      <c r="AIZ101" s="1"/>
      <c r="AJA101" s="1"/>
      <c r="AJB101" s="1"/>
      <c r="AJC101" s="1"/>
      <c r="AJD101" s="1"/>
      <c r="AJE101" s="1"/>
      <c r="AJF101" s="1"/>
      <c r="AJG101" s="1"/>
      <c r="AJH101" s="1"/>
      <c r="AJI101" s="1"/>
      <c r="AJJ101" s="1"/>
      <c r="AJK101" s="1"/>
      <c r="AJL101" s="1"/>
      <c r="AJM101" s="1"/>
      <c r="AJN101" s="1"/>
      <c r="AJO101" s="1"/>
      <c r="AJP101" s="1"/>
      <c r="AJQ101" s="1"/>
      <c r="AJR101" s="1"/>
      <c r="AJS101" s="1"/>
      <c r="AJT101" s="1"/>
      <c r="AJU101" s="1"/>
      <c r="AJV101" s="1"/>
      <c r="AJW101" s="1"/>
      <c r="AJX101" s="1"/>
      <c r="AJY101" s="1"/>
      <c r="AJZ101" s="1"/>
      <c r="AKA101" s="1"/>
      <c r="AKB101" s="1"/>
      <c r="AKC101" s="1"/>
      <c r="AKD101" s="1"/>
      <c r="AKE101" s="1"/>
      <c r="AKF101" s="1"/>
      <c r="AKG101" s="1"/>
      <c r="AKH101" s="1"/>
      <c r="AKI101" s="1"/>
      <c r="AKJ101" s="1"/>
      <c r="AKK101" s="1"/>
      <c r="AKL101" s="1"/>
      <c r="AKM101" s="1"/>
      <c r="AKN101" s="1"/>
      <c r="AKO101" s="1"/>
      <c r="AKP101" s="1"/>
      <c r="AKQ101" s="1"/>
      <c r="AKR101" s="1"/>
      <c r="AKS101" s="1"/>
      <c r="AKT101" s="1"/>
      <c r="AKU101" s="1"/>
      <c r="AKV101" s="1"/>
      <c r="AKW101" s="1"/>
      <c r="AKX101" s="1"/>
      <c r="AKY101" s="1"/>
      <c r="AKZ101" s="1"/>
      <c r="ALA101" s="1"/>
      <c r="ALB101" s="1"/>
      <c r="ALC101" s="1"/>
      <c r="ALD101" s="1"/>
      <c r="ALE101" s="1"/>
      <c r="ALF101" s="1"/>
      <c r="ALG101" s="1"/>
      <c r="ALH101" s="1"/>
      <c r="ALI101" s="1"/>
      <c r="ALJ101" s="1"/>
      <c r="ALK101" s="1"/>
      <c r="ALL101" s="1"/>
      <c r="ALM101" s="1"/>
      <c r="ALN101" s="1"/>
      <c r="ALO101" s="1"/>
      <c r="ALP101" s="1"/>
      <c r="ALQ101" s="1"/>
      <c r="ALR101" s="1"/>
      <c r="ALS101" s="1"/>
      <c r="ALT101" s="1"/>
      <c r="ALU101" s="1"/>
      <c r="ALV101" s="1"/>
      <c r="ALW101" s="1"/>
      <c r="ALX101" s="1"/>
      <c r="ALY101" s="1"/>
      <c r="ALZ101" s="1"/>
      <c r="AMA101" s="1"/>
      <c r="AMB101" s="1"/>
      <c r="AMC101" s="1"/>
      <c r="AMD101" s="1"/>
      <c r="AME101" s="1"/>
      <c r="AMF101" s="1"/>
      <c r="AMG101" s="1"/>
      <c r="AMH101" s="1"/>
      <c r="AMI101" s="1"/>
      <c r="AMJ101"/>
      <c r="AMK101"/>
    </row>
    <row r="102" spans="1:1025" s="10" customFormat="1">
      <c r="A102" s="42"/>
      <c r="B102" s="57"/>
      <c r="E102" s="62"/>
      <c r="F102" s="63"/>
      <c r="G102" s="1"/>
      <c r="H102" s="1"/>
      <c r="I102" s="1"/>
      <c r="J102" s="1"/>
      <c r="K102" s="1"/>
      <c r="L102" s="1"/>
      <c r="M102" s="1"/>
      <c r="N102" s="1"/>
      <c r="O102" s="1"/>
      <c r="P102" s="1"/>
      <c r="Q102" s="1"/>
      <c r="R102" s="1"/>
      <c r="S102" s="1"/>
      <c r="T102" s="1"/>
      <c r="U102" s="1"/>
      <c r="V102" s="1"/>
      <c r="W102" s="1"/>
      <c r="X102" s="1"/>
      <c r="Y102" s="1"/>
      <c r="Z102" s="1"/>
      <c r="AA102" s="1"/>
      <c r="AB102" s="1"/>
      <c r="AC102" s="1"/>
      <c r="AD102" s="1"/>
      <c r="AE102" s="1"/>
      <c r="AF102" s="1"/>
      <c r="AG102" s="1"/>
      <c r="AH102" s="1"/>
      <c r="AI102" s="1"/>
      <c r="AJ102" s="1"/>
      <c r="AK102" s="1"/>
      <c r="AL102" s="1"/>
      <c r="AM102" s="1"/>
      <c r="AN102" s="1"/>
      <c r="AO102" s="1"/>
      <c r="AP102" s="1"/>
      <c r="AQ102" s="1"/>
      <c r="AR102" s="1"/>
      <c r="AS102" s="1"/>
      <c r="AT102" s="1"/>
      <c r="AU102" s="1"/>
      <c r="AV102" s="1"/>
      <c r="AW102" s="1"/>
      <c r="AX102" s="1"/>
      <c r="AY102" s="1"/>
      <c r="AZ102" s="1"/>
      <c r="BA102" s="1"/>
      <c r="BB102" s="1"/>
      <c r="BC102" s="1"/>
      <c r="BD102" s="1"/>
      <c r="BE102" s="1"/>
      <c r="BF102" s="1"/>
      <c r="BG102" s="1"/>
      <c r="BH102" s="1"/>
      <c r="BI102" s="1"/>
      <c r="BJ102" s="1"/>
      <c r="BK102" s="1"/>
      <c r="BL102" s="1"/>
      <c r="BM102" s="1"/>
      <c r="BN102" s="1"/>
      <c r="BO102" s="1"/>
      <c r="BP102" s="1"/>
      <c r="BQ102" s="1"/>
      <c r="BR102" s="1"/>
      <c r="BS102" s="1"/>
      <c r="BT102" s="1"/>
      <c r="BU102" s="1"/>
      <c r="BV102" s="1"/>
      <c r="BW102" s="1"/>
      <c r="BX102" s="1"/>
      <c r="BY102" s="1"/>
      <c r="BZ102" s="1"/>
      <c r="CA102" s="1"/>
      <c r="CB102" s="1"/>
      <c r="CC102" s="1"/>
      <c r="CD102" s="1"/>
      <c r="CE102" s="1"/>
      <c r="CF102" s="1"/>
      <c r="CG102" s="1"/>
      <c r="CH102" s="1"/>
      <c r="CI102" s="1"/>
      <c r="CJ102" s="1"/>
      <c r="CK102" s="1"/>
      <c r="CL102" s="1"/>
      <c r="CM102" s="1"/>
      <c r="CN102" s="1"/>
      <c r="CO102" s="1"/>
      <c r="CP102" s="1"/>
      <c r="CQ102" s="1"/>
      <c r="CR102" s="1"/>
      <c r="CS102" s="1"/>
      <c r="CT102" s="1"/>
      <c r="CU102" s="1"/>
      <c r="CV102" s="1"/>
      <c r="CW102" s="1"/>
      <c r="CX102" s="1"/>
      <c r="CY102" s="1"/>
      <c r="CZ102" s="1"/>
      <c r="DA102" s="1"/>
      <c r="DB102" s="1"/>
      <c r="DC102" s="1"/>
      <c r="DD102" s="1"/>
      <c r="DE102" s="1"/>
      <c r="DF102" s="1"/>
      <c r="DG102" s="1"/>
      <c r="DH102" s="1"/>
      <c r="DI102" s="1"/>
      <c r="DJ102" s="1"/>
      <c r="DK102" s="1"/>
      <c r="DL102" s="1"/>
      <c r="DM102" s="1"/>
      <c r="DN102" s="1"/>
      <c r="DO102" s="1"/>
      <c r="DP102" s="1"/>
      <c r="DQ102" s="1"/>
      <c r="DR102" s="1"/>
      <c r="DS102" s="1"/>
      <c r="DT102" s="1"/>
      <c r="DU102" s="1"/>
      <c r="DV102" s="1"/>
      <c r="DW102" s="1"/>
      <c r="DX102" s="1"/>
      <c r="DY102" s="1"/>
      <c r="DZ102" s="1"/>
      <c r="EA102" s="1"/>
      <c r="EB102" s="1"/>
      <c r="EC102" s="1"/>
      <c r="ED102" s="1"/>
      <c r="EE102" s="1"/>
      <c r="EF102" s="1"/>
      <c r="EG102" s="1"/>
      <c r="EH102" s="1"/>
      <c r="EI102" s="1"/>
      <c r="EJ102" s="1"/>
      <c r="EK102" s="1"/>
      <c r="EL102" s="1"/>
      <c r="EM102" s="1"/>
      <c r="EN102" s="1"/>
      <c r="EO102" s="1"/>
      <c r="EP102" s="1"/>
      <c r="EQ102" s="1"/>
      <c r="ER102" s="1"/>
      <c r="ES102" s="1"/>
      <c r="ET102" s="1"/>
      <c r="EU102" s="1"/>
      <c r="EV102" s="1"/>
      <c r="EW102" s="1"/>
      <c r="EX102" s="1"/>
      <c r="EY102" s="1"/>
      <c r="EZ102" s="1"/>
      <c r="FA102" s="1"/>
      <c r="FB102" s="1"/>
      <c r="FC102" s="1"/>
      <c r="FD102" s="1"/>
      <c r="FE102" s="1"/>
      <c r="FF102" s="1"/>
      <c r="FG102" s="1"/>
      <c r="FH102" s="1"/>
      <c r="FI102" s="1"/>
      <c r="FJ102" s="1"/>
      <c r="FK102" s="1"/>
      <c r="FL102" s="1"/>
      <c r="FM102" s="1"/>
      <c r="FN102" s="1"/>
      <c r="FO102" s="1"/>
      <c r="FP102" s="1"/>
      <c r="FQ102" s="1"/>
      <c r="FR102" s="1"/>
      <c r="FS102" s="1"/>
      <c r="FT102" s="1"/>
      <c r="FU102" s="1"/>
      <c r="FV102" s="1"/>
      <c r="FW102" s="1"/>
      <c r="FX102" s="1"/>
      <c r="FY102" s="1"/>
      <c r="FZ102" s="1"/>
      <c r="GA102" s="1"/>
      <c r="GB102" s="1"/>
      <c r="GC102" s="1"/>
      <c r="GD102" s="1"/>
      <c r="GE102" s="1"/>
      <c r="GF102" s="1"/>
      <c r="GG102" s="1"/>
      <c r="GH102" s="1"/>
      <c r="GI102" s="1"/>
      <c r="GJ102" s="1"/>
      <c r="GK102" s="1"/>
      <c r="GL102" s="1"/>
      <c r="GM102" s="1"/>
      <c r="GN102" s="1"/>
      <c r="GO102" s="1"/>
      <c r="GP102" s="1"/>
      <c r="GQ102" s="1"/>
      <c r="GR102" s="1"/>
      <c r="GS102" s="1"/>
      <c r="GT102" s="1"/>
      <c r="GU102" s="1"/>
      <c r="GV102" s="1"/>
      <c r="GW102" s="1"/>
      <c r="GX102" s="1"/>
      <c r="GY102" s="1"/>
      <c r="GZ102" s="1"/>
      <c r="HA102" s="1"/>
      <c r="HB102" s="1"/>
      <c r="HC102" s="1"/>
      <c r="HD102" s="1"/>
      <c r="HE102" s="1"/>
      <c r="HF102" s="1"/>
      <c r="HG102" s="1"/>
      <c r="HH102" s="1"/>
      <c r="HI102" s="1"/>
      <c r="HJ102" s="1"/>
      <c r="HK102" s="1"/>
      <c r="HL102" s="1"/>
      <c r="HM102" s="1"/>
      <c r="HN102" s="1"/>
      <c r="HO102" s="1"/>
      <c r="HP102" s="1"/>
      <c r="HQ102" s="1"/>
      <c r="HR102" s="1"/>
      <c r="HS102" s="1"/>
      <c r="HT102" s="1"/>
      <c r="HU102" s="1"/>
      <c r="HV102" s="1"/>
      <c r="HW102" s="1"/>
      <c r="HX102" s="1"/>
      <c r="HY102" s="1"/>
      <c r="HZ102" s="1"/>
      <c r="IA102" s="1"/>
      <c r="IB102" s="1"/>
      <c r="IC102" s="1"/>
      <c r="ID102" s="1"/>
      <c r="IE102" s="1"/>
      <c r="IF102" s="1"/>
      <c r="IG102" s="1"/>
      <c r="IH102" s="1"/>
      <c r="II102" s="1"/>
      <c r="IJ102" s="1"/>
      <c r="IK102" s="1"/>
      <c r="IL102" s="1"/>
      <c r="IM102" s="1"/>
      <c r="IN102" s="1"/>
      <c r="IO102" s="1"/>
      <c r="IP102" s="1"/>
      <c r="IQ102" s="1"/>
      <c r="IR102" s="1"/>
      <c r="IS102" s="1"/>
      <c r="IT102" s="1"/>
      <c r="IU102" s="1"/>
      <c r="IV102" s="1"/>
      <c r="IW102" s="1"/>
      <c r="IX102" s="1"/>
      <c r="IY102" s="1"/>
      <c r="IZ102" s="1"/>
      <c r="JA102" s="1"/>
      <c r="JB102" s="1"/>
      <c r="JC102" s="1"/>
      <c r="JD102" s="1"/>
      <c r="JE102" s="1"/>
      <c r="JF102" s="1"/>
      <c r="JG102" s="1"/>
      <c r="JH102" s="1"/>
      <c r="JI102" s="1"/>
      <c r="JJ102" s="1"/>
      <c r="JK102" s="1"/>
      <c r="JL102" s="1"/>
      <c r="JM102" s="1"/>
      <c r="JN102" s="1"/>
      <c r="JO102" s="1"/>
      <c r="JP102" s="1"/>
      <c r="JQ102" s="1"/>
      <c r="JR102" s="1"/>
      <c r="JS102" s="1"/>
      <c r="JT102" s="1"/>
      <c r="JU102" s="1"/>
      <c r="JV102" s="1"/>
      <c r="JW102" s="1"/>
      <c r="JX102" s="1"/>
      <c r="JY102" s="1"/>
      <c r="JZ102" s="1"/>
      <c r="KA102" s="1"/>
      <c r="KB102" s="1"/>
      <c r="KC102" s="1"/>
      <c r="KD102" s="1"/>
      <c r="KE102" s="1"/>
      <c r="KF102" s="1"/>
      <c r="KG102" s="1"/>
      <c r="KH102" s="1"/>
      <c r="KI102" s="1"/>
      <c r="KJ102" s="1"/>
      <c r="KK102" s="1"/>
      <c r="KL102" s="1"/>
      <c r="KM102" s="1"/>
      <c r="KN102" s="1"/>
      <c r="KO102" s="1"/>
      <c r="KP102" s="1"/>
      <c r="KQ102" s="1"/>
      <c r="KR102" s="1"/>
      <c r="KS102" s="1"/>
      <c r="KT102" s="1"/>
      <c r="KU102" s="1"/>
      <c r="KV102" s="1"/>
      <c r="KW102" s="1"/>
      <c r="KX102" s="1"/>
      <c r="KY102" s="1"/>
      <c r="KZ102" s="1"/>
      <c r="LA102" s="1"/>
      <c r="LB102" s="1"/>
      <c r="LC102" s="1"/>
      <c r="LD102" s="1"/>
      <c r="LE102" s="1"/>
      <c r="LF102" s="1"/>
      <c r="LG102" s="1"/>
      <c r="LH102" s="1"/>
      <c r="LI102" s="1"/>
      <c r="LJ102" s="1"/>
      <c r="LK102" s="1"/>
      <c r="LL102" s="1"/>
      <c r="LM102" s="1"/>
      <c r="LN102" s="1"/>
      <c r="LO102" s="1"/>
      <c r="LP102" s="1"/>
      <c r="LQ102" s="1"/>
      <c r="LR102" s="1"/>
      <c r="LS102" s="1"/>
      <c r="LT102" s="1"/>
      <c r="LU102" s="1"/>
      <c r="LV102" s="1"/>
      <c r="LW102" s="1"/>
      <c r="LX102" s="1"/>
      <c r="LY102" s="1"/>
      <c r="LZ102" s="1"/>
      <c r="MA102" s="1"/>
      <c r="MB102" s="1"/>
      <c r="MC102" s="1"/>
      <c r="MD102" s="1"/>
      <c r="ME102" s="1"/>
      <c r="MF102" s="1"/>
      <c r="MG102" s="1"/>
      <c r="MH102" s="1"/>
      <c r="MI102" s="1"/>
      <c r="MJ102" s="1"/>
      <c r="MK102" s="1"/>
      <c r="ML102" s="1"/>
      <c r="MM102" s="1"/>
      <c r="MN102" s="1"/>
      <c r="MO102" s="1"/>
      <c r="MP102" s="1"/>
      <c r="MQ102" s="1"/>
      <c r="MR102" s="1"/>
      <c r="MS102" s="1"/>
      <c r="MT102" s="1"/>
      <c r="MU102" s="1"/>
      <c r="MV102" s="1"/>
      <c r="MW102" s="1"/>
      <c r="MX102" s="1"/>
      <c r="MY102" s="1"/>
      <c r="MZ102" s="1"/>
      <c r="NA102" s="1"/>
      <c r="NB102" s="1"/>
      <c r="NC102" s="1"/>
      <c r="ND102" s="1"/>
      <c r="NE102" s="1"/>
      <c r="NF102" s="1"/>
      <c r="NG102" s="1"/>
      <c r="NH102" s="1"/>
      <c r="NI102" s="1"/>
      <c r="NJ102" s="1"/>
      <c r="NK102" s="1"/>
      <c r="NL102" s="1"/>
      <c r="NM102" s="1"/>
      <c r="NN102" s="1"/>
      <c r="NO102" s="1"/>
      <c r="NP102" s="1"/>
      <c r="NQ102" s="1"/>
      <c r="NR102" s="1"/>
      <c r="NS102" s="1"/>
      <c r="NT102" s="1"/>
      <c r="NU102" s="1"/>
      <c r="NV102" s="1"/>
      <c r="NW102" s="1"/>
      <c r="NX102" s="1"/>
      <c r="NY102" s="1"/>
      <c r="NZ102" s="1"/>
      <c r="OA102" s="1"/>
      <c r="OB102" s="1"/>
      <c r="OC102" s="1"/>
      <c r="OD102" s="1"/>
      <c r="OE102" s="1"/>
      <c r="OF102" s="1"/>
      <c r="OG102" s="1"/>
      <c r="OH102" s="1"/>
      <c r="OI102" s="1"/>
      <c r="OJ102" s="1"/>
      <c r="OK102" s="1"/>
      <c r="OL102" s="1"/>
      <c r="OM102" s="1"/>
      <c r="ON102" s="1"/>
      <c r="OO102" s="1"/>
      <c r="OP102" s="1"/>
      <c r="OQ102" s="1"/>
      <c r="OR102" s="1"/>
      <c r="OS102" s="1"/>
      <c r="OT102" s="1"/>
      <c r="OU102" s="1"/>
      <c r="OV102" s="1"/>
      <c r="OW102" s="1"/>
      <c r="OX102" s="1"/>
      <c r="OY102" s="1"/>
      <c r="OZ102" s="1"/>
      <c r="PA102" s="1"/>
      <c r="PB102" s="1"/>
      <c r="PC102" s="1"/>
      <c r="PD102" s="1"/>
      <c r="PE102" s="1"/>
      <c r="PF102" s="1"/>
      <c r="PG102" s="1"/>
      <c r="PH102" s="1"/>
      <c r="PI102" s="1"/>
      <c r="PJ102" s="1"/>
      <c r="PK102" s="1"/>
      <c r="PL102" s="1"/>
      <c r="PM102" s="1"/>
      <c r="PN102" s="1"/>
      <c r="PO102" s="1"/>
      <c r="PP102" s="1"/>
      <c r="PQ102" s="1"/>
      <c r="PR102" s="1"/>
      <c r="PS102" s="1"/>
      <c r="PT102" s="1"/>
      <c r="PU102" s="1"/>
      <c r="PV102" s="1"/>
      <c r="PW102" s="1"/>
      <c r="PX102" s="1"/>
      <c r="PY102" s="1"/>
      <c r="PZ102" s="1"/>
      <c r="QA102" s="1"/>
      <c r="QB102" s="1"/>
      <c r="QC102" s="1"/>
      <c r="QD102" s="1"/>
      <c r="QE102" s="1"/>
      <c r="QF102" s="1"/>
      <c r="QG102" s="1"/>
      <c r="QH102" s="1"/>
      <c r="QI102" s="1"/>
      <c r="QJ102" s="1"/>
      <c r="QK102" s="1"/>
      <c r="QL102" s="1"/>
      <c r="QM102" s="1"/>
      <c r="QN102" s="1"/>
      <c r="QO102" s="1"/>
      <c r="QP102" s="1"/>
      <c r="QQ102" s="1"/>
      <c r="QR102" s="1"/>
      <c r="QS102" s="1"/>
      <c r="QT102" s="1"/>
      <c r="QU102" s="1"/>
      <c r="QV102" s="1"/>
      <c r="QW102" s="1"/>
      <c r="QX102" s="1"/>
      <c r="QY102" s="1"/>
      <c r="QZ102" s="1"/>
      <c r="RA102" s="1"/>
      <c r="RB102" s="1"/>
      <c r="RC102" s="1"/>
      <c r="RD102" s="1"/>
      <c r="RE102" s="1"/>
      <c r="RF102" s="1"/>
      <c r="RG102" s="1"/>
      <c r="RH102" s="1"/>
      <c r="RI102" s="1"/>
      <c r="RJ102" s="1"/>
      <c r="RK102" s="1"/>
      <c r="RL102" s="1"/>
      <c r="RM102" s="1"/>
      <c r="RN102" s="1"/>
      <c r="RO102" s="1"/>
      <c r="RP102" s="1"/>
      <c r="RQ102" s="1"/>
      <c r="RR102" s="1"/>
      <c r="RS102" s="1"/>
      <c r="RT102" s="1"/>
      <c r="RU102" s="1"/>
      <c r="RV102" s="1"/>
      <c r="RW102" s="1"/>
      <c r="RX102" s="1"/>
      <c r="RY102" s="1"/>
      <c r="RZ102" s="1"/>
      <c r="SA102" s="1"/>
      <c r="SB102" s="1"/>
      <c r="SC102" s="1"/>
      <c r="SD102" s="1"/>
      <c r="SE102" s="1"/>
      <c r="SF102" s="1"/>
      <c r="SG102" s="1"/>
      <c r="SH102" s="1"/>
      <c r="SI102" s="1"/>
      <c r="SJ102" s="1"/>
      <c r="SK102" s="1"/>
      <c r="SL102" s="1"/>
      <c r="SM102" s="1"/>
      <c r="SN102" s="1"/>
      <c r="SO102" s="1"/>
      <c r="SP102" s="1"/>
      <c r="SQ102" s="1"/>
      <c r="SR102" s="1"/>
      <c r="SS102" s="1"/>
      <c r="ST102" s="1"/>
      <c r="SU102" s="1"/>
      <c r="SV102" s="1"/>
      <c r="SW102" s="1"/>
      <c r="SX102" s="1"/>
      <c r="SY102" s="1"/>
      <c r="SZ102" s="1"/>
      <c r="TA102" s="1"/>
      <c r="TB102" s="1"/>
      <c r="TC102" s="1"/>
      <c r="TD102" s="1"/>
      <c r="TE102" s="1"/>
      <c r="TF102" s="1"/>
      <c r="TG102" s="1"/>
      <c r="TH102" s="1"/>
      <c r="TI102" s="1"/>
      <c r="TJ102" s="1"/>
      <c r="TK102" s="1"/>
      <c r="TL102" s="1"/>
      <c r="TM102" s="1"/>
      <c r="TN102" s="1"/>
      <c r="TO102" s="1"/>
      <c r="TP102" s="1"/>
      <c r="TQ102" s="1"/>
      <c r="TR102" s="1"/>
      <c r="TS102" s="1"/>
      <c r="TT102" s="1"/>
      <c r="TU102" s="1"/>
      <c r="TV102" s="1"/>
      <c r="TW102" s="1"/>
      <c r="TX102" s="1"/>
      <c r="TY102" s="1"/>
      <c r="TZ102" s="1"/>
      <c r="UA102" s="1"/>
      <c r="UB102" s="1"/>
      <c r="UC102" s="1"/>
      <c r="UD102" s="1"/>
      <c r="UE102" s="1"/>
      <c r="UF102" s="1"/>
      <c r="UG102" s="1"/>
      <c r="UH102" s="1"/>
      <c r="UI102" s="1"/>
      <c r="UJ102" s="1"/>
      <c r="UK102" s="1"/>
      <c r="UL102" s="1"/>
      <c r="UM102" s="1"/>
      <c r="UN102" s="1"/>
      <c r="UO102" s="1"/>
      <c r="UP102" s="1"/>
      <c r="UQ102" s="1"/>
      <c r="UR102" s="1"/>
      <c r="US102" s="1"/>
      <c r="UT102" s="1"/>
      <c r="UU102" s="1"/>
      <c r="UV102" s="1"/>
      <c r="UW102" s="1"/>
      <c r="UX102" s="1"/>
      <c r="UY102" s="1"/>
      <c r="UZ102" s="1"/>
      <c r="VA102" s="1"/>
      <c r="VB102" s="1"/>
      <c r="VC102" s="1"/>
      <c r="VD102" s="1"/>
      <c r="VE102" s="1"/>
      <c r="VF102" s="1"/>
      <c r="VG102" s="1"/>
      <c r="VH102" s="1"/>
      <c r="VI102" s="1"/>
      <c r="VJ102" s="1"/>
      <c r="VK102" s="1"/>
      <c r="VL102" s="1"/>
      <c r="VM102" s="1"/>
      <c r="VN102" s="1"/>
      <c r="VO102" s="1"/>
      <c r="VP102" s="1"/>
      <c r="VQ102" s="1"/>
      <c r="VR102" s="1"/>
      <c r="VS102" s="1"/>
      <c r="VT102" s="1"/>
      <c r="VU102" s="1"/>
      <c r="VV102" s="1"/>
      <c r="VW102" s="1"/>
      <c r="VX102" s="1"/>
      <c r="VY102" s="1"/>
      <c r="VZ102" s="1"/>
      <c r="WA102" s="1"/>
      <c r="WB102" s="1"/>
      <c r="WC102" s="1"/>
      <c r="WD102" s="1"/>
      <c r="WE102" s="1"/>
      <c r="WF102" s="1"/>
      <c r="WG102" s="1"/>
      <c r="WH102" s="1"/>
      <c r="WI102" s="1"/>
      <c r="WJ102" s="1"/>
      <c r="WK102" s="1"/>
      <c r="WL102" s="1"/>
      <c r="WM102" s="1"/>
      <c r="WN102" s="1"/>
      <c r="WO102" s="1"/>
      <c r="WP102" s="1"/>
      <c r="WQ102" s="1"/>
      <c r="WR102" s="1"/>
      <c r="WS102" s="1"/>
      <c r="WT102" s="1"/>
      <c r="WU102" s="1"/>
      <c r="WV102" s="1"/>
      <c r="WW102" s="1"/>
      <c r="WX102" s="1"/>
      <c r="WY102" s="1"/>
      <c r="WZ102" s="1"/>
      <c r="XA102" s="1"/>
      <c r="XB102" s="1"/>
      <c r="XC102" s="1"/>
      <c r="XD102" s="1"/>
      <c r="XE102" s="1"/>
      <c r="XF102" s="1"/>
      <c r="XG102" s="1"/>
      <c r="XH102" s="1"/>
      <c r="XI102" s="1"/>
      <c r="XJ102" s="1"/>
      <c r="XK102" s="1"/>
      <c r="XL102" s="1"/>
      <c r="XM102" s="1"/>
      <c r="XN102" s="1"/>
      <c r="XO102" s="1"/>
      <c r="XP102" s="1"/>
      <c r="XQ102" s="1"/>
      <c r="XR102" s="1"/>
      <c r="XS102" s="1"/>
      <c r="XT102" s="1"/>
      <c r="XU102" s="1"/>
      <c r="XV102" s="1"/>
      <c r="XW102" s="1"/>
      <c r="XX102" s="1"/>
      <c r="XY102" s="1"/>
      <c r="XZ102" s="1"/>
      <c r="YA102" s="1"/>
      <c r="YB102" s="1"/>
      <c r="YC102" s="1"/>
      <c r="YD102" s="1"/>
      <c r="YE102" s="1"/>
      <c r="YF102" s="1"/>
      <c r="YG102" s="1"/>
      <c r="YH102" s="1"/>
      <c r="YI102" s="1"/>
      <c r="YJ102" s="1"/>
      <c r="YK102" s="1"/>
      <c r="YL102" s="1"/>
      <c r="YM102" s="1"/>
      <c r="YN102" s="1"/>
      <c r="YO102" s="1"/>
      <c r="YP102" s="1"/>
      <c r="YQ102" s="1"/>
      <c r="YR102" s="1"/>
      <c r="YS102" s="1"/>
      <c r="YT102" s="1"/>
      <c r="YU102" s="1"/>
      <c r="YV102" s="1"/>
      <c r="YW102" s="1"/>
      <c r="YX102" s="1"/>
      <c r="YY102" s="1"/>
      <c r="YZ102" s="1"/>
      <c r="ZA102" s="1"/>
      <c r="ZB102" s="1"/>
      <c r="ZC102" s="1"/>
      <c r="ZD102" s="1"/>
      <c r="ZE102" s="1"/>
      <c r="ZF102" s="1"/>
      <c r="ZG102" s="1"/>
      <c r="ZH102" s="1"/>
      <c r="ZI102" s="1"/>
      <c r="ZJ102" s="1"/>
      <c r="ZK102" s="1"/>
      <c r="ZL102" s="1"/>
      <c r="ZM102" s="1"/>
      <c r="ZN102" s="1"/>
      <c r="ZO102" s="1"/>
      <c r="ZP102" s="1"/>
      <c r="ZQ102" s="1"/>
      <c r="ZR102" s="1"/>
      <c r="ZS102" s="1"/>
      <c r="ZT102" s="1"/>
      <c r="ZU102" s="1"/>
      <c r="ZV102" s="1"/>
      <c r="ZW102" s="1"/>
      <c r="ZX102" s="1"/>
      <c r="ZY102" s="1"/>
      <c r="ZZ102" s="1"/>
      <c r="AAA102" s="1"/>
      <c r="AAB102" s="1"/>
      <c r="AAC102" s="1"/>
      <c r="AAD102" s="1"/>
      <c r="AAE102" s="1"/>
      <c r="AAF102" s="1"/>
      <c r="AAG102" s="1"/>
      <c r="AAH102" s="1"/>
      <c r="AAI102" s="1"/>
      <c r="AAJ102" s="1"/>
      <c r="AAK102" s="1"/>
      <c r="AAL102" s="1"/>
      <c r="AAM102" s="1"/>
      <c r="AAN102" s="1"/>
      <c r="AAO102" s="1"/>
      <c r="AAP102" s="1"/>
      <c r="AAQ102" s="1"/>
      <c r="AAR102" s="1"/>
      <c r="AAS102" s="1"/>
      <c r="AAT102" s="1"/>
      <c r="AAU102" s="1"/>
      <c r="AAV102" s="1"/>
      <c r="AAW102" s="1"/>
      <c r="AAX102" s="1"/>
      <c r="AAY102" s="1"/>
      <c r="AAZ102" s="1"/>
      <c r="ABA102" s="1"/>
      <c r="ABB102" s="1"/>
      <c r="ABC102" s="1"/>
      <c r="ABD102" s="1"/>
      <c r="ABE102" s="1"/>
      <c r="ABF102" s="1"/>
      <c r="ABG102" s="1"/>
      <c r="ABH102" s="1"/>
      <c r="ABI102" s="1"/>
      <c r="ABJ102" s="1"/>
      <c r="ABK102" s="1"/>
      <c r="ABL102" s="1"/>
      <c r="ABM102" s="1"/>
      <c r="ABN102" s="1"/>
      <c r="ABO102" s="1"/>
      <c r="ABP102" s="1"/>
      <c r="ABQ102" s="1"/>
      <c r="ABR102" s="1"/>
      <c r="ABS102" s="1"/>
      <c r="ABT102" s="1"/>
      <c r="ABU102" s="1"/>
      <c r="ABV102" s="1"/>
      <c r="ABW102" s="1"/>
      <c r="ABX102" s="1"/>
      <c r="ABY102" s="1"/>
      <c r="ABZ102" s="1"/>
      <c r="ACA102" s="1"/>
      <c r="ACB102" s="1"/>
      <c r="ACC102" s="1"/>
      <c r="ACD102" s="1"/>
      <c r="ACE102" s="1"/>
      <c r="ACF102" s="1"/>
      <c r="ACG102" s="1"/>
      <c r="ACH102" s="1"/>
      <c r="ACI102" s="1"/>
      <c r="ACJ102" s="1"/>
      <c r="ACK102" s="1"/>
      <c r="ACL102" s="1"/>
      <c r="ACM102" s="1"/>
      <c r="ACN102" s="1"/>
      <c r="ACO102" s="1"/>
      <c r="ACP102" s="1"/>
      <c r="ACQ102" s="1"/>
      <c r="ACR102" s="1"/>
      <c r="ACS102" s="1"/>
      <c r="ACT102" s="1"/>
      <c r="ACU102" s="1"/>
      <c r="ACV102" s="1"/>
      <c r="ACW102" s="1"/>
      <c r="ACX102" s="1"/>
      <c r="ACY102" s="1"/>
      <c r="ACZ102" s="1"/>
      <c r="ADA102" s="1"/>
      <c r="ADB102" s="1"/>
      <c r="ADC102" s="1"/>
      <c r="ADD102" s="1"/>
      <c r="ADE102" s="1"/>
      <c r="ADF102" s="1"/>
      <c r="ADG102" s="1"/>
      <c r="ADH102" s="1"/>
      <c r="ADI102" s="1"/>
      <c r="ADJ102" s="1"/>
      <c r="ADK102" s="1"/>
      <c r="ADL102" s="1"/>
      <c r="ADM102" s="1"/>
      <c r="ADN102" s="1"/>
      <c r="ADO102" s="1"/>
      <c r="ADP102" s="1"/>
      <c r="ADQ102" s="1"/>
      <c r="ADR102" s="1"/>
      <c r="ADS102" s="1"/>
      <c r="ADT102" s="1"/>
      <c r="ADU102" s="1"/>
      <c r="ADV102" s="1"/>
      <c r="ADW102" s="1"/>
      <c r="ADX102" s="1"/>
      <c r="ADY102" s="1"/>
      <c r="ADZ102" s="1"/>
      <c r="AEA102" s="1"/>
      <c r="AEB102" s="1"/>
      <c r="AEC102" s="1"/>
      <c r="AED102" s="1"/>
      <c r="AEE102" s="1"/>
      <c r="AEF102" s="1"/>
      <c r="AEG102" s="1"/>
      <c r="AEH102" s="1"/>
      <c r="AEI102" s="1"/>
      <c r="AEJ102" s="1"/>
      <c r="AEK102" s="1"/>
      <c r="AEL102" s="1"/>
      <c r="AEM102" s="1"/>
      <c r="AEN102" s="1"/>
      <c r="AEO102" s="1"/>
      <c r="AEP102" s="1"/>
      <c r="AEQ102" s="1"/>
      <c r="AER102" s="1"/>
      <c r="AES102" s="1"/>
      <c r="AET102" s="1"/>
      <c r="AEU102" s="1"/>
      <c r="AEV102" s="1"/>
      <c r="AEW102" s="1"/>
      <c r="AEX102" s="1"/>
      <c r="AEY102" s="1"/>
      <c r="AEZ102" s="1"/>
      <c r="AFA102" s="1"/>
      <c r="AFB102" s="1"/>
      <c r="AFC102" s="1"/>
      <c r="AFD102" s="1"/>
      <c r="AFE102" s="1"/>
      <c r="AFF102" s="1"/>
      <c r="AFG102" s="1"/>
      <c r="AFH102" s="1"/>
      <c r="AFI102" s="1"/>
      <c r="AFJ102" s="1"/>
      <c r="AFK102" s="1"/>
      <c r="AFL102" s="1"/>
      <c r="AFM102" s="1"/>
      <c r="AFN102" s="1"/>
      <c r="AFO102" s="1"/>
      <c r="AFP102" s="1"/>
      <c r="AFQ102" s="1"/>
      <c r="AFR102" s="1"/>
      <c r="AFS102" s="1"/>
      <c r="AFT102" s="1"/>
      <c r="AFU102" s="1"/>
      <c r="AFV102" s="1"/>
      <c r="AFW102" s="1"/>
      <c r="AFX102" s="1"/>
      <c r="AFY102" s="1"/>
      <c r="AFZ102" s="1"/>
      <c r="AGA102" s="1"/>
      <c r="AGB102" s="1"/>
      <c r="AGC102" s="1"/>
      <c r="AGD102" s="1"/>
      <c r="AGE102" s="1"/>
      <c r="AGF102" s="1"/>
      <c r="AGG102" s="1"/>
      <c r="AGH102" s="1"/>
      <c r="AGI102" s="1"/>
      <c r="AGJ102" s="1"/>
      <c r="AGK102" s="1"/>
      <c r="AGL102" s="1"/>
      <c r="AGM102" s="1"/>
      <c r="AGN102" s="1"/>
      <c r="AGO102" s="1"/>
      <c r="AGP102" s="1"/>
      <c r="AGQ102" s="1"/>
      <c r="AGR102" s="1"/>
      <c r="AGS102" s="1"/>
      <c r="AGT102" s="1"/>
      <c r="AGU102" s="1"/>
      <c r="AGV102" s="1"/>
      <c r="AGW102" s="1"/>
      <c r="AGX102" s="1"/>
      <c r="AGY102" s="1"/>
      <c r="AGZ102" s="1"/>
      <c r="AHA102" s="1"/>
      <c r="AHB102" s="1"/>
      <c r="AHC102" s="1"/>
      <c r="AHD102" s="1"/>
      <c r="AHE102" s="1"/>
      <c r="AHF102" s="1"/>
      <c r="AHG102" s="1"/>
      <c r="AHH102" s="1"/>
      <c r="AHI102" s="1"/>
      <c r="AHJ102" s="1"/>
      <c r="AHK102" s="1"/>
      <c r="AHL102" s="1"/>
      <c r="AHM102" s="1"/>
      <c r="AHN102" s="1"/>
      <c r="AHO102" s="1"/>
      <c r="AHP102" s="1"/>
      <c r="AHQ102" s="1"/>
      <c r="AHR102" s="1"/>
      <c r="AHS102" s="1"/>
      <c r="AHT102" s="1"/>
      <c r="AHU102" s="1"/>
      <c r="AHV102" s="1"/>
      <c r="AHW102" s="1"/>
      <c r="AHX102" s="1"/>
      <c r="AHY102" s="1"/>
      <c r="AHZ102" s="1"/>
      <c r="AIA102" s="1"/>
      <c r="AIB102" s="1"/>
      <c r="AIC102" s="1"/>
      <c r="AID102" s="1"/>
      <c r="AIE102" s="1"/>
      <c r="AIF102" s="1"/>
      <c r="AIG102" s="1"/>
      <c r="AIH102" s="1"/>
      <c r="AII102" s="1"/>
      <c r="AIJ102" s="1"/>
      <c r="AIK102" s="1"/>
      <c r="AIL102" s="1"/>
      <c r="AIM102" s="1"/>
      <c r="AIN102" s="1"/>
      <c r="AIO102" s="1"/>
      <c r="AIP102" s="1"/>
      <c r="AIQ102" s="1"/>
      <c r="AIR102" s="1"/>
      <c r="AIS102" s="1"/>
      <c r="AIT102" s="1"/>
      <c r="AIU102" s="1"/>
      <c r="AIV102" s="1"/>
      <c r="AIW102" s="1"/>
      <c r="AIX102" s="1"/>
      <c r="AIY102" s="1"/>
      <c r="AIZ102" s="1"/>
      <c r="AJA102" s="1"/>
      <c r="AJB102" s="1"/>
      <c r="AJC102" s="1"/>
      <c r="AJD102" s="1"/>
      <c r="AJE102" s="1"/>
      <c r="AJF102" s="1"/>
      <c r="AJG102" s="1"/>
      <c r="AJH102" s="1"/>
      <c r="AJI102" s="1"/>
      <c r="AJJ102" s="1"/>
      <c r="AJK102" s="1"/>
      <c r="AJL102" s="1"/>
      <c r="AJM102" s="1"/>
      <c r="AJN102" s="1"/>
      <c r="AJO102" s="1"/>
      <c r="AJP102" s="1"/>
      <c r="AJQ102" s="1"/>
      <c r="AJR102" s="1"/>
      <c r="AJS102" s="1"/>
      <c r="AJT102" s="1"/>
      <c r="AJU102" s="1"/>
      <c r="AJV102" s="1"/>
      <c r="AJW102" s="1"/>
      <c r="AJX102" s="1"/>
      <c r="AJY102" s="1"/>
      <c r="AJZ102" s="1"/>
      <c r="AKA102" s="1"/>
      <c r="AKB102" s="1"/>
      <c r="AKC102" s="1"/>
      <c r="AKD102" s="1"/>
      <c r="AKE102" s="1"/>
      <c r="AKF102" s="1"/>
      <c r="AKG102" s="1"/>
      <c r="AKH102" s="1"/>
      <c r="AKI102" s="1"/>
      <c r="AKJ102" s="1"/>
      <c r="AKK102" s="1"/>
      <c r="AKL102" s="1"/>
      <c r="AKM102" s="1"/>
      <c r="AKN102" s="1"/>
      <c r="AKO102" s="1"/>
      <c r="AKP102" s="1"/>
      <c r="AKQ102" s="1"/>
      <c r="AKR102" s="1"/>
      <c r="AKS102" s="1"/>
      <c r="AKT102" s="1"/>
      <c r="AKU102" s="1"/>
      <c r="AKV102" s="1"/>
      <c r="AKW102" s="1"/>
      <c r="AKX102" s="1"/>
      <c r="AKY102" s="1"/>
      <c r="AKZ102" s="1"/>
      <c r="ALA102" s="1"/>
      <c r="ALB102" s="1"/>
      <c r="ALC102" s="1"/>
      <c r="ALD102" s="1"/>
      <c r="ALE102" s="1"/>
      <c r="ALF102" s="1"/>
      <c r="ALG102" s="1"/>
      <c r="ALH102" s="1"/>
      <c r="ALI102" s="1"/>
      <c r="ALJ102" s="1"/>
      <c r="ALK102" s="1"/>
      <c r="ALL102" s="1"/>
      <c r="ALM102" s="1"/>
      <c r="ALN102" s="1"/>
      <c r="ALO102" s="1"/>
      <c r="ALP102" s="1"/>
      <c r="ALQ102" s="1"/>
      <c r="ALR102" s="1"/>
      <c r="ALS102" s="1"/>
      <c r="ALT102" s="1"/>
      <c r="ALU102" s="1"/>
      <c r="ALV102" s="1"/>
      <c r="ALW102" s="1"/>
      <c r="ALX102" s="1"/>
      <c r="ALY102" s="1"/>
      <c r="ALZ102" s="1"/>
      <c r="AMA102" s="1"/>
      <c r="AMB102" s="1"/>
      <c r="AMC102" s="1"/>
      <c r="AMD102" s="1"/>
      <c r="AME102" s="1"/>
      <c r="AMF102" s="1"/>
      <c r="AMG102" s="1"/>
      <c r="AMH102" s="1"/>
      <c r="AMI102" s="1"/>
      <c r="AMJ102"/>
      <c r="AMK102"/>
    </row>
    <row r="103" spans="1:1025" s="10" customFormat="1">
      <c r="A103" s="42"/>
      <c r="B103" s="57"/>
      <c r="E103" s="62"/>
      <c r="F103" s="63"/>
      <c r="G103" s="1"/>
      <c r="H103" s="1"/>
      <c r="I103" s="1"/>
      <c r="J103" s="1"/>
      <c r="K103" s="1"/>
      <c r="L103" s="1"/>
      <c r="M103" s="1"/>
      <c r="N103" s="1"/>
      <c r="O103" s="1"/>
      <c r="P103" s="1"/>
      <c r="Q103" s="1"/>
      <c r="R103" s="1"/>
      <c r="S103" s="1"/>
      <c r="T103" s="1"/>
      <c r="U103" s="1"/>
      <c r="V103" s="1"/>
      <c r="W103" s="1"/>
      <c r="X103" s="1"/>
      <c r="Y103" s="1"/>
      <c r="Z103" s="1"/>
      <c r="AA103" s="1"/>
      <c r="AB103" s="1"/>
      <c r="AC103" s="1"/>
      <c r="AD103" s="1"/>
      <c r="AE103" s="1"/>
      <c r="AF103" s="1"/>
      <c r="AG103" s="1"/>
      <c r="AH103" s="1"/>
      <c r="AI103" s="1"/>
      <c r="AJ103" s="1"/>
      <c r="AK103" s="1"/>
      <c r="AL103" s="1"/>
      <c r="AM103" s="1"/>
      <c r="AN103" s="1"/>
      <c r="AO103" s="1"/>
      <c r="AP103" s="1"/>
      <c r="AQ103" s="1"/>
      <c r="AR103" s="1"/>
      <c r="AS103" s="1"/>
      <c r="AT103" s="1"/>
      <c r="AU103" s="1"/>
      <c r="AV103" s="1"/>
      <c r="AW103" s="1"/>
      <c r="AX103" s="1"/>
      <c r="AY103" s="1"/>
      <c r="AZ103" s="1"/>
      <c r="BA103" s="1"/>
      <c r="BB103" s="1"/>
      <c r="BC103" s="1"/>
      <c r="BD103" s="1"/>
      <c r="BE103" s="1"/>
      <c r="BF103" s="1"/>
      <c r="BG103" s="1"/>
      <c r="BH103" s="1"/>
      <c r="BI103" s="1"/>
      <c r="BJ103" s="1"/>
      <c r="BK103" s="1"/>
      <c r="BL103" s="1"/>
      <c r="BM103" s="1"/>
      <c r="BN103" s="1"/>
      <c r="BO103" s="1"/>
      <c r="BP103" s="1"/>
      <c r="BQ103" s="1"/>
      <c r="BR103" s="1"/>
      <c r="BS103" s="1"/>
      <c r="BT103" s="1"/>
      <c r="BU103" s="1"/>
      <c r="BV103" s="1"/>
      <c r="BW103" s="1"/>
      <c r="BX103" s="1"/>
      <c r="BY103" s="1"/>
      <c r="BZ103" s="1"/>
      <c r="CA103" s="1"/>
      <c r="CB103" s="1"/>
      <c r="CC103" s="1"/>
      <c r="CD103" s="1"/>
      <c r="CE103" s="1"/>
      <c r="CF103" s="1"/>
      <c r="CG103" s="1"/>
      <c r="CH103" s="1"/>
      <c r="CI103" s="1"/>
      <c r="CJ103" s="1"/>
      <c r="CK103" s="1"/>
      <c r="CL103" s="1"/>
      <c r="CM103" s="1"/>
      <c r="CN103" s="1"/>
      <c r="CO103" s="1"/>
      <c r="CP103" s="1"/>
      <c r="CQ103" s="1"/>
      <c r="CR103" s="1"/>
      <c r="CS103" s="1"/>
      <c r="CT103" s="1"/>
      <c r="CU103" s="1"/>
      <c r="CV103" s="1"/>
      <c r="CW103" s="1"/>
      <c r="CX103" s="1"/>
      <c r="CY103" s="1"/>
      <c r="CZ103" s="1"/>
      <c r="DA103" s="1"/>
      <c r="DB103" s="1"/>
      <c r="DC103" s="1"/>
      <c r="DD103" s="1"/>
      <c r="DE103" s="1"/>
      <c r="DF103" s="1"/>
      <c r="DG103" s="1"/>
      <c r="DH103" s="1"/>
      <c r="DI103" s="1"/>
      <c r="DJ103" s="1"/>
      <c r="DK103" s="1"/>
      <c r="DL103" s="1"/>
      <c r="DM103" s="1"/>
      <c r="DN103" s="1"/>
      <c r="DO103" s="1"/>
      <c r="DP103" s="1"/>
      <c r="DQ103" s="1"/>
      <c r="DR103" s="1"/>
      <c r="DS103" s="1"/>
      <c r="DT103" s="1"/>
      <c r="DU103" s="1"/>
      <c r="DV103" s="1"/>
      <c r="DW103" s="1"/>
      <c r="DX103" s="1"/>
      <c r="DY103" s="1"/>
      <c r="DZ103" s="1"/>
      <c r="EA103" s="1"/>
      <c r="EB103" s="1"/>
      <c r="EC103" s="1"/>
      <c r="ED103" s="1"/>
      <c r="EE103" s="1"/>
      <c r="EF103" s="1"/>
      <c r="EG103" s="1"/>
      <c r="EH103" s="1"/>
      <c r="EI103" s="1"/>
      <c r="EJ103" s="1"/>
      <c r="EK103" s="1"/>
      <c r="EL103" s="1"/>
      <c r="EM103" s="1"/>
      <c r="EN103" s="1"/>
      <c r="EO103" s="1"/>
      <c r="EP103" s="1"/>
      <c r="EQ103" s="1"/>
      <c r="ER103" s="1"/>
      <c r="ES103" s="1"/>
      <c r="ET103" s="1"/>
      <c r="EU103" s="1"/>
      <c r="EV103" s="1"/>
      <c r="EW103" s="1"/>
      <c r="EX103" s="1"/>
      <c r="EY103" s="1"/>
      <c r="EZ103" s="1"/>
      <c r="FA103" s="1"/>
      <c r="FB103" s="1"/>
      <c r="FC103" s="1"/>
      <c r="FD103" s="1"/>
      <c r="FE103" s="1"/>
      <c r="FF103" s="1"/>
      <c r="FG103" s="1"/>
      <c r="FH103" s="1"/>
      <c r="FI103" s="1"/>
      <c r="FJ103" s="1"/>
      <c r="FK103" s="1"/>
      <c r="FL103" s="1"/>
      <c r="FM103" s="1"/>
      <c r="FN103" s="1"/>
      <c r="FO103" s="1"/>
      <c r="FP103" s="1"/>
      <c r="FQ103" s="1"/>
      <c r="FR103" s="1"/>
      <c r="FS103" s="1"/>
      <c r="FT103" s="1"/>
      <c r="FU103" s="1"/>
      <c r="FV103" s="1"/>
      <c r="FW103" s="1"/>
      <c r="FX103" s="1"/>
      <c r="FY103" s="1"/>
      <c r="FZ103" s="1"/>
      <c r="GA103" s="1"/>
      <c r="GB103" s="1"/>
      <c r="GC103" s="1"/>
      <c r="GD103" s="1"/>
      <c r="GE103" s="1"/>
      <c r="GF103" s="1"/>
      <c r="GG103" s="1"/>
      <c r="GH103" s="1"/>
      <c r="GI103" s="1"/>
      <c r="GJ103" s="1"/>
      <c r="GK103" s="1"/>
      <c r="GL103" s="1"/>
      <c r="GM103" s="1"/>
      <c r="GN103" s="1"/>
      <c r="GO103" s="1"/>
      <c r="GP103" s="1"/>
      <c r="GQ103" s="1"/>
      <c r="GR103" s="1"/>
      <c r="GS103" s="1"/>
      <c r="GT103" s="1"/>
      <c r="GU103" s="1"/>
      <c r="GV103" s="1"/>
      <c r="GW103" s="1"/>
      <c r="GX103" s="1"/>
      <c r="GY103" s="1"/>
      <c r="GZ103" s="1"/>
      <c r="HA103" s="1"/>
      <c r="HB103" s="1"/>
      <c r="HC103" s="1"/>
      <c r="HD103" s="1"/>
      <c r="HE103" s="1"/>
      <c r="HF103" s="1"/>
      <c r="HG103" s="1"/>
      <c r="HH103" s="1"/>
      <c r="HI103" s="1"/>
      <c r="HJ103" s="1"/>
      <c r="HK103" s="1"/>
      <c r="HL103" s="1"/>
      <c r="HM103" s="1"/>
      <c r="HN103" s="1"/>
      <c r="HO103" s="1"/>
      <c r="HP103" s="1"/>
      <c r="HQ103" s="1"/>
      <c r="HR103" s="1"/>
      <c r="HS103" s="1"/>
      <c r="HT103" s="1"/>
      <c r="HU103" s="1"/>
      <c r="HV103" s="1"/>
      <c r="HW103" s="1"/>
      <c r="HX103" s="1"/>
      <c r="HY103" s="1"/>
      <c r="HZ103" s="1"/>
      <c r="IA103" s="1"/>
      <c r="IB103" s="1"/>
      <c r="IC103" s="1"/>
      <c r="ID103" s="1"/>
      <c r="IE103" s="1"/>
      <c r="IF103" s="1"/>
      <c r="IG103" s="1"/>
      <c r="IH103" s="1"/>
      <c r="II103" s="1"/>
      <c r="IJ103" s="1"/>
      <c r="IK103" s="1"/>
      <c r="IL103" s="1"/>
      <c r="IM103" s="1"/>
      <c r="IN103" s="1"/>
      <c r="IO103" s="1"/>
      <c r="IP103" s="1"/>
      <c r="IQ103" s="1"/>
      <c r="IR103" s="1"/>
      <c r="IS103" s="1"/>
      <c r="IT103" s="1"/>
      <c r="IU103" s="1"/>
      <c r="IV103" s="1"/>
      <c r="IW103" s="1"/>
      <c r="IX103" s="1"/>
      <c r="IY103" s="1"/>
      <c r="IZ103" s="1"/>
      <c r="JA103" s="1"/>
      <c r="JB103" s="1"/>
      <c r="JC103" s="1"/>
      <c r="JD103" s="1"/>
      <c r="JE103" s="1"/>
      <c r="JF103" s="1"/>
      <c r="JG103" s="1"/>
      <c r="JH103" s="1"/>
      <c r="JI103" s="1"/>
      <c r="JJ103" s="1"/>
      <c r="JK103" s="1"/>
      <c r="JL103" s="1"/>
      <c r="JM103" s="1"/>
      <c r="JN103" s="1"/>
      <c r="JO103" s="1"/>
      <c r="JP103" s="1"/>
      <c r="JQ103" s="1"/>
      <c r="JR103" s="1"/>
      <c r="JS103" s="1"/>
      <c r="JT103" s="1"/>
      <c r="JU103" s="1"/>
      <c r="JV103" s="1"/>
      <c r="JW103" s="1"/>
      <c r="JX103" s="1"/>
      <c r="JY103" s="1"/>
      <c r="JZ103" s="1"/>
      <c r="KA103" s="1"/>
      <c r="KB103" s="1"/>
      <c r="KC103" s="1"/>
      <c r="KD103" s="1"/>
      <c r="KE103" s="1"/>
      <c r="KF103" s="1"/>
      <c r="KG103" s="1"/>
      <c r="KH103" s="1"/>
      <c r="KI103" s="1"/>
      <c r="KJ103" s="1"/>
      <c r="KK103" s="1"/>
      <c r="KL103" s="1"/>
      <c r="KM103" s="1"/>
      <c r="KN103" s="1"/>
      <c r="KO103" s="1"/>
      <c r="KP103" s="1"/>
      <c r="KQ103" s="1"/>
      <c r="KR103" s="1"/>
      <c r="KS103" s="1"/>
      <c r="KT103" s="1"/>
      <c r="KU103" s="1"/>
      <c r="KV103" s="1"/>
      <c r="KW103" s="1"/>
      <c r="KX103" s="1"/>
      <c r="KY103" s="1"/>
      <c r="KZ103" s="1"/>
      <c r="LA103" s="1"/>
      <c r="LB103" s="1"/>
      <c r="LC103" s="1"/>
      <c r="LD103" s="1"/>
      <c r="LE103" s="1"/>
      <c r="LF103" s="1"/>
      <c r="LG103" s="1"/>
      <c r="LH103" s="1"/>
      <c r="LI103" s="1"/>
      <c r="LJ103" s="1"/>
      <c r="LK103" s="1"/>
      <c r="LL103" s="1"/>
      <c r="LM103" s="1"/>
      <c r="LN103" s="1"/>
      <c r="LO103" s="1"/>
      <c r="LP103" s="1"/>
      <c r="LQ103" s="1"/>
      <c r="LR103" s="1"/>
      <c r="LS103" s="1"/>
      <c r="LT103" s="1"/>
      <c r="LU103" s="1"/>
      <c r="LV103" s="1"/>
      <c r="LW103" s="1"/>
      <c r="LX103" s="1"/>
      <c r="LY103" s="1"/>
      <c r="LZ103" s="1"/>
      <c r="MA103" s="1"/>
      <c r="MB103" s="1"/>
      <c r="MC103" s="1"/>
      <c r="MD103" s="1"/>
      <c r="ME103" s="1"/>
      <c r="MF103" s="1"/>
      <c r="MG103" s="1"/>
      <c r="MH103" s="1"/>
      <c r="MI103" s="1"/>
      <c r="MJ103" s="1"/>
      <c r="MK103" s="1"/>
      <c r="ML103" s="1"/>
      <c r="MM103" s="1"/>
      <c r="MN103" s="1"/>
      <c r="MO103" s="1"/>
      <c r="MP103" s="1"/>
      <c r="MQ103" s="1"/>
      <c r="MR103" s="1"/>
      <c r="MS103" s="1"/>
      <c r="MT103" s="1"/>
      <c r="MU103" s="1"/>
      <c r="MV103" s="1"/>
      <c r="MW103" s="1"/>
      <c r="MX103" s="1"/>
      <c r="MY103" s="1"/>
      <c r="MZ103" s="1"/>
      <c r="NA103" s="1"/>
      <c r="NB103" s="1"/>
      <c r="NC103" s="1"/>
      <c r="ND103" s="1"/>
      <c r="NE103" s="1"/>
      <c r="NF103" s="1"/>
      <c r="NG103" s="1"/>
      <c r="NH103" s="1"/>
      <c r="NI103" s="1"/>
      <c r="NJ103" s="1"/>
      <c r="NK103" s="1"/>
      <c r="NL103" s="1"/>
      <c r="NM103" s="1"/>
      <c r="NN103" s="1"/>
      <c r="NO103" s="1"/>
      <c r="NP103" s="1"/>
      <c r="NQ103" s="1"/>
      <c r="NR103" s="1"/>
      <c r="NS103" s="1"/>
      <c r="NT103" s="1"/>
      <c r="NU103" s="1"/>
      <c r="NV103" s="1"/>
      <c r="NW103" s="1"/>
      <c r="NX103" s="1"/>
      <c r="NY103" s="1"/>
      <c r="NZ103" s="1"/>
      <c r="OA103" s="1"/>
      <c r="OB103" s="1"/>
      <c r="OC103" s="1"/>
      <c r="OD103" s="1"/>
      <c r="OE103" s="1"/>
      <c r="OF103" s="1"/>
      <c r="OG103" s="1"/>
      <c r="OH103" s="1"/>
      <c r="OI103" s="1"/>
      <c r="OJ103" s="1"/>
      <c r="OK103" s="1"/>
      <c r="OL103" s="1"/>
      <c r="OM103" s="1"/>
      <c r="ON103" s="1"/>
      <c r="OO103" s="1"/>
      <c r="OP103" s="1"/>
      <c r="OQ103" s="1"/>
      <c r="OR103" s="1"/>
      <c r="OS103" s="1"/>
      <c r="OT103" s="1"/>
      <c r="OU103" s="1"/>
      <c r="OV103" s="1"/>
      <c r="OW103" s="1"/>
      <c r="OX103" s="1"/>
      <c r="OY103" s="1"/>
      <c r="OZ103" s="1"/>
      <c r="PA103" s="1"/>
      <c r="PB103" s="1"/>
      <c r="PC103" s="1"/>
      <c r="PD103" s="1"/>
      <c r="PE103" s="1"/>
      <c r="PF103" s="1"/>
      <c r="PG103" s="1"/>
      <c r="PH103" s="1"/>
      <c r="PI103" s="1"/>
      <c r="PJ103" s="1"/>
      <c r="PK103" s="1"/>
      <c r="PL103" s="1"/>
      <c r="PM103" s="1"/>
      <c r="PN103" s="1"/>
      <c r="PO103" s="1"/>
      <c r="PP103" s="1"/>
      <c r="PQ103" s="1"/>
      <c r="PR103" s="1"/>
      <c r="PS103" s="1"/>
      <c r="PT103" s="1"/>
      <c r="PU103" s="1"/>
      <c r="PV103" s="1"/>
      <c r="PW103" s="1"/>
      <c r="PX103" s="1"/>
      <c r="PY103" s="1"/>
      <c r="PZ103" s="1"/>
      <c r="QA103" s="1"/>
      <c r="QB103" s="1"/>
      <c r="QC103" s="1"/>
      <c r="QD103" s="1"/>
      <c r="QE103" s="1"/>
      <c r="QF103" s="1"/>
      <c r="QG103" s="1"/>
      <c r="QH103" s="1"/>
      <c r="QI103" s="1"/>
      <c r="QJ103" s="1"/>
      <c r="QK103" s="1"/>
      <c r="QL103" s="1"/>
      <c r="QM103" s="1"/>
      <c r="QN103" s="1"/>
      <c r="QO103" s="1"/>
      <c r="QP103" s="1"/>
      <c r="QQ103" s="1"/>
      <c r="QR103" s="1"/>
      <c r="QS103" s="1"/>
      <c r="QT103" s="1"/>
      <c r="QU103" s="1"/>
      <c r="QV103" s="1"/>
      <c r="QW103" s="1"/>
      <c r="QX103" s="1"/>
      <c r="QY103" s="1"/>
      <c r="QZ103" s="1"/>
      <c r="RA103" s="1"/>
      <c r="RB103" s="1"/>
      <c r="RC103" s="1"/>
      <c r="RD103" s="1"/>
      <c r="RE103" s="1"/>
      <c r="RF103" s="1"/>
      <c r="RG103" s="1"/>
      <c r="RH103" s="1"/>
      <c r="RI103" s="1"/>
      <c r="RJ103" s="1"/>
      <c r="RK103" s="1"/>
      <c r="RL103" s="1"/>
      <c r="RM103" s="1"/>
      <c r="RN103" s="1"/>
      <c r="RO103" s="1"/>
      <c r="RP103" s="1"/>
      <c r="RQ103" s="1"/>
      <c r="RR103" s="1"/>
      <c r="RS103" s="1"/>
      <c r="RT103" s="1"/>
      <c r="RU103" s="1"/>
      <c r="RV103" s="1"/>
      <c r="RW103" s="1"/>
      <c r="RX103" s="1"/>
      <c r="RY103" s="1"/>
      <c r="RZ103" s="1"/>
      <c r="SA103" s="1"/>
      <c r="SB103" s="1"/>
      <c r="SC103" s="1"/>
      <c r="SD103" s="1"/>
      <c r="SE103" s="1"/>
      <c r="SF103" s="1"/>
      <c r="SG103" s="1"/>
      <c r="SH103" s="1"/>
      <c r="SI103" s="1"/>
      <c r="SJ103" s="1"/>
      <c r="SK103" s="1"/>
      <c r="SL103" s="1"/>
      <c r="SM103" s="1"/>
      <c r="SN103" s="1"/>
      <c r="SO103" s="1"/>
      <c r="SP103" s="1"/>
      <c r="SQ103" s="1"/>
      <c r="SR103" s="1"/>
      <c r="SS103" s="1"/>
      <c r="ST103" s="1"/>
      <c r="SU103" s="1"/>
      <c r="SV103" s="1"/>
      <c r="SW103" s="1"/>
      <c r="SX103" s="1"/>
      <c r="SY103" s="1"/>
      <c r="SZ103" s="1"/>
      <c r="TA103" s="1"/>
      <c r="TB103" s="1"/>
      <c r="TC103" s="1"/>
      <c r="TD103" s="1"/>
      <c r="TE103" s="1"/>
      <c r="TF103" s="1"/>
      <c r="TG103" s="1"/>
      <c r="TH103" s="1"/>
      <c r="TI103" s="1"/>
      <c r="TJ103" s="1"/>
      <c r="TK103" s="1"/>
      <c r="TL103" s="1"/>
      <c r="TM103" s="1"/>
      <c r="TN103" s="1"/>
      <c r="TO103" s="1"/>
      <c r="TP103" s="1"/>
      <c r="TQ103" s="1"/>
      <c r="TR103" s="1"/>
      <c r="TS103" s="1"/>
      <c r="TT103" s="1"/>
      <c r="TU103" s="1"/>
      <c r="TV103" s="1"/>
      <c r="TW103" s="1"/>
      <c r="TX103" s="1"/>
      <c r="TY103" s="1"/>
      <c r="TZ103" s="1"/>
      <c r="UA103" s="1"/>
      <c r="UB103" s="1"/>
      <c r="UC103" s="1"/>
      <c r="UD103" s="1"/>
      <c r="UE103" s="1"/>
      <c r="UF103" s="1"/>
      <c r="UG103" s="1"/>
      <c r="UH103" s="1"/>
      <c r="UI103" s="1"/>
      <c r="UJ103" s="1"/>
      <c r="UK103" s="1"/>
      <c r="UL103" s="1"/>
      <c r="UM103" s="1"/>
      <c r="UN103" s="1"/>
      <c r="UO103" s="1"/>
      <c r="UP103" s="1"/>
      <c r="UQ103" s="1"/>
      <c r="UR103" s="1"/>
      <c r="US103" s="1"/>
      <c r="UT103" s="1"/>
      <c r="UU103" s="1"/>
      <c r="UV103" s="1"/>
      <c r="UW103" s="1"/>
      <c r="UX103" s="1"/>
      <c r="UY103" s="1"/>
      <c r="UZ103" s="1"/>
      <c r="VA103" s="1"/>
      <c r="VB103" s="1"/>
      <c r="VC103" s="1"/>
      <c r="VD103" s="1"/>
      <c r="VE103" s="1"/>
      <c r="VF103" s="1"/>
      <c r="VG103" s="1"/>
      <c r="VH103" s="1"/>
      <c r="VI103" s="1"/>
      <c r="VJ103" s="1"/>
      <c r="VK103" s="1"/>
      <c r="VL103" s="1"/>
      <c r="VM103" s="1"/>
      <c r="VN103" s="1"/>
      <c r="VO103" s="1"/>
      <c r="VP103" s="1"/>
      <c r="VQ103" s="1"/>
      <c r="VR103" s="1"/>
      <c r="VS103" s="1"/>
      <c r="VT103" s="1"/>
      <c r="VU103" s="1"/>
      <c r="VV103" s="1"/>
      <c r="VW103" s="1"/>
      <c r="VX103" s="1"/>
      <c r="VY103" s="1"/>
      <c r="VZ103" s="1"/>
      <c r="WA103" s="1"/>
      <c r="WB103" s="1"/>
      <c r="WC103" s="1"/>
      <c r="WD103" s="1"/>
      <c r="WE103" s="1"/>
      <c r="WF103" s="1"/>
      <c r="WG103" s="1"/>
      <c r="WH103" s="1"/>
      <c r="WI103" s="1"/>
      <c r="WJ103" s="1"/>
      <c r="WK103" s="1"/>
      <c r="WL103" s="1"/>
      <c r="WM103" s="1"/>
      <c r="WN103" s="1"/>
      <c r="WO103" s="1"/>
      <c r="WP103" s="1"/>
      <c r="WQ103" s="1"/>
      <c r="WR103" s="1"/>
      <c r="WS103" s="1"/>
      <c r="WT103" s="1"/>
      <c r="WU103" s="1"/>
      <c r="WV103" s="1"/>
      <c r="WW103" s="1"/>
      <c r="WX103" s="1"/>
      <c r="WY103" s="1"/>
      <c r="WZ103" s="1"/>
      <c r="XA103" s="1"/>
      <c r="XB103" s="1"/>
      <c r="XC103" s="1"/>
      <c r="XD103" s="1"/>
      <c r="XE103" s="1"/>
      <c r="XF103" s="1"/>
      <c r="XG103" s="1"/>
      <c r="XH103" s="1"/>
      <c r="XI103" s="1"/>
      <c r="XJ103" s="1"/>
      <c r="XK103" s="1"/>
      <c r="XL103" s="1"/>
      <c r="XM103" s="1"/>
      <c r="XN103" s="1"/>
      <c r="XO103" s="1"/>
      <c r="XP103" s="1"/>
      <c r="XQ103" s="1"/>
      <c r="XR103" s="1"/>
      <c r="XS103" s="1"/>
      <c r="XT103" s="1"/>
      <c r="XU103" s="1"/>
      <c r="XV103" s="1"/>
      <c r="XW103" s="1"/>
      <c r="XX103" s="1"/>
      <c r="XY103" s="1"/>
      <c r="XZ103" s="1"/>
      <c r="YA103" s="1"/>
      <c r="YB103" s="1"/>
      <c r="YC103" s="1"/>
      <c r="YD103" s="1"/>
      <c r="YE103" s="1"/>
      <c r="YF103" s="1"/>
      <c r="YG103" s="1"/>
      <c r="YH103" s="1"/>
      <c r="YI103" s="1"/>
      <c r="YJ103" s="1"/>
      <c r="YK103" s="1"/>
      <c r="YL103" s="1"/>
      <c r="YM103" s="1"/>
      <c r="YN103" s="1"/>
      <c r="YO103" s="1"/>
      <c r="YP103" s="1"/>
      <c r="YQ103" s="1"/>
      <c r="YR103" s="1"/>
      <c r="YS103" s="1"/>
      <c r="YT103" s="1"/>
      <c r="YU103" s="1"/>
      <c r="YV103" s="1"/>
      <c r="YW103" s="1"/>
      <c r="YX103" s="1"/>
      <c r="YY103" s="1"/>
      <c r="YZ103" s="1"/>
      <c r="ZA103" s="1"/>
      <c r="ZB103" s="1"/>
      <c r="ZC103" s="1"/>
      <c r="ZD103" s="1"/>
      <c r="ZE103" s="1"/>
      <c r="ZF103" s="1"/>
      <c r="ZG103" s="1"/>
      <c r="ZH103" s="1"/>
      <c r="ZI103" s="1"/>
      <c r="ZJ103" s="1"/>
      <c r="ZK103" s="1"/>
      <c r="ZL103" s="1"/>
      <c r="ZM103" s="1"/>
      <c r="ZN103" s="1"/>
      <c r="ZO103" s="1"/>
      <c r="ZP103" s="1"/>
      <c r="ZQ103" s="1"/>
      <c r="ZR103" s="1"/>
      <c r="ZS103" s="1"/>
      <c r="ZT103" s="1"/>
      <c r="ZU103" s="1"/>
      <c r="ZV103" s="1"/>
      <c r="ZW103" s="1"/>
      <c r="ZX103" s="1"/>
      <c r="ZY103" s="1"/>
      <c r="ZZ103" s="1"/>
      <c r="AAA103" s="1"/>
      <c r="AAB103" s="1"/>
      <c r="AAC103" s="1"/>
      <c r="AAD103" s="1"/>
      <c r="AAE103" s="1"/>
      <c r="AAF103" s="1"/>
      <c r="AAG103" s="1"/>
      <c r="AAH103" s="1"/>
      <c r="AAI103" s="1"/>
      <c r="AAJ103" s="1"/>
      <c r="AAK103" s="1"/>
      <c r="AAL103" s="1"/>
      <c r="AAM103" s="1"/>
      <c r="AAN103" s="1"/>
      <c r="AAO103" s="1"/>
      <c r="AAP103" s="1"/>
      <c r="AAQ103" s="1"/>
      <c r="AAR103" s="1"/>
      <c r="AAS103" s="1"/>
      <c r="AAT103" s="1"/>
      <c r="AAU103" s="1"/>
      <c r="AAV103" s="1"/>
      <c r="AAW103" s="1"/>
      <c r="AAX103" s="1"/>
      <c r="AAY103" s="1"/>
      <c r="AAZ103" s="1"/>
      <c r="ABA103" s="1"/>
      <c r="ABB103" s="1"/>
      <c r="ABC103" s="1"/>
      <c r="ABD103" s="1"/>
      <c r="ABE103" s="1"/>
      <c r="ABF103" s="1"/>
      <c r="ABG103" s="1"/>
      <c r="ABH103" s="1"/>
      <c r="ABI103" s="1"/>
      <c r="ABJ103" s="1"/>
      <c r="ABK103" s="1"/>
      <c r="ABL103" s="1"/>
      <c r="ABM103" s="1"/>
      <c r="ABN103" s="1"/>
      <c r="ABO103" s="1"/>
      <c r="ABP103" s="1"/>
      <c r="ABQ103" s="1"/>
      <c r="ABR103" s="1"/>
      <c r="ABS103" s="1"/>
      <c r="ABT103" s="1"/>
      <c r="ABU103" s="1"/>
      <c r="ABV103" s="1"/>
      <c r="ABW103" s="1"/>
      <c r="ABX103" s="1"/>
      <c r="ABY103" s="1"/>
      <c r="ABZ103" s="1"/>
      <c r="ACA103" s="1"/>
      <c r="ACB103" s="1"/>
      <c r="ACC103" s="1"/>
      <c r="ACD103" s="1"/>
      <c r="ACE103" s="1"/>
      <c r="ACF103" s="1"/>
      <c r="ACG103" s="1"/>
      <c r="ACH103" s="1"/>
      <c r="ACI103" s="1"/>
      <c r="ACJ103" s="1"/>
      <c r="ACK103" s="1"/>
      <c r="ACL103" s="1"/>
      <c r="ACM103" s="1"/>
      <c r="ACN103" s="1"/>
      <c r="ACO103" s="1"/>
      <c r="ACP103" s="1"/>
      <c r="ACQ103" s="1"/>
      <c r="ACR103" s="1"/>
      <c r="ACS103" s="1"/>
      <c r="ACT103" s="1"/>
      <c r="ACU103" s="1"/>
      <c r="ACV103" s="1"/>
      <c r="ACW103" s="1"/>
      <c r="ACX103" s="1"/>
      <c r="ACY103" s="1"/>
      <c r="ACZ103" s="1"/>
      <c r="ADA103" s="1"/>
      <c r="ADB103" s="1"/>
      <c r="ADC103" s="1"/>
      <c r="ADD103" s="1"/>
      <c r="ADE103" s="1"/>
      <c r="ADF103" s="1"/>
      <c r="ADG103" s="1"/>
      <c r="ADH103" s="1"/>
      <c r="ADI103" s="1"/>
      <c r="ADJ103" s="1"/>
      <c r="ADK103" s="1"/>
      <c r="ADL103" s="1"/>
      <c r="ADM103" s="1"/>
      <c r="ADN103" s="1"/>
      <c r="ADO103" s="1"/>
      <c r="ADP103" s="1"/>
      <c r="ADQ103" s="1"/>
      <c r="ADR103" s="1"/>
      <c r="ADS103" s="1"/>
      <c r="ADT103" s="1"/>
      <c r="ADU103" s="1"/>
      <c r="ADV103" s="1"/>
      <c r="ADW103" s="1"/>
      <c r="ADX103" s="1"/>
      <c r="ADY103" s="1"/>
      <c r="ADZ103" s="1"/>
      <c r="AEA103" s="1"/>
      <c r="AEB103" s="1"/>
      <c r="AEC103" s="1"/>
      <c r="AED103" s="1"/>
      <c r="AEE103" s="1"/>
      <c r="AEF103" s="1"/>
      <c r="AEG103" s="1"/>
      <c r="AEH103" s="1"/>
      <c r="AEI103" s="1"/>
      <c r="AEJ103" s="1"/>
      <c r="AEK103" s="1"/>
      <c r="AEL103" s="1"/>
      <c r="AEM103" s="1"/>
      <c r="AEN103" s="1"/>
      <c r="AEO103" s="1"/>
      <c r="AEP103" s="1"/>
      <c r="AEQ103" s="1"/>
      <c r="AER103" s="1"/>
      <c r="AES103" s="1"/>
      <c r="AET103" s="1"/>
      <c r="AEU103" s="1"/>
      <c r="AEV103" s="1"/>
      <c r="AEW103" s="1"/>
      <c r="AEX103" s="1"/>
      <c r="AEY103" s="1"/>
      <c r="AEZ103" s="1"/>
      <c r="AFA103" s="1"/>
      <c r="AFB103" s="1"/>
      <c r="AFC103" s="1"/>
      <c r="AFD103" s="1"/>
      <c r="AFE103" s="1"/>
      <c r="AFF103" s="1"/>
      <c r="AFG103" s="1"/>
      <c r="AFH103" s="1"/>
      <c r="AFI103" s="1"/>
      <c r="AFJ103" s="1"/>
      <c r="AFK103" s="1"/>
      <c r="AFL103" s="1"/>
      <c r="AFM103" s="1"/>
      <c r="AFN103" s="1"/>
      <c r="AFO103" s="1"/>
      <c r="AFP103" s="1"/>
      <c r="AFQ103" s="1"/>
      <c r="AFR103" s="1"/>
      <c r="AFS103" s="1"/>
      <c r="AFT103" s="1"/>
      <c r="AFU103" s="1"/>
      <c r="AFV103" s="1"/>
      <c r="AFW103" s="1"/>
      <c r="AFX103" s="1"/>
      <c r="AFY103" s="1"/>
      <c r="AFZ103" s="1"/>
      <c r="AGA103" s="1"/>
      <c r="AGB103" s="1"/>
      <c r="AGC103" s="1"/>
      <c r="AGD103" s="1"/>
      <c r="AGE103" s="1"/>
      <c r="AGF103" s="1"/>
      <c r="AGG103" s="1"/>
      <c r="AGH103" s="1"/>
      <c r="AGI103" s="1"/>
      <c r="AGJ103" s="1"/>
      <c r="AGK103" s="1"/>
      <c r="AGL103" s="1"/>
      <c r="AGM103" s="1"/>
      <c r="AGN103" s="1"/>
      <c r="AGO103" s="1"/>
      <c r="AGP103" s="1"/>
      <c r="AGQ103" s="1"/>
      <c r="AGR103" s="1"/>
      <c r="AGS103" s="1"/>
      <c r="AGT103" s="1"/>
      <c r="AGU103" s="1"/>
      <c r="AGV103" s="1"/>
      <c r="AGW103" s="1"/>
      <c r="AGX103" s="1"/>
      <c r="AGY103" s="1"/>
      <c r="AGZ103" s="1"/>
      <c r="AHA103" s="1"/>
      <c r="AHB103" s="1"/>
      <c r="AHC103" s="1"/>
      <c r="AHD103" s="1"/>
      <c r="AHE103" s="1"/>
      <c r="AHF103" s="1"/>
      <c r="AHG103" s="1"/>
      <c r="AHH103" s="1"/>
      <c r="AHI103" s="1"/>
      <c r="AHJ103" s="1"/>
      <c r="AHK103" s="1"/>
      <c r="AHL103" s="1"/>
      <c r="AHM103" s="1"/>
      <c r="AHN103" s="1"/>
      <c r="AHO103" s="1"/>
      <c r="AHP103" s="1"/>
      <c r="AHQ103" s="1"/>
      <c r="AHR103" s="1"/>
      <c r="AHS103" s="1"/>
      <c r="AHT103" s="1"/>
      <c r="AHU103" s="1"/>
      <c r="AHV103" s="1"/>
      <c r="AHW103" s="1"/>
      <c r="AHX103" s="1"/>
      <c r="AHY103" s="1"/>
      <c r="AHZ103" s="1"/>
      <c r="AIA103" s="1"/>
      <c r="AIB103" s="1"/>
      <c r="AIC103" s="1"/>
      <c r="AID103" s="1"/>
      <c r="AIE103" s="1"/>
      <c r="AIF103" s="1"/>
      <c r="AIG103" s="1"/>
      <c r="AIH103" s="1"/>
      <c r="AII103" s="1"/>
      <c r="AIJ103" s="1"/>
      <c r="AIK103" s="1"/>
      <c r="AIL103" s="1"/>
      <c r="AIM103" s="1"/>
      <c r="AIN103" s="1"/>
      <c r="AIO103" s="1"/>
      <c r="AIP103" s="1"/>
      <c r="AIQ103" s="1"/>
      <c r="AIR103" s="1"/>
      <c r="AIS103" s="1"/>
      <c r="AIT103" s="1"/>
      <c r="AIU103" s="1"/>
      <c r="AIV103" s="1"/>
      <c r="AIW103" s="1"/>
      <c r="AIX103" s="1"/>
      <c r="AIY103" s="1"/>
      <c r="AIZ103" s="1"/>
      <c r="AJA103" s="1"/>
      <c r="AJB103" s="1"/>
      <c r="AJC103" s="1"/>
      <c r="AJD103" s="1"/>
      <c r="AJE103" s="1"/>
      <c r="AJF103" s="1"/>
      <c r="AJG103" s="1"/>
      <c r="AJH103" s="1"/>
      <c r="AJI103" s="1"/>
      <c r="AJJ103" s="1"/>
      <c r="AJK103" s="1"/>
      <c r="AJL103" s="1"/>
      <c r="AJM103" s="1"/>
      <c r="AJN103" s="1"/>
      <c r="AJO103" s="1"/>
      <c r="AJP103" s="1"/>
      <c r="AJQ103" s="1"/>
      <c r="AJR103" s="1"/>
      <c r="AJS103" s="1"/>
      <c r="AJT103" s="1"/>
      <c r="AJU103" s="1"/>
      <c r="AJV103" s="1"/>
      <c r="AJW103" s="1"/>
      <c r="AJX103" s="1"/>
      <c r="AJY103" s="1"/>
      <c r="AJZ103" s="1"/>
      <c r="AKA103" s="1"/>
      <c r="AKB103" s="1"/>
      <c r="AKC103" s="1"/>
      <c r="AKD103" s="1"/>
      <c r="AKE103" s="1"/>
      <c r="AKF103" s="1"/>
      <c r="AKG103" s="1"/>
      <c r="AKH103" s="1"/>
      <c r="AKI103" s="1"/>
      <c r="AKJ103" s="1"/>
      <c r="AKK103" s="1"/>
      <c r="AKL103" s="1"/>
      <c r="AKM103" s="1"/>
      <c r="AKN103" s="1"/>
      <c r="AKO103" s="1"/>
      <c r="AKP103" s="1"/>
      <c r="AKQ103" s="1"/>
      <c r="AKR103" s="1"/>
      <c r="AKS103" s="1"/>
      <c r="AKT103" s="1"/>
      <c r="AKU103" s="1"/>
      <c r="AKV103" s="1"/>
      <c r="AKW103" s="1"/>
      <c r="AKX103" s="1"/>
      <c r="AKY103" s="1"/>
      <c r="AKZ103" s="1"/>
      <c r="ALA103" s="1"/>
      <c r="ALB103" s="1"/>
      <c r="ALC103" s="1"/>
      <c r="ALD103" s="1"/>
      <c r="ALE103" s="1"/>
      <c r="ALF103" s="1"/>
      <c r="ALG103" s="1"/>
      <c r="ALH103" s="1"/>
      <c r="ALI103" s="1"/>
      <c r="ALJ103" s="1"/>
      <c r="ALK103" s="1"/>
      <c r="ALL103" s="1"/>
      <c r="ALM103" s="1"/>
      <c r="ALN103" s="1"/>
      <c r="ALO103" s="1"/>
      <c r="ALP103" s="1"/>
      <c r="ALQ103" s="1"/>
      <c r="ALR103" s="1"/>
      <c r="ALS103" s="1"/>
      <c r="ALT103" s="1"/>
      <c r="ALU103" s="1"/>
      <c r="ALV103" s="1"/>
      <c r="ALW103" s="1"/>
      <c r="ALX103" s="1"/>
      <c r="ALY103" s="1"/>
      <c r="ALZ103" s="1"/>
      <c r="AMA103" s="1"/>
      <c r="AMB103" s="1"/>
      <c r="AMC103" s="1"/>
      <c r="AMD103" s="1"/>
      <c r="AME103" s="1"/>
      <c r="AMF103" s="1"/>
      <c r="AMG103" s="1"/>
      <c r="AMH103" s="1"/>
      <c r="AMI103" s="1"/>
      <c r="AMJ103"/>
      <c r="AMK103"/>
    </row>
    <row r="104" spans="1:1025" s="10" customFormat="1">
      <c r="A104" s="42"/>
      <c r="B104" s="57"/>
      <c r="E104" s="62"/>
      <c r="F104" s="63"/>
      <c r="G104" s="1"/>
      <c r="H104" s="1"/>
      <c r="I104" s="1"/>
      <c r="J104" s="1"/>
      <c r="K104" s="1"/>
      <c r="L104" s="1"/>
      <c r="M104" s="1"/>
      <c r="N104" s="1"/>
      <c r="O104" s="1"/>
      <c r="P104" s="1"/>
      <c r="Q104" s="1"/>
      <c r="R104" s="1"/>
      <c r="S104" s="1"/>
      <c r="T104" s="1"/>
      <c r="U104" s="1"/>
      <c r="V104" s="1"/>
      <c r="W104" s="1"/>
      <c r="X104" s="1"/>
      <c r="Y104" s="1"/>
      <c r="Z104" s="1"/>
      <c r="AA104" s="1"/>
      <c r="AB104" s="1"/>
      <c r="AC104" s="1"/>
      <c r="AD104" s="1"/>
      <c r="AE104" s="1"/>
      <c r="AF104" s="1"/>
      <c r="AG104" s="1"/>
      <c r="AH104" s="1"/>
      <c r="AI104" s="1"/>
      <c r="AJ104" s="1"/>
      <c r="AK104" s="1"/>
      <c r="AL104" s="1"/>
      <c r="AM104" s="1"/>
      <c r="AN104" s="1"/>
      <c r="AO104" s="1"/>
      <c r="AP104" s="1"/>
      <c r="AQ104" s="1"/>
      <c r="AR104" s="1"/>
      <c r="AS104" s="1"/>
      <c r="AT104" s="1"/>
      <c r="AU104" s="1"/>
      <c r="AV104" s="1"/>
      <c r="AW104" s="1"/>
      <c r="AX104" s="1"/>
      <c r="AY104" s="1"/>
      <c r="AZ104" s="1"/>
      <c r="BA104" s="1"/>
      <c r="BB104" s="1"/>
      <c r="BC104" s="1"/>
      <c r="BD104" s="1"/>
      <c r="BE104" s="1"/>
      <c r="BF104" s="1"/>
      <c r="BG104" s="1"/>
      <c r="BH104" s="1"/>
      <c r="BI104" s="1"/>
      <c r="BJ104" s="1"/>
      <c r="BK104" s="1"/>
      <c r="BL104" s="1"/>
      <c r="BM104" s="1"/>
      <c r="BN104" s="1"/>
      <c r="BO104" s="1"/>
      <c r="BP104" s="1"/>
      <c r="BQ104" s="1"/>
      <c r="BR104" s="1"/>
      <c r="BS104" s="1"/>
      <c r="BT104" s="1"/>
      <c r="BU104" s="1"/>
      <c r="BV104" s="1"/>
      <c r="BW104" s="1"/>
      <c r="BX104" s="1"/>
      <c r="BY104" s="1"/>
      <c r="BZ104" s="1"/>
      <c r="CA104" s="1"/>
      <c r="CB104" s="1"/>
      <c r="CC104" s="1"/>
      <c r="CD104" s="1"/>
      <c r="CE104" s="1"/>
      <c r="CF104" s="1"/>
      <c r="CG104" s="1"/>
      <c r="CH104" s="1"/>
      <c r="CI104" s="1"/>
      <c r="CJ104" s="1"/>
      <c r="CK104" s="1"/>
      <c r="CL104" s="1"/>
      <c r="CM104" s="1"/>
      <c r="CN104" s="1"/>
      <c r="CO104" s="1"/>
      <c r="CP104" s="1"/>
      <c r="CQ104" s="1"/>
      <c r="CR104" s="1"/>
      <c r="CS104" s="1"/>
      <c r="CT104" s="1"/>
      <c r="CU104" s="1"/>
      <c r="CV104" s="1"/>
      <c r="CW104" s="1"/>
      <c r="CX104" s="1"/>
      <c r="CY104" s="1"/>
      <c r="CZ104" s="1"/>
      <c r="DA104" s="1"/>
      <c r="DB104" s="1"/>
      <c r="DC104" s="1"/>
      <c r="DD104" s="1"/>
      <c r="DE104" s="1"/>
      <c r="DF104" s="1"/>
      <c r="DG104" s="1"/>
      <c r="DH104" s="1"/>
      <c r="DI104" s="1"/>
      <c r="DJ104" s="1"/>
      <c r="DK104" s="1"/>
      <c r="DL104" s="1"/>
      <c r="DM104" s="1"/>
      <c r="DN104" s="1"/>
      <c r="DO104" s="1"/>
      <c r="DP104" s="1"/>
      <c r="DQ104" s="1"/>
      <c r="DR104" s="1"/>
      <c r="DS104" s="1"/>
      <c r="DT104" s="1"/>
      <c r="DU104" s="1"/>
      <c r="DV104" s="1"/>
      <c r="DW104" s="1"/>
      <c r="DX104" s="1"/>
      <c r="DY104" s="1"/>
      <c r="DZ104" s="1"/>
      <c r="EA104" s="1"/>
      <c r="EB104" s="1"/>
      <c r="EC104" s="1"/>
      <c r="ED104" s="1"/>
      <c r="EE104" s="1"/>
      <c r="EF104" s="1"/>
      <c r="EG104" s="1"/>
      <c r="EH104" s="1"/>
      <c r="EI104" s="1"/>
      <c r="EJ104" s="1"/>
      <c r="EK104" s="1"/>
      <c r="EL104" s="1"/>
      <c r="EM104" s="1"/>
      <c r="EN104" s="1"/>
      <c r="EO104" s="1"/>
      <c r="EP104" s="1"/>
      <c r="EQ104" s="1"/>
      <c r="ER104" s="1"/>
      <c r="ES104" s="1"/>
      <c r="ET104" s="1"/>
      <c r="EU104" s="1"/>
      <c r="EV104" s="1"/>
      <c r="EW104" s="1"/>
      <c r="EX104" s="1"/>
      <c r="EY104" s="1"/>
      <c r="EZ104" s="1"/>
      <c r="FA104" s="1"/>
      <c r="FB104" s="1"/>
      <c r="FC104" s="1"/>
      <c r="FD104" s="1"/>
      <c r="FE104" s="1"/>
      <c r="FF104" s="1"/>
      <c r="FG104" s="1"/>
      <c r="FH104" s="1"/>
      <c r="FI104" s="1"/>
      <c r="FJ104" s="1"/>
      <c r="FK104" s="1"/>
      <c r="FL104" s="1"/>
      <c r="FM104" s="1"/>
      <c r="FN104" s="1"/>
      <c r="FO104" s="1"/>
      <c r="FP104" s="1"/>
      <c r="FQ104" s="1"/>
      <c r="FR104" s="1"/>
      <c r="FS104" s="1"/>
      <c r="FT104" s="1"/>
      <c r="FU104" s="1"/>
      <c r="FV104" s="1"/>
      <c r="FW104" s="1"/>
      <c r="FX104" s="1"/>
      <c r="FY104" s="1"/>
      <c r="FZ104" s="1"/>
      <c r="GA104" s="1"/>
      <c r="GB104" s="1"/>
      <c r="GC104" s="1"/>
      <c r="GD104" s="1"/>
      <c r="GE104" s="1"/>
      <c r="GF104" s="1"/>
      <c r="GG104" s="1"/>
      <c r="GH104" s="1"/>
      <c r="GI104" s="1"/>
      <c r="GJ104" s="1"/>
      <c r="GK104" s="1"/>
      <c r="GL104" s="1"/>
      <c r="GM104" s="1"/>
      <c r="GN104" s="1"/>
      <c r="GO104" s="1"/>
      <c r="GP104" s="1"/>
      <c r="GQ104" s="1"/>
      <c r="GR104" s="1"/>
      <c r="GS104" s="1"/>
      <c r="GT104" s="1"/>
      <c r="GU104" s="1"/>
      <c r="GV104" s="1"/>
      <c r="GW104" s="1"/>
      <c r="GX104" s="1"/>
      <c r="GY104" s="1"/>
      <c r="GZ104" s="1"/>
      <c r="HA104" s="1"/>
      <c r="HB104" s="1"/>
      <c r="HC104" s="1"/>
      <c r="HD104" s="1"/>
      <c r="HE104" s="1"/>
      <c r="HF104" s="1"/>
      <c r="HG104" s="1"/>
      <c r="HH104" s="1"/>
      <c r="HI104" s="1"/>
      <c r="HJ104" s="1"/>
      <c r="HK104" s="1"/>
      <c r="HL104" s="1"/>
      <c r="HM104" s="1"/>
      <c r="HN104" s="1"/>
      <c r="HO104" s="1"/>
      <c r="HP104" s="1"/>
      <c r="HQ104" s="1"/>
      <c r="HR104" s="1"/>
      <c r="HS104" s="1"/>
      <c r="HT104" s="1"/>
      <c r="HU104" s="1"/>
      <c r="HV104" s="1"/>
      <c r="HW104" s="1"/>
      <c r="HX104" s="1"/>
      <c r="HY104" s="1"/>
      <c r="HZ104" s="1"/>
      <c r="IA104" s="1"/>
      <c r="IB104" s="1"/>
      <c r="IC104" s="1"/>
      <c r="ID104" s="1"/>
      <c r="IE104" s="1"/>
      <c r="IF104" s="1"/>
      <c r="IG104" s="1"/>
      <c r="IH104" s="1"/>
      <c r="II104" s="1"/>
      <c r="IJ104" s="1"/>
      <c r="IK104" s="1"/>
      <c r="IL104" s="1"/>
      <c r="IM104" s="1"/>
      <c r="IN104" s="1"/>
      <c r="IO104" s="1"/>
      <c r="IP104" s="1"/>
      <c r="IQ104" s="1"/>
      <c r="IR104" s="1"/>
      <c r="IS104" s="1"/>
      <c r="IT104" s="1"/>
      <c r="IU104" s="1"/>
      <c r="IV104" s="1"/>
      <c r="IW104" s="1"/>
      <c r="IX104" s="1"/>
      <c r="IY104" s="1"/>
      <c r="IZ104" s="1"/>
      <c r="JA104" s="1"/>
      <c r="JB104" s="1"/>
      <c r="JC104" s="1"/>
      <c r="JD104" s="1"/>
      <c r="JE104" s="1"/>
      <c r="JF104" s="1"/>
      <c r="JG104" s="1"/>
      <c r="JH104" s="1"/>
      <c r="JI104" s="1"/>
      <c r="JJ104" s="1"/>
      <c r="JK104" s="1"/>
      <c r="JL104" s="1"/>
      <c r="JM104" s="1"/>
      <c r="JN104" s="1"/>
      <c r="JO104" s="1"/>
      <c r="JP104" s="1"/>
      <c r="JQ104" s="1"/>
      <c r="JR104" s="1"/>
      <c r="JS104" s="1"/>
      <c r="JT104" s="1"/>
      <c r="JU104" s="1"/>
      <c r="JV104" s="1"/>
      <c r="JW104" s="1"/>
      <c r="JX104" s="1"/>
      <c r="JY104" s="1"/>
      <c r="JZ104" s="1"/>
      <c r="KA104" s="1"/>
      <c r="KB104" s="1"/>
      <c r="KC104" s="1"/>
      <c r="KD104" s="1"/>
      <c r="KE104" s="1"/>
      <c r="KF104" s="1"/>
      <c r="KG104" s="1"/>
      <c r="KH104" s="1"/>
      <c r="KI104" s="1"/>
      <c r="KJ104" s="1"/>
      <c r="KK104" s="1"/>
      <c r="KL104" s="1"/>
      <c r="KM104" s="1"/>
      <c r="KN104" s="1"/>
      <c r="KO104" s="1"/>
      <c r="KP104" s="1"/>
      <c r="KQ104" s="1"/>
      <c r="KR104" s="1"/>
      <c r="KS104" s="1"/>
      <c r="KT104" s="1"/>
      <c r="KU104" s="1"/>
      <c r="KV104" s="1"/>
      <c r="KW104" s="1"/>
      <c r="KX104" s="1"/>
      <c r="KY104" s="1"/>
      <c r="KZ104" s="1"/>
      <c r="LA104" s="1"/>
      <c r="LB104" s="1"/>
      <c r="LC104" s="1"/>
      <c r="LD104" s="1"/>
      <c r="LE104" s="1"/>
      <c r="LF104" s="1"/>
      <c r="LG104" s="1"/>
      <c r="LH104" s="1"/>
      <c r="LI104" s="1"/>
      <c r="LJ104" s="1"/>
      <c r="LK104" s="1"/>
      <c r="LL104" s="1"/>
      <c r="LM104" s="1"/>
      <c r="LN104" s="1"/>
      <c r="LO104" s="1"/>
      <c r="LP104" s="1"/>
      <c r="LQ104" s="1"/>
      <c r="LR104" s="1"/>
      <c r="LS104" s="1"/>
      <c r="LT104" s="1"/>
      <c r="LU104" s="1"/>
      <c r="LV104" s="1"/>
      <c r="LW104" s="1"/>
      <c r="LX104" s="1"/>
      <c r="LY104" s="1"/>
      <c r="LZ104" s="1"/>
      <c r="MA104" s="1"/>
      <c r="MB104" s="1"/>
      <c r="MC104" s="1"/>
      <c r="MD104" s="1"/>
      <c r="ME104" s="1"/>
      <c r="MF104" s="1"/>
      <c r="MG104" s="1"/>
      <c r="MH104" s="1"/>
      <c r="MI104" s="1"/>
      <c r="MJ104" s="1"/>
      <c r="MK104" s="1"/>
      <c r="ML104" s="1"/>
      <c r="MM104" s="1"/>
      <c r="MN104" s="1"/>
      <c r="MO104" s="1"/>
      <c r="MP104" s="1"/>
      <c r="MQ104" s="1"/>
      <c r="MR104" s="1"/>
      <c r="MS104" s="1"/>
      <c r="MT104" s="1"/>
      <c r="MU104" s="1"/>
      <c r="MV104" s="1"/>
      <c r="MW104" s="1"/>
      <c r="MX104" s="1"/>
      <c r="MY104" s="1"/>
      <c r="MZ104" s="1"/>
      <c r="NA104" s="1"/>
      <c r="NB104" s="1"/>
      <c r="NC104" s="1"/>
      <c r="ND104" s="1"/>
      <c r="NE104" s="1"/>
      <c r="NF104" s="1"/>
      <c r="NG104" s="1"/>
      <c r="NH104" s="1"/>
      <c r="NI104" s="1"/>
      <c r="NJ104" s="1"/>
      <c r="NK104" s="1"/>
      <c r="NL104" s="1"/>
      <c r="NM104" s="1"/>
      <c r="NN104" s="1"/>
      <c r="NO104" s="1"/>
      <c r="NP104" s="1"/>
      <c r="NQ104" s="1"/>
      <c r="NR104" s="1"/>
      <c r="NS104" s="1"/>
      <c r="NT104" s="1"/>
      <c r="NU104" s="1"/>
      <c r="NV104" s="1"/>
      <c r="NW104" s="1"/>
      <c r="NX104" s="1"/>
      <c r="NY104" s="1"/>
      <c r="NZ104" s="1"/>
      <c r="OA104" s="1"/>
      <c r="OB104" s="1"/>
      <c r="OC104" s="1"/>
      <c r="OD104" s="1"/>
      <c r="OE104" s="1"/>
      <c r="OF104" s="1"/>
      <c r="OG104" s="1"/>
      <c r="OH104" s="1"/>
      <c r="OI104" s="1"/>
      <c r="OJ104" s="1"/>
      <c r="OK104" s="1"/>
      <c r="OL104" s="1"/>
      <c r="OM104" s="1"/>
      <c r="ON104" s="1"/>
      <c r="OO104" s="1"/>
      <c r="OP104" s="1"/>
      <c r="OQ104" s="1"/>
      <c r="OR104" s="1"/>
      <c r="OS104" s="1"/>
      <c r="OT104" s="1"/>
      <c r="OU104" s="1"/>
      <c r="OV104" s="1"/>
      <c r="OW104" s="1"/>
      <c r="OX104" s="1"/>
      <c r="OY104" s="1"/>
      <c r="OZ104" s="1"/>
      <c r="PA104" s="1"/>
      <c r="PB104" s="1"/>
      <c r="PC104" s="1"/>
      <c r="PD104" s="1"/>
      <c r="PE104" s="1"/>
      <c r="PF104" s="1"/>
      <c r="PG104" s="1"/>
      <c r="PH104" s="1"/>
      <c r="PI104" s="1"/>
      <c r="PJ104" s="1"/>
      <c r="PK104" s="1"/>
      <c r="PL104" s="1"/>
      <c r="PM104" s="1"/>
      <c r="PN104" s="1"/>
      <c r="PO104" s="1"/>
      <c r="PP104" s="1"/>
      <c r="PQ104" s="1"/>
      <c r="PR104" s="1"/>
      <c r="PS104" s="1"/>
      <c r="PT104" s="1"/>
      <c r="PU104" s="1"/>
      <c r="PV104" s="1"/>
      <c r="PW104" s="1"/>
      <c r="PX104" s="1"/>
      <c r="PY104" s="1"/>
      <c r="PZ104" s="1"/>
      <c r="QA104" s="1"/>
      <c r="QB104" s="1"/>
      <c r="QC104" s="1"/>
      <c r="QD104" s="1"/>
      <c r="QE104" s="1"/>
      <c r="QF104" s="1"/>
      <c r="QG104" s="1"/>
      <c r="QH104" s="1"/>
      <c r="QI104" s="1"/>
      <c r="QJ104" s="1"/>
      <c r="QK104" s="1"/>
      <c r="QL104" s="1"/>
      <c r="QM104" s="1"/>
      <c r="QN104" s="1"/>
      <c r="QO104" s="1"/>
      <c r="QP104" s="1"/>
      <c r="QQ104" s="1"/>
      <c r="QR104" s="1"/>
      <c r="QS104" s="1"/>
      <c r="QT104" s="1"/>
      <c r="QU104" s="1"/>
      <c r="QV104" s="1"/>
      <c r="QW104" s="1"/>
      <c r="QX104" s="1"/>
      <c r="QY104" s="1"/>
      <c r="QZ104" s="1"/>
      <c r="RA104" s="1"/>
      <c r="RB104" s="1"/>
      <c r="RC104" s="1"/>
      <c r="RD104" s="1"/>
      <c r="RE104" s="1"/>
      <c r="RF104" s="1"/>
      <c r="RG104" s="1"/>
      <c r="RH104" s="1"/>
      <c r="RI104" s="1"/>
      <c r="RJ104" s="1"/>
      <c r="RK104" s="1"/>
      <c r="RL104" s="1"/>
      <c r="RM104" s="1"/>
      <c r="RN104" s="1"/>
      <c r="RO104" s="1"/>
      <c r="RP104" s="1"/>
      <c r="RQ104" s="1"/>
      <c r="RR104" s="1"/>
      <c r="RS104" s="1"/>
      <c r="RT104" s="1"/>
      <c r="RU104" s="1"/>
      <c r="RV104" s="1"/>
      <c r="RW104" s="1"/>
      <c r="RX104" s="1"/>
      <c r="RY104" s="1"/>
      <c r="RZ104" s="1"/>
      <c r="SA104" s="1"/>
      <c r="SB104" s="1"/>
      <c r="SC104" s="1"/>
      <c r="SD104" s="1"/>
      <c r="SE104" s="1"/>
      <c r="SF104" s="1"/>
      <c r="SG104" s="1"/>
      <c r="SH104" s="1"/>
      <c r="SI104" s="1"/>
      <c r="SJ104" s="1"/>
      <c r="SK104" s="1"/>
      <c r="SL104" s="1"/>
      <c r="SM104" s="1"/>
      <c r="SN104" s="1"/>
      <c r="SO104" s="1"/>
      <c r="SP104" s="1"/>
      <c r="SQ104" s="1"/>
      <c r="SR104" s="1"/>
      <c r="SS104" s="1"/>
      <c r="ST104" s="1"/>
      <c r="SU104" s="1"/>
      <c r="SV104" s="1"/>
      <c r="SW104" s="1"/>
      <c r="SX104" s="1"/>
      <c r="SY104" s="1"/>
      <c r="SZ104" s="1"/>
      <c r="TA104" s="1"/>
      <c r="TB104" s="1"/>
      <c r="TC104" s="1"/>
      <c r="TD104" s="1"/>
      <c r="TE104" s="1"/>
      <c r="TF104" s="1"/>
      <c r="TG104" s="1"/>
      <c r="TH104" s="1"/>
      <c r="TI104" s="1"/>
      <c r="TJ104" s="1"/>
      <c r="TK104" s="1"/>
      <c r="TL104" s="1"/>
      <c r="TM104" s="1"/>
      <c r="TN104" s="1"/>
      <c r="TO104" s="1"/>
      <c r="TP104" s="1"/>
      <c r="TQ104" s="1"/>
      <c r="TR104" s="1"/>
      <c r="TS104" s="1"/>
      <c r="TT104" s="1"/>
      <c r="TU104" s="1"/>
      <c r="TV104" s="1"/>
      <c r="TW104" s="1"/>
      <c r="TX104" s="1"/>
      <c r="TY104" s="1"/>
      <c r="TZ104" s="1"/>
      <c r="UA104" s="1"/>
      <c r="UB104" s="1"/>
      <c r="UC104" s="1"/>
      <c r="UD104" s="1"/>
      <c r="UE104" s="1"/>
      <c r="UF104" s="1"/>
      <c r="UG104" s="1"/>
      <c r="UH104" s="1"/>
      <c r="UI104" s="1"/>
      <c r="UJ104" s="1"/>
      <c r="UK104" s="1"/>
      <c r="UL104" s="1"/>
      <c r="UM104" s="1"/>
      <c r="UN104" s="1"/>
      <c r="UO104" s="1"/>
      <c r="UP104" s="1"/>
      <c r="UQ104" s="1"/>
      <c r="UR104" s="1"/>
      <c r="US104" s="1"/>
      <c r="UT104" s="1"/>
      <c r="UU104" s="1"/>
      <c r="UV104" s="1"/>
      <c r="UW104" s="1"/>
      <c r="UX104" s="1"/>
      <c r="UY104" s="1"/>
      <c r="UZ104" s="1"/>
      <c r="VA104" s="1"/>
      <c r="VB104" s="1"/>
      <c r="VC104" s="1"/>
      <c r="VD104" s="1"/>
      <c r="VE104" s="1"/>
      <c r="VF104" s="1"/>
      <c r="VG104" s="1"/>
      <c r="VH104" s="1"/>
      <c r="VI104" s="1"/>
      <c r="VJ104" s="1"/>
      <c r="VK104" s="1"/>
      <c r="VL104" s="1"/>
      <c r="VM104" s="1"/>
      <c r="VN104" s="1"/>
      <c r="VO104" s="1"/>
      <c r="VP104" s="1"/>
      <c r="VQ104" s="1"/>
      <c r="VR104" s="1"/>
      <c r="VS104" s="1"/>
      <c r="VT104" s="1"/>
      <c r="VU104" s="1"/>
      <c r="VV104" s="1"/>
      <c r="VW104" s="1"/>
      <c r="VX104" s="1"/>
      <c r="VY104" s="1"/>
      <c r="VZ104" s="1"/>
      <c r="WA104" s="1"/>
      <c r="WB104" s="1"/>
      <c r="WC104" s="1"/>
      <c r="WD104" s="1"/>
      <c r="WE104" s="1"/>
      <c r="WF104" s="1"/>
      <c r="WG104" s="1"/>
      <c r="WH104" s="1"/>
      <c r="WI104" s="1"/>
      <c r="WJ104" s="1"/>
      <c r="WK104" s="1"/>
      <c r="WL104" s="1"/>
      <c r="WM104" s="1"/>
      <c r="WN104" s="1"/>
      <c r="WO104" s="1"/>
      <c r="WP104" s="1"/>
      <c r="WQ104" s="1"/>
      <c r="WR104" s="1"/>
      <c r="WS104" s="1"/>
      <c r="WT104" s="1"/>
      <c r="WU104" s="1"/>
      <c r="WV104" s="1"/>
      <c r="WW104" s="1"/>
      <c r="WX104" s="1"/>
      <c r="WY104" s="1"/>
      <c r="WZ104" s="1"/>
      <c r="XA104" s="1"/>
      <c r="XB104" s="1"/>
      <c r="XC104" s="1"/>
      <c r="XD104" s="1"/>
      <c r="XE104" s="1"/>
      <c r="XF104" s="1"/>
      <c r="XG104" s="1"/>
      <c r="XH104" s="1"/>
      <c r="XI104" s="1"/>
      <c r="XJ104" s="1"/>
      <c r="XK104" s="1"/>
      <c r="XL104" s="1"/>
      <c r="XM104" s="1"/>
      <c r="XN104" s="1"/>
      <c r="XO104" s="1"/>
      <c r="XP104" s="1"/>
      <c r="XQ104" s="1"/>
      <c r="XR104" s="1"/>
      <c r="XS104" s="1"/>
      <c r="XT104" s="1"/>
      <c r="XU104" s="1"/>
      <c r="XV104" s="1"/>
      <c r="XW104" s="1"/>
      <c r="XX104" s="1"/>
      <c r="XY104" s="1"/>
      <c r="XZ104" s="1"/>
      <c r="YA104" s="1"/>
      <c r="YB104" s="1"/>
      <c r="YC104" s="1"/>
      <c r="YD104" s="1"/>
      <c r="YE104" s="1"/>
      <c r="YF104" s="1"/>
      <c r="YG104" s="1"/>
      <c r="YH104" s="1"/>
      <c r="YI104" s="1"/>
      <c r="YJ104" s="1"/>
      <c r="YK104" s="1"/>
      <c r="YL104" s="1"/>
      <c r="YM104" s="1"/>
      <c r="YN104" s="1"/>
      <c r="YO104" s="1"/>
      <c r="YP104" s="1"/>
      <c r="YQ104" s="1"/>
      <c r="YR104" s="1"/>
      <c r="YS104" s="1"/>
      <c r="YT104" s="1"/>
      <c r="YU104" s="1"/>
      <c r="YV104" s="1"/>
      <c r="YW104" s="1"/>
      <c r="YX104" s="1"/>
      <c r="YY104" s="1"/>
      <c r="YZ104" s="1"/>
      <c r="ZA104" s="1"/>
      <c r="ZB104" s="1"/>
      <c r="ZC104" s="1"/>
      <c r="ZD104" s="1"/>
      <c r="ZE104" s="1"/>
      <c r="ZF104" s="1"/>
      <c r="ZG104" s="1"/>
      <c r="ZH104" s="1"/>
      <c r="ZI104" s="1"/>
      <c r="ZJ104" s="1"/>
      <c r="ZK104" s="1"/>
      <c r="ZL104" s="1"/>
      <c r="ZM104" s="1"/>
      <c r="ZN104" s="1"/>
      <c r="ZO104" s="1"/>
      <c r="ZP104" s="1"/>
      <c r="ZQ104" s="1"/>
      <c r="ZR104" s="1"/>
      <c r="ZS104" s="1"/>
      <c r="ZT104" s="1"/>
      <c r="ZU104" s="1"/>
      <c r="ZV104" s="1"/>
      <c r="ZW104" s="1"/>
      <c r="ZX104" s="1"/>
      <c r="ZY104" s="1"/>
      <c r="ZZ104" s="1"/>
      <c r="AAA104" s="1"/>
      <c r="AAB104" s="1"/>
      <c r="AAC104" s="1"/>
      <c r="AAD104" s="1"/>
      <c r="AAE104" s="1"/>
      <c r="AAF104" s="1"/>
      <c r="AAG104" s="1"/>
      <c r="AAH104" s="1"/>
      <c r="AAI104" s="1"/>
      <c r="AAJ104" s="1"/>
      <c r="AAK104" s="1"/>
      <c r="AAL104" s="1"/>
      <c r="AAM104" s="1"/>
      <c r="AAN104" s="1"/>
      <c r="AAO104" s="1"/>
      <c r="AAP104" s="1"/>
      <c r="AAQ104" s="1"/>
      <c r="AAR104" s="1"/>
      <c r="AAS104" s="1"/>
      <c r="AAT104" s="1"/>
      <c r="AAU104" s="1"/>
      <c r="AAV104" s="1"/>
      <c r="AAW104" s="1"/>
      <c r="AAX104" s="1"/>
      <c r="AAY104" s="1"/>
      <c r="AAZ104" s="1"/>
      <c r="ABA104" s="1"/>
      <c r="ABB104" s="1"/>
      <c r="ABC104" s="1"/>
      <c r="ABD104" s="1"/>
      <c r="ABE104" s="1"/>
      <c r="ABF104" s="1"/>
      <c r="ABG104" s="1"/>
      <c r="ABH104" s="1"/>
      <c r="ABI104" s="1"/>
      <c r="ABJ104" s="1"/>
      <c r="ABK104" s="1"/>
      <c r="ABL104" s="1"/>
      <c r="ABM104" s="1"/>
      <c r="ABN104" s="1"/>
      <c r="ABO104" s="1"/>
      <c r="ABP104" s="1"/>
      <c r="ABQ104" s="1"/>
      <c r="ABR104" s="1"/>
      <c r="ABS104" s="1"/>
      <c r="ABT104" s="1"/>
      <c r="ABU104" s="1"/>
      <c r="ABV104" s="1"/>
      <c r="ABW104" s="1"/>
      <c r="ABX104" s="1"/>
      <c r="ABY104" s="1"/>
      <c r="ABZ104" s="1"/>
      <c r="ACA104" s="1"/>
      <c r="ACB104" s="1"/>
      <c r="ACC104" s="1"/>
      <c r="ACD104" s="1"/>
      <c r="ACE104" s="1"/>
      <c r="ACF104" s="1"/>
      <c r="ACG104" s="1"/>
      <c r="ACH104" s="1"/>
      <c r="ACI104" s="1"/>
      <c r="ACJ104" s="1"/>
      <c r="ACK104" s="1"/>
      <c r="ACL104" s="1"/>
      <c r="ACM104" s="1"/>
      <c r="ACN104" s="1"/>
      <c r="ACO104" s="1"/>
      <c r="ACP104" s="1"/>
      <c r="ACQ104" s="1"/>
      <c r="ACR104" s="1"/>
      <c r="ACS104" s="1"/>
      <c r="ACT104" s="1"/>
      <c r="ACU104" s="1"/>
      <c r="ACV104" s="1"/>
      <c r="ACW104" s="1"/>
      <c r="ACX104" s="1"/>
      <c r="ACY104" s="1"/>
      <c r="ACZ104" s="1"/>
      <c r="ADA104" s="1"/>
      <c r="ADB104" s="1"/>
      <c r="ADC104" s="1"/>
      <c r="ADD104" s="1"/>
      <c r="ADE104" s="1"/>
      <c r="ADF104" s="1"/>
      <c r="ADG104" s="1"/>
      <c r="ADH104" s="1"/>
      <c r="ADI104" s="1"/>
      <c r="ADJ104" s="1"/>
      <c r="ADK104" s="1"/>
      <c r="ADL104" s="1"/>
      <c r="ADM104" s="1"/>
      <c r="ADN104" s="1"/>
      <c r="ADO104" s="1"/>
      <c r="ADP104" s="1"/>
      <c r="ADQ104" s="1"/>
      <c r="ADR104" s="1"/>
      <c r="ADS104" s="1"/>
      <c r="ADT104" s="1"/>
      <c r="ADU104" s="1"/>
      <c r="ADV104" s="1"/>
      <c r="ADW104" s="1"/>
      <c r="ADX104" s="1"/>
      <c r="ADY104" s="1"/>
      <c r="ADZ104" s="1"/>
      <c r="AEA104" s="1"/>
      <c r="AEB104" s="1"/>
      <c r="AEC104" s="1"/>
      <c r="AED104" s="1"/>
      <c r="AEE104" s="1"/>
      <c r="AEF104" s="1"/>
      <c r="AEG104" s="1"/>
      <c r="AEH104" s="1"/>
      <c r="AEI104" s="1"/>
      <c r="AEJ104" s="1"/>
      <c r="AEK104" s="1"/>
      <c r="AEL104" s="1"/>
      <c r="AEM104" s="1"/>
      <c r="AEN104" s="1"/>
      <c r="AEO104" s="1"/>
      <c r="AEP104" s="1"/>
      <c r="AEQ104" s="1"/>
      <c r="AER104" s="1"/>
      <c r="AES104" s="1"/>
      <c r="AET104" s="1"/>
      <c r="AEU104" s="1"/>
      <c r="AEV104" s="1"/>
      <c r="AEW104" s="1"/>
      <c r="AEX104" s="1"/>
      <c r="AEY104" s="1"/>
      <c r="AEZ104" s="1"/>
      <c r="AFA104" s="1"/>
      <c r="AFB104" s="1"/>
      <c r="AFC104" s="1"/>
      <c r="AFD104" s="1"/>
      <c r="AFE104" s="1"/>
      <c r="AFF104" s="1"/>
      <c r="AFG104" s="1"/>
      <c r="AFH104" s="1"/>
      <c r="AFI104" s="1"/>
      <c r="AFJ104" s="1"/>
      <c r="AFK104" s="1"/>
      <c r="AFL104" s="1"/>
      <c r="AFM104" s="1"/>
      <c r="AFN104" s="1"/>
      <c r="AFO104" s="1"/>
      <c r="AFP104" s="1"/>
      <c r="AFQ104" s="1"/>
      <c r="AFR104" s="1"/>
      <c r="AFS104" s="1"/>
      <c r="AFT104" s="1"/>
      <c r="AFU104" s="1"/>
      <c r="AFV104" s="1"/>
      <c r="AFW104" s="1"/>
      <c r="AFX104" s="1"/>
      <c r="AFY104" s="1"/>
      <c r="AFZ104" s="1"/>
      <c r="AGA104" s="1"/>
      <c r="AGB104" s="1"/>
      <c r="AGC104" s="1"/>
      <c r="AGD104" s="1"/>
      <c r="AGE104" s="1"/>
      <c r="AGF104" s="1"/>
      <c r="AGG104" s="1"/>
      <c r="AGH104" s="1"/>
      <c r="AGI104" s="1"/>
      <c r="AGJ104" s="1"/>
      <c r="AGK104" s="1"/>
      <c r="AGL104" s="1"/>
      <c r="AGM104" s="1"/>
      <c r="AGN104" s="1"/>
      <c r="AGO104" s="1"/>
      <c r="AGP104" s="1"/>
      <c r="AGQ104" s="1"/>
      <c r="AGR104" s="1"/>
      <c r="AGS104" s="1"/>
      <c r="AGT104" s="1"/>
      <c r="AGU104" s="1"/>
      <c r="AGV104" s="1"/>
      <c r="AGW104" s="1"/>
      <c r="AGX104" s="1"/>
      <c r="AGY104" s="1"/>
      <c r="AGZ104" s="1"/>
      <c r="AHA104" s="1"/>
      <c r="AHB104" s="1"/>
      <c r="AHC104" s="1"/>
      <c r="AHD104" s="1"/>
      <c r="AHE104" s="1"/>
      <c r="AHF104" s="1"/>
      <c r="AHG104" s="1"/>
      <c r="AHH104" s="1"/>
      <c r="AHI104" s="1"/>
      <c r="AHJ104" s="1"/>
      <c r="AHK104" s="1"/>
      <c r="AHL104" s="1"/>
      <c r="AHM104" s="1"/>
      <c r="AHN104" s="1"/>
      <c r="AHO104" s="1"/>
      <c r="AHP104" s="1"/>
      <c r="AHQ104" s="1"/>
      <c r="AHR104" s="1"/>
      <c r="AHS104" s="1"/>
      <c r="AHT104" s="1"/>
      <c r="AHU104" s="1"/>
      <c r="AHV104" s="1"/>
      <c r="AHW104" s="1"/>
      <c r="AHX104" s="1"/>
      <c r="AHY104" s="1"/>
      <c r="AHZ104" s="1"/>
      <c r="AIA104" s="1"/>
      <c r="AIB104" s="1"/>
      <c r="AIC104" s="1"/>
      <c r="AID104" s="1"/>
      <c r="AIE104" s="1"/>
      <c r="AIF104" s="1"/>
      <c r="AIG104" s="1"/>
      <c r="AIH104" s="1"/>
      <c r="AII104" s="1"/>
      <c r="AIJ104" s="1"/>
      <c r="AIK104" s="1"/>
      <c r="AIL104" s="1"/>
      <c r="AIM104" s="1"/>
      <c r="AIN104" s="1"/>
      <c r="AIO104" s="1"/>
      <c r="AIP104" s="1"/>
      <c r="AIQ104" s="1"/>
      <c r="AIR104" s="1"/>
      <c r="AIS104" s="1"/>
      <c r="AIT104" s="1"/>
      <c r="AIU104" s="1"/>
      <c r="AIV104" s="1"/>
      <c r="AIW104" s="1"/>
      <c r="AIX104" s="1"/>
      <c r="AIY104" s="1"/>
      <c r="AIZ104" s="1"/>
      <c r="AJA104" s="1"/>
      <c r="AJB104" s="1"/>
      <c r="AJC104" s="1"/>
      <c r="AJD104" s="1"/>
      <c r="AJE104" s="1"/>
      <c r="AJF104" s="1"/>
      <c r="AJG104" s="1"/>
      <c r="AJH104" s="1"/>
      <c r="AJI104" s="1"/>
      <c r="AJJ104" s="1"/>
      <c r="AJK104" s="1"/>
      <c r="AJL104" s="1"/>
      <c r="AJM104" s="1"/>
      <c r="AJN104" s="1"/>
      <c r="AJO104" s="1"/>
      <c r="AJP104" s="1"/>
      <c r="AJQ104" s="1"/>
      <c r="AJR104" s="1"/>
      <c r="AJS104" s="1"/>
      <c r="AJT104" s="1"/>
      <c r="AJU104" s="1"/>
      <c r="AJV104" s="1"/>
      <c r="AJW104" s="1"/>
      <c r="AJX104" s="1"/>
      <c r="AJY104" s="1"/>
      <c r="AJZ104" s="1"/>
      <c r="AKA104" s="1"/>
      <c r="AKB104" s="1"/>
      <c r="AKC104" s="1"/>
      <c r="AKD104" s="1"/>
      <c r="AKE104" s="1"/>
      <c r="AKF104" s="1"/>
      <c r="AKG104" s="1"/>
      <c r="AKH104" s="1"/>
      <c r="AKI104" s="1"/>
      <c r="AKJ104" s="1"/>
      <c r="AKK104" s="1"/>
      <c r="AKL104" s="1"/>
      <c r="AKM104" s="1"/>
      <c r="AKN104" s="1"/>
      <c r="AKO104" s="1"/>
      <c r="AKP104" s="1"/>
      <c r="AKQ104" s="1"/>
      <c r="AKR104" s="1"/>
      <c r="AKS104" s="1"/>
      <c r="AKT104" s="1"/>
      <c r="AKU104" s="1"/>
      <c r="AKV104" s="1"/>
      <c r="AKW104" s="1"/>
      <c r="AKX104" s="1"/>
      <c r="AKY104" s="1"/>
      <c r="AKZ104" s="1"/>
      <c r="ALA104" s="1"/>
      <c r="ALB104" s="1"/>
      <c r="ALC104" s="1"/>
      <c r="ALD104" s="1"/>
      <c r="ALE104" s="1"/>
      <c r="ALF104" s="1"/>
      <c r="ALG104" s="1"/>
      <c r="ALH104" s="1"/>
      <c r="ALI104" s="1"/>
      <c r="ALJ104" s="1"/>
      <c r="ALK104" s="1"/>
      <c r="ALL104" s="1"/>
      <c r="ALM104" s="1"/>
      <c r="ALN104" s="1"/>
      <c r="ALO104" s="1"/>
      <c r="ALP104" s="1"/>
      <c r="ALQ104" s="1"/>
      <c r="ALR104" s="1"/>
      <c r="ALS104" s="1"/>
      <c r="ALT104" s="1"/>
      <c r="ALU104" s="1"/>
      <c r="ALV104" s="1"/>
      <c r="ALW104" s="1"/>
      <c r="ALX104" s="1"/>
      <c r="ALY104" s="1"/>
      <c r="ALZ104" s="1"/>
      <c r="AMA104" s="1"/>
      <c r="AMB104" s="1"/>
      <c r="AMC104" s="1"/>
      <c r="AMD104" s="1"/>
      <c r="AME104" s="1"/>
      <c r="AMF104" s="1"/>
      <c r="AMG104" s="1"/>
      <c r="AMH104" s="1"/>
      <c r="AMI104" s="1"/>
      <c r="AMJ104"/>
      <c r="AMK104"/>
    </row>
    <row r="105" spans="1:1025" s="10" customFormat="1">
      <c r="A105" s="42"/>
      <c r="B105" s="57"/>
      <c r="E105" s="62"/>
      <c r="F105" s="63"/>
      <c r="G105" s="1"/>
      <c r="H105" s="1"/>
      <c r="I105" s="1"/>
      <c r="J105" s="1"/>
      <c r="K105" s="1"/>
      <c r="L105" s="1"/>
      <c r="M105" s="1"/>
      <c r="N105" s="1"/>
      <c r="O105" s="1"/>
      <c r="P105" s="1"/>
      <c r="Q105" s="1"/>
      <c r="R105" s="1"/>
      <c r="S105" s="1"/>
      <c r="T105" s="1"/>
      <c r="U105" s="1"/>
      <c r="V105" s="1"/>
      <c r="W105" s="1"/>
      <c r="X105" s="1"/>
      <c r="Y105" s="1"/>
      <c r="Z105" s="1"/>
      <c r="AA105" s="1"/>
      <c r="AB105" s="1"/>
      <c r="AC105" s="1"/>
      <c r="AD105" s="1"/>
      <c r="AE105" s="1"/>
      <c r="AF105" s="1"/>
      <c r="AG105" s="1"/>
      <c r="AH105" s="1"/>
      <c r="AI105" s="1"/>
      <c r="AJ105" s="1"/>
      <c r="AK105" s="1"/>
      <c r="AL105" s="1"/>
      <c r="AM105" s="1"/>
      <c r="AN105" s="1"/>
      <c r="AO105" s="1"/>
      <c r="AP105" s="1"/>
      <c r="AQ105" s="1"/>
      <c r="AR105" s="1"/>
      <c r="AS105" s="1"/>
      <c r="AT105" s="1"/>
      <c r="AU105" s="1"/>
      <c r="AV105" s="1"/>
      <c r="AW105" s="1"/>
      <c r="AX105" s="1"/>
      <c r="AY105" s="1"/>
      <c r="AZ105" s="1"/>
      <c r="BA105" s="1"/>
      <c r="BB105" s="1"/>
      <c r="BC105" s="1"/>
      <c r="BD105" s="1"/>
      <c r="BE105" s="1"/>
      <c r="BF105" s="1"/>
      <c r="BG105" s="1"/>
      <c r="BH105" s="1"/>
      <c r="BI105" s="1"/>
      <c r="BJ105" s="1"/>
      <c r="BK105" s="1"/>
      <c r="BL105" s="1"/>
      <c r="BM105" s="1"/>
      <c r="BN105" s="1"/>
      <c r="BO105" s="1"/>
      <c r="BP105" s="1"/>
      <c r="BQ105" s="1"/>
      <c r="BR105" s="1"/>
      <c r="BS105" s="1"/>
      <c r="BT105" s="1"/>
      <c r="BU105" s="1"/>
      <c r="BV105" s="1"/>
      <c r="BW105" s="1"/>
      <c r="BX105" s="1"/>
      <c r="BY105" s="1"/>
      <c r="BZ105" s="1"/>
      <c r="CA105" s="1"/>
      <c r="CB105" s="1"/>
      <c r="CC105" s="1"/>
      <c r="CD105" s="1"/>
      <c r="CE105" s="1"/>
      <c r="CF105" s="1"/>
      <c r="CG105" s="1"/>
      <c r="CH105" s="1"/>
      <c r="CI105" s="1"/>
      <c r="CJ105" s="1"/>
      <c r="CK105" s="1"/>
      <c r="CL105" s="1"/>
      <c r="CM105" s="1"/>
      <c r="CN105" s="1"/>
      <c r="CO105" s="1"/>
      <c r="CP105" s="1"/>
      <c r="CQ105" s="1"/>
      <c r="CR105" s="1"/>
      <c r="CS105" s="1"/>
      <c r="CT105" s="1"/>
      <c r="CU105" s="1"/>
      <c r="CV105" s="1"/>
      <c r="CW105" s="1"/>
      <c r="CX105" s="1"/>
      <c r="CY105" s="1"/>
      <c r="CZ105" s="1"/>
      <c r="DA105" s="1"/>
      <c r="DB105" s="1"/>
      <c r="DC105" s="1"/>
      <c r="DD105" s="1"/>
      <c r="DE105" s="1"/>
      <c r="DF105" s="1"/>
      <c r="DG105" s="1"/>
      <c r="DH105" s="1"/>
      <c r="DI105" s="1"/>
      <c r="DJ105" s="1"/>
      <c r="DK105" s="1"/>
      <c r="DL105" s="1"/>
      <c r="DM105" s="1"/>
      <c r="DN105" s="1"/>
      <c r="DO105" s="1"/>
      <c r="DP105" s="1"/>
      <c r="DQ105" s="1"/>
      <c r="DR105" s="1"/>
      <c r="DS105" s="1"/>
      <c r="DT105" s="1"/>
      <c r="DU105" s="1"/>
      <c r="DV105" s="1"/>
      <c r="DW105" s="1"/>
      <c r="DX105" s="1"/>
      <c r="DY105" s="1"/>
      <c r="DZ105" s="1"/>
      <c r="EA105" s="1"/>
      <c r="EB105" s="1"/>
      <c r="EC105" s="1"/>
      <c r="ED105" s="1"/>
      <c r="EE105" s="1"/>
      <c r="EF105" s="1"/>
      <c r="EG105" s="1"/>
      <c r="EH105" s="1"/>
      <c r="EI105" s="1"/>
      <c r="EJ105" s="1"/>
      <c r="EK105" s="1"/>
      <c r="EL105" s="1"/>
      <c r="EM105" s="1"/>
      <c r="EN105" s="1"/>
      <c r="EO105" s="1"/>
      <c r="EP105" s="1"/>
      <c r="EQ105" s="1"/>
      <c r="ER105" s="1"/>
      <c r="ES105" s="1"/>
      <c r="ET105" s="1"/>
      <c r="EU105" s="1"/>
      <c r="EV105" s="1"/>
      <c r="EW105" s="1"/>
      <c r="EX105" s="1"/>
      <c r="EY105" s="1"/>
      <c r="EZ105" s="1"/>
      <c r="FA105" s="1"/>
      <c r="FB105" s="1"/>
      <c r="FC105" s="1"/>
      <c r="FD105" s="1"/>
      <c r="FE105" s="1"/>
      <c r="FF105" s="1"/>
      <c r="FG105" s="1"/>
      <c r="FH105" s="1"/>
      <c r="FI105" s="1"/>
      <c r="FJ105" s="1"/>
      <c r="FK105" s="1"/>
      <c r="FL105" s="1"/>
      <c r="FM105" s="1"/>
      <c r="FN105" s="1"/>
      <c r="FO105" s="1"/>
      <c r="FP105" s="1"/>
      <c r="FQ105" s="1"/>
      <c r="FR105" s="1"/>
      <c r="FS105" s="1"/>
      <c r="FT105" s="1"/>
      <c r="FU105" s="1"/>
      <c r="FV105" s="1"/>
      <c r="FW105" s="1"/>
      <c r="FX105" s="1"/>
      <c r="FY105" s="1"/>
      <c r="FZ105" s="1"/>
      <c r="GA105" s="1"/>
      <c r="GB105" s="1"/>
      <c r="GC105" s="1"/>
      <c r="GD105" s="1"/>
      <c r="GE105" s="1"/>
      <c r="GF105" s="1"/>
      <c r="GG105" s="1"/>
      <c r="GH105" s="1"/>
      <c r="GI105" s="1"/>
      <c r="GJ105" s="1"/>
      <c r="GK105" s="1"/>
      <c r="GL105" s="1"/>
      <c r="GM105" s="1"/>
      <c r="GN105" s="1"/>
      <c r="GO105" s="1"/>
      <c r="GP105" s="1"/>
      <c r="GQ105" s="1"/>
      <c r="GR105" s="1"/>
      <c r="GS105" s="1"/>
      <c r="GT105" s="1"/>
      <c r="GU105" s="1"/>
      <c r="GV105" s="1"/>
      <c r="GW105" s="1"/>
      <c r="GX105" s="1"/>
      <c r="GY105" s="1"/>
      <c r="GZ105" s="1"/>
      <c r="HA105" s="1"/>
      <c r="HB105" s="1"/>
      <c r="HC105" s="1"/>
      <c r="HD105" s="1"/>
      <c r="HE105" s="1"/>
      <c r="HF105" s="1"/>
      <c r="HG105" s="1"/>
      <c r="HH105" s="1"/>
      <c r="HI105" s="1"/>
      <c r="HJ105" s="1"/>
      <c r="HK105" s="1"/>
      <c r="HL105" s="1"/>
      <c r="HM105" s="1"/>
      <c r="HN105" s="1"/>
      <c r="HO105" s="1"/>
      <c r="HP105" s="1"/>
      <c r="HQ105" s="1"/>
      <c r="HR105" s="1"/>
      <c r="HS105" s="1"/>
      <c r="HT105" s="1"/>
      <c r="HU105" s="1"/>
      <c r="HV105" s="1"/>
      <c r="HW105" s="1"/>
      <c r="HX105" s="1"/>
      <c r="HY105" s="1"/>
      <c r="HZ105" s="1"/>
      <c r="IA105" s="1"/>
      <c r="IB105" s="1"/>
      <c r="IC105" s="1"/>
      <c r="ID105" s="1"/>
      <c r="IE105" s="1"/>
      <c r="IF105" s="1"/>
      <c r="IG105" s="1"/>
      <c r="IH105" s="1"/>
      <c r="II105" s="1"/>
      <c r="IJ105" s="1"/>
      <c r="IK105" s="1"/>
      <c r="IL105" s="1"/>
      <c r="IM105" s="1"/>
      <c r="IN105" s="1"/>
      <c r="IO105" s="1"/>
      <c r="IP105" s="1"/>
      <c r="IQ105" s="1"/>
      <c r="IR105" s="1"/>
      <c r="IS105" s="1"/>
      <c r="IT105" s="1"/>
      <c r="IU105" s="1"/>
      <c r="IV105" s="1"/>
      <c r="IW105" s="1"/>
      <c r="IX105" s="1"/>
      <c r="IY105" s="1"/>
      <c r="IZ105" s="1"/>
      <c r="JA105" s="1"/>
      <c r="JB105" s="1"/>
      <c r="JC105" s="1"/>
      <c r="JD105" s="1"/>
      <c r="JE105" s="1"/>
      <c r="JF105" s="1"/>
      <c r="JG105" s="1"/>
      <c r="JH105" s="1"/>
      <c r="JI105" s="1"/>
      <c r="JJ105" s="1"/>
      <c r="JK105" s="1"/>
      <c r="JL105" s="1"/>
      <c r="JM105" s="1"/>
      <c r="JN105" s="1"/>
      <c r="JO105" s="1"/>
      <c r="JP105" s="1"/>
      <c r="JQ105" s="1"/>
      <c r="JR105" s="1"/>
      <c r="JS105" s="1"/>
      <c r="JT105" s="1"/>
      <c r="JU105" s="1"/>
      <c r="JV105" s="1"/>
      <c r="JW105" s="1"/>
      <c r="JX105" s="1"/>
      <c r="JY105" s="1"/>
      <c r="JZ105" s="1"/>
      <c r="KA105" s="1"/>
      <c r="KB105" s="1"/>
      <c r="KC105" s="1"/>
      <c r="KD105" s="1"/>
      <c r="KE105" s="1"/>
      <c r="KF105" s="1"/>
      <c r="KG105" s="1"/>
      <c r="KH105" s="1"/>
      <c r="KI105" s="1"/>
      <c r="KJ105" s="1"/>
      <c r="KK105" s="1"/>
      <c r="KL105" s="1"/>
      <c r="KM105" s="1"/>
      <c r="KN105" s="1"/>
      <c r="KO105" s="1"/>
      <c r="KP105" s="1"/>
      <c r="KQ105" s="1"/>
      <c r="KR105" s="1"/>
      <c r="KS105" s="1"/>
      <c r="KT105" s="1"/>
      <c r="KU105" s="1"/>
      <c r="KV105" s="1"/>
      <c r="KW105" s="1"/>
      <c r="KX105" s="1"/>
      <c r="KY105" s="1"/>
      <c r="KZ105" s="1"/>
      <c r="LA105" s="1"/>
      <c r="LB105" s="1"/>
      <c r="LC105" s="1"/>
      <c r="LD105" s="1"/>
      <c r="LE105" s="1"/>
      <c r="LF105" s="1"/>
      <c r="LG105" s="1"/>
      <c r="LH105" s="1"/>
      <c r="LI105" s="1"/>
      <c r="LJ105" s="1"/>
      <c r="LK105" s="1"/>
      <c r="LL105" s="1"/>
      <c r="LM105" s="1"/>
      <c r="LN105" s="1"/>
      <c r="LO105" s="1"/>
      <c r="LP105" s="1"/>
      <c r="LQ105" s="1"/>
      <c r="LR105" s="1"/>
      <c r="LS105" s="1"/>
      <c r="LT105" s="1"/>
      <c r="LU105" s="1"/>
      <c r="LV105" s="1"/>
      <c r="LW105" s="1"/>
      <c r="LX105" s="1"/>
      <c r="LY105" s="1"/>
      <c r="LZ105" s="1"/>
      <c r="MA105" s="1"/>
      <c r="MB105" s="1"/>
      <c r="MC105" s="1"/>
      <c r="MD105" s="1"/>
      <c r="ME105" s="1"/>
      <c r="MF105" s="1"/>
      <c r="MG105" s="1"/>
      <c r="MH105" s="1"/>
      <c r="MI105" s="1"/>
      <c r="MJ105" s="1"/>
      <c r="MK105" s="1"/>
      <c r="ML105" s="1"/>
      <c r="MM105" s="1"/>
      <c r="MN105" s="1"/>
      <c r="MO105" s="1"/>
      <c r="MP105" s="1"/>
      <c r="MQ105" s="1"/>
      <c r="MR105" s="1"/>
      <c r="MS105" s="1"/>
      <c r="MT105" s="1"/>
      <c r="MU105" s="1"/>
      <c r="MV105" s="1"/>
      <c r="MW105" s="1"/>
      <c r="MX105" s="1"/>
      <c r="MY105" s="1"/>
      <c r="MZ105" s="1"/>
      <c r="NA105" s="1"/>
      <c r="NB105" s="1"/>
      <c r="NC105" s="1"/>
      <c r="ND105" s="1"/>
      <c r="NE105" s="1"/>
      <c r="NF105" s="1"/>
      <c r="NG105" s="1"/>
      <c r="NH105" s="1"/>
      <c r="NI105" s="1"/>
      <c r="NJ105" s="1"/>
      <c r="NK105" s="1"/>
      <c r="NL105" s="1"/>
      <c r="NM105" s="1"/>
      <c r="NN105" s="1"/>
      <c r="NO105" s="1"/>
      <c r="NP105" s="1"/>
      <c r="NQ105" s="1"/>
      <c r="NR105" s="1"/>
      <c r="NS105" s="1"/>
      <c r="NT105" s="1"/>
      <c r="NU105" s="1"/>
      <c r="NV105" s="1"/>
      <c r="NW105" s="1"/>
      <c r="NX105" s="1"/>
      <c r="NY105" s="1"/>
      <c r="NZ105" s="1"/>
      <c r="OA105" s="1"/>
      <c r="OB105" s="1"/>
      <c r="OC105" s="1"/>
      <c r="OD105" s="1"/>
      <c r="OE105" s="1"/>
      <c r="OF105" s="1"/>
      <c r="OG105" s="1"/>
      <c r="OH105" s="1"/>
      <c r="OI105" s="1"/>
      <c r="OJ105" s="1"/>
      <c r="OK105" s="1"/>
      <c r="OL105" s="1"/>
      <c r="OM105" s="1"/>
      <c r="ON105" s="1"/>
      <c r="OO105" s="1"/>
      <c r="OP105" s="1"/>
      <c r="OQ105" s="1"/>
      <c r="OR105" s="1"/>
      <c r="OS105" s="1"/>
      <c r="OT105" s="1"/>
      <c r="OU105" s="1"/>
      <c r="OV105" s="1"/>
      <c r="OW105" s="1"/>
      <c r="OX105" s="1"/>
      <c r="OY105" s="1"/>
      <c r="OZ105" s="1"/>
      <c r="PA105" s="1"/>
      <c r="PB105" s="1"/>
      <c r="PC105" s="1"/>
      <c r="PD105" s="1"/>
      <c r="PE105" s="1"/>
      <c r="PF105" s="1"/>
      <c r="PG105" s="1"/>
      <c r="PH105" s="1"/>
      <c r="PI105" s="1"/>
      <c r="PJ105" s="1"/>
      <c r="PK105" s="1"/>
      <c r="PL105" s="1"/>
      <c r="PM105" s="1"/>
      <c r="PN105" s="1"/>
      <c r="PO105" s="1"/>
      <c r="PP105" s="1"/>
      <c r="PQ105" s="1"/>
      <c r="PR105" s="1"/>
      <c r="PS105" s="1"/>
      <c r="PT105" s="1"/>
      <c r="PU105" s="1"/>
      <c r="PV105" s="1"/>
      <c r="PW105" s="1"/>
      <c r="PX105" s="1"/>
      <c r="PY105" s="1"/>
      <c r="PZ105" s="1"/>
      <c r="QA105" s="1"/>
      <c r="QB105" s="1"/>
      <c r="QC105" s="1"/>
      <c r="QD105" s="1"/>
      <c r="QE105" s="1"/>
      <c r="QF105" s="1"/>
      <c r="QG105" s="1"/>
      <c r="QH105" s="1"/>
      <c r="QI105" s="1"/>
      <c r="QJ105" s="1"/>
      <c r="QK105" s="1"/>
      <c r="QL105" s="1"/>
      <c r="QM105" s="1"/>
      <c r="QN105" s="1"/>
      <c r="QO105" s="1"/>
      <c r="QP105" s="1"/>
      <c r="QQ105" s="1"/>
      <c r="QR105" s="1"/>
      <c r="QS105" s="1"/>
      <c r="QT105" s="1"/>
      <c r="QU105" s="1"/>
      <c r="QV105" s="1"/>
      <c r="QW105" s="1"/>
      <c r="QX105" s="1"/>
      <c r="QY105" s="1"/>
      <c r="QZ105" s="1"/>
      <c r="RA105" s="1"/>
      <c r="RB105" s="1"/>
      <c r="RC105" s="1"/>
      <c r="RD105" s="1"/>
      <c r="RE105" s="1"/>
      <c r="RF105" s="1"/>
      <c r="RG105" s="1"/>
      <c r="RH105" s="1"/>
      <c r="RI105" s="1"/>
      <c r="RJ105" s="1"/>
      <c r="RK105" s="1"/>
      <c r="RL105" s="1"/>
      <c r="RM105" s="1"/>
      <c r="RN105" s="1"/>
      <c r="RO105" s="1"/>
      <c r="RP105" s="1"/>
      <c r="RQ105" s="1"/>
      <c r="RR105" s="1"/>
      <c r="RS105" s="1"/>
      <c r="RT105" s="1"/>
      <c r="RU105" s="1"/>
      <c r="RV105" s="1"/>
      <c r="RW105" s="1"/>
      <c r="RX105" s="1"/>
      <c r="RY105" s="1"/>
      <c r="RZ105" s="1"/>
      <c r="SA105" s="1"/>
      <c r="SB105" s="1"/>
      <c r="SC105" s="1"/>
      <c r="SD105" s="1"/>
      <c r="SE105" s="1"/>
      <c r="SF105" s="1"/>
      <c r="SG105" s="1"/>
      <c r="SH105" s="1"/>
      <c r="SI105" s="1"/>
      <c r="SJ105" s="1"/>
      <c r="SK105" s="1"/>
      <c r="SL105" s="1"/>
      <c r="SM105" s="1"/>
      <c r="SN105" s="1"/>
      <c r="SO105" s="1"/>
      <c r="SP105" s="1"/>
      <c r="SQ105" s="1"/>
      <c r="SR105" s="1"/>
      <c r="SS105" s="1"/>
      <c r="ST105" s="1"/>
      <c r="SU105" s="1"/>
      <c r="SV105" s="1"/>
      <c r="SW105" s="1"/>
      <c r="SX105" s="1"/>
      <c r="SY105" s="1"/>
      <c r="SZ105" s="1"/>
      <c r="TA105" s="1"/>
      <c r="TB105" s="1"/>
      <c r="TC105" s="1"/>
      <c r="TD105" s="1"/>
      <c r="TE105" s="1"/>
      <c r="TF105" s="1"/>
      <c r="TG105" s="1"/>
      <c r="TH105" s="1"/>
      <c r="TI105" s="1"/>
      <c r="TJ105" s="1"/>
      <c r="TK105" s="1"/>
      <c r="TL105" s="1"/>
      <c r="TM105" s="1"/>
      <c r="TN105" s="1"/>
      <c r="TO105" s="1"/>
      <c r="TP105" s="1"/>
      <c r="TQ105" s="1"/>
      <c r="TR105" s="1"/>
      <c r="TS105" s="1"/>
      <c r="TT105" s="1"/>
      <c r="TU105" s="1"/>
      <c r="TV105" s="1"/>
      <c r="TW105" s="1"/>
      <c r="TX105" s="1"/>
      <c r="TY105" s="1"/>
      <c r="TZ105" s="1"/>
      <c r="UA105" s="1"/>
      <c r="UB105" s="1"/>
      <c r="UC105" s="1"/>
      <c r="UD105" s="1"/>
      <c r="UE105" s="1"/>
      <c r="UF105" s="1"/>
      <c r="UG105" s="1"/>
      <c r="UH105" s="1"/>
      <c r="UI105" s="1"/>
      <c r="UJ105" s="1"/>
      <c r="UK105" s="1"/>
      <c r="UL105" s="1"/>
      <c r="UM105" s="1"/>
      <c r="UN105" s="1"/>
      <c r="UO105" s="1"/>
      <c r="UP105" s="1"/>
      <c r="UQ105" s="1"/>
      <c r="UR105" s="1"/>
      <c r="US105" s="1"/>
      <c r="UT105" s="1"/>
      <c r="UU105" s="1"/>
      <c r="UV105" s="1"/>
      <c r="UW105" s="1"/>
      <c r="UX105" s="1"/>
      <c r="UY105" s="1"/>
      <c r="UZ105" s="1"/>
      <c r="VA105" s="1"/>
      <c r="VB105" s="1"/>
      <c r="VC105" s="1"/>
      <c r="VD105" s="1"/>
      <c r="VE105" s="1"/>
      <c r="VF105" s="1"/>
      <c r="VG105" s="1"/>
      <c r="VH105" s="1"/>
      <c r="VI105" s="1"/>
      <c r="VJ105" s="1"/>
      <c r="VK105" s="1"/>
      <c r="VL105" s="1"/>
      <c r="VM105" s="1"/>
      <c r="VN105" s="1"/>
      <c r="VO105" s="1"/>
      <c r="VP105" s="1"/>
      <c r="VQ105" s="1"/>
      <c r="VR105" s="1"/>
      <c r="VS105" s="1"/>
      <c r="VT105" s="1"/>
      <c r="VU105" s="1"/>
      <c r="VV105" s="1"/>
      <c r="VW105" s="1"/>
      <c r="VX105" s="1"/>
      <c r="VY105" s="1"/>
      <c r="VZ105" s="1"/>
      <c r="WA105" s="1"/>
      <c r="WB105" s="1"/>
      <c r="WC105" s="1"/>
      <c r="WD105" s="1"/>
      <c r="WE105" s="1"/>
      <c r="WF105" s="1"/>
      <c r="WG105" s="1"/>
      <c r="WH105" s="1"/>
      <c r="WI105" s="1"/>
      <c r="WJ105" s="1"/>
      <c r="WK105" s="1"/>
      <c r="WL105" s="1"/>
      <c r="WM105" s="1"/>
      <c r="WN105" s="1"/>
      <c r="WO105" s="1"/>
      <c r="WP105" s="1"/>
      <c r="WQ105" s="1"/>
      <c r="WR105" s="1"/>
      <c r="WS105" s="1"/>
      <c r="WT105" s="1"/>
      <c r="WU105" s="1"/>
      <c r="WV105" s="1"/>
      <c r="WW105" s="1"/>
      <c r="WX105" s="1"/>
      <c r="WY105" s="1"/>
      <c r="WZ105" s="1"/>
      <c r="XA105" s="1"/>
      <c r="XB105" s="1"/>
      <c r="XC105" s="1"/>
      <c r="XD105" s="1"/>
      <c r="XE105" s="1"/>
      <c r="XF105" s="1"/>
      <c r="XG105" s="1"/>
      <c r="XH105" s="1"/>
      <c r="XI105" s="1"/>
      <c r="XJ105" s="1"/>
      <c r="XK105" s="1"/>
      <c r="XL105" s="1"/>
      <c r="XM105" s="1"/>
      <c r="XN105" s="1"/>
      <c r="XO105" s="1"/>
      <c r="XP105" s="1"/>
      <c r="XQ105" s="1"/>
      <c r="XR105" s="1"/>
      <c r="XS105" s="1"/>
      <c r="XT105" s="1"/>
      <c r="XU105" s="1"/>
      <c r="XV105" s="1"/>
      <c r="XW105" s="1"/>
      <c r="XX105" s="1"/>
      <c r="XY105" s="1"/>
      <c r="XZ105" s="1"/>
      <c r="YA105" s="1"/>
      <c r="YB105" s="1"/>
      <c r="YC105" s="1"/>
      <c r="YD105" s="1"/>
      <c r="YE105" s="1"/>
      <c r="YF105" s="1"/>
      <c r="YG105" s="1"/>
      <c r="YH105" s="1"/>
      <c r="YI105" s="1"/>
      <c r="YJ105" s="1"/>
      <c r="YK105" s="1"/>
      <c r="YL105" s="1"/>
      <c r="YM105" s="1"/>
      <c r="YN105" s="1"/>
      <c r="YO105" s="1"/>
      <c r="YP105" s="1"/>
      <c r="YQ105" s="1"/>
      <c r="YR105" s="1"/>
      <c r="YS105" s="1"/>
      <c r="YT105" s="1"/>
      <c r="YU105" s="1"/>
      <c r="YV105" s="1"/>
      <c r="YW105" s="1"/>
      <c r="YX105" s="1"/>
      <c r="YY105" s="1"/>
      <c r="YZ105" s="1"/>
      <c r="ZA105" s="1"/>
      <c r="ZB105" s="1"/>
      <c r="ZC105" s="1"/>
      <c r="ZD105" s="1"/>
      <c r="ZE105" s="1"/>
      <c r="ZF105" s="1"/>
      <c r="ZG105" s="1"/>
      <c r="ZH105" s="1"/>
      <c r="ZI105" s="1"/>
      <c r="ZJ105" s="1"/>
      <c r="ZK105" s="1"/>
      <c r="ZL105" s="1"/>
      <c r="ZM105" s="1"/>
      <c r="ZN105" s="1"/>
      <c r="ZO105" s="1"/>
      <c r="ZP105" s="1"/>
      <c r="ZQ105" s="1"/>
      <c r="ZR105" s="1"/>
      <c r="ZS105" s="1"/>
      <c r="ZT105" s="1"/>
      <c r="ZU105" s="1"/>
      <c r="ZV105" s="1"/>
      <c r="ZW105" s="1"/>
      <c r="ZX105" s="1"/>
      <c r="ZY105" s="1"/>
      <c r="ZZ105" s="1"/>
      <c r="AAA105" s="1"/>
      <c r="AAB105" s="1"/>
      <c r="AAC105" s="1"/>
      <c r="AAD105" s="1"/>
      <c r="AAE105" s="1"/>
      <c r="AAF105" s="1"/>
      <c r="AAG105" s="1"/>
      <c r="AAH105" s="1"/>
      <c r="AAI105" s="1"/>
      <c r="AAJ105" s="1"/>
      <c r="AAK105" s="1"/>
      <c r="AAL105" s="1"/>
      <c r="AAM105" s="1"/>
      <c r="AAN105" s="1"/>
      <c r="AAO105" s="1"/>
      <c r="AAP105" s="1"/>
      <c r="AAQ105" s="1"/>
      <c r="AAR105" s="1"/>
      <c r="AAS105" s="1"/>
      <c r="AAT105" s="1"/>
      <c r="AAU105" s="1"/>
      <c r="AAV105" s="1"/>
      <c r="AAW105" s="1"/>
      <c r="AAX105" s="1"/>
      <c r="AAY105" s="1"/>
      <c r="AAZ105" s="1"/>
      <c r="ABA105" s="1"/>
      <c r="ABB105" s="1"/>
      <c r="ABC105" s="1"/>
      <c r="ABD105" s="1"/>
      <c r="ABE105" s="1"/>
      <c r="ABF105" s="1"/>
      <c r="ABG105" s="1"/>
      <c r="ABH105" s="1"/>
      <c r="ABI105" s="1"/>
      <c r="ABJ105" s="1"/>
      <c r="ABK105" s="1"/>
      <c r="ABL105" s="1"/>
      <c r="ABM105" s="1"/>
      <c r="ABN105" s="1"/>
      <c r="ABO105" s="1"/>
      <c r="ABP105" s="1"/>
      <c r="ABQ105" s="1"/>
      <c r="ABR105" s="1"/>
      <c r="ABS105" s="1"/>
      <c r="ABT105" s="1"/>
      <c r="ABU105" s="1"/>
      <c r="ABV105" s="1"/>
      <c r="ABW105" s="1"/>
      <c r="ABX105" s="1"/>
      <c r="ABY105" s="1"/>
      <c r="ABZ105" s="1"/>
      <c r="ACA105" s="1"/>
      <c r="ACB105" s="1"/>
      <c r="ACC105" s="1"/>
      <c r="ACD105" s="1"/>
      <c r="ACE105" s="1"/>
      <c r="ACF105" s="1"/>
      <c r="ACG105" s="1"/>
      <c r="ACH105" s="1"/>
      <c r="ACI105" s="1"/>
      <c r="ACJ105" s="1"/>
      <c r="ACK105" s="1"/>
      <c r="ACL105" s="1"/>
      <c r="ACM105" s="1"/>
      <c r="ACN105" s="1"/>
      <c r="ACO105" s="1"/>
      <c r="ACP105" s="1"/>
      <c r="ACQ105" s="1"/>
      <c r="ACR105" s="1"/>
      <c r="ACS105" s="1"/>
      <c r="ACT105" s="1"/>
      <c r="ACU105" s="1"/>
      <c r="ACV105" s="1"/>
      <c r="ACW105" s="1"/>
      <c r="ACX105" s="1"/>
      <c r="ACY105" s="1"/>
      <c r="ACZ105" s="1"/>
      <c r="ADA105" s="1"/>
      <c r="ADB105" s="1"/>
      <c r="ADC105" s="1"/>
      <c r="ADD105" s="1"/>
      <c r="ADE105" s="1"/>
      <c r="ADF105" s="1"/>
      <c r="ADG105" s="1"/>
      <c r="ADH105" s="1"/>
      <c r="ADI105" s="1"/>
      <c r="ADJ105" s="1"/>
      <c r="ADK105" s="1"/>
      <c r="ADL105" s="1"/>
      <c r="ADM105" s="1"/>
      <c r="ADN105" s="1"/>
      <c r="ADO105" s="1"/>
      <c r="ADP105" s="1"/>
      <c r="ADQ105" s="1"/>
      <c r="ADR105" s="1"/>
      <c r="ADS105" s="1"/>
      <c r="ADT105" s="1"/>
      <c r="ADU105" s="1"/>
      <c r="ADV105" s="1"/>
      <c r="ADW105" s="1"/>
      <c r="ADX105" s="1"/>
      <c r="ADY105" s="1"/>
      <c r="ADZ105" s="1"/>
      <c r="AEA105" s="1"/>
      <c r="AEB105" s="1"/>
      <c r="AEC105" s="1"/>
      <c r="AED105" s="1"/>
      <c r="AEE105" s="1"/>
      <c r="AEF105" s="1"/>
      <c r="AEG105" s="1"/>
      <c r="AEH105" s="1"/>
      <c r="AEI105" s="1"/>
      <c r="AEJ105" s="1"/>
      <c r="AEK105" s="1"/>
      <c r="AEL105" s="1"/>
      <c r="AEM105" s="1"/>
      <c r="AEN105" s="1"/>
      <c r="AEO105" s="1"/>
      <c r="AEP105" s="1"/>
      <c r="AEQ105" s="1"/>
      <c r="AER105" s="1"/>
      <c r="AES105" s="1"/>
      <c r="AET105" s="1"/>
      <c r="AEU105" s="1"/>
      <c r="AEV105" s="1"/>
      <c r="AEW105" s="1"/>
      <c r="AEX105" s="1"/>
      <c r="AEY105" s="1"/>
      <c r="AEZ105" s="1"/>
      <c r="AFA105" s="1"/>
      <c r="AFB105" s="1"/>
      <c r="AFC105" s="1"/>
      <c r="AFD105" s="1"/>
      <c r="AFE105" s="1"/>
      <c r="AFF105" s="1"/>
      <c r="AFG105" s="1"/>
      <c r="AFH105" s="1"/>
      <c r="AFI105" s="1"/>
      <c r="AFJ105" s="1"/>
      <c r="AFK105" s="1"/>
      <c r="AFL105" s="1"/>
      <c r="AFM105" s="1"/>
      <c r="AFN105" s="1"/>
      <c r="AFO105" s="1"/>
      <c r="AFP105" s="1"/>
      <c r="AFQ105" s="1"/>
      <c r="AFR105" s="1"/>
      <c r="AFS105" s="1"/>
      <c r="AFT105" s="1"/>
      <c r="AFU105" s="1"/>
      <c r="AFV105" s="1"/>
      <c r="AFW105" s="1"/>
      <c r="AFX105" s="1"/>
      <c r="AFY105" s="1"/>
      <c r="AFZ105" s="1"/>
      <c r="AGA105" s="1"/>
      <c r="AGB105" s="1"/>
      <c r="AGC105" s="1"/>
      <c r="AGD105" s="1"/>
      <c r="AGE105" s="1"/>
      <c r="AGF105" s="1"/>
      <c r="AGG105" s="1"/>
      <c r="AGH105" s="1"/>
      <c r="AGI105" s="1"/>
      <c r="AGJ105" s="1"/>
      <c r="AGK105" s="1"/>
      <c r="AGL105" s="1"/>
      <c r="AGM105" s="1"/>
      <c r="AGN105" s="1"/>
      <c r="AGO105" s="1"/>
      <c r="AGP105" s="1"/>
      <c r="AGQ105" s="1"/>
      <c r="AGR105" s="1"/>
      <c r="AGS105" s="1"/>
      <c r="AGT105" s="1"/>
      <c r="AGU105" s="1"/>
      <c r="AGV105" s="1"/>
      <c r="AGW105" s="1"/>
      <c r="AGX105" s="1"/>
      <c r="AGY105" s="1"/>
      <c r="AGZ105" s="1"/>
      <c r="AHA105" s="1"/>
      <c r="AHB105" s="1"/>
      <c r="AHC105" s="1"/>
      <c r="AHD105" s="1"/>
      <c r="AHE105" s="1"/>
      <c r="AHF105" s="1"/>
      <c r="AHG105" s="1"/>
      <c r="AHH105" s="1"/>
      <c r="AHI105" s="1"/>
      <c r="AHJ105" s="1"/>
      <c r="AHK105" s="1"/>
      <c r="AHL105" s="1"/>
      <c r="AHM105" s="1"/>
      <c r="AHN105" s="1"/>
      <c r="AHO105" s="1"/>
      <c r="AHP105" s="1"/>
      <c r="AHQ105" s="1"/>
      <c r="AHR105" s="1"/>
      <c r="AHS105" s="1"/>
      <c r="AHT105" s="1"/>
      <c r="AHU105" s="1"/>
      <c r="AHV105" s="1"/>
      <c r="AHW105" s="1"/>
      <c r="AHX105" s="1"/>
      <c r="AHY105" s="1"/>
      <c r="AHZ105" s="1"/>
      <c r="AIA105" s="1"/>
      <c r="AIB105" s="1"/>
      <c r="AIC105" s="1"/>
      <c r="AID105" s="1"/>
      <c r="AIE105" s="1"/>
      <c r="AIF105" s="1"/>
      <c r="AIG105" s="1"/>
      <c r="AIH105" s="1"/>
      <c r="AII105" s="1"/>
      <c r="AIJ105" s="1"/>
      <c r="AIK105" s="1"/>
      <c r="AIL105" s="1"/>
      <c r="AIM105" s="1"/>
      <c r="AIN105" s="1"/>
      <c r="AIO105" s="1"/>
      <c r="AIP105" s="1"/>
      <c r="AIQ105" s="1"/>
      <c r="AIR105" s="1"/>
      <c r="AIS105" s="1"/>
      <c r="AIT105" s="1"/>
      <c r="AIU105" s="1"/>
      <c r="AIV105" s="1"/>
      <c r="AIW105" s="1"/>
      <c r="AIX105" s="1"/>
      <c r="AIY105" s="1"/>
      <c r="AIZ105" s="1"/>
      <c r="AJA105" s="1"/>
      <c r="AJB105" s="1"/>
      <c r="AJC105" s="1"/>
      <c r="AJD105" s="1"/>
      <c r="AJE105" s="1"/>
      <c r="AJF105" s="1"/>
      <c r="AJG105" s="1"/>
      <c r="AJH105" s="1"/>
      <c r="AJI105" s="1"/>
      <c r="AJJ105" s="1"/>
      <c r="AJK105" s="1"/>
      <c r="AJL105" s="1"/>
      <c r="AJM105" s="1"/>
      <c r="AJN105" s="1"/>
      <c r="AJO105" s="1"/>
      <c r="AJP105" s="1"/>
      <c r="AJQ105" s="1"/>
      <c r="AJR105" s="1"/>
      <c r="AJS105" s="1"/>
      <c r="AJT105" s="1"/>
      <c r="AJU105" s="1"/>
      <c r="AJV105" s="1"/>
      <c r="AJW105" s="1"/>
      <c r="AJX105" s="1"/>
      <c r="AJY105" s="1"/>
      <c r="AJZ105" s="1"/>
      <c r="AKA105" s="1"/>
      <c r="AKB105" s="1"/>
      <c r="AKC105" s="1"/>
      <c r="AKD105" s="1"/>
      <c r="AKE105" s="1"/>
      <c r="AKF105" s="1"/>
      <c r="AKG105" s="1"/>
      <c r="AKH105" s="1"/>
      <c r="AKI105" s="1"/>
      <c r="AKJ105" s="1"/>
      <c r="AKK105" s="1"/>
      <c r="AKL105" s="1"/>
      <c r="AKM105" s="1"/>
      <c r="AKN105" s="1"/>
      <c r="AKO105" s="1"/>
      <c r="AKP105" s="1"/>
      <c r="AKQ105" s="1"/>
      <c r="AKR105" s="1"/>
      <c r="AKS105" s="1"/>
      <c r="AKT105" s="1"/>
      <c r="AKU105" s="1"/>
      <c r="AKV105" s="1"/>
      <c r="AKW105" s="1"/>
      <c r="AKX105" s="1"/>
      <c r="AKY105" s="1"/>
      <c r="AKZ105" s="1"/>
      <c r="ALA105" s="1"/>
      <c r="ALB105" s="1"/>
      <c r="ALC105" s="1"/>
      <c r="ALD105" s="1"/>
      <c r="ALE105" s="1"/>
      <c r="ALF105" s="1"/>
      <c r="ALG105" s="1"/>
      <c r="ALH105" s="1"/>
      <c r="ALI105" s="1"/>
      <c r="ALJ105" s="1"/>
      <c r="ALK105" s="1"/>
      <c r="ALL105" s="1"/>
      <c r="ALM105" s="1"/>
      <c r="ALN105" s="1"/>
      <c r="ALO105" s="1"/>
      <c r="ALP105" s="1"/>
      <c r="ALQ105" s="1"/>
      <c r="ALR105" s="1"/>
      <c r="ALS105" s="1"/>
      <c r="ALT105" s="1"/>
      <c r="ALU105" s="1"/>
      <c r="ALV105" s="1"/>
      <c r="ALW105" s="1"/>
      <c r="ALX105" s="1"/>
      <c r="ALY105" s="1"/>
      <c r="ALZ105" s="1"/>
      <c r="AMA105" s="1"/>
      <c r="AMB105" s="1"/>
      <c r="AMC105" s="1"/>
      <c r="AMD105" s="1"/>
      <c r="AME105" s="1"/>
      <c r="AMF105" s="1"/>
      <c r="AMG105" s="1"/>
      <c r="AMH105" s="1"/>
      <c r="AMI105" s="1"/>
      <c r="AMJ105"/>
      <c r="AMK105"/>
    </row>
    <row r="106" spans="1:1025" s="10" customFormat="1">
      <c r="A106" s="42"/>
      <c r="B106" s="57"/>
      <c r="E106" s="62"/>
      <c r="F106" s="63"/>
      <c r="G106" s="1"/>
      <c r="H106" s="1"/>
      <c r="I106" s="1"/>
      <c r="J106" s="1"/>
      <c r="K106" s="1"/>
      <c r="L106" s="1"/>
      <c r="M106" s="1"/>
      <c r="N106" s="1"/>
      <c r="O106" s="1"/>
      <c r="P106" s="1"/>
      <c r="Q106" s="1"/>
      <c r="R106" s="1"/>
      <c r="S106" s="1"/>
      <c r="T106" s="1"/>
      <c r="U106" s="1"/>
      <c r="V106" s="1"/>
      <c r="W106" s="1"/>
      <c r="X106" s="1"/>
      <c r="Y106" s="1"/>
      <c r="Z106" s="1"/>
      <c r="AA106" s="1"/>
      <c r="AB106" s="1"/>
      <c r="AC106" s="1"/>
      <c r="AD106" s="1"/>
      <c r="AE106" s="1"/>
      <c r="AF106" s="1"/>
      <c r="AG106" s="1"/>
      <c r="AH106" s="1"/>
      <c r="AI106" s="1"/>
      <c r="AJ106" s="1"/>
      <c r="AK106" s="1"/>
      <c r="AL106" s="1"/>
      <c r="AM106" s="1"/>
      <c r="AN106" s="1"/>
      <c r="AO106" s="1"/>
      <c r="AP106" s="1"/>
      <c r="AQ106" s="1"/>
      <c r="AR106" s="1"/>
      <c r="AS106" s="1"/>
      <c r="AT106" s="1"/>
      <c r="AU106" s="1"/>
      <c r="AV106" s="1"/>
      <c r="AW106" s="1"/>
      <c r="AX106" s="1"/>
      <c r="AY106" s="1"/>
      <c r="AZ106" s="1"/>
      <c r="BA106" s="1"/>
      <c r="BB106" s="1"/>
      <c r="BC106" s="1"/>
      <c r="BD106" s="1"/>
      <c r="BE106" s="1"/>
      <c r="BF106" s="1"/>
      <c r="BG106" s="1"/>
      <c r="BH106" s="1"/>
      <c r="BI106" s="1"/>
      <c r="BJ106" s="1"/>
      <c r="BK106" s="1"/>
      <c r="BL106" s="1"/>
      <c r="BM106" s="1"/>
      <c r="BN106" s="1"/>
      <c r="BO106" s="1"/>
      <c r="BP106" s="1"/>
      <c r="BQ106" s="1"/>
      <c r="BR106" s="1"/>
      <c r="BS106" s="1"/>
      <c r="BT106" s="1"/>
      <c r="BU106" s="1"/>
      <c r="BV106" s="1"/>
      <c r="BW106" s="1"/>
      <c r="BX106" s="1"/>
      <c r="BY106" s="1"/>
      <c r="BZ106" s="1"/>
      <c r="CA106" s="1"/>
      <c r="CB106" s="1"/>
      <c r="CC106" s="1"/>
      <c r="CD106" s="1"/>
      <c r="CE106" s="1"/>
      <c r="CF106" s="1"/>
      <c r="CG106" s="1"/>
      <c r="CH106" s="1"/>
      <c r="CI106" s="1"/>
      <c r="CJ106" s="1"/>
      <c r="CK106" s="1"/>
      <c r="CL106" s="1"/>
      <c r="CM106" s="1"/>
      <c r="CN106" s="1"/>
      <c r="CO106" s="1"/>
      <c r="CP106" s="1"/>
      <c r="CQ106" s="1"/>
      <c r="CR106" s="1"/>
      <c r="CS106" s="1"/>
      <c r="CT106" s="1"/>
      <c r="CU106" s="1"/>
      <c r="CV106" s="1"/>
      <c r="CW106" s="1"/>
      <c r="CX106" s="1"/>
      <c r="CY106" s="1"/>
      <c r="CZ106" s="1"/>
      <c r="DA106" s="1"/>
      <c r="DB106" s="1"/>
      <c r="DC106" s="1"/>
      <c r="DD106" s="1"/>
      <c r="DE106" s="1"/>
      <c r="DF106" s="1"/>
      <c r="DG106" s="1"/>
      <c r="DH106" s="1"/>
      <c r="DI106" s="1"/>
      <c r="DJ106" s="1"/>
      <c r="DK106" s="1"/>
      <c r="DL106" s="1"/>
      <c r="DM106" s="1"/>
      <c r="DN106" s="1"/>
      <c r="DO106" s="1"/>
      <c r="DP106" s="1"/>
      <c r="DQ106" s="1"/>
      <c r="DR106" s="1"/>
      <c r="DS106" s="1"/>
      <c r="DT106" s="1"/>
      <c r="DU106" s="1"/>
      <c r="DV106" s="1"/>
      <c r="DW106" s="1"/>
      <c r="DX106" s="1"/>
      <c r="DY106" s="1"/>
      <c r="DZ106" s="1"/>
      <c r="EA106" s="1"/>
      <c r="EB106" s="1"/>
      <c r="EC106" s="1"/>
      <c r="ED106" s="1"/>
      <c r="EE106" s="1"/>
      <c r="EF106" s="1"/>
      <c r="EG106" s="1"/>
      <c r="EH106" s="1"/>
      <c r="EI106" s="1"/>
      <c r="EJ106" s="1"/>
      <c r="EK106" s="1"/>
      <c r="EL106" s="1"/>
      <c r="EM106" s="1"/>
      <c r="EN106" s="1"/>
      <c r="EO106" s="1"/>
      <c r="EP106" s="1"/>
      <c r="EQ106" s="1"/>
      <c r="ER106" s="1"/>
      <c r="ES106" s="1"/>
      <c r="ET106" s="1"/>
      <c r="EU106" s="1"/>
      <c r="EV106" s="1"/>
      <c r="EW106" s="1"/>
      <c r="EX106" s="1"/>
      <c r="EY106" s="1"/>
      <c r="EZ106" s="1"/>
      <c r="FA106" s="1"/>
      <c r="FB106" s="1"/>
      <c r="FC106" s="1"/>
      <c r="FD106" s="1"/>
      <c r="FE106" s="1"/>
      <c r="FF106" s="1"/>
      <c r="FG106" s="1"/>
      <c r="FH106" s="1"/>
      <c r="FI106" s="1"/>
      <c r="FJ106" s="1"/>
      <c r="FK106" s="1"/>
      <c r="FL106" s="1"/>
      <c r="FM106" s="1"/>
      <c r="FN106" s="1"/>
      <c r="FO106" s="1"/>
      <c r="FP106" s="1"/>
      <c r="FQ106" s="1"/>
      <c r="FR106" s="1"/>
      <c r="FS106" s="1"/>
      <c r="FT106" s="1"/>
      <c r="FU106" s="1"/>
      <c r="FV106" s="1"/>
      <c r="FW106" s="1"/>
      <c r="FX106" s="1"/>
      <c r="FY106" s="1"/>
      <c r="FZ106" s="1"/>
      <c r="GA106" s="1"/>
      <c r="GB106" s="1"/>
      <c r="GC106" s="1"/>
      <c r="GD106" s="1"/>
      <c r="GE106" s="1"/>
      <c r="GF106" s="1"/>
      <c r="GG106" s="1"/>
      <c r="GH106" s="1"/>
      <c r="GI106" s="1"/>
      <c r="GJ106" s="1"/>
      <c r="GK106" s="1"/>
      <c r="GL106" s="1"/>
      <c r="GM106" s="1"/>
      <c r="GN106" s="1"/>
      <c r="GO106" s="1"/>
      <c r="GP106" s="1"/>
      <c r="GQ106" s="1"/>
      <c r="GR106" s="1"/>
      <c r="GS106" s="1"/>
      <c r="GT106" s="1"/>
      <c r="GU106" s="1"/>
      <c r="GV106" s="1"/>
      <c r="GW106" s="1"/>
      <c r="GX106" s="1"/>
      <c r="GY106" s="1"/>
      <c r="GZ106" s="1"/>
      <c r="HA106" s="1"/>
      <c r="HB106" s="1"/>
      <c r="HC106" s="1"/>
      <c r="HD106" s="1"/>
      <c r="HE106" s="1"/>
      <c r="HF106" s="1"/>
      <c r="HG106" s="1"/>
      <c r="HH106" s="1"/>
      <c r="HI106" s="1"/>
      <c r="HJ106" s="1"/>
      <c r="HK106" s="1"/>
      <c r="HL106" s="1"/>
      <c r="HM106" s="1"/>
      <c r="HN106" s="1"/>
      <c r="HO106" s="1"/>
      <c r="HP106" s="1"/>
      <c r="HQ106" s="1"/>
      <c r="HR106" s="1"/>
      <c r="HS106" s="1"/>
      <c r="HT106" s="1"/>
      <c r="HU106" s="1"/>
      <c r="HV106" s="1"/>
      <c r="HW106" s="1"/>
      <c r="HX106" s="1"/>
      <c r="HY106" s="1"/>
      <c r="HZ106" s="1"/>
      <c r="IA106" s="1"/>
      <c r="IB106" s="1"/>
      <c r="IC106" s="1"/>
      <c r="ID106" s="1"/>
      <c r="IE106" s="1"/>
      <c r="IF106" s="1"/>
      <c r="IG106" s="1"/>
      <c r="IH106" s="1"/>
      <c r="II106" s="1"/>
      <c r="IJ106" s="1"/>
      <c r="IK106" s="1"/>
      <c r="IL106" s="1"/>
      <c r="IM106" s="1"/>
      <c r="IN106" s="1"/>
      <c r="IO106" s="1"/>
      <c r="IP106" s="1"/>
      <c r="IQ106" s="1"/>
      <c r="IR106" s="1"/>
      <c r="IS106" s="1"/>
      <c r="IT106" s="1"/>
      <c r="IU106" s="1"/>
      <c r="IV106" s="1"/>
      <c r="IW106" s="1"/>
      <c r="IX106" s="1"/>
      <c r="IY106" s="1"/>
      <c r="IZ106" s="1"/>
      <c r="JA106" s="1"/>
      <c r="JB106" s="1"/>
      <c r="JC106" s="1"/>
      <c r="JD106" s="1"/>
      <c r="JE106" s="1"/>
      <c r="JF106" s="1"/>
      <c r="JG106" s="1"/>
      <c r="JH106" s="1"/>
      <c r="JI106" s="1"/>
      <c r="JJ106" s="1"/>
      <c r="JK106" s="1"/>
      <c r="JL106" s="1"/>
      <c r="JM106" s="1"/>
      <c r="JN106" s="1"/>
      <c r="JO106" s="1"/>
      <c r="JP106" s="1"/>
      <c r="JQ106" s="1"/>
      <c r="JR106" s="1"/>
      <c r="JS106" s="1"/>
      <c r="JT106" s="1"/>
      <c r="JU106" s="1"/>
      <c r="JV106" s="1"/>
      <c r="JW106" s="1"/>
      <c r="JX106" s="1"/>
      <c r="JY106" s="1"/>
      <c r="JZ106" s="1"/>
      <c r="KA106" s="1"/>
      <c r="KB106" s="1"/>
      <c r="KC106" s="1"/>
      <c r="KD106" s="1"/>
      <c r="KE106" s="1"/>
      <c r="KF106" s="1"/>
      <c r="KG106" s="1"/>
      <c r="KH106" s="1"/>
      <c r="KI106" s="1"/>
      <c r="KJ106" s="1"/>
      <c r="KK106" s="1"/>
      <c r="KL106" s="1"/>
      <c r="KM106" s="1"/>
      <c r="KN106" s="1"/>
      <c r="KO106" s="1"/>
      <c r="KP106" s="1"/>
      <c r="KQ106" s="1"/>
      <c r="KR106" s="1"/>
      <c r="KS106" s="1"/>
      <c r="KT106" s="1"/>
      <c r="KU106" s="1"/>
      <c r="KV106" s="1"/>
      <c r="KW106" s="1"/>
      <c r="KX106" s="1"/>
      <c r="KY106" s="1"/>
      <c r="KZ106" s="1"/>
      <c r="LA106" s="1"/>
      <c r="LB106" s="1"/>
      <c r="LC106" s="1"/>
      <c r="LD106" s="1"/>
      <c r="LE106" s="1"/>
      <c r="LF106" s="1"/>
      <c r="LG106" s="1"/>
      <c r="LH106" s="1"/>
      <c r="LI106" s="1"/>
      <c r="LJ106" s="1"/>
      <c r="LK106" s="1"/>
      <c r="LL106" s="1"/>
      <c r="LM106" s="1"/>
      <c r="LN106" s="1"/>
      <c r="LO106" s="1"/>
      <c r="LP106" s="1"/>
      <c r="LQ106" s="1"/>
      <c r="LR106" s="1"/>
      <c r="LS106" s="1"/>
      <c r="LT106" s="1"/>
      <c r="LU106" s="1"/>
      <c r="LV106" s="1"/>
      <c r="LW106" s="1"/>
      <c r="LX106" s="1"/>
      <c r="LY106" s="1"/>
      <c r="LZ106" s="1"/>
      <c r="MA106" s="1"/>
      <c r="MB106" s="1"/>
      <c r="MC106" s="1"/>
      <c r="MD106" s="1"/>
      <c r="ME106" s="1"/>
      <c r="MF106" s="1"/>
      <c r="MG106" s="1"/>
      <c r="MH106" s="1"/>
      <c r="MI106" s="1"/>
      <c r="MJ106" s="1"/>
      <c r="MK106" s="1"/>
      <c r="ML106" s="1"/>
      <c r="MM106" s="1"/>
      <c r="MN106" s="1"/>
      <c r="MO106" s="1"/>
      <c r="MP106" s="1"/>
      <c r="MQ106" s="1"/>
      <c r="MR106" s="1"/>
      <c r="MS106" s="1"/>
      <c r="MT106" s="1"/>
      <c r="MU106" s="1"/>
      <c r="MV106" s="1"/>
      <c r="MW106" s="1"/>
      <c r="MX106" s="1"/>
      <c r="MY106" s="1"/>
      <c r="MZ106" s="1"/>
      <c r="NA106" s="1"/>
      <c r="NB106" s="1"/>
      <c r="NC106" s="1"/>
      <c r="ND106" s="1"/>
      <c r="NE106" s="1"/>
      <c r="NF106" s="1"/>
      <c r="NG106" s="1"/>
      <c r="NH106" s="1"/>
      <c r="NI106" s="1"/>
      <c r="NJ106" s="1"/>
      <c r="NK106" s="1"/>
      <c r="NL106" s="1"/>
      <c r="NM106" s="1"/>
      <c r="NN106" s="1"/>
      <c r="NO106" s="1"/>
      <c r="NP106" s="1"/>
      <c r="NQ106" s="1"/>
      <c r="NR106" s="1"/>
      <c r="NS106" s="1"/>
      <c r="NT106" s="1"/>
      <c r="NU106" s="1"/>
      <c r="NV106" s="1"/>
      <c r="NW106" s="1"/>
      <c r="NX106" s="1"/>
      <c r="NY106" s="1"/>
      <c r="NZ106" s="1"/>
      <c r="OA106" s="1"/>
      <c r="OB106" s="1"/>
      <c r="OC106" s="1"/>
      <c r="OD106" s="1"/>
      <c r="OE106" s="1"/>
      <c r="OF106" s="1"/>
      <c r="OG106" s="1"/>
      <c r="OH106" s="1"/>
      <c r="OI106" s="1"/>
      <c r="OJ106" s="1"/>
      <c r="OK106" s="1"/>
      <c r="OL106" s="1"/>
      <c r="OM106" s="1"/>
      <c r="ON106" s="1"/>
      <c r="OO106" s="1"/>
      <c r="OP106" s="1"/>
      <c r="OQ106" s="1"/>
      <c r="OR106" s="1"/>
      <c r="OS106" s="1"/>
      <c r="OT106" s="1"/>
      <c r="OU106" s="1"/>
      <c r="OV106" s="1"/>
      <c r="OW106" s="1"/>
      <c r="OX106" s="1"/>
      <c r="OY106" s="1"/>
      <c r="OZ106" s="1"/>
      <c r="PA106" s="1"/>
      <c r="PB106" s="1"/>
      <c r="PC106" s="1"/>
      <c r="PD106" s="1"/>
      <c r="PE106" s="1"/>
      <c r="PF106" s="1"/>
      <c r="PG106" s="1"/>
      <c r="PH106" s="1"/>
      <c r="PI106" s="1"/>
      <c r="PJ106" s="1"/>
      <c r="PK106" s="1"/>
      <c r="PL106" s="1"/>
      <c r="PM106" s="1"/>
      <c r="PN106" s="1"/>
      <c r="PO106" s="1"/>
      <c r="PP106" s="1"/>
      <c r="PQ106" s="1"/>
      <c r="PR106" s="1"/>
      <c r="PS106" s="1"/>
      <c r="PT106" s="1"/>
      <c r="PU106" s="1"/>
      <c r="PV106" s="1"/>
      <c r="PW106" s="1"/>
      <c r="PX106" s="1"/>
      <c r="PY106" s="1"/>
      <c r="PZ106" s="1"/>
      <c r="QA106" s="1"/>
      <c r="QB106" s="1"/>
      <c r="QC106" s="1"/>
      <c r="QD106" s="1"/>
      <c r="QE106" s="1"/>
      <c r="QF106" s="1"/>
      <c r="QG106" s="1"/>
      <c r="QH106" s="1"/>
      <c r="QI106" s="1"/>
      <c r="QJ106" s="1"/>
      <c r="QK106" s="1"/>
      <c r="QL106" s="1"/>
      <c r="QM106" s="1"/>
      <c r="QN106" s="1"/>
      <c r="QO106" s="1"/>
      <c r="QP106" s="1"/>
      <c r="QQ106" s="1"/>
      <c r="QR106" s="1"/>
      <c r="QS106" s="1"/>
      <c r="QT106" s="1"/>
      <c r="QU106" s="1"/>
      <c r="QV106" s="1"/>
      <c r="QW106" s="1"/>
      <c r="QX106" s="1"/>
      <c r="QY106" s="1"/>
      <c r="QZ106" s="1"/>
      <c r="RA106" s="1"/>
      <c r="RB106" s="1"/>
      <c r="RC106" s="1"/>
      <c r="RD106" s="1"/>
      <c r="RE106" s="1"/>
      <c r="RF106" s="1"/>
      <c r="RG106" s="1"/>
      <c r="RH106" s="1"/>
      <c r="RI106" s="1"/>
      <c r="RJ106" s="1"/>
      <c r="RK106" s="1"/>
      <c r="RL106" s="1"/>
      <c r="RM106" s="1"/>
      <c r="RN106" s="1"/>
      <c r="RO106" s="1"/>
      <c r="RP106" s="1"/>
      <c r="RQ106" s="1"/>
      <c r="RR106" s="1"/>
      <c r="RS106" s="1"/>
      <c r="RT106" s="1"/>
      <c r="RU106" s="1"/>
      <c r="RV106" s="1"/>
      <c r="RW106" s="1"/>
      <c r="RX106" s="1"/>
      <c r="RY106" s="1"/>
      <c r="RZ106" s="1"/>
      <c r="SA106" s="1"/>
      <c r="SB106" s="1"/>
      <c r="SC106" s="1"/>
      <c r="SD106" s="1"/>
      <c r="SE106" s="1"/>
      <c r="SF106" s="1"/>
      <c r="SG106" s="1"/>
      <c r="SH106" s="1"/>
      <c r="SI106" s="1"/>
      <c r="SJ106" s="1"/>
      <c r="SK106" s="1"/>
      <c r="SL106" s="1"/>
      <c r="SM106" s="1"/>
      <c r="SN106" s="1"/>
      <c r="SO106" s="1"/>
      <c r="SP106" s="1"/>
      <c r="SQ106" s="1"/>
      <c r="SR106" s="1"/>
      <c r="SS106" s="1"/>
      <c r="ST106" s="1"/>
      <c r="SU106" s="1"/>
      <c r="SV106" s="1"/>
      <c r="SW106" s="1"/>
      <c r="SX106" s="1"/>
      <c r="SY106" s="1"/>
      <c r="SZ106" s="1"/>
      <c r="TA106" s="1"/>
      <c r="TB106" s="1"/>
      <c r="TC106" s="1"/>
      <c r="TD106" s="1"/>
      <c r="TE106" s="1"/>
      <c r="TF106" s="1"/>
      <c r="TG106" s="1"/>
      <c r="TH106" s="1"/>
      <c r="TI106" s="1"/>
      <c r="TJ106" s="1"/>
      <c r="TK106" s="1"/>
      <c r="TL106" s="1"/>
      <c r="TM106" s="1"/>
      <c r="TN106" s="1"/>
      <c r="TO106" s="1"/>
      <c r="TP106" s="1"/>
      <c r="TQ106" s="1"/>
      <c r="TR106" s="1"/>
      <c r="TS106" s="1"/>
      <c r="TT106" s="1"/>
      <c r="TU106" s="1"/>
      <c r="TV106" s="1"/>
      <c r="TW106" s="1"/>
      <c r="TX106" s="1"/>
      <c r="TY106" s="1"/>
      <c r="TZ106" s="1"/>
      <c r="UA106" s="1"/>
      <c r="UB106" s="1"/>
      <c r="UC106" s="1"/>
      <c r="UD106" s="1"/>
      <c r="UE106" s="1"/>
      <c r="UF106" s="1"/>
      <c r="UG106" s="1"/>
      <c r="UH106" s="1"/>
      <c r="UI106" s="1"/>
      <c r="UJ106" s="1"/>
      <c r="UK106" s="1"/>
      <c r="UL106" s="1"/>
      <c r="UM106" s="1"/>
      <c r="UN106" s="1"/>
      <c r="UO106" s="1"/>
      <c r="UP106" s="1"/>
      <c r="UQ106" s="1"/>
      <c r="UR106" s="1"/>
      <c r="US106" s="1"/>
      <c r="UT106" s="1"/>
      <c r="UU106" s="1"/>
      <c r="UV106" s="1"/>
      <c r="UW106" s="1"/>
      <c r="UX106" s="1"/>
      <c r="UY106" s="1"/>
      <c r="UZ106" s="1"/>
      <c r="VA106" s="1"/>
      <c r="VB106" s="1"/>
      <c r="VC106" s="1"/>
      <c r="VD106" s="1"/>
      <c r="VE106" s="1"/>
      <c r="VF106" s="1"/>
      <c r="VG106" s="1"/>
      <c r="VH106" s="1"/>
      <c r="VI106" s="1"/>
      <c r="VJ106" s="1"/>
      <c r="VK106" s="1"/>
      <c r="VL106" s="1"/>
      <c r="VM106" s="1"/>
      <c r="VN106" s="1"/>
      <c r="VO106" s="1"/>
      <c r="VP106" s="1"/>
      <c r="VQ106" s="1"/>
      <c r="VR106" s="1"/>
      <c r="VS106" s="1"/>
      <c r="VT106" s="1"/>
      <c r="VU106" s="1"/>
      <c r="VV106" s="1"/>
      <c r="VW106" s="1"/>
      <c r="VX106" s="1"/>
      <c r="VY106" s="1"/>
      <c r="VZ106" s="1"/>
      <c r="WA106" s="1"/>
      <c r="WB106" s="1"/>
      <c r="WC106" s="1"/>
      <c r="WD106" s="1"/>
      <c r="WE106" s="1"/>
      <c r="WF106" s="1"/>
      <c r="WG106" s="1"/>
      <c r="WH106" s="1"/>
      <c r="WI106" s="1"/>
      <c r="WJ106" s="1"/>
      <c r="WK106" s="1"/>
      <c r="WL106" s="1"/>
      <c r="WM106" s="1"/>
      <c r="WN106" s="1"/>
      <c r="WO106" s="1"/>
      <c r="WP106" s="1"/>
      <c r="WQ106" s="1"/>
      <c r="WR106" s="1"/>
      <c r="WS106" s="1"/>
      <c r="WT106" s="1"/>
      <c r="WU106" s="1"/>
      <c r="WV106" s="1"/>
      <c r="WW106" s="1"/>
      <c r="WX106" s="1"/>
      <c r="WY106" s="1"/>
      <c r="WZ106" s="1"/>
      <c r="XA106" s="1"/>
      <c r="XB106" s="1"/>
      <c r="XC106" s="1"/>
      <c r="XD106" s="1"/>
      <c r="XE106" s="1"/>
      <c r="XF106" s="1"/>
      <c r="XG106" s="1"/>
      <c r="XH106" s="1"/>
      <c r="XI106" s="1"/>
      <c r="XJ106" s="1"/>
      <c r="XK106" s="1"/>
      <c r="XL106" s="1"/>
      <c r="XM106" s="1"/>
      <c r="XN106" s="1"/>
      <c r="XO106" s="1"/>
      <c r="XP106" s="1"/>
      <c r="XQ106" s="1"/>
      <c r="XR106" s="1"/>
      <c r="XS106" s="1"/>
      <c r="XT106" s="1"/>
      <c r="XU106" s="1"/>
      <c r="XV106" s="1"/>
      <c r="XW106" s="1"/>
      <c r="XX106" s="1"/>
      <c r="XY106" s="1"/>
      <c r="XZ106" s="1"/>
      <c r="YA106" s="1"/>
      <c r="YB106" s="1"/>
      <c r="YC106" s="1"/>
      <c r="YD106" s="1"/>
      <c r="YE106" s="1"/>
      <c r="YF106" s="1"/>
      <c r="YG106" s="1"/>
      <c r="YH106" s="1"/>
      <c r="YI106" s="1"/>
      <c r="YJ106" s="1"/>
      <c r="YK106" s="1"/>
      <c r="YL106" s="1"/>
      <c r="YM106" s="1"/>
      <c r="YN106" s="1"/>
      <c r="YO106" s="1"/>
      <c r="YP106" s="1"/>
      <c r="YQ106" s="1"/>
      <c r="YR106" s="1"/>
      <c r="YS106" s="1"/>
      <c r="YT106" s="1"/>
      <c r="YU106" s="1"/>
      <c r="YV106" s="1"/>
      <c r="YW106" s="1"/>
      <c r="YX106" s="1"/>
      <c r="YY106" s="1"/>
      <c r="YZ106" s="1"/>
      <c r="ZA106" s="1"/>
      <c r="ZB106" s="1"/>
      <c r="ZC106" s="1"/>
      <c r="ZD106" s="1"/>
      <c r="ZE106" s="1"/>
      <c r="ZF106" s="1"/>
      <c r="ZG106" s="1"/>
      <c r="ZH106" s="1"/>
      <c r="ZI106" s="1"/>
      <c r="ZJ106" s="1"/>
      <c r="ZK106" s="1"/>
      <c r="ZL106" s="1"/>
      <c r="ZM106" s="1"/>
      <c r="ZN106" s="1"/>
      <c r="ZO106" s="1"/>
      <c r="ZP106" s="1"/>
      <c r="ZQ106" s="1"/>
      <c r="ZR106" s="1"/>
      <c r="ZS106" s="1"/>
      <c r="ZT106" s="1"/>
      <c r="ZU106" s="1"/>
      <c r="ZV106" s="1"/>
      <c r="ZW106" s="1"/>
      <c r="ZX106" s="1"/>
      <c r="ZY106" s="1"/>
      <c r="ZZ106" s="1"/>
      <c r="AAA106" s="1"/>
      <c r="AAB106" s="1"/>
      <c r="AAC106" s="1"/>
      <c r="AAD106" s="1"/>
      <c r="AAE106" s="1"/>
      <c r="AAF106" s="1"/>
      <c r="AAG106" s="1"/>
      <c r="AAH106" s="1"/>
      <c r="AAI106" s="1"/>
      <c r="AAJ106" s="1"/>
      <c r="AAK106" s="1"/>
      <c r="AAL106" s="1"/>
      <c r="AAM106" s="1"/>
      <c r="AAN106" s="1"/>
      <c r="AAO106" s="1"/>
      <c r="AAP106" s="1"/>
      <c r="AAQ106" s="1"/>
      <c r="AAR106" s="1"/>
      <c r="AAS106" s="1"/>
      <c r="AAT106" s="1"/>
      <c r="AAU106" s="1"/>
      <c r="AAV106" s="1"/>
      <c r="AAW106" s="1"/>
      <c r="AAX106" s="1"/>
      <c r="AAY106" s="1"/>
      <c r="AAZ106" s="1"/>
      <c r="ABA106" s="1"/>
      <c r="ABB106" s="1"/>
      <c r="ABC106" s="1"/>
      <c r="ABD106" s="1"/>
      <c r="ABE106" s="1"/>
      <c r="ABF106" s="1"/>
      <c r="ABG106" s="1"/>
      <c r="ABH106" s="1"/>
      <c r="ABI106" s="1"/>
      <c r="ABJ106" s="1"/>
      <c r="ABK106" s="1"/>
      <c r="ABL106" s="1"/>
      <c r="ABM106" s="1"/>
      <c r="ABN106" s="1"/>
      <c r="ABO106" s="1"/>
      <c r="ABP106" s="1"/>
      <c r="ABQ106" s="1"/>
      <c r="ABR106" s="1"/>
      <c r="ABS106" s="1"/>
      <c r="ABT106" s="1"/>
      <c r="ABU106" s="1"/>
      <c r="ABV106" s="1"/>
      <c r="ABW106" s="1"/>
      <c r="ABX106" s="1"/>
      <c r="ABY106" s="1"/>
      <c r="ABZ106" s="1"/>
      <c r="ACA106" s="1"/>
      <c r="ACB106" s="1"/>
      <c r="ACC106" s="1"/>
      <c r="ACD106" s="1"/>
      <c r="ACE106" s="1"/>
      <c r="ACF106" s="1"/>
      <c r="ACG106" s="1"/>
      <c r="ACH106" s="1"/>
      <c r="ACI106" s="1"/>
      <c r="ACJ106" s="1"/>
      <c r="ACK106" s="1"/>
      <c r="ACL106" s="1"/>
      <c r="ACM106" s="1"/>
      <c r="ACN106" s="1"/>
      <c r="ACO106" s="1"/>
      <c r="ACP106" s="1"/>
      <c r="ACQ106" s="1"/>
      <c r="ACR106" s="1"/>
      <c r="ACS106" s="1"/>
      <c r="ACT106" s="1"/>
      <c r="ACU106" s="1"/>
      <c r="ACV106" s="1"/>
      <c r="ACW106" s="1"/>
      <c r="ACX106" s="1"/>
      <c r="ACY106" s="1"/>
      <c r="ACZ106" s="1"/>
      <c r="ADA106" s="1"/>
      <c r="ADB106" s="1"/>
      <c r="ADC106" s="1"/>
      <c r="ADD106" s="1"/>
      <c r="ADE106" s="1"/>
      <c r="ADF106" s="1"/>
      <c r="ADG106" s="1"/>
      <c r="ADH106" s="1"/>
      <c r="ADI106" s="1"/>
      <c r="ADJ106" s="1"/>
      <c r="ADK106" s="1"/>
      <c r="ADL106" s="1"/>
      <c r="ADM106" s="1"/>
      <c r="ADN106" s="1"/>
      <c r="ADO106" s="1"/>
      <c r="ADP106" s="1"/>
      <c r="ADQ106" s="1"/>
      <c r="ADR106" s="1"/>
      <c r="ADS106" s="1"/>
      <c r="ADT106" s="1"/>
      <c r="ADU106" s="1"/>
      <c r="ADV106" s="1"/>
      <c r="ADW106" s="1"/>
      <c r="ADX106" s="1"/>
      <c r="ADY106" s="1"/>
      <c r="ADZ106" s="1"/>
      <c r="AEA106" s="1"/>
      <c r="AEB106" s="1"/>
      <c r="AEC106" s="1"/>
      <c r="AED106" s="1"/>
      <c r="AEE106" s="1"/>
      <c r="AEF106" s="1"/>
      <c r="AEG106" s="1"/>
      <c r="AEH106" s="1"/>
      <c r="AEI106" s="1"/>
      <c r="AEJ106" s="1"/>
      <c r="AEK106" s="1"/>
      <c r="AEL106" s="1"/>
      <c r="AEM106" s="1"/>
      <c r="AEN106" s="1"/>
      <c r="AEO106" s="1"/>
      <c r="AEP106" s="1"/>
      <c r="AEQ106" s="1"/>
      <c r="AER106" s="1"/>
      <c r="AES106" s="1"/>
      <c r="AET106" s="1"/>
      <c r="AEU106" s="1"/>
      <c r="AEV106" s="1"/>
      <c r="AEW106" s="1"/>
      <c r="AEX106" s="1"/>
      <c r="AEY106" s="1"/>
      <c r="AEZ106" s="1"/>
      <c r="AFA106" s="1"/>
      <c r="AFB106" s="1"/>
      <c r="AFC106" s="1"/>
      <c r="AFD106" s="1"/>
      <c r="AFE106" s="1"/>
      <c r="AFF106" s="1"/>
      <c r="AFG106" s="1"/>
      <c r="AFH106" s="1"/>
      <c r="AFI106" s="1"/>
      <c r="AFJ106" s="1"/>
      <c r="AFK106" s="1"/>
      <c r="AFL106" s="1"/>
      <c r="AFM106" s="1"/>
      <c r="AFN106" s="1"/>
      <c r="AFO106" s="1"/>
      <c r="AFP106" s="1"/>
      <c r="AFQ106" s="1"/>
      <c r="AFR106" s="1"/>
      <c r="AFS106" s="1"/>
      <c r="AFT106" s="1"/>
      <c r="AFU106" s="1"/>
      <c r="AFV106" s="1"/>
      <c r="AFW106" s="1"/>
      <c r="AFX106" s="1"/>
      <c r="AFY106" s="1"/>
      <c r="AFZ106" s="1"/>
      <c r="AGA106" s="1"/>
      <c r="AGB106" s="1"/>
      <c r="AGC106" s="1"/>
      <c r="AGD106" s="1"/>
      <c r="AGE106" s="1"/>
      <c r="AGF106" s="1"/>
      <c r="AGG106" s="1"/>
      <c r="AGH106" s="1"/>
      <c r="AGI106" s="1"/>
      <c r="AGJ106" s="1"/>
      <c r="AGK106" s="1"/>
      <c r="AGL106" s="1"/>
      <c r="AGM106" s="1"/>
      <c r="AGN106" s="1"/>
      <c r="AGO106" s="1"/>
      <c r="AGP106" s="1"/>
      <c r="AGQ106" s="1"/>
      <c r="AGR106" s="1"/>
      <c r="AGS106" s="1"/>
      <c r="AGT106" s="1"/>
      <c r="AGU106" s="1"/>
      <c r="AGV106" s="1"/>
      <c r="AGW106" s="1"/>
      <c r="AGX106" s="1"/>
      <c r="AGY106" s="1"/>
      <c r="AGZ106" s="1"/>
      <c r="AHA106" s="1"/>
      <c r="AHB106" s="1"/>
      <c r="AHC106" s="1"/>
      <c r="AHD106" s="1"/>
      <c r="AHE106" s="1"/>
      <c r="AHF106" s="1"/>
      <c r="AHG106" s="1"/>
      <c r="AHH106" s="1"/>
      <c r="AHI106" s="1"/>
      <c r="AHJ106" s="1"/>
      <c r="AHK106" s="1"/>
      <c r="AHL106" s="1"/>
      <c r="AHM106" s="1"/>
      <c r="AHN106" s="1"/>
      <c r="AHO106" s="1"/>
      <c r="AHP106" s="1"/>
      <c r="AHQ106" s="1"/>
      <c r="AHR106" s="1"/>
      <c r="AHS106" s="1"/>
      <c r="AHT106" s="1"/>
      <c r="AHU106" s="1"/>
      <c r="AHV106" s="1"/>
      <c r="AHW106" s="1"/>
      <c r="AHX106" s="1"/>
      <c r="AHY106" s="1"/>
      <c r="AHZ106" s="1"/>
      <c r="AIA106" s="1"/>
      <c r="AIB106" s="1"/>
      <c r="AIC106" s="1"/>
      <c r="AID106" s="1"/>
      <c r="AIE106" s="1"/>
      <c r="AIF106" s="1"/>
      <c r="AIG106" s="1"/>
      <c r="AIH106" s="1"/>
      <c r="AII106" s="1"/>
      <c r="AIJ106" s="1"/>
      <c r="AIK106" s="1"/>
      <c r="AIL106" s="1"/>
      <c r="AIM106" s="1"/>
      <c r="AIN106" s="1"/>
      <c r="AIO106" s="1"/>
      <c r="AIP106" s="1"/>
      <c r="AIQ106" s="1"/>
      <c r="AIR106" s="1"/>
      <c r="AIS106" s="1"/>
      <c r="AIT106" s="1"/>
      <c r="AIU106" s="1"/>
      <c r="AIV106" s="1"/>
      <c r="AIW106" s="1"/>
      <c r="AIX106" s="1"/>
      <c r="AIY106" s="1"/>
      <c r="AIZ106" s="1"/>
      <c r="AJA106" s="1"/>
      <c r="AJB106" s="1"/>
      <c r="AJC106" s="1"/>
      <c r="AJD106" s="1"/>
      <c r="AJE106" s="1"/>
      <c r="AJF106" s="1"/>
      <c r="AJG106" s="1"/>
      <c r="AJH106" s="1"/>
      <c r="AJI106" s="1"/>
      <c r="AJJ106" s="1"/>
      <c r="AJK106" s="1"/>
      <c r="AJL106" s="1"/>
      <c r="AJM106" s="1"/>
      <c r="AJN106" s="1"/>
      <c r="AJO106" s="1"/>
      <c r="AJP106" s="1"/>
      <c r="AJQ106" s="1"/>
      <c r="AJR106" s="1"/>
      <c r="AJS106" s="1"/>
      <c r="AJT106" s="1"/>
      <c r="AJU106" s="1"/>
      <c r="AJV106" s="1"/>
      <c r="AJW106" s="1"/>
      <c r="AJX106" s="1"/>
      <c r="AJY106" s="1"/>
      <c r="AJZ106" s="1"/>
      <c r="AKA106" s="1"/>
      <c r="AKB106" s="1"/>
      <c r="AKC106" s="1"/>
      <c r="AKD106" s="1"/>
      <c r="AKE106" s="1"/>
      <c r="AKF106" s="1"/>
      <c r="AKG106" s="1"/>
      <c r="AKH106" s="1"/>
      <c r="AKI106" s="1"/>
      <c r="AKJ106" s="1"/>
      <c r="AKK106" s="1"/>
      <c r="AKL106" s="1"/>
      <c r="AKM106" s="1"/>
      <c r="AKN106" s="1"/>
      <c r="AKO106" s="1"/>
      <c r="AKP106" s="1"/>
      <c r="AKQ106" s="1"/>
      <c r="AKR106" s="1"/>
      <c r="AKS106" s="1"/>
      <c r="AKT106" s="1"/>
      <c r="AKU106" s="1"/>
      <c r="AKV106" s="1"/>
      <c r="AKW106" s="1"/>
      <c r="AKX106" s="1"/>
      <c r="AKY106" s="1"/>
      <c r="AKZ106" s="1"/>
      <c r="ALA106" s="1"/>
      <c r="ALB106" s="1"/>
      <c r="ALC106" s="1"/>
      <c r="ALD106" s="1"/>
      <c r="ALE106" s="1"/>
      <c r="ALF106" s="1"/>
      <c r="ALG106" s="1"/>
      <c r="ALH106" s="1"/>
      <c r="ALI106" s="1"/>
      <c r="ALJ106" s="1"/>
      <c r="ALK106" s="1"/>
      <c r="ALL106" s="1"/>
      <c r="ALM106" s="1"/>
      <c r="ALN106" s="1"/>
      <c r="ALO106" s="1"/>
      <c r="ALP106" s="1"/>
      <c r="ALQ106" s="1"/>
      <c r="ALR106" s="1"/>
      <c r="ALS106" s="1"/>
      <c r="ALT106" s="1"/>
      <c r="ALU106" s="1"/>
      <c r="ALV106" s="1"/>
      <c r="ALW106" s="1"/>
      <c r="ALX106" s="1"/>
      <c r="ALY106" s="1"/>
      <c r="ALZ106" s="1"/>
      <c r="AMA106" s="1"/>
      <c r="AMB106" s="1"/>
      <c r="AMC106" s="1"/>
      <c r="AMD106" s="1"/>
      <c r="AME106" s="1"/>
      <c r="AMF106" s="1"/>
      <c r="AMG106" s="1"/>
      <c r="AMH106" s="1"/>
      <c r="AMI106" s="1"/>
      <c r="AMJ106"/>
      <c r="AMK106"/>
    </row>
    <row r="107" spans="1:1025" s="10" customFormat="1">
      <c r="A107" s="42"/>
      <c r="B107" s="57"/>
      <c r="E107" s="62"/>
      <c r="F107" s="63"/>
      <c r="G107" s="1"/>
      <c r="H107" s="1"/>
      <c r="I107" s="1"/>
      <c r="J107" s="1"/>
      <c r="K107" s="1"/>
      <c r="L107" s="1"/>
      <c r="M107" s="1"/>
      <c r="N107" s="1"/>
      <c r="O107" s="1"/>
      <c r="P107" s="1"/>
      <c r="Q107" s="1"/>
      <c r="R107" s="1"/>
      <c r="S107" s="1"/>
      <c r="T107" s="1"/>
      <c r="U107" s="1"/>
      <c r="V107" s="1"/>
      <c r="W107" s="1"/>
      <c r="X107" s="1"/>
      <c r="Y107" s="1"/>
      <c r="Z107" s="1"/>
      <c r="AA107" s="1"/>
      <c r="AB107" s="1"/>
      <c r="AC107" s="1"/>
      <c r="AD107" s="1"/>
      <c r="AE107" s="1"/>
      <c r="AF107" s="1"/>
      <c r="AG107" s="1"/>
      <c r="AH107" s="1"/>
      <c r="AI107" s="1"/>
      <c r="AJ107" s="1"/>
      <c r="AK107" s="1"/>
      <c r="AL107" s="1"/>
      <c r="AM107" s="1"/>
      <c r="AN107" s="1"/>
      <c r="AO107" s="1"/>
      <c r="AP107" s="1"/>
      <c r="AQ107" s="1"/>
      <c r="AR107" s="1"/>
      <c r="AS107" s="1"/>
      <c r="AT107" s="1"/>
      <c r="AU107" s="1"/>
      <c r="AV107" s="1"/>
      <c r="AW107" s="1"/>
      <c r="AX107" s="1"/>
      <c r="AY107" s="1"/>
      <c r="AZ107" s="1"/>
      <c r="BA107" s="1"/>
      <c r="BB107" s="1"/>
      <c r="BC107" s="1"/>
      <c r="BD107" s="1"/>
      <c r="BE107" s="1"/>
      <c r="BF107" s="1"/>
      <c r="BG107" s="1"/>
      <c r="BH107" s="1"/>
      <c r="BI107" s="1"/>
      <c r="BJ107" s="1"/>
      <c r="BK107" s="1"/>
      <c r="BL107" s="1"/>
      <c r="BM107" s="1"/>
      <c r="BN107" s="1"/>
      <c r="BO107" s="1"/>
      <c r="BP107" s="1"/>
      <c r="BQ107" s="1"/>
      <c r="BR107" s="1"/>
      <c r="BS107" s="1"/>
      <c r="BT107" s="1"/>
      <c r="BU107" s="1"/>
      <c r="BV107" s="1"/>
      <c r="BW107" s="1"/>
      <c r="BX107" s="1"/>
      <c r="BY107" s="1"/>
      <c r="BZ107" s="1"/>
      <c r="CA107" s="1"/>
      <c r="CB107" s="1"/>
      <c r="CC107" s="1"/>
      <c r="CD107" s="1"/>
      <c r="CE107" s="1"/>
      <c r="CF107" s="1"/>
      <c r="CG107" s="1"/>
      <c r="CH107" s="1"/>
      <c r="CI107" s="1"/>
      <c r="CJ107" s="1"/>
      <c r="CK107" s="1"/>
      <c r="CL107" s="1"/>
      <c r="CM107" s="1"/>
      <c r="CN107" s="1"/>
      <c r="CO107" s="1"/>
      <c r="CP107" s="1"/>
      <c r="CQ107" s="1"/>
      <c r="CR107" s="1"/>
      <c r="CS107" s="1"/>
      <c r="CT107" s="1"/>
      <c r="CU107" s="1"/>
      <c r="CV107" s="1"/>
      <c r="CW107" s="1"/>
      <c r="CX107" s="1"/>
      <c r="CY107" s="1"/>
      <c r="CZ107" s="1"/>
      <c r="DA107" s="1"/>
      <c r="DB107" s="1"/>
      <c r="DC107" s="1"/>
      <c r="DD107" s="1"/>
      <c r="DE107" s="1"/>
      <c r="DF107" s="1"/>
      <c r="DG107" s="1"/>
      <c r="DH107" s="1"/>
      <c r="DI107" s="1"/>
      <c r="DJ107" s="1"/>
      <c r="DK107" s="1"/>
      <c r="DL107" s="1"/>
      <c r="DM107" s="1"/>
      <c r="DN107" s="1"/>
      <c r="DO107" s="1"/>
      <c r="DP107" s="1"/>
      <c r="DQ107" s="1"/>
      <c r="DR107" s="1"/>
      <c r="DS107" s="1"/>
      <c r="DT107" s="1"/>
      <c r="DU107" s="1"/>
      <c r="DV107" s="1"/>
      <c r="DW107" s="1"/>
      <c r="DX107" s="1"/>
      <c r="DY107" s="1"/>
      <c r="DZ107" s="1"/>
      <c r="EA107" s="1"/>
      <c r="EB107" s="1"/>
      <c r="EC107" s="1"/>
      <c r="ED107" s="1"/>
      <c r="EE107" s="1"/>
      <c r="EF107" s="1"/>
      <c r="EG107" s="1"/>
      <c r="EH107" s="1"/>
      <c r="EI107" s="1"/>
      <c r="EJ107" s="1"/>
      <c r="EK107" s="1"/>
      <c r="EL107" s="1"/>
      <c r="EM107" s="1"/>
      <c r="EN107" s="1"/>
      <c r="EO107" s="1"/>
      <c r="EP107" s="1"/>
      <c r="EQ107" s="1"/>
      <c r="ER107" s="1"/>
      <c r="ES107" s="1"/>
      <c r="ET107" s="1"/>
      <c r="EU107" s="1"/>
      <c r="EV107" s="1"/>
      <c r="EW107" s="1"/>
      <c r="EX107" s="1"/>
      <c r="EY107" s="1"/>
      <c r="EZ107" s="1"/>
      <c r="FA107" s="1"/>
      <c r="FB107" s="1"/>
      <c r="FC107" s="1"/>
      <c r="FD107" s="1"/>
      <c r="FE107" s="1"/>
      <c r="FF107" s="1"/>
      <c r="FG107" s="1"/>
      <c r="FH107" s="1"/>
      <c r="FI107" s="1"/>
      <c r="FJ107" s="1"/>
      <c r="FK107" s="1"/>
      <c r="FL107" s="1"/>
      <c r="FM107" s="1"/>
      <c r="FN107" s="1"/>
      <c r="FO107" s="1"/>
      <c r="FP107" s="1"/>
      <c r="FQ107" s="1"/>
      <c r="FR107" s="1"/>
      <c r="FS107" s="1"/>
      <c r="FT107" s="1"/>
      <c r="FU107" s="1"/>
      <c r="FV107" s="1"/>
      <c r="FW107" s="1"/>
      <c r="FX107" s="1"/>
      <c r="FY107" s="1"/>
      <c r="FZ107" s="1"/>
      <c r="GA107" s="1"/>
      <c r="GB107" s="1"/>
      <c r="GC107" s="1"/>
      <c r="GD107" s="1"/>
      <c r="GE107" s="1"/>
      <c r="GF107" s="1"/>
      <c r="GG107" s="1"/>
      <c r="GH107" s="1"/>
      <c r="GI107" s="1"/>
      <c r="GJ107" s="1"/>
      <c r="GK107" s="1"/>
      <c r="GL107" s="1"/>
      <c r="GM107" s="1"/>
      <c r="GN107" s="1"/>
      <c r="GO107" s="1"/>
      <c r="GP107" s="1"/>
      <c r="GQ107" s="1"/>
      <c r="GR107" s="1"/>
      <c r="GS107" s="1"/>
      <c r="GT107" s="1"/>
      <c r="GU107" s="1"/>
      <c r="GV107" s="1"/>
      <c r="GW107" s="1"/>
      <c r="GX107" s="1"/>
      <c r="GY107" s="1"/>
      <c r="GZ107" s="1"/>
      <c r="HA107" s="1"/>
      <c r="HB107" s="1"/>
      <c r="HC107" s="1"/>
      <c r="HD107" s="1"/>
      <c r="HE107" s="1"/>
      <c r="HF107" s="1"/>
      <c r="HG107" s="1"/>
      <c r="HH107" s="1"/>
      <c r="HI107" s="1"/>
      <c r="HJ107" s="1"/>
      <c r="HK107" s="1"/>
      <c r="HL107" s="1"/>
      <c r="HM107" s="1"/>
      <c r="HN107" s="1"/>
      <c r="HO107" s="1"/>
      <c r="HP107" s="1"/>
      <c r="HQ107" s="1"/>
      <c r="HR107" s="1"/>
      <c r="HS107" s="1"/>
      <c r="HT107" s="1"/>
      <c r="HU107" s="1"/>
      <c r="HV107" s="1"/>
      <c r="HW107" s="1"/>
      <c r="HX107" s="1"/>
      <c r="HY107" s="1"/>
      <c r="HZ107" s="1"/>
      <c r="IA107" s="1"/>
      <c r="IB107" s="1"/>
      <c r="IC107" s="1"/>
      <c r="ID107" s="1"/>
      <c r="IE107" s="1"/>
      <c r="IF107" s="1"/>
      <c r="IG107" s="1"/>
      <c r="IH107" s="1"/>
      <c r="II107" s="1"/>
      <c r="IJ107" s="1"/>
      <c r="IK107" s="1"/>
      <c r="IL107" s="1"/>
      <c r="IM107" s="1"/>
      <c r="IN107" s="1"/>
      <c r="IO107" s="1"/>
      <c r="IP107" s="1"/>
      <c r="IQ107" s="1"/>
      <c r="IR107" s="1"/>
      <c r="IS107" s="1"/>
      <c r="IT107" s="1"/>
      <c r="IU107" s="1"/>
      <c r="IV107" s="1"/>
      <c r="IW107" s="1"/>
      <c r="IX107" s="1"/>
      <c r="IY107" s="1"/>
      <c r="IZ107" s="1"/>
      <c r="JA107" s="1"/>
      <c r="JB107" s="1"/>
      <c r="JC107" s="1"/>
      <c r="JD107" s="1"/>
      <c r="JE107" s="1"/>
      <c r="JF107" s="1"/>
      <c r="JG107" s="1"/>
      <c r="JH107" s="1"/>
      <c r="JI107" s="1"/>
      <c r="JJ107" s="1"/>
      <c r="JK107" s="1"/>
      <c r="JL107" s="1"/>
      <c r="JM107" s="1"/>
      <c r="JN107" s="1"/>
      <c r="JO107" s="1"/>
      <c r="JP107" s="1"/>
      <c r="JQ107" s="1"/>
      <c r="JR107" s="1"/>
      <c r="JS107" s="1"/>
      <c r="JT107" s="1"/>
      <c r="JU107" s="1"/>
      <c r="JV107" s="1"/>
      <c r="JW107" s="1"/>
      <c r="JX107" s="1"/>
      <c r="JY107" s="1"/>
      <c r="JZ107" s="1"/>
      <c r="KA107" s="1"/>
      <c r="KB107" s="1"/>
      <c r="KC107" s="1"/>
      <c r="KD107" s="1"/>
      <c r="KE107" s="1"/>
      <c r="KF107" s="1"/>
      <c r="KG107" s="1"/>
      <c r="KH107" s="1"/>
      <c r="KI107" s="1"/>
      <c r="KJ107" s="1"/>
      <c r="KK107" s="1"/>
      <c r="KL107" s="1"/>
      <c r="KM107" s="1"/>
      <c r="KN107" s="1"/>
      <c r="KO107" s="1"/>
      <c r="KP107" s="1"/>
      <c r="KQ107" s="1"/>
      <c r="KR107" s="1"/>
      <c r="KS107" s="1"/>
      <c r="KT107" s="1"/>
      <c r="KU107" s="1"/>
      <c r="KV107" s="1"/>
      <c r="KW107" s="1"/>
      <c r="KX107" s="1"/>
      <c r="KY107" s="1"/>
      <c r="KZ107" s="1"/>
      <c r="LA107" s="1"/>
      <c r="LB107" s="1"/>
      <c r="LC107" s="1"/>
      <c r="LD107" s="1"/>
      <c r="LE107" s="1"/>
      <c r="LF107" s="1"/>
      <c r="LG107" s="1"/>
      <c r="LH107" s="1"/>
      <c r="LI107" s="1"/>
      <c r="LJ107" s="1"/>
      <c r="LK107" s="1"/>
      <c r="LL107" s="1"/>
      <c r="LM107" s="1"/>
      <c r="LN107" s="1"/>
      <c r="LO107" s="1"/>
      <c r="LP107" s="1"/>
      <c r="LQ107" s="1"/>
      <c r="LR107" s="1"/>
      <c r="LS107" s="1"/>
      <c r="LT107" s="1"/>
      <c r="LU107" s="1"/>
      <c r="LV107" s="1"/>
      <c r="LW107" s="1"/>
      <c r="LX107" s="1"/>
      <c r="LY107" s="1"/>
      <c r="LZ107" s="1"/>
      <c r="MA107" s="1"/>
      <c r="MB107" s="1"/>
      <c r="MC107" s="1"/>
      <c r="MD107" s="1"/>
      <c r="ME107" s="1"/>
      <c r="MF107" s="1"/>
      <c r="MG107" s="1"/>
      <c r="MH107" s="1"/>
      <c r="MI107" s="1"/>
      <c r="MJ107" s="1"/>
      <c r="MK107" s="1"/>
      <c r="ML107" s="1"/>
      <c r="MM107" s="1"/>
      <c r="MN107" s="1"/>
      <c r="MO107" s="1"/>
      <c r="MP107" s="1"/>
      <c r="MQ107" s="1"/>
      <c r="MR107" s="1"/>
      <c r="MS107" s="1"/>
      <c r="MT107" s="1"/>
      <c r="MU107" s="1"/>
      <c r="MV107" s="1"/>
      <c r="MW107" s="1"/>
      <c r="MX107" s="1"/>
      <c r="MY107" s="1"/>
      <c r="MZ107" s="1"/>
      <c r="NA107" s="1"/>
      <c r="NB107" s="1"/>
      <c r="NC107" s="1"/>
      <c r="ND107" s="1"/>
      <c r="NE107" s="1"/>
      <c r="NF107" s="1"/>
      <c r="NG107" s="1"/>
      <c r="NH107" s="1"/>
      <c r="NI107" s="1"/>
      <c r="NJ107" s="1"/>
      <c r="NK107" s="1"/>
      <c r="NL107" s="1"/>
      <c r="NM107" s="1"/>
      <c r="NN107" s="1"/>
      <c r="NO107" s="1"/>
      <c r="NP107" s="1"/>
      <c r="NQ107" s="1"/>
      <c r="NR107" s="1"/>
      <c r="NS107" s="1"/>
      <c r="NT107" s="1"/>
      <c r="NU107" s="1"/>
      <c r="NV107" s="1"/>
      <c r="NW107" s="1"/>
      <c r="NX107" s="1"/>
      <c r="NY107" s="1"/>
      <c r="NZ107" s="1"/>
      <c r="OA107" s="1"/>
      <c r="OB107" s="1"/>
      <c r="OC107" s="1"/>
      <c r="OD107" s="1"/>
      <c r="OE107" s="1"/>
      <c r="OF107" s="1"/>
      <c r="OG107" s="1"/>
      <c r="OH107" s="1"/>
      <c r="OI107" s="1"/>
      <c r="OJ107" s="1"/>
      <c r="OK107" s="1"/>
      <c r="OL107" s="1"/>
      <c r="OM107" s="1"/>
      <c r="ON107" s="1"/>
      <c r="OO107" s="1"/>
      <c r="OP107" s="1"/>
      <c r="OQ107" s="1"/>
      <c r="OR107" s="1"/>
      <c r="OS107" s="1"/>
      <c r="OT107" s="1"/>
      <c r="OU107" s="1"/>
      <c r="OV107" s="1"/>
      <c r="OW107" s="1"/>
      <c r="OX107" s="1"/>
      <c r="OY107" s="1"/>
      <c r="OZ107" s="1"/>
      <c r="PA107" s="1"/>
      <c r="PB107" s="1"/>
      <c r="PC107" s="1"/>
      <c r="PD107" s="1"/>
      <c r="PE107" s="1"/>
      <c r="PF107" s="1"/>
      <c r="PG107" s="1"/>
      <c r="PH107" s="1"/>
      <c r="PI107" s="1"/>
      <c r="PJ107" s="1"/>
      <c r="PK107" s="1"/>
      <c r="PL107" s="1"/>
      <c r="PM107" s="1"/>
      <c r="PN107" s="1"/>
      <c r="PO107" s="1"/>
      <c r="PP107" s="1"/>
      <c r="PQ107" s="1"/>
      <c r="PR107" s="1"/>
      <c r="PS107" s="1"/>
      <c r="PT107" s="1"/>
      <c r="PU107" s="1"/>
      <c r="PV107" s="1"/>
      <c r="PW107" s="1"/>
      <c r="PX107" s="1"/>
      <c r="PY107" s="1"/>
      <c r="PZ107" s="1"/>
      <c r="QA107" s="1"/>
      <c r="QB107" s="1"/>
      <c r="QC107" s="1"/>
      <c r="QD107" s="1"/>
      <c r="QE107" s="1"/>
      <c r="QF107" s="1"/>
      <c r="QG107" s="1"/>
      <c r="QH107" s="1"/>
      <c r="QI107" s="1"/>
      <c r="QJ107" s="1"/>
      <c r="QK107" s="1"/>
      <c r="QL107" s="1"/>
      <c r="QM107" s="1"/>
      <c r="QN107" s="1"/>
      <c r="QO107" s="1"/>
      <c r="QP107" s="1"/>
      <c r="QQ107" s="1"/>
      <c r="QR107" s="1"/>
      <c r="QS107" s="1"/>
      <c r="QT107" s="1"/>
      <c r="QU107" s="1"/>
      <c r="QV107" s="1"/>
      <c r="QW107" s="1"/>
      <c r="QX107" s="1"/>
      <c r="QY107" s="1"/>
      <c r="QZ107" s="1"/>
      <c r="RA107" s="1"/>
      <c r="RB107" s="1"/>
      <c r="RC107" s="1"/>
      <c r="RD107" s="1"/>
      <c r="RE107" s="1"/>
      <c r="RF107" s="1"/>
      <c r="RG107" s="1"/>
      <c r="RH107" s="1"/>
      <c r="RI107" s="1"/>
      <c r="RJ107" s="1"/>
      <c r="RK107" s="1"/>
      <c r="RL107" s="1"/>
      <c r="RM107" s="1"/>
      <c r="RN107" s="1"/>
      <c r="RO107" s="1"/>
      <c r="RP107" s="1"/>
      <c r="RQ107" s="1"/>
      <c r="RR107" s="1"/>
      <c r="RS107" s="1"/>
      <c r="RT107" s="1"/>
      <c r="RU107" s="1"/>
      <c r="RV107" s="1"/>
      <c r="RW107" s="1"/>
      <c r="RX107" s="1"/>
      <c r="RY107" s="1"/>
      <c r="RZ107" s="1"/>
      <c r="SA107" s="1"/>
      <c r="SB107" s="1"/>
      <c r="SC107" s="1"/>
      <c r="SD107" s="1"/>
      <c r="SE107" s="1"/>
      <c r="SF107" s="1"/>
      <c r="SG107" s="1"/>
      <c r="SH107" s="1"/>
      <c r="SI107" s="1"/>
      <c r="SJ107" s="1"/>
      <c r="SK107" s="1"/>
      <c r="SL107" s="1"/>
      <c r="SM107" s="1"/>
      <c r="SN107" s="1"/>
      <c r="SO107" s="1"/>
      <c r="SP107" s="1"/>
      <c r="SQ107" s="1"/>
      <c r="SR107" s="1"/>
      <c r="SS107" s="1"/>
      <c r="ST107" s="1"/>
      <c r="SU107" s="1"/>
      <c r="SV107" s="1"/>
      <c r="SW107" s="1"/>
      <c r="SX107" s="1"/>
      <c r="SY107" s="1"/>
      <c r="SZ107" s="1"/>
      <c r="TA107" s="1"/>
      <c r="TB107" s="1"/>
      <c r="TC107" s="1"/>
      <c r="TD107" s="1"/>
      <c r="TE107" s="1"/>
      <c r="TF107" s="1"/>
      <c r="TG107" s="1"/>
      <c r="TH107" s="1"/>
      <c r="TI107" s="1"/>
      <c r="TJ107" s="1"/>
      <c r="TK107" s="1"/>
      <c r="TL107" s="1"/>
      <c r="TM107" s="1"/>
      <c r="TN107" s="1"/>
      <c r="TO107" s="1"/>
      <c r="TP107" s="1"/>
      <c r="TQ107" s="1"/>
      <c r="TR107" s="1"/>
      <c r="TS107" s="1"/>
      <c r="TT107" s="1"/>
      <c r="TU107" s="1"/>
      <c r="TV107" s="1"/>
      <c r="TW107" s="1"/>
      <c r="TX107" s="1"/>
      <c r="TY107" s="1"/>
      <c r="TZ107" s="1"/>
      <c r="UA107" s="1"/>
      <c r="UB107" s="1"/>
      <c r="UC107" s="1"/>
      <c r="UD107" s="1"/>
      <c r="UE107" s="1"/>
      <c r="UF107" s="1"/>
      <c r="UG107" s="1"/>
      <c r="UH107" s="1"/>
      <c r="UI107" s="1"/>
      <c r="UJ107" s="1"/>
      <c r="UK107" s="1"/>
      <c r="UL107" s="1"/>
      <c r="UM107" s="1"/>
      <c r="UN107" s="1"/>
      <c r="UO107" s="1"/>
      <c r="UP107" s="1"/>
      <c r="UQ107" s="1"/>
      <c r="UR107" s="1"/>
      <c r="US107" s="1"/>
      <c r="UT107" s="1"/>
      <c r="UU107" s="1"/>
      <c r="UV107" s="1"/>
      <c r="UW107" s="1"/>
      <c r="UX107" s="1"/>
      <c r="UY107" s="1"/>
      <c r="UZ107" s="1"/>
      <c r="VA107" s="1"/>
      <c r="VB107" s="1"/>
      <c r="VC107" s="1"/>
      <c r="VD107" s="1"/>
      <c r="VE107" s="1"/>
      <c r="VF107" s="1"/>
      <c r="VG107" s="1"/>
      <c r="VH107" s="1"/>
      <c r="VI107" s="1"/>
      <c r="VJ107" s="1"/>
      <c r="VK107" s="1"/>
      <c r="VL107" s="1"/>
      <c r="VM107" s="1"/>
      <c r="VN107" s="1"/>
      <c r="VO107" s="1"/>
      <c r="VP107" s="1"/>
      <c r="VQ107" s="1"/>
      <c r="VR107" s="1"/>
      <c r="VS107" s="1"/>
      <c r="VT107" s="1"/>
      <c r="VU107" s="1"/>
      <c r="VV107" s="1"/>
      <c r="VW107" s="1"/>
      <c r="VX107" s="1"/>
      <c r="VY107" s="1"/>
      <c r="VZ107" s="1"/>
      <c r="WA107" s="1"/>
      <c r="WB107" s="1"/>
      <c r="WC107" s="1"/>
      <c r="WD107" s="1"/>
      <c r="WE107" s="1"/>
      <c r="WF107" s="1"/>
      <c r="WG107" s="1"/>
      <c r="WH107" s="1"/>
      <c r="WI107" s="1"/>
      <c r="WJ107" s="1"/>
      <c r="WK107" s="1"/>
      <c r="WL107" s="1"/>
      <c r="WM107" s="1"/>
      <c r="WN107" s="1"/>
      <c r="WO107" s="1"/>
      <c r="WP107" s="1"/>
      <c r="WQ107" s="1"/>
      <c r="WR107" s="1"/>
      <c r="WS107" s="1"/>
      <c r="WT107" s="1"/>
      <c r="WU107" s="1"/>
      <c r="WV107" s="1"/>
      <c r="WW107" s="1"/>
      <c r="WX107" s="1"/>
      <c r="WY107" s="1"/>
      <c r="WZ107" s="1"/>
      <c r="XA107" s="1"/>
      <c r="XB107" s="1"/>
      <c r="XC107" s="1"/>
      <c r="XD107" s="1"/>
      <c r="XE107" s="1"/>
      <c r="XF107" s="1"/>
      <c r="XG107" s="1"/>
      <c r="XH107" s="1"/>
      <c r="XI107" s="1"/>
      <c r="XJ107" s="1"/>
      <c r="XK107" s="1"/>
      <c r="XL107" s="1"/>
      <c r="XM107" s="1"/>
      <c r="XN107" s="1"/>
      <c r="XO107" s="1"/>
      <c r="XP107" s="1"/>
      <c r="XQ107" s="1"/>
      <c r="XR107" s="1"/>
      <c r="XS107" s="1"/>
      <c r="XT107" s="1"/>
      <c r="XU107" s="1"/>
      <c r="XV107" s="1"/>
      <c r="XW107" s="1"/>
      <c r="XX107" s="1"/>
      <c r="XY107" s="1"/>
      <c r="XZ107" s="1"/>
      <c r="YA107" s="1"/>
      <c r="YB107" s="1"/>
      <c r="YC107" s="1"/>
      <c r="YD107" s="1"/>
      <c r="YE107" s="1"/>
      <c r="YF107" s="1"/>
      <c r="YG107" s="1"/>
      <c r="YH107" s="1"/>
      <c r="YI107" s="1"/>
      <c r="YJ107" s="1"/>
      <c r="YK107" s="1"/>
      <c r="YL107" s="1"/>
      <c r="YM107" s="1"/>
      <c r="YN107" s="1"/>
      <c r="YO107" s="1"/>
      <c r="YP107" s="1"/>
      <c r="YQ107" s="1"/>
      <c r="YR107" s="1"/>
      <c r="YS107" s="1"/>
      <c r="YT107" s="1"/>
      <c r="YU107" s="1"/>
      <c r="YV107" s="1"/>
      <c r="YW107" s="1"/>
      <c r="YX107" s="1"/>
      <c r="YY107" s="1"/>
      <c r="YZ107" s="1"/>
      <c r="ZA107" s="1"/>
      <c r="ZB107" s="1"/>
      <c r="ZC107" s="1"/>
      <c r="ZD107" s="1"/>
      <c r="ZE107" s="1"/>
      <c r="ZF107" s="1"/>
      <c r="ZG107" s="1"/>
      <c r="ZH107" s="1"/>
      <c r="ZI107" s="1"/>
      <c r="ZJ107" s="1"/>
      <c r="ZK107" s="1"/>
      <c r="ZL107" s="1"/>
      <c r="ZM107" s="1"/>
      <c r="ZN107" s="1"/>
      <c r="ZO107" s="1"/>
      <c r="ZP107" s="1"/>
      <c r="ZQ107" s="1"/>
      <c r="ZR107" s="1"/>
      <c r="ZS107" s="1"/>
      <c r="ZT107" s="1"/>
      <c r="ZU107" s="1"/>
      <c r="ZV107" s="1"/>
      <c r="ZW107" s="1"/>
      <c r="ZX107" s="1"/>
      <c r="ZY107" s="1"/>
      <c r="ZZ107" s="1"/>
      <c r="AAA107" s="1"/>
      <c r="AAB107" s="1"/>
      <c r="AAC107" s="1"/>
      <c r="AAD107" s="1"/>
      <c r="AAE107" s="1"/>
      <c r="AAF107" s="1"/>
      <c r="AAG107" s="1"/>
      <c r="AAH107" s="1"/>
      <c r="AAI107" s="1"/>
      <c r="AAJ107" s="1"/>
      <c r="AAK107" s="1"/>
      <c r="AAL107" s="1"/>
      <c r="AAM107" s="1"/>
      <c r="AAN107" s="1"/>
      <c r="AAO107" s="1"/>
      <c r="AAP107" s="1"/>
      <c r="AAQ107" s="1"/>
      <c r="AAR107" s="1"/>
      <c r="AAS107" s="1"/>
      <c r="AAT107" s="1"/>
      <c r="AAU107" s="1"/>
      <c r="AAV107" s="1"/>
      <c r="AAW107" s="1"/>
      <c r="AAX107" s="1"/>
      <c r="AAY107" s="1"/>
      <c r="AAZ107" s="1"/>
      <c r="ABA107" s="1"/>
      <c r="ABB107" s="1"/>
      <c r="ABC107" s="1"/>
      <c r="ABD107" s="1"/>
      <c r="ABE107" s="1"/>
      <c r="ABF107" s="1"/>
      <c r="ABG107" s="1"/>
      <c r="ABH107" s="1"/>
      <c r="ABI107" s="1"/>
      <c r="ABJ107" s="1"/>
      <c r="ABK107" s="1"/>
      <c r="ABL107" s="1"/>
      <c r="ABM107" s="1"/>
      <c r="ABN107" s="1"/>
      <c r="ABO107" s="1"/>
      <c r="ABP107" s="1"/>
      <c r="ABQ107" s="1"/>
      <c r="ABR107" s="1"/>
      <c r="ABS107" s="1"/>
      <c r="ABT107" s="1"/>
      <c r="ABU107" s="1"/>
      <c r="ABV107" s="1"/>
      <c r="ABW107" s="1"/>
      <c r="ABX107" s="1"/>
      <c r="ABY107" s="1"/>
      <c r="ABZ107" s="1"/>
      <c r="ACA107" s="1"/>
      <c r="ACB107" s="1"/>
      <c r="ACC107" s="1"/>
      <c r="ACD107" s="1"/>
      <c r="ACE107" s="1"/>
      <c r="ACF107" s="1"/>
      <c r="ACG107" s="1"/>
      <c r="ACH107" s="1"/>
      <c r="ACI107" s="1"/>
      <c r="ACJ107" s="1"/>
      <c r="ACK107" s="1"/>
      <c r="ACL107" s="1"/>
      <c r="ACM107" s="1"/>
      <c r="ACN107" s="1"/>
      <c r="ACO107" s="1"/>
      <c r="ACP107" s="1"/>
      <c r="ACQ107" s="1"/>
      <c r="ACR107" s="1"/>
      <c r="ACS107" s="1"/>
      <c r="ACT107" s="1"/>
      <c r="ACU107" s="1"/>
      <c r="ACV107" s="1"/>
      <c r="ACW107" s="1"/>
      <c r="ACX107" s="1"/>
      <c r="ACY107" s="1"/>
      <c r="ACZ107" s="1"/>
      <c r="ADA107" s="1"/>
      <c r="ADB107" s="1"/>
      <c r="ADC107" s="1"/>
      <c r="ADD107" s="1"/>
      <c r="ADE107" s="1"/>
      <c r="ADF107" s="1"/>
      <c r="ADG107" s="1"/>
      <c r="ADH107" s="1"/>
      <c r="ADI107" s="1"/>
      <c r="ADJ107" s="1"/>
      <c r="ADK107" s="1"/>
      <c r="ADL107" s="1"/>
      <c r="ADM107" s="1"/>
      <c r="ADN107" s="1"/>
      <c r="ADO107" s="1"/>
      <c r="ADP107" s="1"/>
      <c r="ADQ107" s="1"/>
      <c r="ADR107" s="1"/>
      <c r="ADS107" s="1"/>
      <c r="ADT107" s="1"/>
      <c r="ADU107" s="1"/>
      <c r="ADV107" s="1"/>
      <c r="ADW107" s="1"/>
      <c r="ADX107" s="1"/>
      <c r="ADY107" s="1"/>
      <c r="ADZ107" s="1"/>
      <c r="AEA107" s="1"/>
      <c r="AEB107" s="1"/>
      <c r="AEC107" s="1"/>
      <c r="AED107" s="1"/>
      <c r="AEE107" s="1"/>
      <c r="AEF107" s="1"/>
      <c r="AEG107" s="1"/>
      <c r="AEH107" s="1"/>
      <c r="AEI107" s="1"/>
      <c r="AEJ107" s="1"/>
      <c r="AEK107" s="1"/>
      <c r="AEL107" s="1"/>
      <c r="AEM107" s="1"/>
      <c r="AEN107" s="1"/>
      <c r="AEO107" s="1"/>
      <c r="AEP107" s="1"/>
      <c r="AEQ107" s="1"/>
      <c r="AER107" s="1"/>
      <c r="AES107" s="1"/>
      <c r="AET107" s="1"/>
      <c r="AEU107" s="1"/>
      <c r="AEV107" s="1"/>
      <c r="AEW107" s="1"/>
      <c r="AEX107" s="1"/>
      <c r="AEY107" s="1"/>
      <c r="AEZ107" s="1"/>
      <c r="AFA107" s="1"/>
      <c r="AFB107" s="1"/>
      <c r="AFC107" s="1"/>
      <c r="AFD107" s="1"/>
      <c r="AFE107" s="1"/>
      <c r="AFF107" s="1"/>
      <c r="AFG107" s="1"/>
      <c r="AFH107" s="1"/>
      <c r="AFI107" s="1"/>
      <c r="AFJ107" s="1"/>
      <c r="AFK107" s="1"/>
      <c r="AFL107" s="1"/>
      <c r="AFM107" s="1"/>
      <c r="AFN107" s="1"/>
      <c r="AFO107" s="1"/>
      <c r="AFP107" s="1"/>
      <c r="AFQ107" s="1"/>
      <c r="AFR107" s="1"/>
      <c r="AFS107" s="1"/>
      <c r="AFT107" s="1"/>
      <c r="AFU107" s="1"/>
      <c r="AFV107" s="1"/>
      <c r="AFW107" s="1"/>
      <c r="AFX107" s="1"/>
      <c r="AFY107" s="1"/>
      <c r="AFZ107" s="1"/>
      <c r="AGA107" s="1"/>
      <c r="AGB107" s="1"/>
      <c r="AGC107" s="1"/>
      <c r="AGD107" s="1"/>
      <c r="AGE107" s="1"/>
      <c r="AGF107" s="1"/>
      <c r="AGG107" s="1"/>
      <c r="AGH107" s="1"/>
      <c r="AGI107" s="1"/>
      <c r="AGJ107" s="1"/>
      <c r="AGK107" s="1"/>
      <c r="AGL107" s="1"/>
      <c r="AGM107" s="1"/>
      <c r="AGN107" s="1"/>
      <c r="AGO107" s="1"/>
      <c r="AGP107" s="1"/>
      <c r="AGQ107" s="1"/>
      <c r="AGR107" s="1"/>
      <c r="AGS107" s="1"/>
      <c r="AGT107" s="1"/>
      <c r="AGU107" s="1"/>
      <c r="AGV107" s="1"/>
      <c r="AGW107" s="1"/>
      <c r="AGX107" s="1"/>
      <c r="AGY107" s="1"/>
      <c r="AGZ107" s="1"/>
      <c r="AHA107" s="1"/>
      <c r="AHB107" s="1"/>
      <c r="AHC107" s="1"/>
      <c r="AHD107" s="1"/>
      <c r="AHE107" s="1"/>
      <c r="AHF107" s="1"/>
      <c r="AHG107" s="1"/>
      <c r="AHH107" s="1"/>
      <c r="AHI107" s="1"/>
      <c r="AHJ107" s="1"/>
      <c r="AHK107" s="1"/>
      <c r="AHL107" s="1"/>
      <c r="AHM107" s="1"/>
      <c r="AHN107" s="1"/>
      <c r="AHO107" s="1"/>
      <c r="AHP107" s="1"/>
      <c r="AHQ107" s="1"/>
      <c r="AHR107" s="1"/>
      <c r="AHS107" s="1"/>
      <c r="AHT107" s="1"/>
      <c r="AHU107" s="1"/>
      <c r="AHV107" s="1"/>
      <c r="AHW107" s="1"/>
      <c r="AHX107" s="1"/>
      <c r="AHY107" s="1"/>
      <c r="AHZ107" s="1"/>
      <c r="AIA107" s="1"/>
      <c r="AIB107" s="1"/>
      <c r="AIC107" s="1"/>
      <c r="AID107" s="1"/>
      <c r="AIE107" s="1"/>
      <c r="AIF107" s="1"/>
      <c r="AIG107" s="1"/>
      <c r="AIH107" s="1"/>
      <c r="AII107" s="1"/>
      <c r="AIJ107" s="1"/>
      <c r="AIK107" s="1"/>
      <c r="AIL107" s="1"/>
      <c r="AIM107" s="1"/>
      <c r="AIN107" s="1"/>
      <c r="AIO107" s="1"/>
      <c r="AIP107" s="1"/>
      <c r="AIQ107" s="1"/>
      <c r="AIR107" s="1"/>
      <c r="AIS107" s="1"/>
      <c r="AIT107" s="1"/>
      <c r="AIU107" s="1"/>
      <c r="AIV107" s="1"/>
      <c r="AIW107" s="1"/>
      <c r="AIX107" s="1"/>
      <c r="AIY107" s="1"/>
      <c r="AIZ107" s="1"/>
      <c r="AJA107" s="1"/>
      <c r="AJB107" s="1"/>
      <c r="AJC107" s="1"/>
      <c r="AJD107" s="1"/>
      <c r="AJE107" s="1"/>
      <c r="AJF107" s="1"/>
      <c r="AJG107" s="1"/>
      <c r="AJH107" s="1"/>
      <c r="AJI107" s="1"/>
      <c r="AJJ107" s="1"/>
      <c r="AJK107" s="1"/>
      <c r="AJL107" s="1"/>
      <c r="AJM107" s="1"/>
      <c r="AJN107" s="1"/>
      <c r="AJO107" s="1"/>
      <c r="AJP107" s="1"/>
      <c r="AJQ107" s="1"/>
      <c r="AJR107" s="1"/>
      <c r="AJS107" s="1"/>
      <c r="AJT107" s="1"/>
      <c r="AJU107" s="1"/>
      <c r="AJV107" s="1"/>
      <c r="AJW107" s="1"/>
      <c r="AJX107" s="1"/>
      <c r="AJY107" s="1"/>
      <c r="AJZ107" s="1"/>
      <c r="AKA107" s="1"/>
      <c r="AKB107" s="1"/>
      <c r="AKC107" s="1"/>
      <c r="AKD107" s="1"/>
      <c r="AKE107" s="1"/>
      <c r="AKF107" s="1"/>
      <c r="AKG107" s="1"/>
      <c r="AKH107" s="1"/>
      <c r="AKI107" s="1"/>
      <c r="AKJ107" s="1"/>
      <c r="AKK107" s="1"/>
      <c r="AKL107" s="1"/>
      <c r="AKM107" s="1"/>
      <c r="AKN107" s="1"/>
      <c r="AKO107" s="1"/>
      <c r="AKP107" s="1"/>
      <c r="AKQ107" s="1"/>
      <c r="AKR107" s="1"/>
      <c r="AKS107" s="1"/>
      <c r="AKT107" s="1"/>
      <c r="AKU107" s="1"/>
      <c r="AKV107" s="1"/>
      <c r="AKW107" s="1"/>
      <c r="AKX107" s="1"/>
      <c r="AKY107" s="1"/>
      <c r="AKZ107" s="1"/>
      <c r="ALA107" s="1"/>
      <c r="ALB107" s="1"/>
      <c r="ALC107" s="1"/>
      <c r="ALD107" s="1"/>
      <c r="ALE107" s="1"/>
      <c r="ALF107" s="1"/>
      <c r="ALG107" s="1"/>
      <c r="ALH107" s="1"/>
      <c r="ALI107" s="1"/>
      <c r="ALJ107" s="1"/>
      <c r="ALK107" s="1"/>
      <c r="ALL107" s="1"/>
      <c r="ALM107" s="1"/>
      <c r="ALN107" s="1"/>
      <c r="ALO107" s="1"/>
      <c r="ALP107" s="1"/>
      <c r="ALQ107" s="1"/>
      <c r="ALR107" s="1"/>
      <c r="ALS107" s="1"/>
      <c r="ALT107" s="1"/>
      <c r="ALU107" s="1"/>
      <c r="ALV107" s="1"/>
      <c r="ALW107" s="1"/>
      <c r="ALX107" s="1"/>
      <c r="ALY107" s="1"/>
      <c r="ALZ107" s="1"/>
      <c r="AMA107" s="1"/>
      <c r="AMB107" s="1"/>
      <c r="AMC107" s="1"/>
      <c r="AMD107" s="1"/>
      <c r="AME107" s="1"/>
      <c r="AMF107" s="1"/>
      <c r="AMG107" s="1"/>
      <c r="AMH107" s="1"/>
      <c r="AMI107" s="1"/>
      <c r="AMJ107"/>
      <c r="AMK107"/>
    </row>
    <row r="108" spans="1:1025" s="10" customFormat="1">
      <c r="A108" s="42"/>
      <c r="B108" s="57"/>
      <c r="E108" s="62"/>
      <c r="F108" s="63"/>
      <c r="G108" s="1"/>
      <c r="H108" s="1"/>
      <c r="I108" s="1"/>
      <c r="J108" s="1"/>
      <c r="K108" s="1"/>
      <c r="L108" s="1"/>
      <c r="M108" s="1"/>
      <c r="N108" s="1"/>
      <c r="O108" s="1"/>
      <c r="P108" s="1"/>
      <c r="Q108" s="1"/>
      <c r="R108" s="1"/>
      <c r="S108" s="1"/>
      <c r="T108" s="1"/>
      <c r="U108" s="1"/>
      <c r="V108" s="1"/>
      <c r="W108" s="1"/>
      <c r="X108" s="1"/>
      <c r="Y108" s="1"/>
      <c r="Z108" s="1"/>
      <c r="AA108" s="1"/>
      <c r="AB108" s="1"/>
      <c r="AC108" s="1"/>
      <c r="AD108" s="1"/>
      <c r="AE108" s="1"/>
      <c r="AF108" s="1"/>
      <c r="AG108" s="1"/>
      <c r="AH108" s="1"/>
      <c r="AI108" s="1"/>
      <c r="AJ108" s="1"/>
      <c r="AK108" s="1"/>
      <c r="AL108" s="1"/>
      <c r="AM108" s="1"/>
      <c r="AN108" s="1"/>
      <c r="AO108" s="1"/>
      <c r="AP108" s="1"/>
      <c r="AQ108" s="1"/>
      <c r="AR108" s="1"/>
      <c r="AS108" s="1"/>
      <c r="AT108" s="1"/>
      <c r="AU108" s="1"/>
      <c r="AV108" s="1"/>
      <c r="AW108" s="1"/>
      <c r="AX108" s="1"/>
      <c r="AY108" s="1"/>
      <c r="AZ108" s="1"/>
      <c r="BA108" s="1"/>
      <c r="BB108" s="1"/>
      <c r="BC108" s="1"/>
      <c r="BD108" s="1"/>
      <c r="BE108" s="1"/>
      <c r="BF108" s="1"/>
      <c r="BG108" s="1"/>
      <c r="BH108" s="1"/>
      <c r="BI108" s="1"/>
      <c r="BJ108" s="1"/>
      <c r="BK108" s="1"/>
      <c r="BL108" s="1"/>
      <c r="BM108" s="1"/>
      <c r="BN108" s="1"/>
      <c r="BO108" s="1"/>
      <c r="BP108" s="1"/>
      <c r="BQ108" s="1"/>
      <c r="BR108" s="1"/>
      <c r="BS108" s="1"/>
      <c r="BT108" s="1"/>
      <c r="BU108" s="1"/>
      <c r="BV108" s="1"/>
      <c r="BW108" s="1"/>
      <c r="BX108" s="1"/>
      <c r="BY108" s="1"/>
      <c r="BZ108" s="1"/>
      <c r="CA108" s="1"/>
      <c r="CB108" s="1"/>
      <c r="CC108" s="1"/>
      <c r="CD108" s="1"/>
      <c r="CE108" s="1"/>
      <c r="CF108" s="1"/>
      <c r="CG108" s="1"/>
      <c r="CH108" s="1"/>
      <c r="CI108" s="1"/>
      <c r="CJ108" s="1"/>
      <c r="CK108" s="1"/>
      <c r="CL108" s="1"/>
      <c r="CM108" s="1"/>
      <c r="CN108" s="1"/>
      <c r="CO108" s="1"/>
      <c r="CP108" s="1"/>
      <c r="CQ108" s="1"/>
      <c r="CR108" s="1"/>
      <c r="CS108" s="1"/>
      <c r="CT108" s="1"/>
      <c r="CU108" s="1"/>
      <c r="CV108" s="1"/>
      <c r="CW108" s="1"/>
      <c r="CX108" s="1"/>
      <c r="CY108" s="1"/>
      <c r="CZ108" s="1"/>
      <c r="DA108" s="1"/>
      <c r="DB108" s="1"/>
      <c r="DC108" s="1"/>
      <c r="DD108" s="1"/>
      <c r="DE108" s="1"/>
      <c r="DF108" s="1"/>
      <c r="DG108" s="1"/>
      <c r="DH108" s="1"/>
      <c r="DI108" s="1"/>
      <c r="DJ108" s="1"/>
      <c r="DK108" s="1"/>
      <c r="DL108" s="1"/>
      <c r="DM108" s="1"/>
      <c r="DN108" s="1"/>
      <c r="DO108" s="1"/>
      <c r="DP108" s="1"/>
      <c r="DQ108" s="1"/>
      <c r="DR108" s="1"/>
      <c r="DS108" s="1"/>
      <c r="DT108" s="1"/>
      <c r="DU108" s="1"/>
      <c r="DV108" s="1"/>
      <c r="DW108" s="1"/>
      <c r="DX108" s="1"/>
      <c r="DY108" s="1"/>
      <c r="DZ108" s="1"/>
      <c r="EA108" s="1"/>
      <c r="EB108" s="1"/>
      <c r="EC108" s="1"/>
      <c r="ED108" s="1"/>
      <c r="EE108" s="1"/>
      <c r="EF108" s="1"/>
      <c r="EG108" s="1"/>
      <c r="EH108" s="1"/>
      <c r="EI108" s="1"/>
      <c r="EJ108" s="1"/>
      <c r="EK108" s="1"/>
      <c r="EL108" s="1"/>
      <c r="EM108" s="1"/>
      <c r="EN108" s="1"/>
      <c r="EO108" s="1"/>
      <c r="EP108" s="1"/>
      <c r="EQ108" s="1"/>
      <c r="ER108" s="1"/>
      <c r="ES108" s="1"/>
      <c r="ET108" s="1"/>
      <c r="EU108" s="1"/>
      <c r="EV108" s="1"/>
      <c r="EW108" s="1"/>
      <c r="EX108" s="1"/>
      <c r="EY108" s="1"/>
      <c r="EZ108" s="1"/>
      <c r="FA108" s="1"/>
      <c r="FB108" s="1"/>
      <c r="FC108" s="1"/>
      <c r="FD108" s="1"/>
      <c r="FE108" s="1"/>
      <c r="FF108" s="1"/>
      <c r="FG108" s="1"/>
      <c r="FH108" s="1"/>
      <c r="FI108" s="1"/>
      <c r="FJ108" s="1"/>
      <c r="FK108" s="1"/>
      <c r="FL108" s="1"/>
      <c r="FM108" s="1"/>
      <c r="FN108" s="1"/>
      <c r="FO108" s="1"/>
      <c r="FP108" s="1"/>
      <c r="FQ108" s="1"/>
      <c r="FR108" s="1"/>
      <c r="FS108" s="1"/>
      <c r="FT108" s="1"/>
      <c r="FU108" s="1"/>
      <c r="FV108" s="1"/>
      <c r="FW108" s="1"/>
      <c r="FX108" s="1"/>
      <c r="FY108" s="1"/>
      <c r="FZ108" s="1"/>
      <c r="GA108" s="1"/>
      <c r="GB108" s="1"/>
      <c r="GC108" s="1"/>
      <c r="GD108" s="1"/>
      <c r="GE108" s="1"/>
      <c r="GF108" s="1"/>
      <c r="GG108" s="1"/>
      <c r="GH108" s="1"/>
      <c r="GI108" s="1"/>
      <c r="GJ108" s="1"/>
      <c r="GK108" s="1"/>
      <c r="GL108" s="1"/>
      <c r="GM108" s="1"/>
      <c r="GN108" s="1"/>
      <c r="GO108" s="1"/>
      <c r="GP108" s="1"/>
      <c r="GQ108" s="1"/>
      <c r="GR108" s="1"/>
      <c r="GS108" s="1"/>
      <c r="GT108" s="1"/>
      <c r="GU108" s="1"/>
      <c r="GV108" s="1"/>
      <c r="GW108" s="1"/>
      <c r="GX108" s="1"/>
      <c r="GY108" s="1"/>
      <c r="GZ108" s="1"/>
      <c r="HA108" s="1"/>
      <c r="HB108" s="1"/>
      <c r="HC108" s="1"/>
      <c r="HD108" s="1"/>
      <c r="HE108" s="1"/>
      <c r="HF108" s="1"/>
      <c r="HG108" s="1"/>
      <c r="HH108" s="1"/>
      <c r="HI108" s="1"/>
      <c r="HJ108" s="1"/>
      <c r="HK108" s="1"/>
      <c r="HL108" s="1"/>
      <c r="HM108" s="1"/>
      <c r="HN108" s="1"/>
      <c r="HO108" s="1"/>
      <c r="HP108" s="1"/>
      <c r="HQ108" s="1"/>
      <c r="HR108" s="1"/>
      <c r="HS108" s="1"/>
      <c r="HT108" s="1"/>
      <c r="HU108" s="1"/>
      <c r="HV108" s="1"/>
      <c r="HW108" s="1"/>
      <c r="HX108" s="1"/>
      <c r="HY108" s="1"/>
      <c r="HZ108" s="1"/>
      <c r="IA108" s="1"/>
      <c r="IB108" s="1"/>
      <c r="IC108" s="1"/>
      <c r="ID108" s="1"/>
      <c r="IE108" s="1"/>
      <c r="IF108" s="1"/>
      <c r="IG108" s="1"/>
      <c r="IH108" s="1"/>
      <c r="II108" s="1"/>
      <c r="IJ108" s="1"/>
      <c r="IK108" s="1"/>
      <c r="IL108" s="1"/>
      <c r="IM108" s="1"/>
      <c r="IN108" s="1"/>
      <c r="IO108" s="1"/>
      <c r="IP108" s="1"/>
      <c r="IQ108" s="1"/>
      <c r="IR108" s="1"/>
      <c r="IS108" s="1"/>
      <c r="IT108" s="1"/>
      <c r="IU108" s="1"/>
      <c r="IV108" s="1"/>
      <c r="IW108" s="1"/>
      <c r="IX108" s="1"/>
      <c r="IY108" s="1"/>
      <c r="IZ108" s="1"/>
      <c r="JA108" s="1"/>
      <c r="JB108" s="1"/>
      <c r="JC108" s="1"/>
      <c r="JD108" s="1"/>
      <c r="JE108" s="1"/>
      <c r="JF108" s="1"/>
      <c r="JG108" s="1"/>
      <c r="JH108" s="1"/>
      <c r="JI108" s="1"/>
      <c r="JJ108" s="1"/>
      <c r="JK108" s="1"/>
      <c r="JL108" s="1"/>
      <c r="JM108" s="1"/>
      <c r="JN108" s="1"/>
      <c r="JO108" s="1"/>
      <c r="JP108" s="1"/>
      <c r="JQ108" s="1"/>
      <c r="JR108" s="1"/>
      <c r="JS108" s="1"/>
      <c r="JT108" s="1"/>
      <c r="JU108" s="1"/>
      <c r="JV108" s="1"/>
      <c r="JW108" s="1"/>
      <c r="JX108" s="1"/>
      <c r="JY108" s="1"/>
      <c r="JZ108" s="1"/>
      <c r="KA108" s="1"/>
      <c r="KB108" s="1"/>
      <c r="KC108" s="1"/>
      <c r="KD108" s="1"/>
      <c r="KE108" s="1"/>
      <c r="KF108" s="1"/>
      <c r="KG108" s="1"/>
      <c r="KH108" s="1"/>
      <c r="KI108" s="1"/>
      <c r="KJ108" s="1"/>
      <c r="KK108" s="1"/>
      <c r="KL108" s="1"/>
      <c r="KM108" s="1"/>
      <c r="KN108" s="1"/>
      <c r="KO108" s="1"/>
      <c r="KP108" s="1"/>
      <c r="KQ108" s="1"/>
      <c r="KR108" s="1"/>
      <c r="KS108" s="1"/>
      <c r="KT108" s="1"/>
      <c r="KU108" s="1"/>
      <c r="KV108" s="1"/>
      <c r="KW108" s="1"/>
      <c r="KX108" s="1"/>
      <c r="KY108" s="1"/>
      <c r="KZ108" s="1"/>
      <c r="LA108" s="1"/>
      <c r="LB108" s="1"/>
      <c r="LC108" s="1"/>
      <c r="LD108" s="1"/>
      <c r="LE108" s="1"/>
      <c r="LF108" s="1"/>
      <c r="LG108" s="1"/>
      <c r="LH108" s="1"/>
      <c r="LI108" s="1"/>
      <c r="LJ108" s="1"/>
      <c r="LK108" s="1"/>
      <c r="LL108" s="1"/>
      <c r="LM108" s="1"/>
      <c r="LN108" s="1"/>
      <c r="LO108" s="1"/>
      <c r="LP108" s="1"/>
      <c r="LQ108" s="1"/>
      <c r="LR108" s="1"/>
      <c r="LS108" s="1"/>
      <c r="LT108" s="1"/>
      <c r="LU108" s="1"/>
      <c r="LV108" s="1"/>
      <c r="LW108" s="1"/>
      <c r="LX108" s="1"/>
      <c r="LY108" s="1"/>
      <c r="LZ108" s="1"/>
      <c r="MA108" s="1"/>
      <c r="MB108" s="1"/>
      <c r="MC108" s="1"/>
      <c r="MD108" s="1"/>
      <c r="ME108" s="1"/>
      <c r="MF108" s="1"/>
      <c r="MG108" s="1"/>
      <c r="MH108" s="1"/>
      <c r="MI108" s="1"/>
      <c r="MJ108" s="1"/>
      <c r="MK108" s="1"/>
      <c r="ML108" s="1"/>
      <c r="MM108" s="1"/>
      <c r="MN108" s="1"/>
      <c r="MO108" s="1"/>
      <c r="MP108" s="1"/>
      <c r="MQ108" s="1"/>
      <c r="MR108" s="1"/>
      <c r="MS108" s="1"/>
      <c r="MT108" s="1"/>
      <c r="MU108" s="1"/>
      <c r="MV108" s="1"/>
      <c r="MW108" s="1"/>
      <c r="MX108" s="1"/>
      <c r="MY108" s="1"/>
      <c r="MZ108" s="1"/>
      <c r="NA108" s="1"/>
      <c r="NB108" s="1"/>
      <c r="NC108" s="1"/>
      <c r="ND108" s="1"/>
      <c r="NE108" s="1"/>
      <c r="NF108" s="1"/>
      <c r="NG108" s="1"/>
      <c r="NH108" s="1"/>
      <c r="NI108" s="1"/>
      <c r="NJ108" s="1"/>
      <c r="NK108" s="1"/>
      <c r="NL108" s="1"/>
      <c r="NM108" s="1"/>
      <c r="NN108" s="1"/>
      <c r="NO108" s="1"/>
      <c r="NP108" s="1"/>
      <c r="NQ108" s="1"/>
      <c r="NR108" s="1"/>
      <c r="NS108" s="1"/>
      <c r="NT108" s="1"/>
      <c r="NU108" s="1"/>
      <c r="NV108" s="1"/>
      <c r="NW108" s="1"/>
      <c r="NX108" s="1"/>
      <c r="NY108" s="1"/>
      <c r="NZ108" s="1"/>
      <c r="OA108" s="1"/>
      <c r="OB108" s="1"/>
      <c r="OC108" s="1"/>
      <c r="OD108" s="1"/>
      <c r="OE108" s="1"/>
      <c r="OF108" s="1"/>
      <c r="OG108" s="1"/>
      <c r="OH108" s="1"/>
      <c r="OI108" s="1"/>
      <c r="OJ108" s="1"/>
      <c r="OK108" s="1"/>
      <c r="OL108" s="1"/>
      <c r="OM108" s="1"/>
      <c r="ON108" s="1"/>
      <c r="OO108" s="1"/>
      <c r="OP108" s="1"/>
      <c r="OQ108" s="1"/>
      <c r="OR108" s="1"/>
      <c r="OS108" s="1"/>
      <c r="OT108" s="1"/>
      <c r="OU108" s="1"/>
      <c r="OV108" s="1"/>
      <c r="OW108" s="1"/>
      <c r="OX108" s="1"/>
      <c r="OY108" s="1"/>
      <c r="OZ108" s="1"/>
      <c r="PA108" s="1"/>
      <c r="PB108" s="1"/>
      <c r="PC108" s="1"/>
      <c r="PD108" s="1"/>
      <c r="PE108" s="1"/>
      <c r="PF108" s="1"/>
      <c r="PG108" s="1"/>
      <c r="PH108" s="1"/>
      <c r="PI108" s="1"/>
      <c r="PJ108" s="1"/>
      <c r="PK108" s="1"/>
      <c r="PL108" s="1"/>
      <c r="PM108" s="1"/>
      <c r="PN108" s="1"/>
      <c r="PO108" s="1"/>
      <c r="PP108" s="1"/>
      <c r="PQ108" s="1"/>
      <c r="PR108" s="1"/>
      <c r="PS108" s="1"/>
      <c r="PT108" s="1"/>
      <c r="PU108" s="1"/>
      <c r="PV108" s="1"/>
      <c r="PW108" s="1"/>
      <c r="PX108" s="1"/>
      <c r="PY108" s="1"/>
      <c r="PZ108" s="1"/>
      <c r="QA108" s="1"/>
      <c r="QB108" s="1"/>
      <c r="QC108" s="1"/>
      <c r="QD108" s="1"/>
      <c r="QE108" s="1"/>
      <c r="QF108" s="1"/>
      <c r="QG108" s="1"/>
      <c r="QH108" s="1"/>
      <c r="QI108" s="1"/>
      <c r="QJ108" s="1"/>
      <c r="QK108" s="1"/>
      <c r="QL108" s="1"/>
      <c r="QM108" s="1"/>
      <c r="QN108" s="1"/>
      <c r="QO108" s="1"/>
      <c r="QP108" s="1"/>
      <c r="QQ108" s="1"/>
      <c r="QR108" s="1"/>
      <c r="QS108" s="1"/>
      <c r="QT108" s="1"/>
      <c r="QU108" s="1"/>
      <c r="QV108" s="1"/>
      <c r="QW108" s="1"/>
      <c r="QX108" s="1"/>
      <c r="QY108" s="1"/>
      <c r="QZ108" s="1"/>
      <c r="RA108" s="1"/>
      <c r="RB108" s="1"/>
      <c r="RC108" s="1"/>
      <c r="RD108" s="1"/>
      <c r="RE108" s="1"/>
      <c r="RF108" s="1"/>
      <c r="RG108" s="1"/>
      <c r="RH108" s="1"/>
      <c r="RI108" s="1"/>
      <c r="RJ108" s="1"/>
      <c r="RK108" s="1"/>
      <c r="RL108" s="1"/>
      <c r="RM108" s="1"/>
      <c r="RN108" s="1"/>
      <c r="RO108" s="1"/>
      <c r="RP108" s="1"/>
      <c r="RQ108" s="1"/>
      <c r="RR108" s="1"/>
      <c r="RS108" s="1"/>
      <c r="RT108" s="1"/>
      <c r="RU108" s="1"/>
      <c r="RV108" s="1"/>
      <c r="RW108" s="1"/>
      <c r="RX108" s="1"/>
      <c r="RY108" s="1"/>
      <c r="RZ108" s="1"/>
      <c r="SA108" s="1"/>
      <c r="SB108" s="1"/>
      <c r="SC108" s="1"/>
      <c r="SD108" s="1"/>
      <c r="SE108" s="1"/>
      <c r="SF108" s="1"/>
      <c r="SG108" s="1"/>
      <c r="SH108" s="1"/>
      <c r="SI108" s="1"/>
      <c r="SJ108" s="1"/>
      <c r="SK108" s="1"/>
      <c r="SL108" s="1"/>
      <c r="SM108" s="1"/>
      <c r="SN108" s="1"/>
      <c r="SO108" s="1"/>
      <c r="SP108" s="1"/>
      <c r="SQ108" s="1"/>
      <c r="SR108" s="1"/>
      <c r="SS108" s="1"/>
      <c r="ST108" s="1"/>
      <c r="SU108" s="1"/>
      <c r="SV108" s="1"/>
      <c r="SW108" s="1"/>
      <c r="SX108" s="1"/>
      <c r="SY108" s="1"/>
      <c r="SZ108" s="1"/>
      <c r="TA108" s="1"/>
      <c r="TB108" s="1"/>
      <c r="TC108" s="1"/>
      <c r="TD108" s="1"/>
      <c r="TE108" s="1"/>
      <c r="TF108" s="1"/>
      <c r="TG108" s="1"/>
      <c r="TH108" s="1"/>
      <c r="TI108" s="1"/>
      <c r="TJ108" s="1"/>
      <c r="TK108" s="1"/>
      <c r="TL108" s="1"/>
      <c r="TM108" s="1"/>
      <c r="TN108" s="1"/>
      <c r="TO108" s="1"/>
      <c r="TP108" s="1"/>
      <c r="TQ108" s="1"/>
      <c r="TR108" s="1"/>
      <c r="TS108" s="1"/>
      <c r="TT108" s="1"/>
      <c r="TU108" s="1"/>
      <c r="TV108" s="1"/>
      <c r="TW108" s="1"/>
      <c r="TX108" s="1"/>
      <c r="TY108" s="1"/>
      <c r="TZ108" s="1"/>
      <c r="UA108" s="1"/>
      <c r="UB108" s="1"/>
      <c r="UC108" s="1"/>
      <c r="UD108" s="1"/>
      <c r="UE108" s="1"/>
      <c r="UF108" s="1"/>
      <c r="UG108" s="1"/>
      <c r="UH108" s="1"/>
      <c r="UI108" s="1"/>
      <c r="UJ108" s="1"/>
      <c r="UK108" s="1"/>
      <c r="UL108" s="1"/>
      <c r="UM108" s="1"/>
      <c r="UN108" s="1"/>
      <c r="UO108" s="1"/>
      <c r="UP108" s="1"/>
      <c r="UQ108" s="1"/>
      <c r="UR108" s="1"/>
      <c r="US108" s="1"/>
      <c r="UT108" s="1"/>
      <c r="UU108" s="1"/>
      <c r="UV108" s="1"/>
      <c r="UW108" s="1"/>
      <c r="UX108" s="1"/>
      <c r="UY108" s="1"/>
      <c r="UZ108" s="1"/>
      <c r="VA108" s="1"/>
      <c r="VB108" s="1"/>
      <c r="VC108" s="1"/>
      <c r="VD108" s="1"/>
      <c r="VE108" s="1"/>
      <c r="VF108" s="1"/>
      <c r="VG108" s="1"/>
      <c r="VH108" s="1"/>
      <c r="VI108" s="1"/>
      <c r="VJ108" s="1"/>
      <c r="VK108" s="1"/>
      <c r="VL108" s="1"/>
      <c r="VM108" s="1"/>
      <c r="VN108" s="1"/>
      <c r="VO108" s="1"/>
      <c r="VP108" s="1"/>
      <c r="VQ108" s="1"/>
      <c r="VR108" s="1"/>
      <c r="VS108" s="1"/>
      <c r="VT108" s="1"/>
      <c r="VU108" s="1"/>
      <c r="VV108" s="1"/>
      <c r="VW108" s="1"/>
      <c r="VX108" s="1"/>
      <c r="VY108" s="1"/>
      <c r="VZ108" s="1"/>
      <c r="WA108" s="1"/>
      <c r="WB108" s="1"/>
      <c r="WC108" s="1"/>
      <c r="WD108" s="1"/>
      <c r="WE108" s="1"/>
      <c r="WF108" s="1"/>
      <c r="WG108" s="1"/>
      <c r="WH108" s="1"/>
      <c r="WI108" s="1"/>
      <c r="WJ108" s="1"/>
      <c r="WK108" s="1"/>
      <c r="WL108" s="1"/>
      <c r="WM108" s="1"/>
      <c r="WN108" s="1"/>
      <c r="WO108" s="1"/>
      <c r="WP108" s="1"/>
      <c r="WQ108" s="1"/>
      <c r="WR108" s="1"/>
      <c r="WS108" s="1"/>
      <c r="WT108" s="1"/>
      <c r="WU108" s="1"/>
      <c r="WV108" s="1"/>
      <c r="WW108" s="1"/>
      <c r="WX108" s="1"/>
      <c r="WY108" s="1"/>
      <c r="WZ108" s="1"/>
      <c r="XA108" s="1"/>
      <c r="XB108" s="1"/>
      <c r="XC108" s="1"/>
      <c r="XD108" s="1"/>
      <c r="XE108" s="1"/>
      <c r="XF108" s="1"/>
      <c r="XG108" s="1"/>
      <c r="XH108" s="1"/>
      <c r="XI108" s="1"/>
      <c r="XJ108" s="1"/>
      <c r="XK108" s="1"/>
      <c r="XL108" s="1"/>
      <c r="XM108" s="1"/>
      <c r="XN108" s="1"/>
      <c r="XO108" s="1"/>
      <c r="XP108" s="1"/>
      <c r="XQ108" s="1"/>
      <c r="XR108" s="1"/>
      <c r="XS108" s="1"/>
      <c r="XT108" s="1"/>
      <c r="XU108" s="1"/>
      <c r="XV108" s="1"/>
      <c r="XW108" s="1"/>
      <c r="XX108" s="1"/>
      <c r="XY108" s="1"/>
      <c r="XZ108" s="1"/>
      <c r="YA108" s="1"/>
      <c r="YB108" s="1"/>
      <c r="YC108" s="1"/>
      <c r="YD108" s="1"/>
      <c r="YE108" s="1"/>
      <c r="YF108" s="1"/>
      <c r="YG108" s="1"/>
      <c r="YH108" s="1"/>
      <c r="YI108" s="1"/>
      <c r="YJ108" s="1"/>
      <c r="YK108" s="1"/>
      <c r="YL108" s="1"/>
      <c r="YM108" s="1"/>
      <c r="YN108" s="1"/>
      <c r="YO108" s="1"/>
      <c r="YP108" s="1"/>
      <c r="YQ108" s="1"/>
      <c r="YR108" s="1"/>
      <c r="YS108" s="1"/>
      <c r="YT108" s="1"/>
      <c r="YU108" s="1"/>
      <c r="YV108" s="1"/>
      <c r="YW108" s="1"/>
      <c r="YX108" s="1"/>
      <c r="YY108" s="1"/>
      <c r="YZ108" s="1"/>
      <c r="ZA108" s="1"/>
      <c r="ZB108" s="1"/>
      <c r="ZC108" s="1"/>
      <c r="ZD108" s="1"/>
      <c r="ZE108" s="1"/>
      <c r="ZF108" s="1"/>
      <c r="ZG108" s="1"/>
      <c r="ZH108" s="1"/>
      <c r="ZI108" s="1"/>
      <c r="ZJ108" s="1"/>
      <c r="ZK108" s="1"/>
      <c r="ZL108" s="1"/>
      <c r="ZM108" s="1"/>
      <c r="ZN108" s="1"/>
      <c r="ZO108" s="1"/>
      <c r="ZP108" s="1"/>
      <c r="ZQ108" s="1"/>
      <c r="ZR108" s="1"/>
      <c r="ZS108" s="1"/>
      <c r="ZT108" s="1"/>
      <c r="ZU108" s="1"/>
      <c r="ZV108" s="1"/>
      <c r="ZW108" s="1"/>
      <c r="ZX108" s="1"/>
      <c r="ZY108" s="1"/>
      <c r="ZZ108" s="1"/>
      <c r="AAA108" s="1"/>
      <c r="AAB108" s="1"/>
      <c r="AAC108" s="1"/>
      <c r="AAD108" s="1"/>
      <c r="AAE108" s="1"/>
      <c r="AAF108" s="1"/>
      <c r="AAG108" s="1"/>
      <c r="AAH108" s="1"/>
      <c r="AAI108" s="1"/>
      <c r="AAJ108" s="1"/>
      <c r="AAK108" s="1"/>
      <c r="AAL108" s="1"/>
      <c r="AAM108" s="1"/>
      <c r="AAN108" s="1"/>
      <c r="AAO108" s="1"/>
      <c r="AAP108" s="1"/>
      <c r="AAQ108" s="1"/>
      <c r="AAR108" s="1"/>
      <c r="AAS108" s="1"/>
      <c r="AAT108" s="1"/>
      <c r="AAU108" s="1"/>
      <c r="AAV108" s="1"/>
      <c r="AAW108" s="1"/>
      <c r="AAX108" s="1"/>
      <c r="AAY108" s="1"/>
      <c r="AAZ108" s="1"/>
      <c r="ABA108" s="1"/>
      <c r="ABB108" s="1"/>
      <c r="ABC108" s="1"/>
      <c r="ABD108" s="1"/>
      <c r="ABE108" s="1"/>
      <c r="ABF108" s="1"/>
      <c r="ABG108" s="1"/>
      <c r="ABH108" s="1"/>
      <c r="ABI108" s="1"/>
      <c r="ABJ108" s="1"/>
      <c r="ABK108" s="1"/>
      <c r="ABL108" s="1"/>
      <c r="ABM108" s="1"/>
      <c r="ABN108" s="1"/>
      <c r="ABO108" s="1"/>
      <c r="ABP108" s="1"/>
      <c r="ABQ108" s="1"/>
      <c r="ABR108" s="1"/>
      <c r="ABS108" s="1"/>
      <c r="ABT108" s="1"/>
      <c r="ABU108" s="1"/>
      <c r="ABV108" s="1"/>
      <c r="ABW108" s="1"/>
      <c r="ABX108" s="1"/>
      <c r="ABY108" s="1"/>
      <c r="ABZ108" s="1"/>
      <c r="ACA108" s="1"/>
      <c r="ACB108" s="1"/>
      <c r="ACC108" s="1"/>
      <c r="ACD108" s="1"/>
      <c r="ACE108" s="1"/>
      <c r="ACF108" s="1"/>
      <c r="ACG108" s="1"/>
      <c r="ACH108" s="1"/>
      <c r="ACI108" s="1"/>
      <c r="ACJ108" s="1"/>
      <c r="ACK108" s="1"/>
      <c r="ACL108" s="1"/>
      <c r="ACM108" s="1"/>
      <c r="ACN108" s="1"/>
      <c r="ACO108" s="1"/>
      <c r="ACP108" s="1"/>
      <c r="ACQ108" s="1"/>
      <c r="ACR108" s="1"/>
      <c r="ACS108" s="1"/>
      <c r="ACT108" s="1"/>
      <c r="ACU108" s="1"/>
      <c r="ACV108" s="1"/>
      <c r="ACW108" s="1"/>
      <c r="ACX108" s="1"/>
      <c r="ACY108" s="1"/>
      <c r="ACZ108" s="1"/>
      <c r="ADA108" s="1"/>
      <c r="ADB108" s="1"/>
      <c r="ADC108" s="1"/>
      <c r="ADD108" s="1"/>
      <c r="ADE108" s="1"/>
      <c r="ADF108" s="1"/>
      <c r="ADG108" s="1"/>
      <c r="ADH108" s="1"/>
      <c r="ADI108" s="1"/>
      <c r="ADJ108" s="1"/>
      <c r="ADK108" s="1"/>
      <c r="ADL108" s="1"/>
      <c r="ADM108" s="1"/>
      <c r="ADN108" s="1"/>
      <c r="ADO108" s="1"/>
      <c r="ADP108" s="1"/>
      <c r="ADQ108" s="1"/>
      <c r="ADR108" s="1"/>
      <c r="ADS108" s="1"/>
      <c r="ADT108" s="1"/>
      <c r="ADU108" s="1"/>
      <c r="ADV108" s="1"/>
      <c r="ADW108" s="1"/>
      <c r="ADX108" s="1"/>
      <c r="ADY108" s="1"/>
      <c r="ADZ108" s="1"/>
      <c r="AEA108" s="1"/>
      <c r="AEB108" s="1"/>
      <c r="AEC108" s="1"/>
      <c r="AED108" s="1"/>
      <c r="AEE108" s="1"/>
      <c r="AEF108" s="1"/>
      <c r="AEG108" s="1"/>
      <c r="AEH108" s="1"/>
      <c r="AEI108" s="1"/>
      <c r="AEJ108" s="1"/>
      <c r="AEK108" s="1"/>
      <c r="AEL108" s="1"/>
      <c r="AEM108" s="1"/>
      <c r="AEN108" s="1"/>
      <c r="AEO108" s="1"/>
      <c r="AEP108" s="1"/>
      <c r="AEQ108" s="1"/>
      <c r="AER108" s="1"/>
      <c r="AES108" s="1"/>
      <c r="AET108" s="1"/>
      <c r="AEU108" s="1"/>
      <c r="AEV108" s="1"/>
      <c r="AEW108" s="1"/>
      <c r="AEX108" s="1"/>
      <c r="AEY108" s="1"/>
      <c r="AEZ108" s="1"/>
      <c r="AFA108" s="1"/>
      <c r="AFB108" s="1"/>
      <c r="AFC108" s="1"/>
      <c r="AFD108" s="1"/>
      <c r="AFE108" s="1"/>
      <c r="AFF108" s="1"/>
      <c r="AFG108" s="1"/>
      <c r="AFH108" s="1"/>
      <c r="AFI108" s="1"/>
      <c r="AFJ108" s="1"/>
      <c r="AFK108" s="1"/>
      <c r="AFL108" s="1"/>
      <c r="AFM108" s="1"/>
      <c r="AFN108" s="1"/>
      <c r="AFO108" s="1"/>
      <c r="AFP108" s="1"/>
      <c r="AFQ108" s="1"/>
      <c r="AFR108" s="1"/>
      <c r="AFS108" s="1"/>
      <c r="AFT108" s="1"/>
      <c r="AFU108" s="1"/>
      <c r="AFV108" s="1"/>
      <c r="AFW108" s="1"/>
      <c r="AFX108" s="1"/>
      <c r="AFY108" s="1"/>
      <c r="AFZ108" s="1"/>
      <c r="AGA108" s="1"/>
      <c r="AGB108" s="1"/>
      <c r="AGC108" s="1"/>
      <c r="AGD108" s="1"/>
      <c r="AGE108" s="1"/>
      <c r="AGF108" s="1"/>
      <c r="AGG108" s="1"/>
      <c r="AGH108" s="1"/>
      <c r="AGI108" s="1"/>
      <c r="AGJ108" s="1"/>
      <c r="AGK108" s="1"/>
      <c r="AGL108" s="1"/>
      <c r="AGM108" s="1"/>
      <c r="AGN108" s="1"/>
      <c r="AGO108" s="1"/>
      <c r="AGP108" s="1"/>
      <c r="AGQ108" s="1"/>
      <c r="AGR108" s="1"/>
      <c r="AGS108" s="1"/>
      <c r="AGT108" s="1"/>
      <c r="AGU108" s="1"/>
      <c r="AGV108" s="1"/>
      <c r="AGW108" s="1"/>
      <c r="AGX108" s="1"/>
      <c r="AGY108" s="1"/>
      <c r="AGZ108" s="1"/>
      <c r="AHA108" s="1"/>
      <c r="AHB108" s="1"/>
      <c r="AHC108" s="1"/>
      <c r="AHD108" s="1"/>
      <c r="AHE108" s="1"/>
      <c r="AHF108" s="1"/>
      <c r="AHG108" s="1"/>
      <c r="AHH108" s="1"/>
      <c r="AHI108" s="1"/>
      <c r="AHJ108" s="1"/>
      <c r="AHK108" s="1"/>
      <c r="AHL108" s="1"/>
      <c r="AHM108" s="1"/>
      <c r="AHN108" s="1"/>
      <c r="AHO108" s="1"/>
      <c r="AHP108" s="1"/>
      <c r="AHQ108" s="1"/>
      <c r="AHR108" s="1"/>
      <c r="AHS108" s="1"/>
      <c r="AHT108" s="1"/>
      <c r="AHU108" s="1"/>
      <c r="AHV108" s="1"/>
      <c r="AHW108" s="1"/>
      <c r="AHX108" s="1"/>
      <c r="AHY108" s="1"/>
      <c r="AHZ108" s="1"/>
      <c r="AIA108" s="1"/>
      <c r="AIB108" s="1"/>
      <c r="AIC108" s="1"/>
      <c r="AID108" s="1"/>
      <c r="AIE108" s="1"/>
      <c r="AIF108" s="1"/>
      <c r="AIG108" s="1"/>
      <c r="AIH108" s="1"/>
      <c r="AII108" s="1"/>
      <c r="AIJ108" s="1"/>
      <c r="AIK108" s="1"/>
      <c r="AIL108" s="1"/>
      <c r="AIM108" s="1"/>
      <c r="AIN108" s="1"/>
      <c r="AIO108" s="1"/>
      <c r="AIP108" s="1"/>
      <c r="AIQ108" s="1"/>
      <c r="AIR108" s="1"/>
      <c r="AIS108" s="1"/>
      <c r="AIT108" s="1"/>
      <c r="AIU108" s="1"/>
      <c r="AIV108" s="1"/>
      <c r="AIW108" s="1"/>
      <c r="AIX108" s="1"/>
      <c r="AIY108" s="1"/>
      <c r="AIZ108" s="1"/>
      <c r="AJA108" s="1"/>
      <c r="AJB108" s="1"/>
      <c r="AJC108" s="1"/>
      <c r="AJD108" s="1"/>
      <c r="AJE108" s="1"/>
      <c r="AJF108" s="1"/>
      <c r="AJG108" s="1"/>
      <c r="AJH108" s="1"/>
      <c r="AJI108" s="1"/>
      <c r="AJJ108" s="1"/>
      <c r="AJK108" s="1"/>
      <c r="AJL108" s="1"/>
      <c r="AJM108" s="1"/>
      <c r="AJN108" s="1"/>
      <c r="AJO108" s="1"/>
      <c r="AJP108" s="1"/>
      <c r="AJQ108" s="1"/>
      <c r="AJR108" s="1"/>
      <c r="AJS108" s="1"/>
      <c r="AJT108" s="1"/>
      <c r="AJU108" s="1"/>
      <c r="AJV108" s="1"/>
      <c r="AJW108" s="1"/>
      <c r="AJX108" s="1"/>
      <c r="AJY108" s="1"/>
      <c r="AJZ108" s="1"/>
      <c r="AKA108" s="1"/>
      <c r="AKB108" s="1"/>
      <c r="AKC108" s="1"/>
      <c r="AKD108" s="1"/>
      <c r="AKE108" s="1"/>
      <c r="AKF108" s="1"/>
      <c r="AKG108" s="1"/>
      <c r="AKH108" s="1"/>
      <c r="AKI108" s="1"/>
      <c r="AKJ108" s="1"/>
      <c r="AKK108" s="1"/>
      <c r="AKL108" s="1"/>
      <c r="AKM108" s="1"/>
      <c r="AKN108" s="1"/>
      <c r="AKO108" s="1"/>
      <c r="AKP108" s="1"/>
      <c r="AKQ108" s="1"/>
      <c r="AKR108" s="1"/>
      <c r="AKS108" s="1"/>
      <c r="AKT108" s="1"/>
      <c r="AKU108" s="1"/>
      <c r="AKV108" s="1"/>
      <c r="AKW108" s="1"/>
      <c r="AKX108" s="1"/>
      <c r="AKY108" s="1"/>
      <c r="AKZ108" s="1"/>
      <c r="ALA108" s="1"/>
      <c r="ALB108" s="1"/>
      <c r="ALC108" s="1"/>
      <c r="ALD108" s="1"/>
      <c r="ALE108" s="1"/>
      <c r="ALF108" s="1"/>
      <c r="ALG108" s="1"/>
      <c r="ALH108" s="1"/>
      <c r="ALI108" s="1"/>
      <c r="ALJ108" s="1"/>
      <c r="ALK108" s="1"/>
      <c r="ALL108" s="1"/>
      <c r="ALM108" s="1"/>
      <c r="ALN108" s="1"/>
      <c r="ALO108" s="1"/>
      <c r="ALP108" s="1"/>
      <c r="ALQ108" s="1"/>
      <c r="ALR108" s="1"/>
      <c r="ALS108" s="1"/>
      <c r="ALT108" s="1"/>
      <c r="ALU108" s="1"/>
      <c r="ALV108" s="1"/>
      <c r="ALW108" s="1"/>
      <c r="ALX108" s="1"/>
      <c r="ALY108" s="1"/>
      <c r="ALZ108" s="1"/>
      <c r="AMA108" s="1"/>
      <c r="AMB108" s="1"/>
      <c r="AMC108" s="1"/>
      <c r="AMD108" s="1"/>
      <c r="AME108" s="1"/>
      <c r="AMF108" s="1"/>
      <c r="AMG108" s="1"/>
      <c r="AMH108" s="1"/>
      <c r="AMI108" s="1"/>
      <c r="AMJ108"/>
      <c r="AMK108"/>
    </row>
    <row r="109" spans="1:1025" s="10" customFormat="1">
      <c r="A109" s="42"/>
      <c r="B109" s="57"/>
      <c r="E109" s="62"/>
      <c r="F109" s="63"/>
      <c r="G109" s="1"/>
      <c r="H109" s="1"/>
      <c r="I109" s="1"/>
      <c r="J109" s="1"/>
      <c r="K109" s="1"/>
      <c r="L109" s="1"/>
      <c r="M109" s="1"/>
      <c r="N109" s="1"/>
      <c r="O109" s="1"/>
      <c r="P109" s="1"/>
      <c r="Q109" s="1"/>
      <c r="R109" s="1"/>
      <c r="S109" s="1"/>
      <c r="T109" s="1"/>
      <c r="U109" s="1"/>
      <c r="V109" s="1"/>
      <c r="W109" s="1"/>
      <c r="X109" s="1"/>
      <c r="Y109" s="1"/>
      <c r="Z109" s="1"/>
      <c r="AA109" s="1"/>
      <c r="AB109" s="1"/>
      <c r="AC109" s="1"/>
      <c r="AD109" s="1"/>
      <c r="AE109" s="1"/>
      <c r="AF109" s="1"/>
      <c r="AG109" s="1"/>
      <c r="AH109" s="1"/>
      <c r="AI109" s="1"/>
      <c r="AJ109" s="1"/>
      <c r="AK109" s="1"/>
      <c r="AL109" s="1"/>
      <c r="AM109" s="1"/>
      <c r="AN109" s="1"/>
      <c r="AO109" s="1"/>
      <c r="AP109" s="1"/>
      <c r="AQ109" s="1"/>
      <c r="AR109" s="1"/>
      <c r="AS109" s="1"/>
      <c r="AT109" s="1"/>
      <c r="AU109" s="1"/>
      <c r="AV109" s="1"/>
      <c r="AW109" s="1"/>
      <c r="AX109" s="1"/>
      <c r="AY109" s="1"/>
      <c r="AZ109" s="1"/>
      <c r="BA109" s="1"/>
      <c r="BB109" s="1"/>
      <c r="BC109" s="1"/>
      <c r="BD109" s="1"/>
      <c r="BE109" s="1"/>
      <c r="BF109" s="1"/>
      <c r="BG109" s="1"/>
      <c r="BH109" s="1"/>
      <c r="BI109" s="1"/>
      <c r="BJ109" s="1"/>
      <c r="BK109" s="1"/>
      <c r="BL109" s="1"/>
      <c r="BM109" s="1"/>
      <c r="BN109" s="1"/>
      <c r="BO109" s="1"/>
      <c r="BP109" s="1"/>
      <c r="BQ109" s="1"/>
      <c r="BR109" s="1"/>
      <c r="BS109" s="1"/>
      <c r="BT109" s="1"/>
      <c r="BU109" s="1"/>
      <c r="BV109" s="1"/>
      <c r="BW109" s="1"/>
      <c r="BX109" s="1"/>
      <c r="BY109" s="1"/>
      <c r="BZ109" s="1"/>
      <c r="CA109" s="1"/>
      <c r="CB109" s="1"/>
      <c r="CC109" s="1"/>
      <c r="CD109" s="1"/>
      <c r="CE109" s="1"/>
      <c r="CF109" s="1"/>
      <c r="CG109" s="1"/>
      <c r="CH109" s="1"/>
      <c r="CI109" s="1"/>
      <c r="CJ109" s="1"/>
      <c r="CK109" s="1"/>
      <c r="CL109" s="1"/>
      <c r="CM109" s="1"/>
      <c r="CN109" s="1"/>
      <c r="CO109" s="1"/>
      <c r="CP109" s="1"/>
      <c r="CQ109" s="1"/>
      <c r="CR109" s="1"/>
      <c r="CS109" s="1"/>
      <c r="CT109" s="1"/>
      <c r="CU109" s="1"/>
      <c r="CV109" s="1"/>
      <c r="CW109" s="1"/>
      <c r="CX109" s="1"/>
      <c r="CY109" s="1"/>
      <c r="CZ109" s="1"/>
      <c r="DA109" s="1"/>
      <c r="DB109" s="1"/>
      <c r="DC109" s="1"/>
      <c r="DD109" s="1"/>
      <c r="DE109" s="1"/>
      <c r="DF109" s="1"/>
      <c r="DG109" s="1"/>
      <c r="DH109" s="1"/>
      <c r="DI109" s="1"/>
      <c r="DJ109" s="1"/>
      <c r="DK109" s="1"/>
      <c r="DL109" s="1"/>
      <c r="DM109" s="1"/>
      <c r="DN109" s="1"/>
      <c r="DO109" s="1"/>
      <c r="DP109" s="1"/>
      <c r="DQ109" s="1"/>
      <c r="DR109" s="1"/>
      <c r="DS109" s="1"/>
      <c r="DT109" s="1"/>
      <c r="DU109" s="1"/>
      <c r="DV109" s="1"/>
      <c r="DW109" s="1"/>
      <c r="DX109" s="1"/>
      <c r="DY109" s="1"/>
      <c r="DZ109" s="1"/>
      <c r="EA109" s="1"/>
      <c r="EB109" s="1"/>
      <c r="EC109" s="1"/>
      <c r="ED109" s="1"/>
      <c r="EE109" s="1"/>
      <c r="EF109" s="1"/>
      <c r="EG109" s="1"/>
      <c r="EH109" s="1"/>
      <c r="EI109" s="1"/>
      <c r="EJ109" s="1"/>
      <c r="EK109" s="1"/>
      <c r="EL109" s="1"/>
      <c r="EM109" s="1"/>
      <c r="EN109" s="1"/>
      <c r="EO109" s="1"/>
      <c r="EP109" s="1"/>
      <c r="EQ109" s="1"/>
      <c r="ER109" s="1"/>
      <c r="ES109" s="1"/>
      <c r="ET109" s="1"/>
      <c r="EU109" s="1"/>
      <c r="EV109" s="1"/>
      <c r="EW109" s="1"/>
      <c r="EX109" s="1"/>
      <c r="EY109" s="1"/>
      <c r="EZ109" s="1"/>
      <c r="FA109" s="1"/>
      <c r="FB109" s="1"/>
      <c r="FC109" s="1"/>
      <c r="FD109" s="1"/>
      <c r="FE109" s="1"/>
      <c r="FF109" s="1"/>
      <c r="FG109" s="1"/>
      <c r="FH109" s="1"/>
      <c r="FI109" s="1"/>
      <c r="FJ109" s="1"/>
      <c r="FK109" s="1"/>
      <c r="FL109" s="1"/>
      <c r="FM109" s="1"/>
      <c r="FN109" s="1"/>
      <c r="FO109" s="1"/>
      <c r="FP109" s="1"/>
      <c r="FQ109" s="1"/>
      <c r="FR109" s="1"/>
      <c r="FS109" s="1"/>
      <c r="FT109" s="1"/>
      <c r="FU109" s="1"/>
      <c r="FV109" s="1"/>
      <c r="FW109" s="1"/>
      <c r="FX109" s="1"/>
      <c r="FY109" s="1"/>
      <c r="FZ109" s="1"/>
      <c r="GA109" s="1"/>
      <c r="GB109" s="1"/>
      <c r="GC109" s="1"/>
      <c r="GD109" s="1"/>
      <c r="GE109" s="1"/>
      <c r="GF109" s="1"/>
      <c r="GG109" s="1"/>
      <c r="GH109" s="1"/>
      <c r="GI109" s="1"/>
      <c r="GJ109" s="1"/>
      <c r="GK109" s="1"/>
      <c r="GL109" s="1"/>
      <c r="GM109" s="1"/>
      <c r="GN109" s="1"/>
      <c r="GO109" s="1"/>
      <c r="GP109" s="1"/>
      <c r="GQ109" s="1"/>
      <c r="GR109" s="1"/>
      <c r="GS109" s="1"/>
      <c r="GT109" s="1"/>
      <c r="GU109" s="1"/>
      <c r="GV109" s="1"/>
      <c r="GW109" s="1"/>
      <c r="GX109" s="1"/>
      <c r="GY109" s="1"/>
      <c r="GZ109" s="1"/>
      <c r="HA109" s="1"/>
      <c r="HB109" s="1"/>
      <c r="HC109" s="1"/>
      <c r="HD109" s="1"/>
      <c r="HE109" s="1"/>
      <c r="HF109" s="1"/>
      <c r="HG109" s="1"/>
      <c r="HH109" s="1"/>
      <c r="HI109" s="1"/>
      <c r="HJ109" s="1"/>
      <c r="HK109" s="1"/>
      <c r="HL109" s="1"/>
      <c r="HM109" s="1"/>
      <c r="HN109" s="1"/>
      <c r="HO109" s="1"/>
      <c r="HP109" s="1"/>
      <c r="HQ109" s="1"/>
      <c r="HR109" s="1"/>
      <c r="HS109" s="1"/>
      <c r="HT109" s="1"/>
      <c r="HU109" s="1"/>
      <c r="HV109" s="1"/>
      <c r="HW109" s="1"/>
      <c r="HX109" s="1"/>
      <c r="HY109" s="1"/>
      <c r="HZ109" s="1"/>
      <c r="IA109" s="1"/>
      <c r="IB109" s="1"/>
      <c r="IC109" s="1"/>
      <c r="ID109" s="1"/>
      <c r="IE109" s="1"/>
      <c r="IF109" s="1"/>
      <c r="IG109" s="1"/>
      <c r="IH109" s="1"/>
      <c r="II109" s="1"/>
      <c r="IJ109" s="1"/>
      <c r="IK109" s="1"/>
      <c r="IL109" s="1"/>
      <c r="IM109" s="1"/>
      <c r="IN109" s="1"/>
      <c r="IO109" s="1"/>
      <c r="IP109" s="1"/>
      <c r="IQ109" s="1"/>
      <c r="IR109" s="1"/>
      <c r="IS109" s="1"/>
      <c r="IT109" s="1"/>
      <c r="IU109" s="1"/>
      <c r="IV109" s="1"/>
      <c r="IW109" s="1"/>
      <c r="IX109" s="1"/>
      <c r="IY109" s="1"/>
      <c r="IZ109" s="1"/>
      <c r="JA109" s="1"/>
      <c r="JB109" s="1"/>
      <c r="JC109" s="1"/>
      <c r="JD109" s="1"/>
      <c r="JE109" s="1"/>
      <c r="JF109" s="1"/>
      <c r="JG109" s="1"/>
      <c r="JH109" s="1"/>
      <c r="JI109" s="1"/>
      <c r="JJ109" s="1"/>
      <c r="JK109" s="1"/>
      <c r="JL109" s="1"/>
      <c r="JM109" s="1"/>
      <c r="JN109" s="1"/>
      <c r="JO109" s="1"/>
      <c r="JP109" s="1"/>
      <c r="JQ109" s="1"/>
      <c r="JR109" s="1"/>
      <c r="JS109" s="1"/>
      <c r="JT109" s="1"/>
      <c r="JU109" s="1"/>
      <c r="JV109" s="1"/>
      <c r="JW109" s="1"/>
      <c r="JX109" s="1"/>
      <c r="JY109" s="1"/>
      <c r="JZ109" s="1"/>
      <c r="KA109" s="1"/>
      <c r="KB109" s="1"/>
      <c r="KC109" s="1"/>
      <c r="KD109" s="1"/>
      <c r="KE109" s="1"/>
      <c r="KF109" s="1"/>
      <c r="KG109" s="1"/>
      <c r="KH109" s="1"/>
      <c r="KI109" s="1"/>
      <c r="KJ109" s="1"/>
      <c r="KK109" s="1"/>
      <c r="KL109" s="1"/>
      <c r="KM109" s="1"/>
      <c r="KN109" s="1"/>
      <c r="KO109" s="1"/>
      <c r="KP109" s="1"/>
      <c r="KQ109" s="1"/>
      <c r="KR109" s="1"/>
      <c r="KS109" s="1"/>
      <c r="KT109" s="1"/>
      <c r="KU109" s="1"/>
      <c r="KV109" s="1"/>
      <c r="KW109" s="1"/>
      <c r="KX109" s="1"/>
      <c r="KY109" s="1"/>
      <c r="KZ109" s="1"/>
      <c r="LA109" s="1"/>
      <c r="LB109" s="1"/>
      <c r="LC109" s="1"/>
      <c r="LD109" s="1"/>
      <c r="LE109" s="1"/>
      <c r="LF109" s="1"/>
      <c r="LG109" s="1"/>
      <c r="LH109" s="1"/>
      <c r="LI109" s="1"/>
      <c r="LJ109" s="1"/>
      <c r="LK109" s="1"/>
      <c r="LL109" s="1"/>
      <c r="LM109" s="1"/>
      <c r="LN109" s="1"/>
      <c r="LO109" s="1"/>
      <c r="LP109" s="1"/>
      <c r="LQ109" s="1"/>
      <c r="LR109" s="1"/>
      <c r="LS109" s="1"/>
      <c r="LT109" s="1"/>
      <c r="LU109" s="1"/>
      <c r="LV109" s="1"/>
      <c r="LW109" s="1"/>
      <c r="LX109" s="1"/>
      <c r="LY109" s="1"/>
      <c r="LZ109" s="1"/>
      <c r="MA109" s="1"/>
      <c r="MB109" s="1"/>
      <c r="MC109" s="1"/>
      <c r="MD109" s="1"/>
      <c r="ME109" s="1"/>
      <c r="MF109" s="1"/>
      <c r="MG109" s="1"/>
      <c r="MH109" s="1"/>
      <c r="MI109" s="1"/>
      <c r="MJ109" s="1"/>
      <c r="MK109" s="1"/>
      <c r="ML109" s="1"/>
      <c r="MM109" s="1"/>
      <c r="MN109" s="1"/>
      <c r="MO109" s="1"/>
      <c r="MP109" s="1"/>
      <c r="MQ109" s="1"/>
      <c r="MR109" s="1"/>
      <c r="MS109" s="1"/>
      <c r="MT109" s="1"/>
      <c r="MU109" s="1"/>
      <c r="MV109" s="1"/>
      <c r="MW109" s="1"/>
      <c r="MX109" s="1"/>
      <c r="MY109" s="1"/>
      <c r="MZ109" s="1"/>
      <c r="NA109" s="1"/>
      <c r="NB109" s="1"/>
      <c r="NC109" s="1"/>
      <c r="ND109" s="1"/>
      <c r="NE109" s="1"/>
      <c r="NF109" s="1"/>
      <c r="NG109" s="1"/>
      <c r="NH109" s="1"/>
      <c r="NI109" s="1"/>
      <c r="NJ109" s="1"/>
      <c r="NK109" s="1"/>
      <c r="NL109" s="1"/>
      <c r="NM109" s="1"/>
      <c r="NN109" s="1"/>
      <c r="NO109" s="1"/>
      <c r="NP109" s="1"/>
      <c r="NQ109" s="1"/>
      <c r="NR109" s="1"/>
      <c r="NS109" s="1"/>
      <c r="NT109" s="1"/>
      <c r="NU109" s="1"/>
      <c r="NV109" s="1"/>
      <c r="NW109" s="1"/>
      <c r="NX109" s="1"/>
      <c r="NY109" s="1"/>
      <c r="NZ109" s="1"/>
      <c r="OA109" s="1"/>
      <c r="OB109" s="1"/>
      <c r="OC109" s="1"/>
      <c r="OD109" s="1"/>
      <c r="OE109" s="1"/>
      <c r="OF109" s="1"/>
      <c r="OG109" s="1"/>
      <c r="OH109" s="1"/>
      <c r="OI109" s="1"/>
      <c r="OJ109" s="1"/>
      <c r="OK109" s="1"/>
      <c r="OL109" s="1"/>
      <c r="OM109" s="1"/>
      <c r="ON109" s="1"/>
      <c r="OO109" s="1"/>
      <c r="OP109" s="1"/>
      <c r="OQ109" s="1"/>
      <c r="OR109" s="1"/>
      <c r="OS109" s="1"/>
      <c r="OT109" s="1"/>
      <c r="OU109" s="1"/>
      <c r="OV109" s="1"/>
      <c r="OW109" s="1"/>
      <c r="OX109" s="1"/>
      <c r="OY109" s="1"/>
      <c r="OZ109" s="1"/>
      <c r="PA109" s="1"/>
      <c r="PB109" s="1"/>
      <c r="PC109" s="1"/>
      <c r="PD109" s="1"/>
      <c r="PE109" s="1"/>
      <c r="PF109" s="1"/>
      <c r="PG109" s="1"/>
      <c r="PH109" s="1"/>
      <c r="PI109" s="1"/>
      <c r="PJ109" s="1"/>
      <c r="PK109" s="1"/>
      <c r="PL109" s="1"/>
      <c r="PM109" s="1"/>
      <c r="PN109" s="1"/>
      <c r="PO109" s="1"/>
      <c r="PP109" s="1"/>
      <c r="PQ109" s="1"/>
      <c r="PR109" s="1"/>
      <c r="PS109" s="1"/>
      <c r="PT109" s="1"/>
      <c r="PU109" s="1"/>
      <c r="PV109" s="1"/>
      <c r="PW109" s="1"/>
      <c r="PX109" s="1"/>
      <c r="PY109" s="1"/>
      <c r="PZ109" s="1"/>
      <c r="QA109" s="1"/>
      <c r="QB109" s="1"/>
      <c r="QC109" s="1"/>
      <c r="QD109" s="1"/>
      <c r="QE109" s="1"/>
      <c r="QF109" s="1"/>
      <c r="QG109" s="1"/>
      <c r="QH109" s="1"/>
      <c r="QI109" s="1"/>
      <c r="QJ109" s="1"/>
      <c r="QK109" s="1"/>
      <c r="QL109" s="1"/>
      <c r="QM109" s="1"/>
      <c r="QN109" s="1"/>
      <c r="QO109" s="1"/>
      <c r="QP109" s="1"/>
      <c r="QQ109" s="1"/>
      <c r="QR109" s="1"/>
      <c r="QS109" s="1"/>
      <c r="QT109" s="1"/>
      <c r="QU109" s="1"/>
      <c r="QV109" s="1"/>
      <c r="QW109" s="1"/>
      <c r="QX109" s="1"/>
      <c r="QY109" s="1"/>
      <c r="QZ109" s="1"/>
      <c r="RA109" s="1"/>
      <c r="RB109" s="1"/>
      <c r="RC109" s="1"/>
      <c r="RD109" s="1"/>
      <c r="RE109" s="1"/>
      <c r="RF109" s="1"/>
      <c r="RG109" s="1"/>
      <c r="RH109" s="1"/>
      <c r="RI109" s="1"/>
      <c r="RJ109" s="1"/>
      <c r="RK109" s="1"/>
      <c r="RL109" s="1"/>
      <c r="RM109" s="1"/>
      <c r="RN109" s="1"/>
      <c r="RO109" s="1"/>
      <c r="RP109" s="1"/>
      <c r="RQ109" s="1"/>
      <c r="RR109" s="1"/>
      <c r="RS109" s="1"/>
      <c r="RT109" s="1"/>
      <c r="RU109" s="1"/>
      <c r="RV109" s="1"/>
      <c r="RW109" s="1"/>
      <c r="RX109" s="1"/>
      <c r="RY109" s="1"/>
      <c r="RZ109" s="1"/>
      <c r="SA109" s="1"/>
      <c r="SB109" s="1"/>
      <c r="SC109" s="1"/>
      <c r="SD109" s="1"/>
      <c r="SE109" s="1"/>
      <c r="SF109" s="1"/>
      <c r="SG109" s="1"/>
      <c r="SH109" s="1"/>
      <c r="SI109" s="1"/>
      <c r="SJ109" s="1"/>
      <c r="SK109" s="1"/>
      <c r="SL109" s="1"/>
      <c r="SM109" s="1"/>
      <c r="SN109" s="1"/>
      <c r="SO109" s="1"/>
      <c r="SP109" s="1"/>
      <c r="SQ109" s="1"/>
      <c r="SR109" s="1"/>
      <c r="SS109" s="1"/>
      <c r="ST109" s="1"/>
      <c r="SU109" s="1"/>
      <c r="SV109" s="1"/>
      <c r="SW109" s="1"/>
      <c r="SX109" s="1"/>
      <c r="SY109" s="1"/>
      <c r="SZ109" s="1"/>
      <c r="TA109" s="1"/>
      <c r="TB109" s="1"/>
      <c r="TC109" s="1"/>
      <c r="TD109" s="1"/>
      <c r="TE109" s="1"/>
      <c r="TF109" s="1"/>
      <c r="TG109" s="1"/>
      <c r="TH109" s="1"/>
      <c r="TI109" s="1"/>
      <c r="TJ109" s="1"/>
      <c r="TK109" s="1"/>
      <c r="TL109" s="1"/>
      <c r="TM109" s="1"/>
      <c r="TN109" s="1"/>
      <c r="TO109" s="1"/>
      <c r="TP109" s="1"/>
      <c r="TQ109" s="1"/>
      <c r="TR109" s="1"/>
      <c r="TS109" s="1"/>
      <c r="TT109" s="1"/>
      <c r="TU109" s="1"/>
      <c r="TV109" s="1"/>
      <c r="TW109" s="1"/>
      <c r="TX109" s="1"/>
      <c r="TY109" s="1"/>
      <c r="TZ109" s="1"/>
      <c r="UA109" s="1"/>
      <c r="UB109" s="1"/>
      <c r="UC109" s="1"/>
      <c r="UD109" s="1"/>
      <c r="UE109" s="1"/>
      <c r="UF109" s="1"/>
      <c r="UG109" s="1"/>
      <c r="UH109" s="1"/>
      <c r="UI109" s="1"/>
      <c r="UJ109" s="1"/>
      <c r="UK109" s="1"/>
      <c r="UL109" s="1"/>
      <c r="UM109" s="1"/>
      <c r="UN109" s="1"/>
      <c r="UO109" s="1"/>
      <c r="UP109" s="1"/>
      <c r="UQ109" s="1"/>
      <c r="UR109" s="1"/>
      <c r="US109" s="1"/>
      <c r="UT109" s="1"/>
      <c r="UU109" s="1"/>
      <c r="UV109" s="1"/>
      <c r="UW109" s="1"/>
      <c r="UX109" s="1"/>
      <c r="UY109" s="1"/>
      <c r="UZ109" s="1"/>
      <c r="VA109" s="1"/>
      <c r="VB109" s="1"/>
      <c r="VC109" s="1"/>
      <c r="VD109" s="1"/>
      <c r="VE109" s="1"/>
      <c r="VF109" s="1"/>
      <c r="VG109" s="1"/>
      <c r="VH109" s="1"/>
      <c r="VI109" s="1"/>
      <c r="VJ109" s="1"/>
      <c r="VK109" s="1"/>
      <c r="VL109" s="1"/>
      <c r="VM109" s="1"/>
      <c r="VN109" s="1"/>
      <c r="VO109" s="1"/>
      <c r="VP109" s="1"/>
      <c r="VQ109" s="1"/>
      <c r="VR109" s="1"/>
      <c r="VS109" s="1"/>
      <c r="VT109" s="1"/>
      <c r="VU109" s="1"/>
      <c r="VV109" s="1"/>
      <c r="VW109" s="1"/>
      <c r="VX109" s="1"/>
      <c r="VY109" s="1"/>
      <c r="VZ109" s="1"/>
      <c r="WA109" s="1"/>
      <c r="WB109" s="1"/>
      <c r="WC109" s="1"/>
      <c r="WD109" s="1"/>
      <c r="WE109" s="1"/>
      <c r="WF109" s="1"/>
      <c r="WG109" s="1"/>
      <c r="WH109" s="1"/>
      <c r="WI109" s="1"/>
      <c r="WJ109" s="1"/>
      <c r="WK109" s="1"/>
      <c r="WL109" s="1"/>
      <c r="WM109" s="1"/>
      <c r="WN109" s="1"/>
      <c r="WO109" s="1"/>
      <c r="WP109" s="1"/>
      <c r="WQ109" s="1"/>
      <c r="WR109" s="1"/>
      <c r="WS109" s="1"/>
      <c r="WT109" s="1"/>
      <c r="WU109" s="1"/>
      <c r="WV109" s="1"/>
      <c r="WW109" s="1"/>
      <c r="WX109" s="1"/>
      <c r="WY109" s="1"/>
      <c r="WZ109" s="1"/>
      <c r="XA109" s="1"/>
      <c r="XB109" s="1"/>
      <c r="XC109" s="1"/>
      <c r="XD109" s="1"/>
      <c r="XE109" s="1"/>
      <c r="XF109" s="1"/>
      <c r="XG109" s="1"/>
      <c r="XH109" s="1"/>
      <c r="XI109" s="1"/>
      <c r="XJ109" s="1"/>
      <c r="XK109" s="1"/>
      <c r="XL109" s="1"/>
      <c r="XM109" s="1"/>
      <c r="XN109" s="1"/>
      <c r="XO109" s="1"/>
      <c r="XP109" s="1"/>
      <c r="XQ109" s="1"/>
      <c r="XR109" s="1"/>
      <c r="XS109" s="1"/>
      <c r="XT109" s="1"/>
      <c r="XU109" s="1"/>
      <c r="XV109" s="1"/>
      <c r="XW109" s="1"/>
      <c r="XX109" s="1"/>
      <c r="XY109" s="1"/>
      <c r="XZ109" s="1"/>
      <c r="YA109" s="1"/>
      <c r="YB109" s="1"/>
      <c r="YC109" s="1"/>
      <c r="YD109" s="1"/>
      <c r="YE109" s="1"/>
      <c r="YF109" s="1"/>
      <c r="YG109" s="1"/>
      <c r="YH109" s="1"/>
      <c r="YI109" s="1"/>
      <c r="YJ109" s="1"/>
      <c r="YK109" s="1"/>
      <c r="YL109" s="1"/>
      <c r="YM109" s="1"/>
      <c r="YN109" s="1"/>
      <c r="YO109" s="1"/>
      <c r="YP109" s="1"/>
      <c r="YQ109" s="1"/>
      <c r="YR109" s="1"/>
      <c r="YS109" s="1"/>
      <c r="YT109" s="1"/>
      <c r="YU109" s="1"/>
      <c r="YV109" s="1"/>
      <c r="YW109" s="1"/>
      <c r="YX109" s="1"/>
      <c r="YY109" s="1"/>
      <c r="YZ109" s="1"/>
      <c r="ZA109" s="1"/>
      <c r="ZB109" s="1"/>
      <c r="ZC109" s="1"/>
      <c r="ZD109" s="1"/>
      <c r="ZE109" s="1"/>
      <c r="ZF109" s="1"/>
      <c r="ZG109" s="1"/>
      <c r="ZH109" s="1"/>
      <c r="ZI109" s="1"/>
      <c r="ZJ109" s="1"/>
      <c r="ZK109" s="1"/>
      <c r="ZL109" s="1"/>
      <c r="ZM109" s="1"/>
      <c r="ZN109" s="1"/>
      <c r="ZO109" s="1"/>
      <c r="ZP109" s="1"/>
      <c r="ZQ109" s="1"/>
      <c r="ZR109" s="1"/>
      <c r="ZS109" s="1"/>
      <c r="ZT109" s="1"/>
      <c r="ZU109" s="1"/>
      <c r="ZV109" s="1"/>
      <c r="ZW109" s="1"/>
      <c r="ZX109" s="1"/>
      <c r="ZY109" s="1"/>
      <c r="ZZ109" s="1"/>
      <c r="AAA109" s="1"/>
      <c r="AAB109" s="1"/>
      <c r="AAC109" s="1"/>
      <c r="AAD109" s="1"/>
      <c r="AAE109" s="1"/>
      <c r="AAF109" s="1"/>
      <c r="AAG109" s="1"/>
      <c r="AAH109" s="1"/>
      <c r="AAI109" s="1"/>
      <c r="AAJ109" s="1"/>
      <c r="AAK109" s="1"/>
      <c r="AAL109" s="1"/>
      <c r="AAM109" s="1"/>
      <c r="AAN109" s="1"/>
      <c r="AAO109" s="1"/>
      <c r="AAP109" s="1"/>
      <c r="AAQ109" s="1"/>
      <c r="AAR109" s="1"/>
      <c r="AAS109" s="1"/>
      <c r="AAT109" s="1"/>
      <c r="AAU109" s="1"/>
      <c r="AAV109" s="1"/>
      <c r="AAW109" s="1"/>
      <c r="AAX109" s="1"/>
      <c r="AAY109" s="1"/>
      <c r="AAZ109" s="1"/>
      <c r="ABA109" s="1"/>
      <c r="ABB109" s="1"/>
      <c r="ABC109" s="1"/>
      <c r="ABD109" s="1"/>
      <c r="ABE109" s="1"/>
      <c r="ABF109" s="1"/>
      <c r="ABG109" s="1"/>
      <c r="ABH109" s="1"/>
      <c r="ABI109" s="1"/>
      <c r="ABJ109" s="1"/>
      <c r="ABK109" s="1"/>
      <c r="ABL109" s="1"/>
      <c r="ABM109" s="1"/>
      <c r="ABN109" s="1"/>
      <c r="ABO109" s="1"/>
      <c r="ABP109" s="1"/>
      <c r="ABQ109" s="1"/>
      <c r="ABR109" s="1"/>
      <c r="ABS109" s="1"/>
      <c r="ABT109" s="1"/>
      <c r="ABU109" s="1"/>
      <c r="ABV109" s="1"/>
      <c r="ABW109" s="1"/>
      <c r="ABX109" s="1"/>
      <c r="ABY109" s="1"/>
      <c r="ABZ109" s="1"/>
      <c r="ACA109" s="1"/>
      <c r="ACB109" s="1"/>
      <c r="ACC109" s="1"/>
      <c r="ACD109" s="1"/>
      <c r="ACE109" s="1"/>
      <c r="ACF109" s="1"/>
      <c r="ACG109" s="1"/>
      <c r="ACH109" s="1"/>
      <c r="ACI109" s="1"/>
      <c r="ACJ109" s="1"/>
      <c r="ACK109" s="1"/>
      <c r="ACL109" s="1"/>
      <c r="ACM109" s="1"/>
      <c r="ACN109" s="1"/>
      <c r="ACO109" s="1"/>
      <c r="ACP109" s="1"/>
      <c r="ACQ109" s="1"/>
      <c r="ACR109" s="1"/>
      <c r="ACS109" s="1"/>
      <c r="ACT109" s="1"/>
      <c r="ACU109" s="1"/>
      <c r="ACV109" s="1"/>
      <c r="ACW109" s="1"/>
      <c r="ACX109" s="1"/>
      <c r="ACY109" s="1"/>
      <c r="ACZ109" s="1"/>
      <c r="ADA109" s="1"/>
      <c r="ADB109" s="1"/>
      <c r="ADC109" s="1"/>
      <c r="ADD109" s="1"/>
      <c r="ADE109" s="1"/>
      <c r="ADF109" s="1"/>
      <c r="ADG109" s="1"/>
      <c r="ADH109" s="1"/>
      <c r="ADI109" s="1"/>
      <c r="ADJ109" s="1"/>
      <c r="ADK109" s="1"/>
      <c r="ADL109" s="1"/>
      <c r="ADM109" s="1"/>
      <c r="ADN109" s="1"/>
      <c r="ADO109" s="1"/>
      <c r="ADP109" s="1"/>
      <c r="ADQ109" s="1"/>
      <c r="ADR109" s="1"/>
      <c r="ADS109" s="1"/>
      <c r="ADT109" s="1"/>
      <c r="ADU109" s="1"/>
      <c r="ADV109" s="1"/>
      <c r="ADW109" s="1"/>
      <c r="ADX109" s="1"/>
      <c r="ADY109" s="1"/>
      <c r="ADZ109" s="1"/>
      <c r="AEA109" s="1"/>
      <c r="AEB109" s="1"/>
      <c r="AEC109" s="1"/>
      <c r="AED109" s="1"/>
      <c r="AEE109" s="1"/>
      <c r="AEF109" s="1"/>
      <c r="AEG109" s="1"/>
      <c r="AEH109" s="1"/>
      <c r="AEI109" s="1"/>
      <c r="AEJ109" s="1"/>
      <c r="AEK109" s="1"/>
      <c r="AEL109" s="1"/>
      <c r="AEM109" s="1"/>
      <c r="AEN109" s="1"/>
      <c r="AEO109" s="1"/>
      <c r="AEP109" s="1"/>
      <c r="AEQ109" s="1"/>
      <c r="AER109" s="1"/>
      <c r="AES109" s="1"/>
      <c r="AET109" s="1"/>
      <c r="AEU109" s="1"/>
      <c r="AEV109" s="1"/>
      <c r="AEW109" s="1"/>
      <c r="AEX109" s="1"/>
      <c r="AEY109" s="1"/>
      <c r="AEZ109" s="1"/>
      <c r="AFA109" s="1"/>
      <c r="AFB109" s="1"/>
      <c r="AFC109" s="1"/>
      <c r="AFD109" s="1"/>
      <c r="AFE109" s="1"/>
      <c r="AFF109" s="1"/>
      <c r="AFG109" s="1"/>
      <c r="AFH109" s="1"/>
      <c r="AFI109" s="1"/>
      <c r="AFJ109" s="1"/>
      <c r="AFK109" s="1"/>
      <c r="AFL109" s="1"/>
      <c r="AFM109" s="1"/>
      <c r="AFN109" s="1"/>
      <c r="AFO109" s="1"/>
      <c r="AFP109" s="1"/>
      <c r="AFQ109" s="1"/>
      <c r="AFR109" s="1"/>
      <c r="AFS109" s="1"/>
      <c r="AFT109" s="1"/>
      <c r="AFU109" s="1"/>
      <c r="AFV109" s="1"/>
      <c r="AFW109" s="1"/>
      <c r="AFX109" s="1"/>
      <c r="AFY109" s="1"/>
      <c r="AFZ109" s="1"/>
      <c r="AGA109" s="1"/>
      <c r="AGB109" s="1"/>
      <c r="AGC109" s="1"/>
      <c r="AGD109" s="1"/>
      <c r="AGE109" s="1"/>
      <c r="AGF109" s="1"/>
      <c r="AGG109" s="1"/>
      <c r="AGH109" s="1"/>
      <c r="AGI109" s="1"/>
      <c r="AGJ109" s="1"/>
      <c r="AGK109" s="1"/>
      <c r="AGL109" s="1"/>
      <c r="AGM109" s="1"/>
      <c r="AGN109" s="1"/>
      <c r="AGO109" s="1"/>
      <c r="AGP109" s="1"/>
      <c r="AGQ109" s="1"/>
      <c r="AGR109" s="1"/>
      <c r="AGS109" s="1"/>
      <c r="AGT109" s="1"/>
      <c r="AGU109" s="1"/>
      <c r="AGV109" s="1"/>
      <c r="AGW109" s="1"/>
      <c r="AGX109" s="1"/>
      <c r="AGY109" s="1"/>
      <c r="AGZ109" s="1"/>
      <c r="AHA109" s="1"/>
      <c r="AHB109" s="1"/>
      <c r="AHC109" s="1"/>
      <c r="AHD109" s="1"/>
      <c r="AHE109" s="1"/>
      <c r="AHF109" s="1"/>
      <c r="AHG109" s="1"/>
      <c r="AHH109" s="1"/>
      <c r="AHI109" s="1"/>
      <c r="AHJ109" s="1"/>
      <c r="AHK109" s="1"/>
      <c r="AHL109" s="1"/>
      <c r="AHM109" s="1"/>
      <c r="AHN109" s="1"/>
      <c r="AHO109" s="1"/>
      <c r="AHP109" s="1"/>
      <c r="AHQ109" s="1"/>
      <c r="AHR109" s="1"/>
      <c r="AHS109" s="1"/>
      <c r="AHT109" s="1"/>
      <c r="AHU109" s="1"/>
      <c r="AHV109" s="1"/>
      <c r="AHW109" s="1"/>
      <c r="AHX109" s="1"/>
      <c r="AHY109" s="1"/>
      <c r="AHZ109" s="1"/>
      <c r="AIA109" s="1"/>
      <c r="AIB109" s="1"/>
      <c r="AIC109" s="1"/>
      <c r="AID109" s="1"/>
      <c r="AIE109" s="1"/>
      <c r="AIF109" s="1"/>
      <c r="AIG109" s="1"/>
      <c r="AIH109" s="1"/>
      <c r="AII109" s="1"/>
      <c r="AIJ109" s="1"/>
      <c r="AIK109" s="1"/>
      <c r="AIL109" s="1"/>
      <c r="AIM109" s="1"/>
      <c r="AIN109" s="1"/>
      <c r="AIO109" s="1"/>
      <c r="AIP109" s="1"/>
      <c r="AIQ109" s="1"/>
      <c r="AIR109" s="1"/>
      <c r="AIS109" s="1"/>
      <c r="AIT109" s="1"/>
      <c r="AIU109" s="1"/>
      <c r="AIV109" s="1"/>
      <c r="AIW109" s="1"/>
      <c r="AIX109" s="1"/>
      <c r="AIY109" s="1"/>
      <c r="AIZ109" s="1"/>
      <c r="AJA109" s="1"/>
      <c r="AJB109" s="1"/>
      <c r="AJC109" s="1"/>
      <c r="AJD109" s="1"/>
      <c r="AJE109" s="1"/>
      <c r="AJF109" s="1"/>
      <c r="AJG109" s="1"/>
      <c r="AJH109" s="1"/>
      <c r="AJI109" s="1"/>
      <c r="AJJ109" s="1"/>
      <c r="AJK109" s="1"/>
      <c r="AJL109" s="1"/>
      <c r="AJM109" s="1"/>
      <c r="AJN109" s="1"/>
      <c r="AJO109" s="1"/>
      <c r="AJP109" s="1"/>
      <c r="AJQ109" s="1"/>
      <c r="AJR109" s="1"/>
      <c r="AJS109" s="1"/>
      <c r="AJT109" s="1"/>
      <c r="AJU109" s="1"/>
      <c r="AJV109" s="1"/>
      <c r="AJW109" s="1"/>
      <c r="AJX109" s="1"/>
      <c r="AJY109" s="1"/>
      <c r="AJZ109" s="1"/>
      <c r="AKA109" s="1"/>
      <c r="AKB109" s="1"/>
      <c r="AKC109" s="1"/>
      <c r="AKD109" s="1"/>
      <c r="AKE109" s="1"/>
      <c r="AKF109" s="1"/>
      <c r="AKG109" s="1"/>
      <c r="AKH109" s="1"/>
      <c r="AKI109" s="1"/>
      <c r="AKJ109" s="1"/>
      <c r="AKK109" s="1"/>
      <c r="AKL109" s="1"/>
      <c r="AKM109" s="1"/>
      <c r="AKN109" s="1"/>
      <c r="AKO109" s="1"/>
      <c r="AKP109" s="1"/>
      <c r="AKQ109" s="1"/>
      <c r="AKR109" s="1"/>
      <c r="AKS109" s="1"/>
      <c r="AKT109" s="1"/>
      <c r="AKU109" s="1"/>
      <c r="AKV109" s="1"/>
      <c r="AKW109" s="1"/>
      <c r="AKX109" s="1"/>
      <c r="AKY109" s="1"/>
      <c r="AKZ109" s="1"/>
      <c r="ALA109" s="1"/>
      <c r="ALB109" s="1"/>
      <c r="ALC109" s="1"/>
      <c r="ALD109" s="1"/>
      <c r="ALE109" s="1"/>
      <c r="ALF109" s="1"/>
      <c r="ALG109" s="1"/>
      <c r="ALH109" s="1"/>
      <c r="ALI109" s="1"/>
      <c r="ALJ109" s="1"/>
      <c r="ALK109" s="1"/>
      <c r="ALL109" s="1"/>
      <c r="ALM109" s="1"/>
      <c r="ALN109" s="1"/>
      <c r="ALO109" s="1"/>
      <c r="ALP109" s="1"/>
      <c r="ALQ109" s="1"/>
      <c r="ALR109" s="1"/>
      <c r="ALS109" s="1"/>
      <c r="ALT109" s="1"/>
      <c r="ALU109" s="1"/>
      <c r="ALV109" s="1"/>
      <c r="ALW109" s="1"/>
      <c r="ALX109" s="1"/>
      <c r="ALY109" s="1"/>
      <c r="ALZ109" s="1"/>
      <c r="AMA109" s="1"/>
      <c r="AMB109" s="1"/>
      <c r="AMC109" s="1"/>
      <c r="AMD109" s="1"/>
      <c r="AME109" s="1"/>
      <c r="AMF109" s="1"/>
      <c r="AMG109" s="1"/>
      <c r="AMH109" s="1"/>
      <c r="AMI109" s="1"/>
      <c r="AMJ109"/>
      <c r="AMK109"/>
    </row>
    <row r="110" spans="1:1025" s="10" customFormat="1">
      <c r="A110" s="42"/>
      <c r="B110" s="57"/>
      <c r="E110" s="62"/>
      <c r="F110" s="63"/>
      <c r="G110" s="1"/>
      <c r="H110" s="1"/>
      <c r="I110" s="1"/>
      <c r="J110" s="1"/>
      <c r="K110" s="1"/>
      <c r="L110" s="1"/>
      <c r="M110" s="1"/>
      <c r="N110" s="1"/>
      <c r="O110" s="1"/>
      <c r="P110" s="1"/>
      <c r="Q110" s="1"/>
      <c r="R110" s="1"/>
      <c r="S110" s="1"/>
      <c r="T110" s="1"/>
      <c r="U110" s="1"/>
      <c r="V110" s="1"/>
      <c r="W110" s="1"/>
      <c r="X110" s="1"/>
      <c r="Y110" s="1"/>
      <c r="Z110" s="1"/>
      <c r="AA110" s="1"/>
      <c r="AB110" s="1"/>
      <c r="AC110" s="1"/>
      <c r="AD110" s="1"/>
      <c r="AE110" s="1"/>
      <c r="AF110" s="1"/>
      <c r="AG110" s="1"/>
      <c r="AH110" s="1"/>
      <c r="AI110" s="1"/>
      <c r="AJ110" s="1"/>
      <c r="AK110" s="1"/>
      <c r="AL110" s="1"/>
      <c r="AM110" s="1"/>
      <c r="AN110" s="1"/>
      <c r="AO110" s="1"/>
      <c r="AP110" s="1"/>
      <c r="AQ110" s="1"/>
      <c r="AR110" s="1"/>
      <c r="AS110" s="1"/>
      <c r="AT110" s="1"/>
      <c r="AU110" s="1"/>
      <c r="AV110" s="1"/>
      <c r="AW110" s="1"/>
      <c r="AX110" s="1"/>
      <c r="AY110" s="1"/>
      <c r="AZ110" s="1"/>
      <c r="BA110" s="1"/>
      <c r="BB110" s="1"/>
      <c r="BC110" s="1"/>
      <c r="BD110" s="1"/>
      <c r="BE110" s="1"/>
      <c r="BF110" s="1"/>
      <c r="BG110" s="1"/>
      <c r="BH110" s="1"/>
      <c r="BI110" s="1"/>
      <c r="BJ110" s="1"/>
      <c r="BK110" s="1"/>
      <c r="BL110" s="1"/>
      <c r="BM110" s="1"/>
      <c r="BN110" s="1"/>
      <c r="BO110" s="1"/>
      <c r="BP110" s="1"/>
      <c r="BQ110" s="1"/>
      <c r="BR110" s="1"/>
      <c r="BS110" s="1"/>
      <c r="BT110" s="1"/>
      <c r="BU110" s="1"/>
      <c r="BV110" s="1"/>
      <c r="BW110" s="1"/>
      <c r="BX110" s="1"/>
      <c r="BY110" s="1"/>
      <c r="BZ110" s="1"/>
      <c r="CA110" s="1"/>
      <c r="CB110" s="1"/>
      <c r="CC110" s="1"/>
      <c r="CD110" s="1"/>
      <c r="CE110" s="1"/>
      <c r="CF110" s="1"/>
      <c r="CG110" s="1"/>
      <c r="CH110" s="1"/>
      <c r="CI110" s="1"/>
      <c r="CJ110" s="1"/>
      <c r="CK110" s="1"/>
      <c r="CL110" s="1"/>
      <c r="CM110" s="1"/>
      <c r="CN110" s="1"/>
      <c r="CO110" s="1"/>
      <c r="CP110" s="1"/>
      <c r="CQ110" s="1"/>
      <c r="CR110" s="1"/>
      <c r="CS110" s="1"/>
      <c r="CT110" s="1"/>
      <c r="CU110" s="1"/>
      <c r="CV110" s="1"/>
      <c r="CW110" s="1"/>
      <c r="CX110" s="1"/>
      <c r="CY110" s="1"/>
      <c r="CZ110" s="1"/>
      <c r="DA110" s="1"/>
      <c r="DB110" s="1"/>
      <c r="DC110" s="1"/>
      <c r="DD110" s="1"/>
      <c r="DE110" s="1"/>
      <c r="DF110" s="1"/>
      <c r="DG110" s="1"/>
      <c r="DH110" s="1"/>
      <c r="DI110" s="1"/>
      <c r="DJ110" s="1"/>
      <c r="DK110" s="1"/>
      <c r="DL110" s="1"/>
      <c r="DM110" s="1"/>
      <c r="DN110" s="1"/>
      <c r="DO110" s="1"/>
      <c r="DP110" s="1"/>
      <c r="DQ110" s="1"/>
      <c r="DR110" s="1"/>
      <c r="DS110" s="1"/>
      <c r="DT110" s="1"/>
      <c r="DU110" s="1"/>
      <c r="DV110" s="1"/>
      <c r="DW110" s="1"/>
      <c r="DX110" s="1"/>
      <c r="DY110" s="1"/>
      <c r="DZ110" s="1"/>
      <c r="EA110" s="1"/>
      <c r="EB110" s="1"/>
      <c r="EC110" s="1"/>
      <c r="ED110" s="1"/>
      <c r="EE110" s="1"/>
      <c r="EF110" s="1"/>
      <c r="EG110" s="1"/>
      <c r="EH110" s="1"/>
      <c r="EI110" s="1"/>
      <c r="EJ110" s="1"/>
      <c r="EK110" s="1"/>
      <c r="EL110" s="1"/>
      <c r="EM110" s="1"/>
      <c r="EN110" s="1"/>
      <c r="EO110" s="1"/>
      <c r="EP110" s="1"/>
      <c r="EQ110" s="1"/>
      <c r="ER110" s="1"/>
      <c r="ES110" s="1"/>
      <c r="ET110" s="1"/>
      <c r="EU110" s="1"/>
      <c r="EV110" s="1"/>
      <c r="EW110" s="1"/>
      <c r="EX110" s="1"/>
      <c r="EY110" s="1"/>
      <c r="EZ110" s="1"/>
      <c r="FA110" s="1"/>
      <c r="FB110" s="1"/>
      <c r="FC110" s="1"/>
      <c r="FD110" s="1"/>
      <c r="FE110" s="1"/>
      <c r="FF110" s="1"/>
      <c r="FG110" s="1"/>
      <c r="FH110" s="1"/>
      <c r="FI110" s="1"/>
      <c r="FJ110" s="1"/>
      <c r="FK110" s="1"/>
      <c r="FL110" s="1"/>
      <c r="FM110" s="1"/>
      <c r="FN110" s="1"/>
      <c r="FO110" s="1"/>
      <c r="FP110" s="1"/>
      <c r="FQ110" s="1"/>
      <c r="FR110" s="1"/>
      <c r="FS110" s="1"/>
      <c r="FT110" s="1"/>
      <c r="FU110" s="1"/>
      <c r="FV110" s="1"/>
      <c r="FW110" s="1"/>
      <c r="FX110" s="1"/>
      <c r="FY110" s="1"/>
      <c r="FZ110" s="1"/>
      <c r="GA110" s="1"/>
      <c r="GB110" s="1"/>
      <c r="GC110" s="1"/>
      <c r="GD110" s="1"/>
      <c r="GE110" s="1"/>
      <c r="GF110" s="1"/>
      <c r="GG110" s="1"/>
      <c r="GH110" s="1"/>
      <c r="GI110" s="1"/>
      <c r="GJ110" s="1"/>
      <c r="GK110" s="1"/>
      <c r="GL110" s="1"/>
      <c r="GM110" s="1"/>
      <c r="GN110" s="1"/>
      <c r="GO110" s="1"/>
      <c r="GP110" s="1"/>
      <c r="GQ110" s="1"/>
      <c r="GR110" s="1"/>
      <c r="GS110" s="1"/>
      <c r="GT110" s="1"/>
      <c r="GU110" s="1"/>
      <c r="GV110" s="1"/>
      <c r="GW110" s="1"/>
      <c r="GX110" s="1"/>
      <c r="GY110" s="1"/>
      <c r="GZ110" s="1"/>
      <c r="HA110" s="1"/>
      <c r="HB110" s="1"/>
      <c r="HC110" s="1"/>
      <c r="HD110" s="1"/>
      <c r="HE110" s="1"/>
      <c r="HF110" s="1"/>
      <c r="HG110" s="1"/>
      <c r="HH110" s="1"/>
      <c r="HI110" s="1"/>
      <c r="HJ110" s="1"/>
      <c r="HK110" s="1"/>
      <c r="HL110" s="1"/>
      <c r="HM110" s="1"/>
      <c r="HN110" s="1"/>
      <c r="HO110" s="1"/>
      <c r="HP110" s="1"/>
      <c r="HQ110" s="1"/>
      <c r="HR110" s="1"/>
      <c r="HS110" s="1"/>
      <c r="HT110" s="1"/>
      <c r="HU110" s="1"/>
      <c r="HV110" s="1"/>
      <c r="HW110" s="1"/>
      <c r="HX110" s="1"/>
      <c r="HY110" s="1"/>
      <c r="HZ110" s="1"/>
      <c r="IA110" s="1"/>
      <c r="IB110" s="1"/>
      <c r="IC110" s="1"/>
      <c r="ID110" s="1"/>
      <c r="IE110" s="1"/>
      <c r="IF110" s="1"/>
      <c r="IG110" s="1"/>
      <c r="IH110" s="1"/>
      <c r="II110" s="1"/>
      <c r="IJ110" s="1"/>
      <c r="IK110" s="1"/>
      <c r="IL110" s="1"/>
      <c r="IM110" s="1"/>
      <c r="IN110" s="1"/>
      <c r="IO110" s="1"/>
      <c r="IP110" s="1"/>
      <c r="IQ110" s="1"/>
      <c r="IR110" s="1"/>
      <c r="IS110" s="1"/>
      <c r="IT110" s="1"/>
      <c r="IU110" s="1"/>
      <c r="IV110" s="1"/>
      <c r="IW110" s="1"/>
      <c r="IX110" s="1"/>
      <c r="IY110" s="1"/>
      <c r="IZ110" s="1"/>
      <c r="JA110" s="1"/>
      <c r="JB110" s="1"/>
      <c r="JC110" s="1"/>
      <c r="JD110" s="1"/>
      <c r="JE110" s="1"/>
      <c r="JF110" s="1"/>
      <c r="JG110" s="1"/>
      <c r="JH110" s="1"/>
      <c r="JI110" s="1"/>
      <c r="JJ110" s="1"/>
      <c r="JK110" s="1"/>
      <c r="JL110" s="1"/>
      <c r="JM110" s="1"/>
      <c r="JN110" s="1"/>
      <c r="JO110" s="1"/>
      <c r="JP110" s="1"/>
      <c r="JQ110" s="1"/>
      <c r="JR110" s="1"/>
      <c r="JS110" s="1"/>
      <c r="JT110" s="1"/>
      <c r="JU110" s="1"/>
      <c r="JV110" s="1"/>
      <c r="JW110" s="1"/>
      <c r="JX110" s="1"/>
      <c r="JY110" s="1"/>
      <c r="JZ110" s="1"/>
      <c r="KA110" s="1"/>
      <c r="KB110" s="1"/>
      <c r="KC110" s="1"/>
      <c r="KD110" s="1"/>
      <c r="KE110" s="1"/>
      <c r="KF110" s="1"/>
      <c r="KG110" s="1"/>
      <c r="KH110" s="1"/>
      <c r="KI110" s="1"/>
      <c r="KJ110" s="1"/>
      <c r="KK110" s="1"/>
      <c r="KL110" s="1"/>
      <c r="KM110" s="1"/>
      <c r="KN110" s="1"/>
      <c r="KO110" s="1"/>
      <c r="KP110" s="1"/>
      <c r="KQ110" s="1"/>
      <c r="KR110" s="1"/>
      <c r="KS110" s="1"/>
      <c r="KT110" s="1"/>
      <c r="KU110" s="1"/>
      <c r="KV110" s="1"/>
      <c r="KW110" s="1"/>
      <c r="KX110" s="1"/>
      <c r="KY110" s="1"/>
      <c r="KZ110" s="1"/>
      <c r="LA110" s="1"/>
      <c r="LB110" s="1"/>
      <c r="LC110" s="1"/>
      <c r="LD110" s="1"/>
      <c r="LE110" s="1"/>
      <c r="LF110" s="1"/>
      <c r="LG110" s="1"/>
      <c r="LH110" s="1"/>
      <c r="LI110" s="1"/>
      <c r="LJ110" s="1"/>
      <c r="LK110" s="1"/>
      <c r="LL110" s="1"/>
      <c r="LM110" s="1"/>
      <c r="LN110" s="1"/>
      <c r="LO110" s="1"/>
      <c r="LP110" s="1"/>
      <c r="LQ110" s="1"/>
      <c r="LR110" s="1"/>
      <c r="LS110" s="1"/>
      <c r="LT110" s="1"/>
      <c r="LU110" s="1"/>
      <c r="LV110" s="1"/>
      <c r="LW110" s="1"/>
      <c r="LX110" s="1"/>
      <c r="LY110" s="1"/>
      <c r="LZ110" s="1"/>
      <c r="MA110" s="1"/>
      <c r="MB110" s="1"/>
      <c r="MC110" s="1"/>
      <c r="MD110" s="1"/>
      <c r="ME110" s="1"/>
      <c r="MF110" s="1"/>
      <c r="MG110" s="1"/>
      <c r="MH110" s="1"/>
      <c r="MI110" s="1"/>
      <c r="MJ110" s="1"/>
      <c r="MK110" s="1"/>
      <c r="ML110" s="1"/>
      <c r="MM110" s="1"/>
      <c r="MN110" s="1"/>
      <c r="MO110" s="1"/>
      <c r="MP110" s="1"/>
      <c r="MQ110" s="1"/>
      <c r="MR110" s="1"/>
      <c r="MS110" s="1"/>
      <c r="MT110" s="1"/>
      <c r="MU110" s="1"/>
      <c r="MV110" s="1"/>
      <c r="MW110" s="1"/>
      <c r="MX110" s="1"/>
      <c r="MY110" s="1"/>
      <c r="MZ110" s="1"/>
      <c r="NA110" s="1"/>
      <c r="NB110" s="1"/>
      <c r="NC110" s="1"/>
      <c r="ND110" s="1"/>
      <c r="NE110" s="1"/>
      <c r="NF110" s="1"/>
      <c r="NG110" s="1"/>
      <c r="NH110" s="1"/>
      <c r="NI110" s="1"/>
      <c r="NJ110" s="1"/>
      <c r="NK110" s="1"/>
      <c r="NL110" s="1"/>
      <c r="NM110" s="1"/>
      <c r="NN110" s="1"/>
      <c r="NO110" s="1"/>
      <c r="NP110" s="1"/>
      <c r="NQ110" s="1"/>
      <c r="NR110" s="1"/>
      <c r="NS110" s="1"/>
      <c r="NT110" s="1"/>
      <c r="NU110" s="1"/>
      <c r="NV110" s="1"/>
      <c r="NW110" s="1"/>
      <c r="NX110" s="1"/>
      <c r="NY110" s="1"/>
      <c r="NZ110" s="1"/>
      <c r="OA110" s="1"/>
      <c r="OB110" s="1"/>
      <c r="OC110" s="1"/>
      <c r="OD110" s="1"/>
      <c r="OE110" s="1"/>
      <c r="OF110" s="1"/>
      <c r="OG110" s="1"/>
      <c r="OH110" s="1"/>
      <c r="OI110" s="1"/>
      <c r="OJ110" s="1"/>
      <c r="OK110" s="1"/>
      <c r="OL110" s="1"/>
      <c r="OM110" s="1"/>
      <c r="ON110" s="1"/>
      <c r="OO110" s="1"/>
      <c r="OP110" s="1"/>
      <c r="OQ110" s="1"/>
      <c r="OR110" s="1"/>
      <c r="OS110" s="1"/>
      <c r="OT110" s="1"/>
      <c r="OU110" s="1"/>
      <c r="OV110" s="1"/>
      <c r="OW110" s="1"/>
      <c r="OX110" s="1"/>
      <c r="OY110" s="1"/>
      <c r="OZ110" s="1"/>
      <c r="PA110" s="1"/>
      <c r="PB110" s="1"/>
      <c r="PC110" s="1"/>
      <c r="PD110" s="1"/>
      <c r="PE110" s="1"/>
      <c r="PF110" s="1"/>
      <c r="PG110" s="1"/>
      <c r="PH110" s="1"/>
      <c r="PI110" s="1"/>
      <c r="PJ110" s="1"/>
      <c r="PK110" s="1"/>
      <c r="PL110" s="1"/>
      <c r="PM110" s="1"/>
      <c r="PN110" s="1"/>
      <c r="PO110" s="1"/>
      <c r="PP110" s="1"/>
      <c r="PQ110" s="1"/>
      <c r="PR110" s="1"/>
      <c r="PS110" s="1"/>
      <c r="PT110" s="1"/>
      <c r="PU110" s="1"/>
      <c r="PV110" s="1"/>
      <c r="PW110" s="1"/>
      <c r="PX110" s="1"/>
      <c r="PY110" s="1"/>
      <c r="PZ110" s="1"/>
      <c r="QA110" s="1"/>
      <c r="QB110" s="1"/>
      <c r="QC110" s="1"/>
      <c r="QD110" s="1"/>
      <c r="QE110" s="1"/>
      <c r="QF110" s="1"/>
      <c r="QG110" s="1"/>
      <c r="QH110" s="1"/>
      <c r="QI110" s="1"/>
      <c r="QJ110" s="1"/>
      <c r="QK110" s="1"/>
      <c r="QL110" s="1"/>
      <c r="QM110" s="1"/>
      <c r="QN110" s="1"/>
      <c r="QO110" s="1"/>
      <c r="QP110" s="1"/>
      <c r="QQ110" s="1"/>
      <c r="QR110" s="1"/>
      <c r="QS110" s="1"/>
      <c r="QT110" s="1"/>
      <c r="QU110" s="1"/>
      <c r="QV110" s="1"/>
      <c r="QW110" s="1"/>
      <c r="QX110" s="1"/>
      <c r="QY110" s="1"/>
      <c r="QZ110" s="1"/>
      <c r="RA110" s="1"/>
      <c r="RB110" s="1"/>
      <c r="RC110" s="1"/>
      <c r="RD110" s="1"/>
      <c r="RE110" s="1"/>
      <c r="RF110" s="1"/>
      <c r="RG110" s="1"/>
      <c r="RH110" s="1"/>
      <c r="RI110" s="1"/>
      <c r="RJ110" s="1"/>
      <c r="RK110" s="1"/>
      <c r="RL110" s="1"/>
      <c r="RM110" s="1"/>
      <c r="RN110" s="1"/>
      <c r="RO110" s="1"/>
      <c r="RP110" s="1"/>
      <c r="RQ110" s="1"/>
      <c r="RR110" s="1"/>
      <c r="RS110" s="1"/>
      <c r="RT110" s="1"/>
      <c r="RU110" s="1"/>
      <c r="RV110" s="1"/>
      <c r="RW110" s="1"/>
      <c r="RX110" s="1"/>
      <c r="RY110" s="1"/>
      <c r="RZ110" s="1"/>
      <c r="SA110" s="1"/>
      <c r="SB110" s="1"/>
      <c r="SC110" s="1"/>
      <c r="SD110" s="1"/>
      <c r="SE110" s="1"/>
      <c r="SF110" s="1"/>
      <c r="SG110" s="1"/>
      <c r="SH110" s="1"/>
      <c r="SI110" s="1"/>
      <c r="SJ110" s="1"/>
      <c r="SK110" s="1"/>
      <c r="SL110" s="1"/>
      <c r="SM110" s="1"/>
      <c r="SN110" s="1"/>
      <c r="SO110" s="1"/>
      <c r="SP110" s="1"/>
      <c r="SQ110" s="1"/>
      <c r="SR110" s="1"/>
      <c r="SS110" s="1"/>
      <c r="ST110" s="1"/>
      <c r="SU110" s="1"/>
      <c r="SV110" s="1"/>
      <c r="SW110" s="1"/>
      <c r="SX110" s="1"/>
      <c r="SY110" s="1"/>
      <c r="SZ110" s="1"/>
      <c r="TA110" s="1"/>
      <c r="TB110" s="1"/>
      <c r="TC110" s="1"/>
      <c r="TD110" s="1"/>
      <c r="TE110" s="1"/>
      <c r="TF110" s="1"/>
      <c r="TG110" s="1"/>
      <c r="TH110" s="1"/>
      <c r="TI110" s="1"/>
      <c r="TJ110" s="1"/>
      <c r="TK110" s="1"/>
      <c r="TL110" s="1"/>
      <c r="TM110" s="1"/>
      <c r="TN110" s="1"/>
      <c r="TO110" s="1"/>
      <c r="TP110" s="1"/>
      <c r="TQ110" s="1"/>
      <c r="TR110" s="1"/>
      <c r="TS110" s="1"/>
      <c r="TT110" s="1"/>
      <c r="TU110" s="1"/>
      <c r="TV110" s="1"/>
      <c r="TW110" s="1"/>
      <c r="TX110" s="1"/>
      <c r="TY110" s="1"/>
      <c r="TZ110" s="1"/>
      <c r="UA110" s="1"/>
      <c r="UB110" s="1"/>
      <c r="UC110" s="1"/>
      <c r="UD110" s="1"/>
      <c r="UE110" s="1"/>
      <c r="UF110" s="1"/>
      <c r="UG110" s="1"/>
      <c r="UH110" s="1"/>
      <c r="UI110" s="1"/>
      <c r="UJ110" s="1"/>
      <c r="UK110" s="1"/>
      <c r="UL110" s="1"/>
      <c r="UM110" s="1"/>
      <c r="UN110" s="1"/>
      <c r="UO110" s="1"/>
      <c r="UP110" s="1"/>
      <c r="UQ110" s="1"/>
      <c r="UR110" s="1"/>
      <c r="US110" s="1"/>
      <c r="UT110" s="1"/>
      <c r="UU110" s="1"/>
      <c r="UV110" s="1"/>
      <c r="UW110" s="1"/>
      <c r="UX110" s="1"/>
      <c r="UY110" s="1"/>
      <c r="UZ110" s="1"/>
      <c r="VA110" s="1"/>
      <c r="VB110" s="1"/>
      <c r="VC110" s="1"/>
      <c r="VD110" s="1"/>
      <c r="VE110" s="1"/>
      <c r="VF110" s="1"/>
      <c r="VG110" s="1"/>
      <c r="VH110" s="1"/>
      <c r="VI110" s="1"/>
      <c r="VJ110" s="1"/>
      <c r="VK110" s="1"/>
      <c r="VL110" s="1"/>
      <c r="VM110" s="1"/>
      <c r="VN110" s="1"/>
      <c r="VO110" s="1"/>
      <c r="VP110" s="1"/>
      <c r="VQ110" s="1"/>
      <c r="VR110" s="1"/>
      <c r="VS110" s="1"/>
      <c r="VT110" s="1"/>
      <c r="VU110" s="1"/>
      <c r="VV110" s="1"/>
      <c r="VW110" s="1"/>
      <c r="VX110" s="1"/>
      <c r="VY110" s="1"/>
      <c r="VZ110" s="1"/>
      <c r="WA110" s="1"/>
      <c r="WB110" s="1"/>
      <c r="WC110" s="1"/>
      <c r="WD110" s="1"/>
      <c r="WE110" s="1"/>
      <c r="WF110" s="1"/>
      <c r="WG110" s="1"/>
      <c r="WH110" s="1"/>
      <c r="WI110" s="1"/>
      <c r="WJ110" s="1"/>
      <c r="WK110" s="1"/>
      <c r="WL110" s="1"/>
      <c r="WM110" s="1"/>
      <c r="WN110" s="1"/>
      <c r="WO110" s="1"/>
      <c r="WP110" s="1"/>
      <c r="WQ110" s="1"/>
      <c r="WR110" s="1"/>
      <c r="WS110" s="1"/>
      <c r="WT110" s="1"/>
      <c r="WU110" s="1"/>
      <c r="WV110" s="1"/>
      <c r="WW110" s="1"/>
      <c r="WX110" s="1"/>
      <c r="WY110" s="1"/>
      <c r="WZ110" s="1"/>
      <c r="XA110" s="1"/>
      <c r="XB110" s="1"/>
      <c r="XC110" s="1"/>
      <c r="XD110" s="1"/>
      <c r="XE110" s="1"/>
      <c r="XF110" s="1"/>
      <c r="XG110" s="1"/>
      <c r="XH110" s="1"/>
      <c r="XI110" s="1"/>
      <c r="XJ110" s="1"/>
      <c r="XK110" s="1"/>
      <c r="XL110" s="1"/>
      <c r="XM110" s="1"/>
      <c r="XN110" s="1"/>
      <c r="XO110" s="1"/>
      <c r="XP110" s="1"/>
      <c r="XQ110" s="1"/>
      <c r="XR110" s="1"/>
      <c r="XS110" s="1"/>
      <c r="XT110" s="1"/>
      <c r="XU110" s="1"/>
      <c r="XV110" s="1"/>
      <c r="XW110" s="1"/>
      <c r="XX110" s="1"/>
      <c r="XY110" s="1"/>
      <c r="XZ110" s="1"/>
      <c r="YA110" s="1"/>
      <c r="YB110" s="1"/>
      <c r="YC110" s="1"/>
      <c r="YD110" s="1"/>
      <c r="YE110" s="1"/>
      <c r="YF110" s="1"/>
      <c r="YG110" s="1"/>
      <c r="YH110" s="1"/>
      <c r="YI110" s="1"/>
      <c r="YJ110" s="1"/>
      <c r="YK110" s="1"/>
      <c r="YL110" s="1"/>
      <c r="YM110" s="1"/>
      <c r="YN110" s="1"/>
      <c r="YO110" s="1"/>
      <c r="YP110" s="1"/>
      <c r="YQ110" s="1"/>
      <c r="YR110" s="1"/>
      <c r="YS110" s="1"/>
      <c r="YT110" s="1"/>
      <c r="YU110" s="1"/>
      <c r="YV110" s="1"/>
      <c r="YW110" s="1"/>
      <c r="YX110" s="1"/>
      <c r="YY110" s="1"/>
      <c r="YZ110" s="1"/>
      <c r="ZA110" s="1"/>
      <c r="ZB110" s="1"/>
      <c r="ZC110" s="1"/>
      <c r="ZD110" s="1"/>
      <c r="ZE110" s="1"/>
      <c r="ZF110" s="1"/>
      <c r="ZG110" s="1"/>
      <c r="ZH110" s="1"/>
      <c r="ZI110" s="1"/>
      <c r="ZJ110" s="1"/>
      <c r="ZK110" s="1"/>
      <c r="ZL110" s="1"/>
      <c r="ZM110" s="1"/>
      <c r="ZN110" s="1"/>
      <c r="ZO110" s="1"/>
      <c r="ZP110" s="1"/>
      <c r="ZQ110" s="1"/>
      <c r="ZR110" s="1"/>
      <c r="ZS110" s="1"/>
      <c r="ZT110" s="1"/>
      <c r="ZU110" s="1"/>
      <c r="ZV110" s="1"/>
      <c r="ZW110" s="1"/>
      <c r="ZX110" s="1"/>
      <c r="ZY110" s="1"/>
      <c r="ZZ110" s="1"/>
      <c r="AAA110" s="1"/>
      <c r="AAB110" s="1"/>
      <c r="AAC110" s="1"/>
      <c r="AAD110" s="1"/>
      <c r="AAE110" s="1"/>
      <c r="AAF110" s="1"/>
      <c r="AAG110" s="1"/>
      <c r="AAH110" s="1"/>
      <c r="AAI110" s="1"/>
      <c r="AAJ110" s="1"/>
      <c r="AAK110" s="1"/>
      <c r="AAL110" s="1"/>
      <c r="AAM110" s="1"/>
      <c r="AAN110" s="1"/>
      <c r="AAO110" s="1"/>
      <c r="AAP110" s="1"/>
      <c r="AAQ110" s="1"/>
      <c r="AAR110" s="1"/>
      <c r="AAS110" s="1"/>
      <c r="AAT110" s="1"/>
      <c r="AAU110" s="1"/>
      <c r="AAV110" s="1"/>
      <c r="AAW110" s="1"/>
      <c r="AAX110" s="1"/>
      <c r="AAY110" s="1"/>
      <c r="AAZ110" s="1"/>
      <c r="ABA110" s="1"/>
      <c r="ABB110" s="1"/>
      <c r="ABC110" s="1"/>
      <c r="ABD110" s="1"/>
      <c r="ABE110" s="1"/>
      <c r="ABF110" s="1"/>
      <c r="ABG110" s="1"/>
      <c r="ABH110" s="1"/>
      <c r="ABI110" s="1"/>
      <c r="ABJ110" s="1"/>
      <c r="ABK110" s="1"/>
      <c r="ABL110" s="1"/>
      <c r="ABM110" s="1"/>
      <c r="ABN110" s="1"/>
      <c r="ABO110" s="1"/>
      <c r="ABP110" s="1"/>
      <c r="ABQ110" s="1"/>
      <c r="ABR110" s="1"/>
      <c r="ABS110" s="1"/>
      <c r="ABT110" s="1"/>
      <c r="ABU110" s="1"/>
      <c r="ABV110" s="1"/>
      <c r="ABW110" s="1"/>
      <c r="ABX110" s="1"/>
      <c r="ABY110" s="1"/>
      <c r="ABZ110" s="1"/>
      <c r="ACA110" s="1"/>
      <c r="ACB110" s="1"/>
      <c r="ACC110" s="1"/>
      <c r="ACD110" s="1"/>
      <c r="ACE110" s="1"/>
      <c r="ACF110" s="1"/>
      <c r="ACG110" s="1"/>
      <c r="ACH110" s="1"/>
      <c r="ACI110" s="1"/>
      <c r="ACJ110" s="1"/>
      <c r="ACK110" s="1"/>
      <c r="ACL110" s="1"/>
      <c r="ACM110" s="1"/>
      <c r="ACN110" s="1"/>
      <c r="ACO110" s="1"/>
      <c r="ACP110" s="1"/>
      <c r="ACQ110" s="1"/>
      <c r="ACR110" s="1"/>
      <c r="ACS110" s="1"/>
      <c r="ACT110" s="1"/>
      <c r="ACU110" s="1"/>
      <c r="ACV110" s="1"/>
      <c r="ACW110" s="1"/>
      <c r="ACX110" s="1"/>
      <c r="ACY110" s="1"/>
      <c r="ACZ110" s="1"/>
      <c r="ADA110" s="1"/>
      <c r="ADB110" s="1"/>
      <c r="ADC110" s="1"/>
      <c r="ADD110" s="1"/>
      <c r="ADE110" s="1"/>
      <c r="ADF110" s="1"/>
      <c r="ADG110" s="1"/>
      <c r="ADH110" s="1"/>
      <c r="ADI110" s="1"/>
      <c r="ADJ110" s="1"/>
      <c r="ADK110" s="1"/>
      <c r="ADL110" s="1"/>
      <c r="ADM110" s="1"/>
      <c r="ADN110" s="1"/>
      <c r="ADO110" s="1"/>
      <c r="ADP110" s="1"/>
      <c r="ADQ110" s="1"/>
      <c r="ADR110" s="1"/>
      <c r="ADS110" s="1"/>
      <c r="ADT110" s="1"/>
      <c r="ADU110" s="1"/>
      <c r="ADV110" s="1"/>
      <c r="ADW110" s="1"/>
      <c r="ADX110" s="1"/>
      <c r="ADY110" s="1"/>
      <c r="ADZ110" s="1"/>
      <c r="AEA110" s="1"/>
      <c r="AEB110" s="1"/>
      <c r="AEC110" s="1"/>
      <c r="AED110" s="1"/>
      <c r="AEE110" s="1"/>
      <c r="AEF110" s="1"/>
      <c r="AEG110" s="1"/>
      <c r="AEH110" s="1"/>
      <c r="AEI110" s="1"/>
      <c r="AEJ110" s="1"/>
      <c r="AEK110" s="1"/>
      <c r="AEL110" s="1"/>
      <c r="AEM110" s="1"/>
      <c r="AEN110" s="1"/>
      <c r="AEO110" s="1"/>
      <c r="AEP110" s="1"/>
      <c r="AEQ110" s="1"/>
      <c r="AER110" s="1"/>
      <c r="AES110" s="1"/>
      <c r="AET110" s="1"/>
      <c r="AEU110" s="1"/>
      <c r="AEV110" s="1"/>
      <c r="AEW110" s="1"/>
      <c r="AEX110" s="1"/>
      <c r="AEY110" s="1"/>
      <c r="AEZ110" s="1"/>
      <c r="AFA110" s="1"/>
      <c r="AFB110" s="1"/>
      <c r="AFC110" s="1"/>
      <c r="AFD110" s="1"/>
      <c r="AFE110" s="1"/>
      <c r="AFF110" s="1"/>
      <c r="AFG110" s="1"/>
      <c r="AFH110" s="1"/>
      <c r="AFI110" s="1"/>
      <c r="AFJ110" s="1"/>
      <c r="AFK110" s="1"/>
      <c r="AFL110" s="1"/>
      <c r="AFM110" s="1"/>
      <c r="AFN110" s="1"/>
      <c r="AFO110" s="1"/>
      <c r="AFP110" s="1"/>
      <c r="AFQ110" s="1"/>
      <c r="AFR110" s="1"/>
      <c r="AFS110" s="1"/>
      <c r="AFT110" s="1"/>
      <c r="AFU110" s="1"/>
      <c r="AFV110" s="1"/>
      <c r="AFW110" s="1"/>
      <c r="AFX110" s="1"/>
      <c r="AFY110" s="1"/>
      <c r="AFZ110" s="1"/>
      <c r="AGA110" s="1"/>
      <c r="AGB110" s="1"/>
      <c r="AGC110" s="1"/>
      <c r="AGD110" s="1"/>
      <c r="AGE110" s="1"/>
      <c r="AGF110" s="1"/>
      <c r="AGG110" s="1"/>
      <c r="AGH110" s="1"/>
      <c r="AGI110" s="1"/>
      <c r="AGJ110" s="1"/>
      <c r="AGK110" s="1"/>
      <c r="AGL110" s="1"/>
      <c r="AGM110" s="1"/>
      <c r="AGN110" s="1"/>
      <c r="AGO110" s="1"/>
      <c r="AGP110" s="1"/>
      <c r="AGQ110" s="1"/>
      <c r="AGR110" s="1"/>
      <c r="AGS110" s="1"/>
      <c r="AGT110" s="1"/>
      <c r="AGU110" s="1"/>
      <c r="AGV110" s="1"/>
      <c r="AGW110" s="1"/>
      <c r="AGX110" s="1"/>
      <c r="AGY110" s="1"/>
      <c r="AGZ110" s="1"/>
      <c r="AHA110" s="1"/>
      <c r="AHB110" s="1"/>
      <c r="AHC110" s="1"/>
      <c r="AHD110" s="1"/>
      <c r="AHE110" s="1"/>
      <c r="AHF110" s="1"/>
      <c r="AHG110" s="1"/>
      <c r="AHH110" s="1"/>
      <c r="AHI110" s="1"/>
      <c r="AHJ110" s="1"/>
      <c r="AHK110" s="1"/>
      <c r="AHL110" s="1"/>
      <c r="AHM110" s="1"/>
      <c r="AHN110" s="1"/>
      <c r="AHO110" s="1"/>
      <c r="AHP110" s="1"/>
      <c r="AHQ110" s="1"/>
      <c r="AHR110" s="1"/>
      <c r="AHS110" s="1"/>
      <c r="AHT110" s="1"/>
      <c r="AHU110" s="1"/>
      <c r="AHV110" s="1"/>
      <c r="AHW110" s="1"/>
      <c r="AHX110" s="1"/>
      <c r="AHY110" s="1"/>
      <c r="AHZ110" s="1"/>
      <c r="AIA110" s="1"/>
      <c r="AIB110" s="1"/>
      <c r="AIC110" s="1"/>
      <c r="AID110" s="1"/>
      <c r="AIE110" s="1"/>
      <c r="AIF110" s="1"/>
      <c r="AIG110" s="1"/>
      <c r="AIH110" s="1"/>
      <c r="AII110" s="1"/>
      <c r="AIJ110" s="1"/>
      <c r="AIK110" s="1"/>
      <c r="AIL110" s="1"/>
      <c r="AIM110" s="1"/>
      <c r="AIN110" s="1"/>
      <c r="AIO110" s="1"/>
      <c r="AIP110" s="1"/>
      <c r="AIQ110" s="1"/>
      <c r="AIR110" s="1"/>
      <c r="AIS110" s="1"/>
      <c r="AIT110" s="1"/>
      <c r="AIU110" s="1"/>
      <c r="AIV110" s="1"/>
      <c r="AIW110" s="1"/>
      <c r="AIX110" s="1"/>
      <c r="AIY110" s="1"/>
      <c r="AIZ110" s="1"/>
      <c r="AJA110" s="1"/>
      <c r="AJB110" s="1"/>
      <c r="AJC110" s="1"/>
      <c r="AJD110" s="1"/>
      <c r="AJE110" s="1"/>
      <c r="AJF110" s="1"/>
      <c r="AJG110" s="1"/>
      <c r="AJH110" s="1"/>
      <c r="AJI110" s="1"/>
      <c r="AJJ110" s="1"/>
      <c r="AJK110" s="1"/>
      <c r="AJL110" s="1"/>
      <c r="AJM110" s="1"/>
      <c r="AJN110" s="1"/>
      <c r="AJO110" s="1"/>
      <c r="AJP110" s="1"/>
      <c r="AJQ110" s="1"/>
      <c r="AJR110" s="1"/>
      <c r="AJS110" s="1"/>
      <c r="AJT110" s="1"/>
      <c r="AJU110" s="1"/>
      <c r="AJV110" s="1"/>
      <c r="AJW110" s="1"/>
      <c r="AJX110" s="1"/>
      <c r="AJY110" s="1"/>
      <c r="AJZ110" s="1"/>
      <c r="AKA110" s="1"/>
      <c r="AKB110" s="1"/>
      <c r="AKC110" s="1"/>
      <c r="AKD110" s="1"/>
      <c r="AKE110" s="1"/>
      <c r="AKF110" s="1"/>
      <c r="AKG110" s="1"/>
      <c r="AKH110" s="1"/>
      <c r="AKI110" s="1"/>
      <c r="AKJ110" s="1"/>
      <c r="AKK110" s="1"/>
      <c r="AKL110" s="1"/>
      <c r="AKM110" s="1"/>
      <c r="AKN110" s="1"/>
      <c r="AKO110" s="1"/>
      <c r="AKP110" s="1"/>
      <c r="AKQ110" s="1"/>
      <c r="AKR110" s="1"/>
      <c r="AKS110" s="1"/>
      <c r="AKT110" s="1"/>
      <c r="AKU110" s="1"/>
      <c r="AKV110" s="1"/>
      <c r="AKW110" s="1"/>
      <c r="AKX110" s="1"/>
      <c r="AKY110" s="1"/>
      <c r="AKZ110" s="1"/>
      <c r="ALA110" s="1"/>
      <c r="ALB110" s="1"/>
      <c r="ALC110" s="1"/>
      <c r="ALD110" s="1"/>
      <c r="ALE110" s="1"/>
      <c r="ALF110" s="1"/>
      <c r="ALG110" s="1"/>
      <c r="ALH110" s="1"/>
      <c r="ALI110" s="1"/>
      <c r="ALJ110" s="1"/>
      <c r="ALK110" s="1"/>
      <c r="ALL110" s="1"/>
      <c r="ALM110" s="1"/>
      <c r="ALN110" s="1"/>
      <c r="ALO110" s="1"/>
      <c r="ALP110" s="1"/>
      <c r="ALQ110" s="1"/>
      <c r="ALR110" s="1"/>
      <c r="ALS110" s="1"/>
      <c r="ALT110" s="1"/>
      <c r="ALU110" s="1"/>
      <c r="ALV110" s="1"/>
      <c r="ALW110" s="1"/>
      <c r="ALX110" s="1"/>
      <c r="ALY110" s="1"/>
      <c r="ALZ110" s="1"/>
      <c r="AMA110" s="1"/>
      <c r="AMB110" s="1"/>
      <c r="AMC110" s="1"/>
      <c r="AMD110" s="1"/>
      <c r="AME110" s="1"/>
      <c r="AMF110" s="1"/>
      <c r="AMG110" s="1"/>
      <c r="AMH110" s="1"/>
      <c r="AMI110" s="1"/>
      <c r="AMJ110"/>
      <c r="AMK110"/>
    </row>
    <row r="111" spans="1:1025" s="10" customFormat="1">
      <c r="A111" s="42"/>
      <c r="B111" s="57"/>
      <c r="E111" s="62"/>
      <c r="F111" s="63"/>
      <c r="G111" s="1"/>
      <c r="H111" s="1"/>
      <c r="I111" s="1"/>
      <c r="J111" s="1"/>
      <c r="K111" s="1"/>
      <c r="L111" s="1"/>
      <c r="M111" s="1"/>
      <c r="N111" s="1"/>
      <c r="O111" s="1"/>
      <c r="P111" s="1"/>
      <c r="Q111" s="1"/>
      <c r="R111" s="1"/>
      <c r="S111" s="1"/>
      <c r="T111" s="1"/>
      <c r="U111" s="1"/>
      <c r="V111" s="1"/>
      <c r="W111" s="1"/>
      <c r="X111" s="1"/>
      <c r="Y111" s="1"/>
      <c r="Z111" s="1"/>
      <c r="AA111" s="1"/>
      <c r="AB111" s="1"/>
      <c r="AC111" s="1"/>
      <c r="AD111" s="1"/>
      <c r="AE111" s="1"/>
      <c r="AF111" s="1"/>
      <c r="AG111" s="1"/>
      <c r="AH111" s="1"/>
      <c r="AI111" s="1"/>
      <c r="AJ111" s="1"/>
      <c r="AK111" s="1"/>
      <c r="AL111" s="1"/>
      <c r="AM111" s="1"/>
      <c r="AN111" s="1"/>
      <c r="AO111" s="1"/>
      <c r="AP111" s="1"/>
      <c r="AQ111" s="1"/>
      <c r="AR111" s="1"/>
      <c r="AS111" s="1"/>
      <c r="AT111" s="1"/>
      <c r="AU111" s="1"/>
      <c r="AV111" s="1"/>
      <c r="AW111" s="1"/>
      <c r="AX111" s="1"/>
      <c r="AY111" s="1"/>
      <c r="AZ111" s="1"/>
      <c r="BA111" s="1"/>
      <c r="BB111" s="1"/>
      <c r="BC111" s="1"/>
      <c r="BD111" s="1"/>
      <c r="BE111" s="1"/>
      <c r="BF111" s="1"/>
      <c r="BG111" s="1"/>
      <c r="BH111" s="1"/>
      <c r="BI111" s="1"/>
      <c r="BJ111" s="1"/>
      <c r="BK111" s="1"/>
      <c r="BL111" s="1"/>
      <c r="BM111" s="1"/>
      <c r="BN111" s="1"/>
      <c r="BO111" s="1"/>
      <c r="BP111" s="1"/>
      <c r="BQ111" s="1"/>
      <c r="BR111" s="1"/>
      <c r="BS111" s="1"/>
      <c r="BT111" s="1"/>
      <c r="BU111" s="1"/>
      <c r="BV111" s="1"/>
      <c r="BW111" s="1"/>
      <c r="BX111" s="1"/>
      <c r="BY111" s="1"/>
      <c r="BZ111" s="1"/>
      <c r="CA111" s="1"/>
      <c r="CB111" s="1"/>
      <c r="CC111" s="1"/>
      <c r="CD111" s="1"/>
      <c r="CE111" s="1"/>
      <c r="CF111" s="1"/>
      <c r="CG111" s="1"/>
      <c r="CH111" s="1"/>
      <c r="CI111" s="1"/>
      <c r="CJ111" s="1"/>
      <c r="CK111" s="1"/>
      <c r="CL111" s="1"/>
      <c r="CM111" s="1"/>
      <c r="CN111" s="1"/>
      <c r="CO111" s="1"/>
      <c r="CP111" s="1"/>
      <c r="CQ111" s="1"/>
      <c r="CR111" s="1"/>
      <c r="CS111" s="1"/>
      <c r="CT111" s="1"/>
      <c r="CU111" s="1"/>
      <c r="CV111" s="1"/>
      <c r="CW111" s="1"/>
      <c r="CX111" s="1"/>
      <c r="CY111" s="1"/>
      <c r="CZ111" s="1"/>
      <c r="DA111" s="1"/>
      <c r="DB111" s="1"/>
      <c r="DC111" s="1"/>
      <c r="DD111" s="1"/>
      <c r="DE111" s="1"/>
      <c r="DF111" s="1"/>
      <c r="DG111" s="1"/>
      <c r="DH111" s="1"/>
      <c r="DI111" s="1"/>
      <c r="DJ111" s="1"/>
      <c r="DK111" s="1"/>
      <c r="DL111" s="1"/>
      <c r="DM111" s="1"/>
      <c r="DN111" s="1"/>
      <c r="DO111" s="1"/>
      <c r="DP111" s="1"/>
      <c r="DQ111" s="1"/>
      <c r="DR111" s="1"/>
      <c r="DS111" s="1"/>
      <c r="DT111" s="1"/>
      <c r="DU111" s="1"/>
      <c r="DV111" s="1"/>
      <c r="DW111" s="1"/>
      <c r="DX111" s="1"/>
      <c r="DY111" s="1"/>
      <c r="DZ111" s="1"/>
      <c r="EA111" s="1"/>
      <c r="EB111" s="1"/>
      <c r="EC111" s="1"/>
      <c r="ED111" s="1"/>
      <c r="EE111" s="1"/>
      <c r="EF111" s="1"/>
      <c r="EG111" s="1"/>
      <c r="EH111" s="1"/>
      <c r="EI111" s="1"/>
      <c r="EJ111" s="1"/>
      <c r="EK111" s="1"/>
      <c r="EL111" s="1"/>
      <c r="EM111" s="1"/>
      <c r="EN111" s="1"/>
      <c r="EO111" s="1"/>
      <c r="EP111" s="1"/>
      <c r="EQ111" s="1"/>
      <c r="ER111" s="1"/>
      <c r="ES111" s="1"/>
      <c r="ET111" s="1"/>
      <c r="EU111" s="1"/>
      <c r="EV111" s="1"/>
      <c r="EW111" s="1"/>
      <c r="EX111" s="1"/>
      <c r="EY111" s="1"/>
      <c r="EZ111" s="1"/>
      <c r="FA111" s="1"/>
      <c r="FB111" s="1"/>
      <c r="FC111" s="1"/>
      <c r="FD111" s="1"/>
      <c r="FE111" s="1"/>
      <c r="FF111" s="1"/>
      <c r="FG111" s="1"/>
      <c r="FH111" s="1"/>
      <c r="FI111" s="1"/>
      <c r="FJ111" s="1"/>
      <c r="FK111" s="1"/>
      <c r="FL111" s="1"/>
      <c r="FM111" s="1"/>
      <c r="FN111" s="1"/>
      <c r="FO111" s="1"/>
      <c r="FP111" s="1"/>
      <c r="FQ111" s="1"/>
      <c r="FR111" s="1"/>
      <c r="FS111" s="1"/>
      <c r="FT111" s="1"/>
      <c r="FU111" s="1"/>
      <c r="FV111" s="1"/>
      <c r="FW111" s="1"/>
      <c r="FX111" s="1"/>
      <c r="FY111" s="1"/>
      <c r="FZ111" s="1"/>
      <c r="GA111" s="1"/>
      <c r="GB111" s="1"/>
      <c r="GC111" s="1"/>
      <c r="GD111" s="1"/>
      <c r="GE111" s="1"/>
      <c r="GF111" s="1"/>
      <c r="GG111" s="1"/>
      <c r="GH111" s="1"/>
      <c r="GI111" s="1"/>
      <c r="GJ111" s="1"/>
      <c r="GK111" s="1"/>
      <c r="GL111" s="1"/>
      <c r="GM111" s="1"/>
      <c r="GN111" s="1"/>
      <c r="GO111" s="1"/>
      <c r="GP111" s="1"/>
      <c r="GQ111" s="1"/>
      <c r="GR111" s="1"/>
      <c r="GS111" s="1"/>
      <c r="GT111" s="1"/>
      <c r="GU111" s="1"/>
      <c r="GV111" s="1"/>
      <c r="GW111" s="1"/>
      <c r="GX111" s="1"/>
      <c r="GY111" s="1"/>
      <c r="GZ111" s="1"/>
      <c r="HA111" s="1"/>
      <c r="HB111" s="1"/>
      <c r="HC111" s="1"/>
      <c r="HD111" s="1"/>
      <c r="HE111" s="1"/>
      <c r="HF111" s="1"/>
      <c r="HG111" s="1"/>
      <c r="HH111" s="1"/>
      <c r="HI111" s="1"/>
      <c r="HJ111" s="1"/>
      <c r="HK111" s="1"/>
      <c r="HL111" s="1"/>
      <c r="HM111" s="1"/>
      <c r="HN111" s="1"/>
      <c r="HO111" s="1"/>
      <c r="HP111" s="1"/>
      <c r="HQ111" s="1"/>
      <c r="HR111" s="1"/>
      <c r="HS111" s="1"/>
      <c r="HT111" s="1"/>
      <c r="HU111" s="1"/>
      <c r="HV111" s="1"/>
      <c r="HW111" s="1"/>
      <c r="HX111" s="1"/>
      <c r="HY111" s="1"/>
      <c r="HZ111" s="1"/>
      <c r="IA111" s="1"/>
      <c r="IB111" s="1"/>
      <c r="IC111" s="1"/>
      <c r="ID111" s="1"/>
      <c r="IE111" s="1"/>
      <c r="IF111" s="1"/>
      <c r="IG111" s="1"/>
      <c r="IH111" s="1"/>
      <c r="II111" s="1"/>
      <c r="IJ111" s="1"/>
      <c r="IK111" s="1"/>
      <c r="IL111" s="1"/>
      <c r="IM111" s="1"/>
      <c r="IN111" s="1"/>
      <c r="IO111" s="1"/>
      <c r="IP111" s="1"/>
      <c r="IQ111" s="1"/>
      <c r="IR111" s="1"/>
      <c r="IS111" s="1"/>
      <c r="IT111" s="1"/>
      <c r="IU111" s="1"/>
      <c r="IV111" s="1"/>
      <c r="IW111" s="1"/>
      <c r="IX111" s="1"/>
      <c r="IY111" s="1"/>
      <c r="IZ111" s="1"/>
      <c r="JA111" s="1"/>
      <c r="JB111" s="1"/>
      <c r="JC111" s="1"/>
      <c r="JD111" s="1"/>
      <c r="JE111" s="1"/>
      <c r="JF111" s="1"/>
      <c r="JG111" s="1"/>
      <c r="JH111" s="1"/>
      <c r="JI111" s="1"/>
      <c r="JJ111" s="1"/>
      <c r="JK111" s="1"/>
      <c r="JL111" s="1"/>
      <c r="JM111" s="1"/>
      <c r="JN111" s="1"/>
      <c r="JO111" s="1"/>
      <c r="JP111" s="1"/>
      <c r="JQ111" s="1"/>
      <c r="JR111" s="1"/>
      <c r="JS111" s="1"/>
      <c r="JT111" s="1"/>
      <c r="JU111" s="1"/>
      <c r="JV111" s="1"/>
      <c r="JW111" s="1"/>
      <c r="JX111" s="1"/>
      <c r="JY111" s="1"/>
      <c r="JZ111" s="1"/>
      <c r="KA111" s="1"/>
      <c r="KB111" s="1"/>
      <c r="KC111" s="1"/>
      <c r="KD111" s="1"/>
      <c r="KE111" s="1"/>
      <c r="KF111" s="1"/>
      <c r="KG111" s="1"/>
      <c r="KH111" s="1"/>
      <c r="KI111" s="1"/>
      <c r="KJ111" s="1"/>
      <c r="KK111" s="1"/>
      <c r="KL111" s="1"/>
      <c r="KM111" s="1"/>
      <c r="KN111" s="1"/>
      <c r="KO111" s="1"/>
      <c r="KP111" s="1"/>
      <c r="KQ111" s="1"/>
      <c r="KR111" s="1"/>
      <c r="KS111" s="1"/>
      <c r="KT111" s="1"/>
      <c r="KU111" s="1"/>
      <c r="KV111" s="1"/>
      <c r="KW111" s="1"/>
      <c r="KX111" s="1"/>
      <c r="KY111" s="1"/>
      <c r="KZ111" s="1"/>
      <c r="LA111" s="1"/>
      <c r="LB111" s="1"/>
      <c r="LC111" s="1"/>
      <c r="LD111" s="1"/>
      <c r="LE111" s="1"/>
      <c r="LF111" s="1"/>
      <c r="LG111" s="1"/>
      <c r="LH111" s="1"/>
      <c r="LI111" s="1"/>
      <c r="LJ111" s="1"/>
      <c r="LK111" s="1"/>
      <c r="LL111" s="1"/>
      <c r="LM111" s="1"/>
      <c r="LN111" s="1"/>
      <c r="LO111" s="1"/>
      <c r="LP111" s="1"/>
      <c r="LQ111" s="1"/>
      <c r="LR111" s="1"/>
      <c r="LS111" s="1"/>
      <c r="LT111" s="1"/>
      <c r="LU111" s="1"/>
      <c r="LV111" s="1"/>
      <c r="LW111" s="1"/>
      <c r="LX111" s="1"/>
      <c r="LY111" s="1"/>
      <c r="LZ111" s="1"/>
      <c r="MA111" s="1"/>
      <c r="MB111" s="1"/>
      <c r="MC111" s="1"/>
      <c r="MD111" s="1"/>
      <c r="ME111" s="1"/>
      <c r="MF111" s="1"/>
      <c r="MG111" s="1"/>
      <c r="MH111" s="1"/>
      <c r="MI111" s="1"/>
      <c r="MJ111" s="1"/>
      <c r="MK111" s="1"/>
      <c r="ML111" s="1"/>
      <c r="MM111" s="1"/>
      <c r="MN111" s="1"/>
      <c r="MO111" s="1"/>
      <c r="MP111" s="1"/>
      <c r="MQ111" s="1"/>
      <c r="MR111" s="1"/>
      <c r="MS111" s="1"/>
      <c r="MT111" s="1"/>
      <c r="MU111" s="1"/>
      <c r="MV111" s="1"/>
      <c r="MW111" s="1"/>
      <c r="MX111" s="1"/>
      <c r="MY111" s="1"/>
      <c r="MZ111" s="1"/>
      <c r="NA111" s="1"/>
      <c r="NB111" s="1"/>
      <c r="NC111" s="1"/>
      <c r="ND111" s="1"/>
      <c r="NE111" s="1"/>
      <c r="NF111" s="1"/>
      <c r="NG111" s="1"/>
      <c r="NH111" s="1"/>
      <c r="NI111" s="1"/>
      <c r="NJ111" s="1"/>
      <c r="NK111" s="1"/>
      <c r="NL111" s="1"/>
      <c r="NM111" s="1"/>
      <c r="NN111" s="1"/>
      <c r="NO111" s="1"/>
      <c r="NP111" s="1"/>
      <c r="NQ111" s="1"/>
      <c r="NR111" s="1"/>
      <c r="NS111" s="1"/>
      <c r="NT111" s="1"/>
      <c r="NU111" s="1"/>
      <c r="NV111" s="1"/>
      <c r="NW111" s="1"/>
      <c r="NX111" s="1"/>
      <c r="NY111" s="1"/>
      <c r="NZ111" s="1"/>
      <c r="OA111" s="1"/>
      <c r="OB111" s="1"/>
      <c r="OC111" s="1"/>
      <c r="OD111" s="1"/>
      <c r="OE111" s="1"/>
      <c r="OF111" s="1"/>
      <c r="OG111" s="1"/>
      <c r="OH111" s="1"/>
      <c r="OI111" s="1"/>
      <c r="OJ111" s="1"/>
      <c r="OK111" s="1"/>
      <c r="OL111" s="1"/>
      <c r="OM111" s="1"/>
      <c r="ON111" s="1"/>
      <c r="OO111" s="1"/>
      <c r="OP111" s="1"/>
      <c r="OQ111" s="1"/>
      <c r="OR111" s="1"/>
      <c r="OS111" s="1"/>
      <c r="OT111" s="1"/>
      <c r="OU111" s="1"/>
      <c r="OV111" s="1"/>
      <c r="OW111" s="1"/>
      <c r="OX111" s="1"/>
      <c r="OY111" s="1"/>
      <c r="OZ111" s="1"/>
      <c r="PA111" s="1"/>
      <c r="PB111" s="1"/>
      <c r="PC111" s="1"/>
      <c r="PD111" s="1"/>
      <c r="PE111" s="1"/>
      <c r="PF111" s="1"/>
      <c r="PG111" s="1"/>
      <c r="PH111" s="1"/>
      <c r="PI111" s="1"/>
      <c r="PJ111" s="1"/>
      <c r="PK111" s="1"/>
      <c r="PL111" s="1"/>
      <c r="PM111" s="1"/>
      <c r="PN111" s="1"/>
      <c r="PO111" s="1"/>
      <c r="PP111" s="1"/>
      <c r="PQ111" s="1"/>
      <c r="PR111" s="1"/>
      <c r="PS111" s="1"/>
      <c r="PT111" s="1"/>
      <c r="PU111" s="1"/>
      <c r="PV111" s="1"/>
      <c r="PW111" s="1"/>
      <c r="PX111" s="1"/>
      <c r="PY111" s="1"/>
      <c r="PZ111" s="1"/>
      <c r="QA111" s="1"/>
      <c r="QB111" s="1"/>
      <c r="QC111" s="1"/>
      <c r="QD111" s="1"/>
      <c r="QE111" s="1"/>
      <c r="QF111" s="1"/>
      <c r="QG111" s="1"/>
      <c r="QH111" s="1"/>
      <c r="QI111" s="1"/>
      <c r="QJ111" s="1"/>
      <c r="QK111" s="1"/>
      <c r="QL111" s="1"/>
      <c r="QM111" s="1"/>
      <c r="QN111" s="1"/>
      <c r="QO111" s="1"/>
      <c r="QP111" s="1"/>
      <c r="QQ111" s="1"/>
      <c r="QR111" s="1"/>
      <c r="QS111" s="1"/>
      <c r="QT111" s="1"/>
      <c r="QU111" s="1"/>
      <c r="QV111" s="1"/>
      <c r="QW111" s="1"/>
      <c r="QX111" s="1"/>
      <c r="QY111" s="1"/>
      <c r="QZ111" s="1"/>
      <c r="RA111" s="1"/>
      <c r="RB111" s="1"/>
      <c r="RC111" s="1"/>
      <c r="RD111" s="1"/>
      <c r="RE111" s="1"/>
      <c r="RF111" s="1"/>
      <c r="RG111" s="1"/>
      <c r="RH111" s="1"/>
      <c r="RI111" s="1"/>
      <c r="RJ111" s="1"/>
      <c r="RK111" s="1"/>
      <c r="RL111" s="1"/>
      <c r="RM111" s="1"/>
      <c r="RN111" s="1"/>
      <c r="RO111" s="1"/>
      <c r="RP111" s="1"/>
      <c r="RQ111" s="1"/>
      <c r="RR111" s="1"/>
      <c r="RS111" s="1"/>
      <c r="RT111" s="1"/>
      <c r="RU111" s="1"/>
      <c r="RV111" s="1"/>
      <c r="RW111" s="1"/>
      <c r="RX111" s="1"/>
      <c r="RY111" s="1"/>
      <c r="RZ111" s="1"/>
      <c r="SA111" s="1"/>
      <c r="SB111" s="1"/>
      <c r="SC111" s="1"/>
      <c r="SD111" s="1"/>
      <c r="SE111" s="1"/>
      <c r="SF111" s="1"/>
      <c r="SG111" s="1"/>
      <c r="SH111" s="1"/>
      <c r="SI111" s="1"/>
      <c r="SJ111" s="1"/>
      <c r="SK111" s="1"/>
      <c r="SL111" s="1"/>
      <c r="SM111" s="1"/>
      <c r="SN111" s="1"/>
      <c r="SO111" s="1"/>
      <c r="SP111" s="1"/>
      <c r="SQ111" s="1"/>
      <c r="SR111" s="1"/>
      <c r="SS111" s="1"/>
      <c r="ST111" s="1"/>
      <c r="SU111" s="1"/>
      <c r="SV111" s="1"/>
      <c r="SW111" s="1"/>
      <c r="SX111" s="1"/>
      <c r="SY111" s="1"/>
      <c r="SZ111" s="1"/>
      <c r="TA111" s="1"/>
      <c r="TB111" s="1"/>
      <c r="TC111" s="1"/>
      <c r="TD111" s="1"/>
      <c r="TE111" s="1"/>
      <c r="TF111" s="1"/>
      <c r="TG111" s="1"/>
      <c r="TH111" s="1"/>
      <c r="TI111" s="1"/>
      <c r="TJ111" s="1"/>
      <c r="TK111" s="1"/>
      <c r="TL111" s="1"/>
      <c r="TM111" s="1"/>
      <c r="TN111" s="1"/>
      <c r="TO111" s="1"/>
      <c r="TP111" s="1"/>
      <c r="TQ111" s="1"/>
      <c r="TR111" s="1"/>
      <c r="TS111" s="1"/>
      <c r="TT111" s="1"/>
      <c r="TU111" s="1"/>
      <c r="TV111" s="1"/>
      <c r="TW111" s="1"/>
      <c r="TX111" s="1"/>
      <c r="TY111" s="1"/>
      <c r="TZ111" s="1"/>
      <c r="UA111" s="1"/>
      <c r="UB111" s="1"/>
      <c r="UC111" s="1"/>
      <c r="UD111" s="1"/>
      <c r="UE111" s="1"/>
      <c r="UF111" s="1"/>
      <c r="UG111" s="1"/>
      <c r="UH111" s="1"/>
      <c r="UI111" s="1"/>
      <c r="UJ111" s="1"/>
      <c r="UK111" s="1"/>
      <c r="UL111" s="1"/>
      <c r="UM111" s="1"/>
      <c r="UN111" s="1"/>
      <c r="UO111" s="1"/>
      <c r="UP111" s="1"/>
      <c r="UQ111" s="1"/>
      <c r="UR111" s="1"/>
      <c r="US111" s="1"/>
      <c r="UT111" s="1"/>
      <c r="UU111" s="1"/>
      <c r="UV111" s="1"/>
      <c r="UW111" s="1"/>
      <c r="UX111" s="1"/>
      <c r="UY111" s="1"/>
      <c r="UZ111" s="1"/>
      <c r="VA111" s="1"/>
      <c r="VB111" s="1"/>
      <c r="VC111" s="1"/>
      <c r="VD111" s="1"/>
      <c r="VE111" s="1"/>
      <c r="VF111" s="1"/>
      <c r="VG111" s="1"/>
      <c r="VH111" s="1"/>
      <c r="VI111" s="1"/>
      <c r="VJ111" s="1"/>
      <c r="VK111" s="1"/>
      <c r="VL111" s="1"/>
      <c r="VM111" s="1"/>
      <c r="VN111" s="1"/>
      <c r="VO111" s="1"/>
      <c r="VP111" s="1"/>
      <c r="VQ111" s="1"/>
      <c r="VR111" s="1"/>
      <c r="VS111" s="1"/>
      <c r="VT111" s="1"/>
      <c r="VU111" s="1"/>
      <c r="VV111" s="1"/>
      <c r="VW111" s="1"/>
      <c r="VX111" s="1"/>
      <c r="VY111" s="1"/>
      <c r="VZ111" s="1"/>
      <c r="WA111" s="1"/>
      <c r="WB111" s="1"/>
      <c r="WC111" s="1"/>
      <c r="WD111" s="1"/>
      <c r="WE111" s="1"/>
      <c r="WF111" s="1"/>
      <c r="WG111" s="1"/>
      <c r="WH111" s="1"/>
      <c r="WI111" s="1"/>
      <c r="WJ111" s="1"/>
      <c r="WK111" s="1"/>
      <c r="WL111" s="1"/>
      <c r="WM111" s="1"/>
      <c r="WN111" s="1"/>
      <c r="WO111" s="1"/>
      <c r="WP111" s="1"/>
      <c r="WQ111" s="1"/>
      <c r="WR111" s="1"/>
      <c r="WS111" s="1"/>
      <c r="WT111" s="1"/>
      <c r="WU111" s="1"/>
      <c r="WV111" s="1"/>
      <c r="WW111" s="1"/>
      <c r="WX111" s="1"/>
      <c r="WY111" s="1"/>
      <c r="WZ111" s="1"/>
      <c r="XA111" s="1"/>
      <c r="XB111" s="1"/>
      <c r="XC111" s="1"/>
      <c r="XD111" s="1"/>
      <c r="XE111" s="1"/>
      <c r="XF111" s="1"/>
      <c r="XG111" s="1"/>
      <c r="XH111" s="1"/>
      <c r="XI111" s="1"/>
      <c r="XJ111" s="1"/>
      <c r="XK111" s="1"/>
      <c r="XL111" s="1"/>
      <c r="XM111" s="1"/>
      <c r="XN111" s="1"/>
      <c r="XO111" s="1"/>
      <c r="XP111" s="1"/>
      <c r="XQ111" s="1"/>
      <c r="XR111" s="1"/>
      <c r="XS111" s="1"/>
      <c r="XT111" s="1"/>
      <c r="XU111" s="1"/>
      <c r="XV111" s="1"/>
      <c r="XW111" s="1"/>
      <c r="XX111" s="1"/>
      <c r="XY111" s="1"/>
      <c r="XZ111" s="1"/>
      <c r="YA111" s="1"/>
      <c r="YB111" s="1"/>
      <c r="YC111" s="1"/>
      <c r="YD111" s="1"/>
      <c r="YE111" s="1"/>
      <c r="YF111" s="1"/>
      <c r="YG111" s="1"/>
      <c r="YH111" s="1"/>
      <c r="YI111" s="1"/>
      <c r="YJ111" s="1"/>
      <c r="YK111" s="1"/>
      <c r="YL111" s="1"/>
      <c r="YM111" s="1"/>
      <c r="YN111" s="1"/>
      <c r="YO111" s="1"/>
      <c r="YP111" s="1"/>
      <c r="YQ111" s="1"/>
      <c r="YR111" s="1"/>
      <c r="YS111" s="1"/>
      <c r="YT111" s="1"/>
      <c r="YU111" s="1"/>
      <c r="YV111" s="1"/>
      <c r="YW111" s="1"/>
      <c r="YX111" s="1"/>
      <c r="YY111" s="1"/>
      <c r="YZ111" s="1"/>
      <c r="ZA111" s="1"/>
      <c r="ZB111" s="1"/>
      <c r="ZC111" s="1"/>
      <c r="ZD111" s="1"/>
      <c r="ZE111" s="1"/>
      <c r="ZF111" s="1"/>
      <c r="ZG111" s="1"/>
      <c r="ZH111" s="1"/>
      <c r="ZI111" s="1"/>
      <c r="ZJ111" s="1"/>
      <c r="ZK111" s="1"/>
      <c r="ZL111" s="1"/>
      <c r="ZM111" s="1"/>
      <c r="ZN111" s="1"/>
      <c r="ZO111" s="1"/>
      <c r="ZP111" s="1"/>
      <c r="ZQ111" s="1"/>
      <c r="ZR111" s="1"/>
      <c r="ZS111" s="1"/>
      <c r="ZT111" s="1"/>
      <c r="ZU111" s="1"/>
      <c r="ZV111" s="1"/>
      <c r="ZW111" s="1"/>
      <c r="ZX111" s="1"/>
      <c r="ZY111" s="1"/>
      <c r="ZZ111" s="1"/>
      <c r="AAA111" s="1"/>
      <c r="AAB111" s="1"/>
      <c r="AAC111" s="1"/>
      <c r="AAD111" s="1"/>
      <c r="AAE111" s="1"/>
      <c r="AAF111" s="1"/>
      <c r="AAG111" s="1"/>
      <c r="AAH111" s="1"/>
      <c r="AAI111" s="1"/>
      <c r="AAJ111" s="1"/>
      <c r="AAK111" s="1"/>
      <c r="AAL111" s="1"/>
      <c r="AAM111" s="1"/>
      <c r="AAN111" s="1"/>
      <c r="AAO111" s="1"/>
      <c r="AAP111" s="1"/>
      <c r="AAQ111" s="1"/>
      <c r="AAR111" s="1"/>
      <c r="AAS111" s="1"/>
      <c r="AAT111" s="1"/>
      <c r="AAU111" s="1"/>
      <c r="AAV111" s="1"/>
      <c r="AAW111" s="1"/>
      <c r="AAX111" s="1"/>
      <c r="AAY111" s="1"/>
      <c r="AAZ111" s="1"/>
      <c r="ABA111" s="1"/>
      <c r="ABB111" s="1"/>
      <c r="ABC111" s="1"/>
      <c r="ABD111" s="1"/>
      <c r="ABE111" s="1"/>
      <c r="ABF111" s="1"/>
      <c r="ABG111" s="1"/>
      <c r="ABH111" s="1"/>
      <c r="ABI111" s="1"/>
      <c r="ABJ111" s="1"/>
      <c r="ABK111" s="1"/>
      <c r="ABL111" s="1"/>
      <c r="ABM111" s="1"/>
      <c r="ABN111" s="1"/>
      <c r="ABO111" s="1"/>
      <c r="ABP111" s="1"/>
      <c r="ABQ111" s="1"/>
      <c r="ABR111" s="1"/>
      <c r="ABS111" s="1"/>
      <c r="ABT111" s="1"/>
      <c r="ABU111" s="1"/>
      <c r="ABV111" s="1"/>
      <c r="ABW111" s="1"/>
      <c r="ABX111" s="1"/>
      <c r="ABY111" s="1"/>
      <c r="ABZ111" s="1"/>
      <c r="ACA111" s="1"/>
      <c r="ACB111" s="1"/>
      <c r="ACC111" s="1"/>
      <c r="ACD111" s="1"/>
      <c r="ACE111" s="1"/>
      <c r="ACF111" s="1"/>
      <c r="ACG111" s="1"/>
      <c r="ACH111" s="1"/>
      <c r="ACI111" s="1"/>
      <c r="ACJ111" s="1"/>
      <c r="ACK111" s="1"/>
      <c r="ACL111" s="1"/>
      <c r="ACM111" s="1"/>
      <c r="ACN111" s="1"/>
      <c r="ACO111" s="1"/>
      <c r="ACP111" s="1"/>
      <c r="ACQ111" s="1"/>
      <c r="ACR111" s="1"/>
      <c r="ACS111" s="1"/>
      <c r="ACT111" s="1"/>
      <c r="ACU111" s="1"/>
      <c r="ACV111" s="1"/>
      <c r="ACW111" s="1"/>
      <c r="ACX111" s="1"/>
      <c r="ACY111" s="1"/>
      <c r="ACZ111" s="1"/>
      <c r="ADA111" s="1"/>
      <c r="ADB111" s="1"/>
      <c r="ADC111" s="1"/>
      <c r="ADD111" s="1"/>
      <c r="ADE111" s="1"/>
      <c r="ADF111" s="1"/>
      <c r="ADG111" s="1"/>
      <c r="ADH111" s="1"/>
      <c r="ADI111" s="1"/>
      <c r="ADJ111" s="1"/>
      <c r="ADK111" s="1"/>
      <c r="ADL111" s="1"/>
      <c r="ADM111" s="1"/>
      <c r="ADN111" s="1"/>
      <c r="ADO111" s="1"/>
      <c r="ADP111" s="1"/>
      <c r="ADQ111" s="1"/>
      <c r="ADR111" s="1"/>
      <c r="ADS111" s="1"/>
      <c r="ADT111" s="1"/>
      <c r="ADU111" s="1"/>
      <c r="ADV111" s="1"/>
      <c r="ADW111" s="1"/>
      <c r="ADX111" s="1"/>
      <c r="ADY111" s="1"/>
      <c r="ADZ111" s="1"/>
      <c r="AEA111" s="1"/>
      <c r="AEB111" s="1"/>
      <c r="AEC111" s="1"/>
      <c r="AED111" s="1"/>
      <c r="AEE111" s="1"/>
      <c r="AEF111" s="1"/>
      <c r="AEG111" s="1"/>
      <c r="AEH111" s="1"/>
      <c r="AEI111" s="1"/>
      <c r="AEJ111" s="1"/>
      <c r="AEK111" s="1"/>
      <c r="AEL111" s="1"/>
      <c r="AEM111" s="1"/>
      <c r="AEN111" s="1"/>
      <c r="AEO111" s="1"/>
      <c r="AEP111" s="1"/>
      <c r="AEQ111" s="1"/>
      <c r="AER111" s="1"/>
      <c r="AES111" s="1"/>
      <c r="AET111" s="1"/>
      <c r="AEU111" s="1"/>
      <c r="AEV111" s="1"/>
      <c r="AEW111" s="1"/>
      <c r="AEX111" s="1"/>
      <c r="AEY111" s="1"/>
      <c r="AEZ111" s="1"/>
      <c r="AFA111" s="1"/>
      <c r="AFB111" s="1"/>
      <c r="AFC111" s="1"/>
      <c r="AFD111" s="1"/>
      <c r="AFE111" s="1"/>
      <c r="AFF111" s="1"/>
      <c r="AFG111" s="1"/>
      <c r="AFH111" s="1"/>
      <c r="AFI111" s="1"/>
      <c r="AFJ111" s="1"/>
      <c r="AFK111" s="1"/>
      <c r="AFL111" s="1"/>
      <c r="AFM111" s="1"/>
      <c r="AFN111" s="1"/>
      <c r="AFO111" s="1"/>
      <c r="AFP111" s="1"/>
      <c r="AFQ111" s="1"/>
      <c r="AFR111" s="1"/>
      <c r="AFS111" s="1"/>
      <c r="AFT111" s="1"/>
      <c r="AFU111" s="1"/>
      <c r="AFV111" s="1"/>
      <c r="AFW111" s="1"/>
      <c r="AFX111" s="1"/>
      <c r="AFY111" s="1"/>
      <c r="AFZ111" s="1"/>
      <c r="AGA111" s="1"/>
      <c r="AGB111" s="1"/>
      <c r="AGC111" s="1"/>
      <c r="AGD111" s="1"/>
      <c r="AGE111" s="1"/>
      <c r="AGF111" s="1"/>
      <c r="AGG111" s="1"/>
      <c r="AGH111" s="1"/>
      <c r="AGI111" s="1"/>
      <c r="AGJ111" s="1"/>
      <c r="AGK111" s="1"/>
      <c r="AGL111" s="1"/>
      <c r="AGM111" s="1"/>
      <c r="AGN111" s="1"/>
      <c r="AGO111" s="1"/>
      <c r="AGP111" s="1"/>
      <c r="AGQ111" s="1"/>
      <c r="AGR111" s="1"/>
      <c r="AGS111" s="1"/>
      <c r="AGT111" s="1"/>
      <c r="AGU111" s="1"/>
      <c r="AGV111" s="1"/>
      <c r="AGW111" s="1"/>
      <c r="AGX111" s="1"/>
      <c r="AGY111" s="1"/>
      <c r="AGZ111" s="1"/>
      <c r="AHA111" s="1"/>
      <c r="AHB111" s="1"/>
      <c r="AHC111" s="1"/>
      <c r="AHD111" s="1"/>
      <c r="AHE111" s="1"/>
      <c r="AHF111" s="1"/>
      <c r="AHG111" s="1"/>
      <c r="AHH111" s="1"/>
      <c r="AHI111" s="1"/>
      <c r="AHJ111" s="1"/>
      <c r="AHK111" s="1"/>
      <c r="AHL111" s="1"/>
      <c r="AHM111" s="1"/>
      <c r="AHN111" s="1"/>
      <c r="AHO111" s="1"/>
      <c r="AHP111" s="1"/>
      <c r="AHQ111" s="1"/>
      <c r="AHR111" s="1"/>
      <c r="AHS111" s="1"/>
      <c r="AHT111" s="1"/>
      <c r="AHU111" s="1"/>
      <c r="AHV111" s="1"/>
      <c r="AHW111" s="1"/>
      <c r="AHX111" s="1"/>
      <c r="AHY111" s="1"/>
      <c r="AHZ111" s="1"/>
      <c r="AIA111" s="1"/>
      <c r="AIB111" s="1"/>
      <c r="AIC111" s="1"/>
      <c r="AID111" s="1"/>
      <c r="AIE111" s="1"/>
      <c r="AIF111" s="1"/>
      <c r="AIG111" s="1"/>
      <c r="AIH111" s="1"/>
      <c r="AII111" s="1"/>
      <c r="AIJ111" s="1"/>
      <c r="AIK111" s="1"/>
      <c r="AIL111" s="1"/>
      <c r="AIM111" s="1"/>
      <c r="AIN111" s="1"/>
      <c r="AIO111" s="1"/>
      <c r="AIP111" s="1"/>
      <c r="AIQ111" s="1"/>
      <c r="AIR111" s="1"/>
      <c r="AIS111" s="1"/>
      <c r="AIT111" s="1"/>
      <c r="AIU111" s="1"/>
      <c r="AIV111" s="1"/>
      <c r="AIW111" s="1"/>
      <c r="AIX111" s="1"/>
      <c r="AIY111" s="1"/>
      <c r="AIZ111" s="1"/>
      <c r="AJA111" s="1"/>
      <c r="AJB111" s="1"/>
      <c r="AJC111" s="1"/>
      <c r="AJD111" s="1"/>
      <c r="AJE111" s="1"/>
      <c r="AJF111" s="1"/>
      <c r="AJG111" s="1"/>
      <c r="AJH111" s="1"/>
      <c r="AJI111" s="1"/>
      <c r="AJJ111" s="1"/>
      <c r="AJK111" s="1"/>
      <c r="AJL111" s="1"/>
      <c r="AJM111" s="1"/>
      <c r="AJN111" s="1"/>
      <c r="AJO111" s="1"/>
      <c r="AJP111" s="1"/>
      <c r="AJQ111" s="1"/>
      <c r="AJR111" s="1"/>
      <c r="AJS111" s="1"/>
      <c r="AJT111" s="1"/>
      <c r="AJU111" s="1"/>
      <c r="AJV111" s="1"/>
      <c r="AJW111" s="1"/>
      <c r="AJX111" s="1"/>
      <c r="AJY111" s="1"/>
      <c r="AJZ111" s="1"/>
      <c r="AKA111" s="1"/>
      <c r="AKB111" s="1"/>
      <c r="AKC111" s="1"/>
      <c r="AKD111" s="1"/>
      <c r="AKE111" s="1"/>
      <c r="AKF111" s="1"/>
      <c r="AKG111" s="1"/>
      <c r="AKH111" s="1"/>
      <c r="AKI111" s="1"/>
      <c r="AKJ111" s="1"/>
      <c r="AKK111" s="1"/>
      <c r="AKL111" s="1"/>
      <c r="AKM111" s="1"/>
      <c r="AKN111" s="1"/>
      <c r="AKO111" s="1"/>
      <c r="AKP111" s="1"/>
      <c r="AKQ111" s="1"/>
      <c r="AKR111" s="1"/>
      <c r="AKS111" s="1"/>
      <c r="AKT111" s="1"/>
      <c r="AKU111" s="1"/>
      <c r="AKV111" s="1"/>
      <c r="AKW111" s="1"/>
      <c r="AKX111" s="1"/>
      <c r="AKY111" s="1"/>
      <c r="AKZ111" s="1"/>
      <c r="ALA111" s="1"/>
      <c r="ALB111" s="1"/>
      <c r="ALC111" s="1"/>
      <c r="ALD111" s="1"/>
      <c r="ALE111" s="1"/>
      <c r="ALF111" s="1"/>
      <c r="ALG111" s="1"/>
      <c r="ALH111" s="1"/>
      <c r="ALI111" s="1"/>
      <c r="ALJ111" s="1"/>
      <c r="ALK111" s="1"/>
      <c r="ALL111" s="1"/>
      <c r="ALM111" s="1"/>
      <c r="ALN111" s="1"/>
      <c r="ALO111" s="1"/>
      <c r="ALP111" s="1"/>
      <c r="ALQ111" s="1"/>
      <c r="ALR111" s="1"/>
      <c r="ALS111" s="1"/>
      <c r="ALT111" s="1"/>
      <c r="ALU111" s="1"/>
      <c r="ALV111" s="1"/>
      <c r="ALW111" s="1"/>
      <c r="ALX111" s="1"/>
      <c r="ALY111" s="1"/>
      <c r="ALZ111" s="1"/>
      <c r="AMA111" s="1"/>
      <c r="AMB111" s="1"/>
      <c r="AMC111" s="1"/>
      <c r="AMD111" s="1"/>
      <c r="AME111" s="1"/>
      <c r="AMF111" s="1"/>
      <c r="AMG111" s="1"/>
      <c r="AMH111" s="1"/>
      <c r="AMI111" s="1"/>
      <c r="AMJ111"/>
      <c r="AMK111"/>
    </row>
    <row r="112" spans="1:1025" s="10" customFormat="1">
      <c r="A112" s="42"/>
      <c r="B112" s="57"/>
      <c r="E112" s="62"/>
      <c r="F112" s="63"/>
      <c r="G112" s="1"/>
      <c r="H112" s="1"/>
      <c r="I112" s="1"/>
      <c r="J112" s="1"/>
      <c r="K112" s="1"/>
      <c r="L112" s="1"/>
      <c r="M112" s="1"/>
      <c r="N112" s="1"/>
      <c r="O112" s="1"/>
      <c r="P112" s="1"/>
      <c r="Q112" s="1"/>
      <c r="R112" s="1"/>
      <c r="S112" s="1"/>
      <c r="T112" s="1"/>
      <c r="U112" s="1"/>
      <c r="V112" s="1"/>
      <c r="W112" s="1"/>
      <c r="X112" s="1"/>
      <c r="Y112" s="1"/>
      <c r="Z112" s="1"/>
      <c r="AA112" s="1"/>
      <c r="AB112" s="1"/>
      <c r="AC112" s="1"/>
      <c r="AD112" s="1"/>
      <c r="AE112" s="1"/>
      <c r="AF112" s="1"/>
      <c r="AG112" s="1"/>
      <c r="AH112" s="1"/>
      <c r="AI112" s="1"/>
      <c r="AJ112" s="1"/>
      <c r="AK112" s="1"/>
      <c r="AL112" s="1"/>
      <c r="AM112" s="1"/>
      <c r="AN112" s="1"/>
      <c r="AO112" s="1"/>
      <c r="AP112" s="1"/>
      <c r="AQ112" s="1"/>
      <c r="AR112" s="1"/>
      <c r="AS112" s="1"/>
      <c r="AT112" s="1"/>
      <c r="AU112" s="1"/>
      <c r="AV112" s="1"/>
      <c r="AW112" s="1"/>
      <c r="AX112" s="1"/>
      <c r="AY112" s="1"/>
      <c r="AZ112" s="1"/>
      <c r="BA112" s="1"/>
      <c r="BB112" s="1"/>
      <c r="BC112" s="1"/>
      <c r="BD112" s="1"/>
      <c r="BE112" s="1"/>
      <c r="BF112" s="1"/>
      <c r="BG112" s="1"/>
      <c r="BH112" s="1"/>
      <c r="BI112" s="1"/>
      <c r="BJ112" s="1"/>
      <c r="BK112" s="1"/>
      <c r="BL112" s="1"/>
      <c r="BM112" s="1"/>
      <c r="BN112" s="1"/>
      <c r="BO112" s="1"/>
      <c r="BP112" s="1"/>
      <c r="BQ112" s="1"/>
      <c r="BR112" s="1"/>
      <c r="BS112" s="1"/>
      <c r="BT112" s="1"/>
      <c r="BU112" s="1"/>
      <c r="BV112" s="1"/>
      <c r="BW112" s="1"/>
      <c r="BX112" s="1"/>
      <c r="BY112" s="1"/>
      <c r="BZ112" s="1"/>
      <c r="CA112" s="1"/>
      <c r="CB112" s="1"/>
      <c r="CC112" s="1"/>
      <c r="CD112" s="1"/>
      <c r="CE112" s="1"/>
      <c r="CF112" s="1"/>
      <c r="CG112" s="1"/>
      <c r="CH112" s="1"/>
      <c r="CI112" s="1"/>
      <c r="CJ112" s="1"/>
      <c r="CK112" s="1"/>
      <c r="CL112" s="1"/>
      <c r="CM112" s="1"/>
      <c r="CN112" s="1"/>
      <c r="CO112" s="1"/>
      <c r="CP112" s="1"/>
      <c r="CQ112" s="1"/>
      <c r="CR112" s="1"/>
      <c r="CS112" s="1"/>
      <c r="CT112" s="1"/>
      <c r="CU112" s="1"/>
      <c r="CV112" s="1"/>
      <c r="CW112" s="1"/>
      <c r="CX112" s="1"/>
      <c r="CY112" s="1"/>
      <c r="CZ112" s="1"/>
      <c r="DA112" s="1"/>
      <c r="DB112" s="1"/>
      <c r="DC112" s="1"/>
      <c r="DD112" s="1"/>
      <c r="DE112" s="1"/>
      <c r="DF112" s="1"/>
      <c r="DG112" s="1"/>
      <c r="DH112" s="1"/>
      <c r="DI112" s="1"/>
      <c r="DJ112" s="1"/>
      <c r="DK112" s="1"/>
      <c r="DL112" s="1"/>
      <c r="DM112" s="1"/>
      <c r="DN112" s="1"/>
      <c r="DO112" s="1"/>
      <c r="DP112" s="1"/>
      <c r="DQ112" s="1"/>
      <c r="DR112" s="1"/>
      <c r="DS112" s="1"/>
      <c r="DT112" s="1"/>
      <c r="DU112" s="1"/>
      <c r="DV112" s="1"/>
      <c r="DW112" s="1"/>
      <c r="DX112" s="1"/>
      <c r="DY112" s="1"/>
      <c r="DZ112" s="1"/>
      <c r="EA112" s="1"/>
      <c r="EB112" s="1"/>
      <c r="EC112" s="1"/>
      <c r="ED112" s="1"/>
      <c r="EE112" s="1"/>
      <c r="EF112" s="1"/>
      <c r="EG112" s="1"/>
      <c r="EH112" s="1"/>
      <c r="EI112" s="1"/>
      <c r="EJ112" s="1"/>
      <c r="EK112" s="1"/>
      <c r="EL112" s="1"/>
      <c r="EM112" s="1"/>
      <c r="EN112" s="1"/>
      <c r="EO112" s="1"/>
      <c r="EP112" s="1"/>
      <c r="EQ112" s="1"/>
      <c r="ER112" s="1"/>
      <c r="ES112" s="1"/>
      <c r="ET112" s="1"/>
      <c r="EU112" s="1"/>
      <c r="EV112" s="1"/>
      <c r="EW112" s="1"/>
      <c r="EX112" s="1"/>
      <c r="EY112" s="1"/>
      <c r="EZ112" s="1"/>
      <c r="FA112" s="1"/>
      <c r="FB112" s="1"/>
      <c r="FC112" s="1"/>
      <c r="FD112" s="1"/>
      <c r="FE112" s="1"/>
      <c r="FF112" s="1"/>
      <c r="FG112" s="1"/>
      <c r="FH112" s="1"/>
      <c r="FI112" s="1"/>
      <c r="FJ112" s="1"/>
      <c r="FK112" s="1"/>
      <c r="FL112" s="1"/>
      <c r="FM112" s="1"/>
      <c r="FN112" s="1"/>
      <c r="FO112" s="1"/>
      <c r="FP112" s="1"/>
      <c r="FQ112" s="1"/>
      <c r="FR112" s="1"/>
      <c r="FS112" s="1"/>
      <c r="FT112" s="1"/>
      <c r="FU112" s="1"/>
      <c r="FV112" s="1"/>
      <c r="FW112" s="1"/>
      <c r="FX112" s="1"/>
      <c r="FY112" s="1"/>
      <c r="FZ112" s="1"/>
      <c r="GA112" s="1"/>
      <c r="GB112" s="1"/>
      <c r="GC112" s="1"/>
      <c r="GD112" s="1"/>
      <c r="GE112" s="1"/>
      <c r="GF112" s="1"/>
      <c r="GG112" s="1"/>
      <c r="GH112" s="1"/>
      <c r="GI112" s="1"/>
      <c r="GJ112" s="1"/>
      <c r="GK112" s="1"/>
      <c r="GL112" s="1"/>
      <c r="GM112" s="1"/>
      <c r="GN112" s="1"/>
      <c r="GO112" s="1"/>
      <c r="GP112" s="1"/>
      <c r="GQ112" s="1"/>
      <c r="GR112" s="1"/>
      <c r="GS112" s="1"/>
      <c r="GT112" s="1"/>
      <c r="GU112" s="1"/>
      <c r="GV112" s="1"/>
      <c r="GW112" s="1"/>
      <c r="GX112" s="1"/>
      <c r="GY112" s="1"/>
      <c r="GZ112" s="1"/>
      <c r="HA112" s="1"/>
      <c r="HB112" s="1"/>
      <c r="HC112" s="1"/>
      <c r="HD112" s="1"/>
      <c r="HE112" s="1"/>
      <c r="HF112" s="1"/>
      <c r="HG112" s="1"/>
      <c r="HH112" s="1"/>
      <c r="HI112" s="1"/>
      <c r="HJ112" s="1"/>
      <c r="HK112" s="1"/>
      <c r="HL112" s="1"/>
      <c r="HM112" s="1"/>
      <c r="HN112" s="1"/>
      <c r="HO112" s="1"/>
      <c r="HP112" s="1"/>
      <c r="HQ112" s="1"/>
      <c r="HR112" s="1"/>
      <c r="HS112" s="1"/>
      <c r="HT112" s="1"/>
      <c r="HU112" s="1"/>
      <c r="HV112" s="1"/>
      <c r="HW112" s="1"/>
      <c r="HX112" s="1"/>
      <c r="HY112" s="1"/>
      <c r="HZ112" s="1"/>
      <c r="IA112" s="1"/>
      <c r="IB112" s="1"/>
      <c r="IC112" s="1"/>
      <c r="ID112" s="1"/>
      <c r="IE112" s="1"/>
      <c r="IF112" s="1"/>
      <c r="IG112" s="1"/>
      <c r="IH112" s="1"/>
      <c r="II112" s="1"/>
      <c r="IJ112" s="1"/>
      <c r="IK112" s="1"/>
      <c r="IL112" s="1"/>
      <c r="IM112" s="1"/>
      <c r="IN112" s="1"/>
      <c r="IO112" s="1"/>
      <c r="IP112" s="1"/>
      <c r="IQ112" s="1"/>
      <c r="IR112" s="1"/>
      <c r="IS112" s="1"/>
      <c r="IT112" s="1"/>
      <c r="IU112" s="1"/>
      <c r="IV112" s="1"/>
      <c r="IW112" s="1"/>
      <c r="IX112" s="1"/>
      <c r="IY112" s="1"/>
      <c r="IZ112" s="1"/>
      <c r="JA112" s="1"/>
      <c r="JB112" s="1"/>
      <c r="JC112" s="1"/>
      <c r="JD112" s="1"/>
      <c r="JE112" s="1"/>
      <c r="JF112" s="1"/>
      <c r="JG112" s="1"/>
      <c r="JH112" s="1"/>
      <c r="JI112" s="1"/>
      <c r="JJ112" s="1"/>
      <c r="JK112" s="1"/>
      <c r="JL112" s="1"/>
      <c r="JM112" s="1"/>
      <c r="JN112" s="1"/>
      <c r="JO112" s="1"/>
      <c r="JP112" s="1"/>
      <c r="JQ112" s="1"/>
      <c r="JR112" s="1"/>
      <c r="JS112" s="1"/>
      <c r="JT112" s="1"/>
      <c r="JU112" s="1"/>
      <c r="JV112" s="1"/>
      <c r="JW112" s="1"/>
      <c r="JX112" s="1"/>
      <c r="JY112" s="1"/>
      <c r="JZ112" s="1"/>
      <c r="KA112" s="1"/>
      <c r="KB112" s="1"/>
      <c r="KC112" s="1"/>
      <c r="KD112" s="1"/>
      <c r="KE112" s="1"/>
      <c r="KF112" s="1"/>
      <c r="KG112" s="1"/>
      <c r="KH112" s="1"/>
      <c r="KI112" s="1"/>
      <c r="KJ112" s="1"/>
      <c r="KK112" s="1"/>
      <c r="KL112" s="1"/>
      <c r="KM112" s="1"/>
      <c r="KN112" s="1"/>
      <c r="KO112" s="1"/>
      <c r="KP112" s="1"/>
      <c r="KQ112" s="1"/>
      <c r="KR112" s="1"/>
      <c r="KS112" s="1"/>
      <c r="KT112" s="1"/>
      <c r="KU112" s="1"/>
      <c r="KV112" s="1"/>
      <c r="KW112" s="1"/>
      <c r="KX112" s="1"/>
      <c r="KY112" s="1"/>
      <c r="KZ112" s="1"/>
      <c r="LA112" s="1"/>
      <c r="LB112" s="1"/>
      <c r="LC112" s="1"/>
      <c r="LD112" s="1"/>
      <c r="LE112" s="1"/>
      <c r="LF112" s="1"/>
      <c r="LG112" s="1"/>
      <c r="LH112" s="1"/>
      <c r="LI112" s="1"/>
      <c r="LJ112" s="1"/>
      <c r="LK112" s="1"/>
      <c r="LL112" s="1"/>
      <c r="LM112" s="1"/>
      <c r="LN112" s="1"/>
      <c r="LO112" s="1"/>
      <c r="LP112" s="1"/>
      <c r="LQ112" s="1"/>
      <c r="LR112" s="1"/>
      <c r="LS112" s="1"/>
      <c r="LT112" s="1"/>
      <c r="LU112" s="1"/>
      <c r="LV112" s="1"/>
      <c r="LW112" s="1"/>
      <c r="LX112" s="1"/>
      <c r="LY112" s="1"/>
      <c r="LZ112" s="1"/>
      <c r="MA112" s="1"/>
      <c r="MB112" s="1"/>
      <c r="MC112" s="1"/>
      <c r="MD112" s="1"/>
      <c r="ME112" s="1"/>
      <c r="MF112" s="1"/>
      <c r="MG112" s="1"/>
      <c r="MH112" s="1"/>
      <c r="MI112" s="1"/>
      <c r="MJ112" s="1"/>
      <c r="MK112" s="1"/>
      <c r="ML112" s="1"/>
      <c r="MM112" s="1"/>
      <c r="MN112" s="1"/>
      <c r="MO112" s="1"/>
      <c r="MP112" s="1"/>
      <c r="MQ112" s="1"/>
      <c r="MR112" s="1"/>
      <c r="MS112" s="1"/>
      <c r="MT112" s="1"/>
      <c r="MU112" s="1"/>
      <c r="MV112" s="1"/>
      <c r="MW112" s="1"/>
      <c r="MX112" s="1"/>
      <c r="MY112" s="1"/>
      <c r="MZ112" s="1"/>
      <c r="NA112" s="1"/>
      <c r="NB112" s="1"/>
      <c r="NC112" s="1"/>
      <c r="ND112" s="1"/>
      <c r="NE112" s="1"/>
      <c r="NF112" s="1"/>
      <c r="NG112" s="1"/>
      <c r="NH112" s="1"/>
      <c r="NI112" s="1"/>
      <c r="NJ112" s="1"/>
      <c r="NK112" s="1"/>
      <c r="NL112" s="1"/>
      <c r="NM112" s="1"/>
      <c r="NN112" s="1"/>
      <c r="NO112" s="1"/>
      <c r="NP112" s="1"/>
      <c r="NQ112" s="1"/>
      <c r="NR112" s="1"/>
      <c r="NS112" s="1"/>
      <c r="NT112" s="1"/>
      <c r="NU112" s="1"/>
      <c r="NV112" s="1"/>
      <c r="NW112" s="1"/>
      <c r="NX112" s="1"/>
      <c r="NY112" s="1"/>
      <c r="NZ112" s="1"/>
      <c r="OA112" s="1"/>
      <c r="OB112" s="1"/>
      <c r="OC112" s="1"/>
      <c r="OD112" s="1"/>
      <c r="OE112" s="1"/>
      <c r="OF112" s="1"/>
      <c r="OG112" s="1"/>
      <c r="OH112" s="1"/>
      <c r="OI112" s="1"/>
      <c r="OJ112" s="1"/>
      <c r="OK112" s="1"/>
      <c r="OL112" s="1"/>
      <c r="OM112" s="1"/>
      <c r="ON112" s="1"/>
      <c r="OO112" s="1"/>
      <c r="OP112" s="1"/>
      <c r="OQ112" s="1"/>
      <c r="OR112" s="1"/>
      <c r="OS112" s="1"/>
      <c r="OT112" s="1"/>
      <c r="OU112" s="1"/>
      <c r="OV112" s="1"/>
      <c r="OW112" s="1"/>
      <c r="OX112" s="1"/>
      <c r="OY112" s="1"/>
      <c r="OZ112" s="1"/>
      <c r="PA112" s="1"/>
      <c r="PB112" s="1"/>
      <c r="PC112" s="1"/>
      <c r="PD112" s="1"/>
      <c r="PE112" s="1"/>
      <c r="PF112" s="1"/>
      <c r="PG112" s="1"/>
      <c r="PH112" s="1"/>
      <c r="PI112" s="1"/>
      <c r="PJ112" s="1"/>
      <c r="PK112" s="1"/>
      <c r="PL112" s="1"/>
      <c r="PM112" s="1"/>
      <c r="PN112" s="1"/>
      <c r="PO112" s="1"/>
      <c r="PP112" s="1"/>
      <c r="PQ112" s="1"/>
      <c r="PR112" s="1"/>
      <c r="PS112" s="1"/>
      <c r="PT112" s="1"/>
      <c r="PU112" s="1"/>
      <c r="PV112" s="1"/>
      <c r="PW112" s="1"/>
      <c r="PX112" s="1"/>
      <c r="PY112" s="1"/>
      <c r="PZ112" s="1"/>
      <c r="QA112" s="1"/>
      <c r="QB112" s="1"/>
      <c r="QC112" s="1"/>
      <c r="QD112" s="1"/>
      <c r="QE112" s="1"/>
      <c r="QF112" s="1"/>
      <c r="QG112" s="1"/>
      <c r="QH112" s="1"/>
      <c r="QI112" s="1"/>
      <c r="QJ112" s="1"/>
      <c r="QK112" s="1"/>
      <c r="QL112" s="1"/>
      <c r="QM112" s="1"/>
      <c r="QN112" s="1"/>
      <c r="QO112" s="1"/>
      <c r="QP112" s="1"/>
      <c r="QQ112" s="1"/>
      <c r="QR112" s="1"/>
      <c r="QS112" s="1"/>
      <c r="QT112" s="1"/>
      <c r="QU112" s="1"/>
      <c r="QV112" s="1"/>
      <c r="QW112" s="1"/>
      <c r="QX112" s="1"/>
      <c r="QY112" s="1"/>
      <c r="QZ112" s="1"/>
      <c r="RA112" s="1"/>
      <c r="RB112" s="1"/>
      <c r="RC112" s="1"/>
      <c r="RD112" s="1"/>
      <c r="RE112" s="1"/>
      <c r="RF112" s="1"/>
      <c r="RG112" s="1"/>
      <c r="RH112" s="1"/>
      <c r="RI112" s="1"/>
      <c r="RJ112" s="1"/>
      <c r="RK112" s="1"/>
      <c r="RL112" s="1"/>
      <c r="RM112" s="1"/>
      <c r="RN112" s="1"/>
      <c r="RO112" s="1"/>
      <c r="RP112" s="1"/>
      <c r="RQ112" s="1"/>
      <c r="RR112" s="1"/>
      <c r="RS112" s="1"/>
      <c r="RT112" s="1"/>
      <c r="RU112" s="1"/>
      <c r="RV112" s="1"/>
      <c r="RW112" s="1"/>
      <c r="RX112" s="1"/>
      <c r="RY112" s="1"/>
      <c r="RZ112" s="1"/>
      <c r="SA112" s="1"/>
      <c r="SB112" s="1"/>
      <c r="SC112" s="1"/>
      <c r="SD112" s="1"/>
      <c r="SE112" s="1"/>
      <c r="SF112" s="1"/>
      <c r="SG112" s="1"/>
      <c r="SH112" s="1"/>
      <c r="SI112" s="1"/>
      <c r="SJ112" s="1"/>
      <c r="SK112" s="1"/>
      <c r="SL112" s="1"/>
      <c r="SM112" s="1"/>
      <c r="SN112" s="1"/>
      <c r="SO112" s="1"/>
      <c r="SP112" s="1"/>
      <c r="SQ112" s="1"/>
      <c r="SR112" s="1"/>
      <c r="SS112" s="1"/>
      <c r="ST112" s="1"/>
      <c r="SU112" s="1"/>
      <c r="SV112" s="1"/>
      <c r="SW112" s="1"/>
      <c r="SX112" s="1"/>
      <c r="SY112" s="1"/>
      <c r="SZ112" s="1"/>
      <c r="TA112" s="1"/>
      <c r="TB112" s="1"/>
      <c r="TC112" s="1"/>
      <c r="TD112" s="1"/>
      <c r="TE112" s="1"/>
      <c r="TF112" s="1"/>
      <c r="TG112" s="1"/>
      <c r="TH112" s="1"/>
      <c r="TI112" s="1"/>
      <c r="TJ112" s="1"/>
      <c r="TK112" s="1"/>
      <c r="TL112" s="1"/>
      <c r="TM112" s="1"/>
      <c r="TN112" s="1"/>
      <c r="TO112" s="1"/>
      <c r="TP112" s="1"/>
      <c r="TQ112" s="1"/>
      <c r="TR112" s="1"/>
      <c r="TS112" s="1"/>
      <c r="TT112" s="1"/>
      <c r="TU112" s="1"/>
      <c r="TV112" s="1"/>
      <c r="TW112" s="1"/>
      <c r="TX112" s="1"/>
      <c r="TY112" s="1"/>
      <c r="TZ112" s="1"/>
      <c r="UA112" s="1"/>
      <c r="UB112" s="1"/>
      <c r="UC112" s="1"/>
      <c r="UD112" s="1"/>
      <c r="UE112" s="1"/>
      <c r="UF112" s="1"/>
      <c r="UG112" s="1"/>
      <c r="UH112" s="1"/>
      <c r="UI112" s="1"/>
      <c r="UJ112" s="1"/>
      <c r="UK112" s="1"/>
      <c r="UL112" s="1"/>
      <c r="UM112" s="1"/>
      <c r="UN112" s="1"/>
      <c r="UO112" s="1"/>
      <c r="UP112" s="1"/>
      <c r="UQ112" s="1"/>
      <c r="UR112" s="1"/>
      <c r="US112" s="1"/>
      <c r="UT112" s="1"/>
      <c r="UU112" s="1"/>
      <c r="UV112" s="1"/>
      <c r="UW112" s="1"/>
      <c r="UX112" s="1"/>
      <c r="UY112" s="1"/>
      <c r="UZ112" s="1"/>
      <c r="VA112" s="1"/>
      <c r="VB112" s="1"/>
      <c r="VC112" s="1"/>
      <c r="VD112" s="1"/>
      <c r="VE112" s="1"/>
      <c r="VF112" s="1"/>
      <c r="VG112" s="1"/>
      <c r="VH112" s="1"/>
      <c r="VI112" s="1"/>
      <c r="VJ112" s="1"/>
      <c r="VK112" s="1"/>
      <c r="VL112" s="1"/>
      <c r="VM112" s="1"/>
      <c r="VN112" s="1"/>
      <c r="VO112" s="1"/>
      <c r="VP112" s="1"/>
      <c r="VQ112" s="1"/>
      <c r="VR112" s="1"/>
      <c r="VS112" s="1"/>
      <c r="VT112" s="1"/>
      <c r="VU112" s="1"/>
      <c r="VV112" s="1"/>
      <c r="VW112" s="1"/>
      <c r="VX112" s="1"/>
      <c r="VY112" s="1"/>
      <c r="VZ112" s="1"/>
      <c r="WA112" s="1"/>
      <c r="WB112" s="1"/>
      <c r="WC112" s="1"/>
      <c r="WD112" s="1"/>
      <c r="WE112" s="1"/>
      <c r="WF112" s="1"/>
      <c r="WG112" s="1"/>
      <c r="WH112" s="1"/>
      <c r="WI112" s="1"/>
      <c r="WJ112" s="1"/>
      <c r="WK112" s="1"/>
      <c r="WL112" s="1"/>
      <c r="WM112" s="1"/>
      <c r="WN112" s="1"/>
      <c r="WO112" s="1"/>
      <c r="WP112" s="1"/>
      <c r="WQ112" s="1"/>
      <c r="WR112" s="1"/>
      <c r="WS112" s="1"/>
      <c r="WT112" s="1"/>
      <c r="WU112" s="1"/>
      <c r="WV112" s="1"/>
      <c r="WW112" s="1"/>
      <c r="WX112" s="1"/>
      <c r="WY112" s="1"/>
      <c r="WZ112" s="1"/>
      <c r="XA112" s="1"/>
      <c r="XB112" s="1"/>
      <c r="XC112" s="1"/>
      <c r="XD112" s="1"/>
      <c r="XE112" s="1"/>
      <c r="XF112" s="1"/>
      <c r="XG112" s="1"/>
      <c r="XH112" s="1"/>
      <c r="XI112" s="1"/>
      <c r="XJ112" s="1"/>
      <c r="XK112" s="1"/>
      <c r="XL112" s="1"/>
      <c r="XM112" s="1"/>
      <c r="XN112" s="1"/>
      <c r="XO112" s="1"/>
      <c r="XP112" s="1"/>
      <c r="XQ112" s="1"/>
      <c r="XR112" s="1"/>
      <c r="XS112" s="1"/>
      <c r="XT112" s="1"/>
      <c r="XU112" s="1"/>
      <c r="XV112" s="1"/>
      <c r="XW112" s="1"/>
      <c r="XX112" s="1"/>
      <c r="XY112" s="1"/>
      <c r="XZ112" s="1"/>
      <c r="YA112" s="1"/>
      <c r="YB112" s="1"/>
      <c r="YC112" s="1"/>
      <c r="YD112" s="1"/>
      <c r="YE112" s="1"/>
      <c r="YF112" s="1"/>
      <c r="YG112" s="1"/>
      <c r="YH112" s="1"/>
      <c r="YI112" s="1"/>
      <c r="YJ112" s="1"/>
      <c r="YK112" s="1"/>
      <c r="YL112" s="1"/>
      <c r="YM112" s="1"/>
      <c r="YN112" s="1"/>
      <c r="YO112" s="1"/>
      <c r="YP112" s="1"/>
      <c r="YQ112" s="1"/>
      <c r="YR112" s="1"/>
      <c r="YS112" s="1"/>
      <c r="YT112" s="1"/>
      <c r="YU112" s="1"/>
      <c r="YV112" s="1"/>
      <c r="YW112" s="1"/>
      <c r="YX112" s="1"/>
      <c r="YY112" s="1"/>
      <c r="YZ112" s="1"/>
      <c r="ZA112" s="1"/>
      <c r="ZB112" s="1"/>
      <c r="ZC112" s="1"/>
      <c r="ZD112" s="1"/>
      <c r="ZE112" s="1"/>
      <c r="ZF112" s="1"/>
      <c r="ZG112" s="1"/>
      <c r="ZH112" s="1"/>
      <c r="ZI112" s="1"/>
      <c r="ZJ112" s="1"/>
      <c r="ZK112" s="1"/>
      <c r="ZL112" s="1"/>
      <c r="ZM112" s="1"/>
      <c r="ZN112" s="1"/>
      <c r="ZO112" s="1"/>
      <c r="ZP112" s="1"/>
      <c r="ZQ112" s="1"/>
      <c r="ZR112" s="1"/>
      <c r="ZS112" s="1"/>
      <c r="ZT112" s="1"/>
      <c r="ZU112" s="1"/>
      <c r="ZV112" s="1"/>
      <c r="ZW112" s="1"/>
      <c r="ZX112" s="1"/>
      <c r="ZY112" s="1"/>
      <c r="ZZ112" s="1"/>
      <c r="AAA112" s="1"/>
      <c r="AAB112" s="1"/>
      <c r="AAC112" s="1"/>
      <c r="AAD112" s="1"/>
      <c r="AAE112" s="1"/>
      <c r="AAF112" s="1"/>
      <c r="AAG112" s="1"/>
      <c r="AAH112" s="1"/>
      <c r="AAI112" s="1"/>
      <c r="AAJ112" s="1"/>
      <c r="AAK112" s="1"/>
      <c r="AAL112" s="1"/>
      <c r="AAM112" s="1"/>
      <c r="AAN112" s="1"/>
      <c r="AAO112" s="1"/>
      <c r="AAP112" s="1"/>
      <c r="AAQ112" s="1"/>
      <c r="AAR112" s="1"/>
      <c r="AAS112" s="1"/>
      <c r="AAT112" s="1"/>
      <c r="AAU112" s="1"/>
      <c r="AAV112" s="1"/>
      <c r="AAW112" s="1"/>
      <c r="AAX112" s="1"/>
      <c r="AAY112" s="1"/>
      <c r="AAZ112" s="1"/>
      <c r="ABA112" s="1"/>
      <c r="ABB112" s="1"/>
      <c r="ABC112" s="1"/>
      <c r="ABD112" s="1"/>
      <c r="ABE112" s="1"/>
      <c r="ABF112" s="1"/>
      <c r="ABG112" s="1"/>
      <c r="ABH112" s="1"/>
      <c r="ABI112" s="1"/>
      <c r="ABJ112" s="1"/>
      <c r="ABK112" s="1"/>
      <c r="ABL112" s="1"/>
      <c r="ABM112" s="1"/>
      <c r="ABN112" s="1"/>
      <c r="ABO112" s="1"/>
      <c r="ABP112" s="1"/>
      <c r="ABQ112" s="1"/>
      <c r="ABR112" s="1"/>
      <c r="ABS112" s="1"/>
      <c r="ABT112" s="1"/>
      <c r="ABU112" s="1"/>
      <c r="ABV112" s="1"/>
      <c r="ABW112" s="1"/>
      <c r="ABX112" s="1"/>
      <c r="ABY112" s="1"/>
      <c r="ABZ112" s="1"/>
      <c r="ACA112" s="1"/>
      <c r="ACB112" s="1"/>
      <c r="ACC112" s="1"/>
      <c r="ACD112" s="1"/>
      <c r="ACE112" s="1"/>
      <c r="ACF112" s="1"/>
      <c r="ACG112" s="1"/>
      <c r="ACH112" s="1"/>
      <c r="ACI112" s="1"/>
      <c r="ACJ112" s="1"/>
      <c r="ACK112" s="1"/>
      <c r="ACL112" s="1"/>
      <c r="ACM112" s="1"/>
      <c r="ACN112" s="1"/>
      <c r="ACO112" s="1"/>
      <c r="ACP112" s="1"/>
      <c r="ACQ112" s="1"/>
      <c r="ACR112" s="1"/>
      <c r="ACS112" s="1"/>
      <c r="ACT112" s="1"/>
      <c r="ACU112" s="1"/>
      <c r="ACV112" s="1"/>
      <c r="ACW112" s="1"/>
      <c r="ACX112" s="1"/>
      <c r="ACY112" s="1"/>
      <c r="ACZ112" s="1"/>
      <c r="ADA112" s="1"/>
      <c r="ADB112" s="1"/>
      <c r="ADC112" s="1"/>
      <c r="ADD112" s="1"/>
      <c r="ADE112" s="1"/>
      <c r="ADF112" s="1"/>
      <c r="ADG112" s="1"/>
      <c r="ADH112" s="1"/>
      <c r="ADI112" s="1"/>
      <c r="ADJ112" s="1"/>
      <c r="ADK112" s="1"/>
      <c r="ADL112" s="1"/>
      <c r="ADM112" s="1"/>
      <c r="ADN112" s="1"/>
      <c r="ADO112" s="1"/>
      <c r="ADP112" s="1"/>
      <c r="ADQ112" s="1"/>
      <c r="ADR112" s="1"/>
      <c r="ADS112" s="1"/>
      <c r="ADT112" s="1"/>
      <c r="ADU112" s="1"/>
      <c r="ADV112" s="1"/>
      <c r="ADW112" s="1"/>
      <c r="ADX112" s="1"/>
      <c r="ADY112" s="1"/>
      <c r="ADZ112" s="1"/>
      <c r="AEA112" s="1"/>
      <c r="AEB112" s="1"/>
      <c r="AEC112" s="1"/>
      <c r="AED112" s="1"/>
      <c r="AEE112" s="1"/>
      <c r="AEF112" s="1"/>
      <c r="AEG112" s="1"/>
      <c r="AEH112" s="1"/>
      <c r="AEI112" s="1"/>
      <c r="AEJ112" s="1"/>
      <c r="AEK112" s="1"/>
      <c r="AEL112" s="1"/>
      <c r="AEM112" s="1"/>
      <c r="AEN112" s="1"/>
      <c r="AEO112" s="1"/>
      <c r="AEP112" s="1"/>
      <c r="AEQ112" s="1"/>
      <c r="AER112" s="1"/>
      <c r="AES112" s="1"/>
      <c r="AET112" s="1"/>
      <c r="AEU112" s="1"/>
      <c r="AEV112" s="1"/>
      <c r="AEW112" s="1"/>
      <c r="AEX112" s="1"/>
      <c r="AEY112" s="1"/>
      <c r="AEZ112" s="1"/>
      <c r="AFA112" s="1"/>
      <c r="AFB112" s="1"/>
      <c r="AFC112" s="1"/>
      <c r="AFD112" s="1"/>
      <c r="AFE112" s="1"/>
      <c r="AFF112" s="1"/>
      <c r="AFG112" s="1"/>
      <c r="AFH112" s="1"/>
      <c r="AFI112" s="1"/>
      <c r="AFJ112" s="1"/>
      <c r="AFK112" s="1"/>
      <c r="AFL112" s="1"/>
      <c r="AFM112" s="1"/>
      <c r="AFN112" s="1"/>
      <c r="AFO112" s="1"/>
      <c r="AFP112" s="1"/>
      <c r="AFQ112" s="1"/>
      <c r="AFR112" s="1"/>
      <c r="AFS112" s="1"/>
      <c r="AFT112" s="1"/>
      <c r="AFU112" s="1"/>
      <c r="AFV112" s="1"/>
      <c r="AFW112" s="1"/>
      <c r="AFX112" s="1"/>
      <c r="AFY112" s="1"/>
      <c r="AFZ112" s="1"/>
      <c r="AGA112" s="1"/>
      <c r="AGB112" s="1"/>
      <c r="AGC112" s="1"/>
      <c r="AGD112" s="1"/>
      <c r="AGE112" s="1"/>
      <c r="AGF112" s="1"/>
      <c r="AGG112" s="1"/>
      <c r="AGH112" s="1"/>
      <c r="AGI112" s="1"/>
      <c r="AGJ112" s="1"/>
      <c r="AGK112" s="1"/>
      <c r="AGL112" s="1"/>
      <c r="AGM112" s="1"/>
      <c r="AGN112" s="1"/>
      <c r="AGO112" s="1"/>
      <c r="AGP112" s="1"/>
      <c r="AGQ112" s="1"/>
      <c r="AGR112" s="1"/>
      <c r="AGS112" s="1"/>
      <c r="AGT112" s="1"/>
      <c r="AGU112" s="1"/>
      <c r="AGV112" s="1"/>
      <c r="AGW112" s="1"/>
      <c r="AGX112" s="1"/>
      <c r="AGY112" s="1"/>
      <c r="AGZ112" s="1"/>
      <c r="AHA112" s="1"/>
      <c r="AHB112" s="1"/>
      <c r="AHC112" s="1"/>
      <c r="AHD112" s="1"/>
      <c r="AHE112" s="1"/>
      <c r="AHF112" s="1"/>
      <c r="AHG112" s="1"/>
      <c r="AHH112" s="1"/>
      <c r="AHI112" s="1"/>
      <c r="AHJ112" s="1"/>
      <c r="AHK112" s="1"/>
      <c r="AHL112" s="1"/>
      <c r="AHM112" s="1"/>
      <c r="AHN112" s="1"/>
      <c r="AHO112" s="1"/>
      <c r="AHP112" s="1"/>
      <c r="AHQ112" s="1"/>
      <c r="AHR112" s="1"/>
      <c r="AHS112" s="1"/>
      <c r="AHT112" s="1"/>
      <c r="AHU112" s="1"/>
      <c r="AHV112" s="1"/>
      <c r="AHW112" s="1"/>
      <c r="AHX112" s="1"/>
      <c r="AHY112" s="1"/>
      <c r="AHZ112" s="1"/>
      <c r="AIA112" s="1"/>
      <c r="AIB112" s="1"/>
      <c r="AIC112" s="1"/>
      <c r="AID112" s="1"/>
      <c r="AIE112" s="1"/>
      <c r="AIF112" s="1"/>
      <c r="AIG112" s="1"/>
      <c r="AIH112" s="1"/>
      <c r="AII112" s="1"/>
      <c r="AIJ112" s="1"/>
      <c r="AIK112" s="1"/>
      <c r="AIL112" s="1"/>
      <c r="AIM112" s="1"/>
      <c r="AIN112" s="1"/>
      <c r="AIO112" s="1"/>
      <c r="AIP112" s="1"/>
      <c r="AIQ112" s="1"/>
      <c r="AIR112" s="1"/>
      <c r="AIS112" s="1"/>
      <c r="AIT112" s="1"/>
      <c r="AIU112" s="1"/>
      <c r="AIV112" s="1"/>
      <c r="AIW112" s="1"/>
      <c r="AIX112" s="1"/>
      <c r="AIY112" s="1"/>
      <c r="AIZ112" s="1"/>
      <c r="AJA112" s="1"/>
      <c r="AJB112" s="1"/>
      <c r="AJC112" s="1"/>
      <c r="AJD112" s="1"/>
      <c r="AJE112" s="1"/>
      <c r="AJF112" s="1"/>
      <c r="AJG112" s="1"/>
      <c r="AJH112" s="1"/>
      <c r="AJI112" s="1"/>
      <c r="AJJ112" s="1"/>
      <c r="AJK112" s="1"/>
      <c r="AJL112" s="1"/>
      <c r="AJM112" s="1"/>
      <c r="AJN112" s="1"/>
      <c r="AJO112" s="1"/>
      <c r="AJP112" s="1"/>
      <c r="AJQ112" s="1"/>
      <c r="AJR112" s="1"/>
      <c r="AJS112" s="1"/>
      <c r="AJT112" s="1"/>
      <c r="AJU112" s="1"/>
      <c r="AJV112" s="1"/>
      <c r="AJW112" s="1"/>
      <c r="AJX112" s="1"/>
      <c r="AJY112" s="1"/>
      <c r="AJZ112" s="1"/>
      <c r="AKA112" s="1"/>
      <c r="AKB112" s="1"/>
      <c r="AKC112" s="1"/>
      <c r="AKD112" s="1"/>
      <c r="AKE112" s="1"/>
      <c r="AKF112" s="1"/>
      <c r="AKG112" s="1"/>
      <c r="AKH112" s="1"/>
      <c r="AKI112" s="1"/>
      <c r="AKJ112" s="1"/>
      <c r="AKK112" s="1"/>
      <c r="AKL112" s="1"/>
      <c r="AKM112" s="1"/>
      <c r="AKN112" s="1"/>
      <c r="AKO112" s="1"/>
      <c r="AKP112" s="1"/>
      <c r="AKQ112" s="1"/>
      <c r="AKR112" s="1"/>
      <c r="AKS112" s="1"/>
      <c r="AKT112" s="1"/>
      <c r="AKU112" s="1"/>
      <c r="AKV112" s="1"/>
      <c r="AKW112" s="1"/>
      <c r="AKX112" s="1"/>
      <c r="AKY112" s="1"/>
      <c r="AKZ112" s="1"/>
      <c r="ALA112" s="1"/>
      <c r="ALB112" s="1"/>
      <c r="ALC112" s="1"/>
      <c r="ALD112" s="1"/>
      <c r="ALE112" s="1"/>
      <c r="ALF112" s="1"/>
      <c r="ALG112" s="1"/>
      <c r="ALH112" s="1"/>
      <c r="ALI112" s="1"/>
      <c r="ALJ112" s="1"/>
      <c r="ALK112" s="1"/>
      <c r="ALL112" s="1"/>
      <c r="ALM112" s="1"/>
      <c r="ALN112" s="1"/>
      <c r="ALO112" s="1"/>
      <c r="ALP112" s="1"/>
      <c r="ALQ112" s="1"/>
      <c r="ALR112" s="1"/>
      <c r="ALS112" s="1"/>
      <c r="ALT112" s="1"/>
      <c r="ALU112" s="1"/>
      <c r="ALV112" s="1"/>
      <c r="ALW112" s="1"/>
      <c r="ALX112" s="1"/>
      <c r="ALY112" s="1"/>
      <c r="ALZ112" s="1"/>
      <c r="AMA112" s="1"/>
      <c r="AMB112" s="1"/>
      <c r="AMC112" s="1"/>
      <c r="AMD112" s="1"/>
      <c r="AME112" s="1"/>
      <c r="AMF112" s="1"/>
      <c r="AMG112" s="1"/>
      <c r="AMH112" s="1"/>
      <c r="AMI112" s="1"/>
      <c r="AMJ112"/>
      <c r="AMK112"/>
    </row>
    <row r="113" spans="1:1025" s="10" customFormat="1">
      <c r="A113" s="42"/>
      <c r="B113" s="57"/>
      <c r="E113" s="62"/>
      <c r="F113" s="63"/>
      <c r="G113" s="1"/>
      <c r="H113" s="1"/>
      <c r="I113" s="1"/>
      <c r="J113" s="1"/>
      <c r="K113" s="1"/>
      <c r="L113" s="1"/>
      <c r="M113" s="1"/>
      <c r="N113" s="1"/>
      <c r="O113" s="1"/>
      <c r="P113" s="1"/>
      <c r="Q113" s="1"/>
      <c r="R113" s="1"/>
      <c r="S113" s="1"/>
      <c r="T113" s="1"/>
      <c r="U113" s="1"/>
      <c r="V113" s="1"/>
      <c r="W113" s="1"/>
      <c r="X113" s="1"/>
      <c r="Y113" s="1"/>
      <c r="Z113" s="1"/>
      <c r="AA113" s="1"/>
      <c r="AB113" s="1"/>
      <c r="AC113" s="1"/>
      <c r="AD113" s="1"/>
      <c r="AE113" s="1"/>
      <c r="AF113" s="1"/>
      <c r="AG113" s="1"/>
      <c r="AH113" s="1"/>
      <c r="AI113" s="1"/>
      <c r="AJ113" s="1"/>
      <c r="AK113" s="1"/>
      <c r="AL113" s="1"/>
      <c r="AM113" s="1"/>
      <c r="AN113" s="1"/>
      <c r="AO113" s="1"/>
      <c r="AP113" s="1"/>
      <c r="AQ113" s="1"/>
      <c r="AR113" s="1"/>
      <c r="AS113" s="1"/>
      <c r="AT113" s="1"/>
      <c r="AU113" s="1"/>
      <c r="AV113" s="1"/>
      <c r="AW113" s="1"/>
      <c r="AX113" s="1"/>
      <c r="AY113" s="1"/>
      <c r="AZ113" s="1"/>
      <c r="BA113" s="1"/>
      <c r="BB113" s="1"/>
      <c r="BC113" s="1"/>
      <c r="BD113" s="1"/>
      <c r="BE113" s="1"/>
      <c r="BF113" s="1"/>
      <c r="BG113" s="1"/>
      <c r="BH113" s="1"/>
      <c r="BI113" s="1"/>
      <c r="BJ113" s="1"/>
      <c r="BK113" s="1"/>
      <c r="BL113" s="1"/>
      <c r="BM113" s="1"/>
      <c r="BN113" s="1"/>
      <c r="BO113" s="1"/>
      <c r="BP113" s="1"/>
      <c r="BQ113" s="1"/>
      <c r="BR113" s="1"/>
      <c r="BS113" s="1"/>
      <c r="BT113" s="1"/>
      <c r="BU113" s="1"/>
      <c r="BV113" s="1"/>
      <c r="BW113" s="1"/>
      <c r="BX113" s="1"/>
      <c r="BY113" s="1"/>
      <c r="BZ113" s="1"/>
      <c r="CA113" s="1"/>
      <c r="CB113" s="1"/>
      <c r="CC113" s="1"/>
      <c r="CD113" s="1"/>
      <c r="CE113" s="1"/>
      <c r="CF113" s="1"/>
      <c r="CG113" s="1"/>
      <c r="CH113" s="1"/>
      <c r="CI113" s="1"/>
      <c r="CJ113" s="1"/>
      <c r="CK113" s="1"/>
      <c r="CL113" s="1"/>
      <c r="CM113" s="1"/>
      <c r="CN113" s="1"/>
      <c r="CO113" s="1"/>
      <c r="CP113" s="1"/>
      <c r="CQ113" s="1"/>
      <c r="CR113" s="1"/>
      <c r="CS113" s="1"/>
      <c r="CT113" s="1"/>
      <c r="CU113" s="1"/>
      <c r="CV113" s="1"/>
      <c r="CW113" s="1"/>
      <c r="CX113" s="1"/>
      <c r="CY113" s="1"/>
      <c r="CZ113" s="1"/>
      <c r="DA113" s="1"/>
      <c r="DB113" s="1"/>
      <c r="DC113" s="1"/>
      <c r="DD113" s="1"/>
      <c r="DE113" s="1"/>
      <c r="DF113" s="1"/>
      <c r="DG113" s="1"/>
      <c r="DH113" s="1"/>
      <c r="DI113" s="1"/>
      <c r="DJ113" s="1"/>
      <c r="DK113" s="1"/>
      <c r="DL113" s="1"/>
      <c r="DM113" s="1"/>
      <c r="DN113" s="1"/>
      <c r="DO113" s="1"/>
      <c r="DP113" s="1"/>
      <c r="DQ113" s="1"/>
      <c r="DR113" s="1"/>
      <c r="DS113" s="1"/>
      <c r="DT113" s="1"/>
      <c r="DU113" s="1"/>
      <c r="DV113" s="1"/>
      <c r="DW113" s="1"/>
      <c r="DX113" s="1"/>
      <c r="DY113" s="1"/>
      <c r="DZ113" s="1"/>
      <c r="EA113" s="1"/>
      <c r="EB113" s="1"/>
      <c r="EC113" s="1"/>
      <c r="ED113" s="1"/>
      <c r="EE113" s="1"/>
      <c r="EF113" s="1"/>
      <c r="EG113" s="1"/>
      <c r="EH113" s="1"/>
      <c r="EI113" s="1"/>
      <c r="EJ113" s="1"/>
      <c r="EK113" s="1"/>
      <c r="EL113" s="1"/>
      <c r="EM113" s="1"/>
      <c r="EN113" s="1"/>
      <c r="EO113" s="1"/>
      <c r="EP113" s="1"/>
      <c r="EQ113" s="1"/>
      <c r="ER113" s="1"/>
      <c r="ES113" s="1"/>
      <c r="ET113" s="1"/>
      <c r="EU113" s="1"/>
      <c r="EV113" s="1"/>
      <c r="EW113" s="1"/>
      <c r="EX113" s="1"/>
      <c r="EY113" s="1"/>
      <c r="EZ113" s="1"/>
      <c r="FA113" s="1"/>
      <c r="FB113" s="1"/>
      <c r="FC113" s="1"/>
      <c r="FD113" s="1"/>
      <c r="FE113" s="1"/>
      <c r="FF113" s="1"/>
      <c r="FG113" s="1"/>
      <c r="FH113" s="1"/>
      <c r="FI113" s="1"/>
      <c r="FJ113" s="1"/>
      <c r="FK113" s="1"/>
      <c r="FL113" s="1"/>
      <c r="FM113" s="1"/>
      <c r="FN113" s="1"/>
      <c r="FO113" s="1"/>
      <c r="FP113" s="1"/>
      <c r="FQ113" s="1"/>
      <c r="FR113" s="1"/>
      <c r="FS113" s="1"/>
      <c r="FT113" s="1"/>
      <c r="FU113" s="1"/>
      <c r="FV113" s="1"/>
      <c r="FW113" s="1"/>
      <c r="FX113" s="1"/>
      <c r="FY113" s="1"/>
      <c r="FZ113" s="1"/>
      <c r="GA113" s="1"/>
      <c r="GB113" s="1"/>
      <c r="GC113" s="1"/>
      <c r="GD113" s="1"/>
      <c r="GE113" s="1"/>
      <c r="GF113" s="1"/>
      <c r="GG113" s="1"/>
      <c r="GH113" s="1"/>
      <c r="GI113" s="1"/>
      <c r="GJ113" s="1"/>
      <c r="GK113" s="1"/>
      <c r="GL113" s="1"/>
      <c r="GM113" s="1"/>
      <c r="GN113" s="1"/>
      <c r="GO113" s="1"/>
      <c r="GP113" s="1"/>
      <c r="GQ113" s="1"/>
      <c r="GR113" s="1"/>
      <c r="GS113" s="1"/>
      <c r="GT113" s="1"/>
      <c r="GU113" s="1"/>
      <c r="GV113" s="1"/>
      <c r="GW113" s="1"/>
      <c r="GX113" s="1"/>
      <c r="GY113" s="1"/>
      <c r="GZ113" s="1"/>
      <c r="HA113" s="1"/>
      <c r="HB113" s="1"/>
      <c r="HC113" s="1"/>
      <c r="HD113" s="1"/>
      <c r="HE113" s="1"/>
      <c r="HF113" s="1"/>
      <c r="HG113" s="1"/>
      <c r="HH113" s="1"/>
      <c r="HI113" s="1"/>
      <c r="HJ113" s="1"/>
      <c r="HK113" s="1"/>
      <c r="HL113" s="1"/>
      <c r="HM113" s="1"/>
      <c r="HN113" s="1"/>
      <c r="HO113" s="1"/>
      <c r="HP113" s="1"/>
      <c r="HQ113" s="1"/>
      <c r="HR113" s="1"/>
      <c r="HS113" s="1"/>
      <c r="HT113" s="1"/>
      <c r="HU113" s="1"/>
      <c r="HV113" s="1"/>
      <c r="HW113" s="1"/>
      <c r="HX113" s="1"/>
      <c r="HY113" s="1"/>
      <c r="HZ113" s="1"/>
      <c r="IA113" s="1"/>
      <c r="IB113" s="1"/>
      <c r="IC113" s="1"/>
      <c r="ID113" s="1"/>
      <c r="IE113" s="1"/>
      <c r="IF113" s="1"/>
      <c r="IG113" s="1"/>
      <c r="IH113" s="1"/>
      <c r="II113" s="1"/>
      <c r="IJ113" s="1"/>
      <c r="IK113" s="1"/>
      <c r="IL113" s="1"/>
      <c r="IM113" s="1"/>
      <c r="IN113" s="1"/>
      <c r="IO113" s="1"/>
      <c r="IP113" s="1"/>
      <c r="IQ113" s="1"/>
      <c r="IR113" s="1"/>
      <c r="IS113" s="1"/>
      <c r="IT113" s="1"/>
      <c r="IU113" s="1"/>
      <c r="IV113" s="1"/>
      <c r="IW113" s="1"/>
      <c r="IX113" s="1"/>
      <c r="IY113" s="1"/>
      <c r="IZ113" s="1"/>
      <c r="JA113" s="1"/>
      <c r="JB113" s="1"/>
      <c r="JC113" s="1"/>
      <c r="JD113" s="1"/>
      <c r="JE113" s="1"/>
      <c r="JF113" s="1"/>
      <c r="JG113" s="1"/>
      <c r="JH113" s="1"/>
      <c r="JI113" s="1"/>
      <c r="JJ113" s="1"/>
      <c r="JK113" s="1"/>
      <c r="JL113" s="1"/>
      <c r="JM113" s="1"/>
      <c r="JN113" s="1"/>
      <c r="JO113" s="1"/>
      <c r="JP113" s="1"/>
      <c r="JQ113" s="1"/>
      <c r="JR113" s="1"/>
      <c r="JS113" s="1"/>
      <c r="JT113" s="1"/>
      <c r="JU113" s="1"/>
      <c r="JV113" s="1"/>
      <c r="JW113" s="1"/>
      <c r="JX113" s="1"/>
      <c r="JY113" s="1"/>
      <c r="JZ113" s="1"/>
      <c r="KA113" s="1"/>
      <c r="KB113" s="1"/>
      <c r="KC113" s="1"/>
      <c r="KD113" s="1"/>
      <c r="KE113" s="1"/>
      <c r="KF113" s="1"/>
      <c r="KG113" s="1"/>
      <c r="KH113" s="1"/>
      <c r="KI113" s="1"/>
      <c r="KJ113" s="1"/>
      <c r="KK113" s="1"/>
      <c r="KL113" s="1"/>
      <c r="KM113" s="1"/>
      <c r="KN113" s="1"/>
      <c r="KO113" s="1"/>
      <c r="KP113" s="1"/>
      <c r="KQ113" s="1"/>
      <c r="KR113" s="1"/>
      <c r="KS113" s="1"/>
      <c r="KT113" s="1"/>
      <c r="KU113" s="1"/>
      <c r="KV113" s="1"/>
      <c r="KW113" s="1"/>
      <c r="KX113" s="1"/>
      <c r="KY113" s="1"/>
      <c r="KZ113" s="1"/>
      <c r="LA113" s="1"/>
      <c r="LB113" s="1"/>
      <c r="LC113" s="1"/>
      <c r="LD113" s="1"/>
      <c r="LE113" s="1"/>
      <c r="LF113" s="1"/>
      <c r="LG113" s="1"/>
      <c r="LH113" s="1"/>
      <c r="LI113" s="1"/>
      <c r="LJ113" s="1"/>
      <c r="LK113" s="1"/>
      <c r="LL113" s="1"/>
      <c r="LM113" s="1"/>
      <c r="LN113" s="1"/>
      <c r="LO113" s="1"/>
      <c r="LP113" s="1"/>
      <c r="LQ113" s="1"/>
      <c r="LR113" s="1"/>
      <c r="LS113" s="1"/>
      <c r="LT113" s="1"/>
      <c r="LU113" s="1"/>
      <c r="LV113" s="1"/>
      <c r="LW113" s="1"/>
      <c r="LX113" s="1"/>
      <c r="LY113" s="1"/>
      <c r="LZ113" s="1"/>
      <c r="MA113" s="1"/>
      <c r="MB113" s="1"/>
      <c r="MC113" s="1"/>
      <c r="MD113" s="1"/>
      <c r="ME113" s="1"/>
      <c r="MF113" s="1"/>
      <c r="MG113" s="1"/>
      <c r="MH113" s="1"/>
      <c r="MI113" s="1"/>
      <c r="MJ113" s="1"/>
      <c r="MK113" s="1"/>
      <c r="ML113" s="1"/>
      <c r="MM113" s="1"/>
      <c r="MN113" s="1"/>
      <c r="MO113" s="1"/>
      <c r="MP113" s="1"/>
      <c r="MQ113" s="1"/>
      <c r="MR113" s="1"/>
      <c r="MS113" s="1"/>
      <c r="MT113" s="1"/>
      <c r="MU113" s="1"/>
      <c r="MV113" s="1"/>
      <c r="MW113" s="1"/>
      <c r="MX113" s="1"/>
      <c r="MY113" s="1"/>
      <c r="MZ113" s="1"/>
      <c r="NA113" s="1"/>
      <c r="NB113" s="1"/>
      <c r="NC113" s="1"/>
      <c r="ND113" s="1"/>
      <c r="NE113" s="1"/>
      <c r="NF113" s="1"/>
      <c r="NG113" s="1"/>
      <c r="NH113" s="1"/>
      <c r="NI113" s="1"/>
      <c r="NJ113" s="1"/>
      <c r="NK113" s="1"/>
      <c r="NL113" s="1"/>
      <c r="NM113" s="1"/>
      <c r="NN113" s="1"/>
      <c r="NO113" s="1"/>
      <c r="NP113" s="1"/>
      <c r="NQ113" s="1"/>
      <c r="NR113" s="1"/>
      <c r="NS113" s="1"/>
      <c r="NT113" s="1"/>
      <c r="NU113" s="1"/>
      <c r="NV113" s="1"/>
      <c r="NW113" s="1"/>
      <c r="NX113" s="1"/>
      <c r="NY113" s="1"/>
      <c r="NZ113" s="1"/>
      <c r="OA113" s="1"/>
      <c r="OB113" s="1"/>
      <c r="OC113" s="1"/>
      <c r="OD113" s="1"/>
      <c r="OE113" s="1"/>
      <c r="OF113" s="1"/>
      <c r="OG113" s="1"/>
      <c r="OH113" s="1"/>
      <c r="OI113" s="1"/>
      <c r="OJ113" s="1"/>
      <c r="OK113" s="1"/>
      <c r="OL113" s="1"/>
      <c r="OM113" s="1"/>
      <c r="ON113" s="1"/>
      <c r="OO113" s="1"/>
      <c r="OP113" s="1"/>
      <c r="OQ113" s="1"/>
      <c r="OR113" s="1"/>
      <c r="OS113" s="1"/>
      <c r="OT113" s="1"/>
      <c r="OU113" s="1"/>
      <c r="OV113" s="1"/>
      <c r="OW113" s="1"/>
      <c r="OX113" s="1"/>
      <c r="OY113" s="1"/>
      <c r="OZ113" s="1"/>
      <c r="PA113" s="1"/>
      <c r="PB113" s="1"/>
      <c r="PC113" s="1"/>
      <c r="PD113" s="1"/>
      <c r="PE113" s="1"/>
      <c r="PF113" s="1"/>
      <c r="PG113" s="1"/>
      <c r="PH113" s="1"/>
      <c r="PI113" s="1"/>
      <c r="PJ113" s="1"/>
      <c r="PK113" s="1"/>
      <c r="PL113" s="1"/>
      <c r="PM113" s="1"/>
      <c r="PN113" s="1"/>
      <c r="PO113" s="1"/>
      <c r="PP113" s="1"/>
      <c r="PQ113" s="1"/>
      <c r="PR113" s="1"/>
      <c r="PS113" s="1"/>
      <c r="PT113" s="1"/>
      <c r="PU113" s="1"/>
      <c r="PV113" s="1"/>
      <c r="PW113" s="1"/>
      <c r="PX113" s="1"/>
      <c r="PY113" s="1"/>
      <c r="PZ113" s="1"/>
      <c r="QA113" s="1"/>
      <c r="QB113" s="1"/>
      <c r="QC113" s="1"/>
      <c r="QD113" s="1"/>
      <c r="QE113" s="1"/>
      <c r="QF113" s="1"/>
      <c r="QG113" s="1"/>
      <c r="QH113" s="1"/>
      <c r="QI113" s="1"/>
      <c r="QJ113" s="1"/>
      <c r="QK113" s="1"/>
      <c r="QL113" s="1"/>
      <c r="QM113" s="1"/>
      <c r="QN113" s="1"/>
      <c r="QO113" s="1"/>
      <c r="QP113" s="1"/>
      <c r="QQ113" s="1"/>
      <c r="QR113" s="1"/>
      <c r="QS113" s="1"/>
      <c r="QT113" s="1"/>
      <c r="QU113" s="1"/>
      <c r="QV113" s="1"/>
      <c r="QW113" s="1"/>
      <c r="QX113" s="1"/>
      <c r="QY113" s="1"/>
      <c r="QZ113" s="1"/>
      <c r="RA113" s="1"/>
      <c r="RB113" s="1"/>
      <c r="RC113" s="1"/>
      <c r="RD113" s="1"/>
      <c r="RE113" s="1"/>
      <c r="RF113" s="1"/>
      <c r="RG113" s="1"/>
      <c r="RH113" s="1"/>
      <c r="RI113" s="1"/>
      <c r="RJ113" s="1"/>
      <c r="RK113" s="1"/>
      <c r="RL113" s="1"/>
      <c r="RM113" s="1"/>
      <c r="RN113" s="1"/>
      <c r="RO113" s="1"/>
      <c r="RP113" s="1"/>
      <c r="RQ113" s="1"/>
      <c r="RR113" s="1"/>
      <c r="RS113" s="1"/>
      <c r="RT113" s="1"/>
      <c r="RU113" s="1"/>
      <c r="RV113" s="1"/>
      <c r="RW113" s="1"/>
      <c r="RX113" s="1"/>
      <c r="RY113" s="1"/>
      <c r="RZ113" s="1"/>
      <c r="SA113" s="1"/>
      <c r="SB113" s="1"/>
      <c r="SC113" s="1"/>
      <c r="SD113" s="1"/>
      <c r="SE113" s="1"/>
      <c r="SF113" s="1"/>
      <c r="SG113" s="1"/>
      <c r="SH113" s="1"/>
      <c r="SI113" s="1"/>
      <c r="SJ113" s="1"/>
      <c r="SK113" s="1"/>
      <c r="SL113" s="1"/>
      <c r="SM113" s="1"/>
      <c r="SN113" s="1"/>
      <c r="SO113" s="1"/>
      <c r="SP113" s="1"/>
      <c r="SQ113" s="1"/>
      <c r="SR113" s="1"/>
      <c r="SS113" s="1"/>
      <c r="ST113" s="1"/>
      <c r="SU113" s="1"/>
      <c r="SV113" s="1"/>
      <c r="SW113" s="1"/>
      <c r="SX113" s="1"/>
      <c r="SY113" s="1"/>
      <c r="SZ113" s="1"/>
      <c r="TA113" s="1"/>
      <c r="TB113" s="1"/>
      <c r="TC113" s="1"/>
      <c r="TD113" s="1"/>
      <c r="TE113" s="1"/>
      <c r="TF113" s="1"/>
      <c r="TG113" s="1"/>
      <c r="TH113" s="1"/>
      <c r="TI113" s="1"/>
      <c r="TJ113" s="1"/>
      <c r="TK113" s="1"/>
      <c r="TL113" s="1"/>
      <c r="TM113" s="1"/>
      <c r="TN113" s="1"/>
      <c r="TO113" s="1"/>
      <c r="TP113" s="1"/>
      <c r="TQ113" s="1"/>
      <c r="TR113" s="1"/>
      <c r="TS113" s="1"/>
      <c r="TT113" s="1"/>
      <c r="TU113" s="1"/>
      <c r="TV113" s="1"/>
      <c r="TW113" s="1"/>
      <c r="TX113" s="1"/>
      <c r="TY113" s="1"/>
      <c r="TZ113" s="1"/>
      <c r="UA113" s="1"/>
      <c r="UB113" s="1"/>
      <c r="UC113" s="1"/>
      <c r="UD113" s="1"/>
      <c r="UE113" s="1"/>
      <c r="UF113" s="1"/>
      <c r="UG113" s="1"/>
      <c r="UH113" s="1"/>
      <c r="UI113" s="1"/>
      <c r="UJ113" s="1"/>
      <c r="UK113" s="1"/>
      <c r="UL113" s="1"/>
      <c r="UM113" s="1"/>
      <c r="UN113" s="1"/>
      <c r="UO113" s="1"/>
      <c r="UP113" s="1"/>
      <c r="UQ113" s="1"/>
      <c r="UR113" s="1"/>
      <c r="US113" s="1"/>
      <c r="UT113" s="1"/>
      <c r="UU113" s="1"/>
      <c r="UV113" s="1"/>
      <c r="UW113" s="1"/>
      <c r="UX113" s="1"/>
      <c r="UY113" s="1"/>
      <c r="UZ113" s="1"/>
      <c r="VA113" s="1"/>
      <c r="VB113" s="1"/>
      <c r="VC113" s="1"/>
      <c r="VD113" s="1"/>
      <c r="VE113" s="1"/>
      <c r="VF113" s="1"/>
      <c r="VG113" s="1"/>
      <c r="VH113" s="1"/>
      <c r="VI113" s="1"/>
      <c r="VJ113" s="1"/>
      <c r="VK113" s="1"/>
      <c r="VL113" s="1"/>
      <c r="VM113" s="1"/>
      <c r="VN113" s="1"/>
      <c r="VO113" s="1"/>
      <c r="VP113" s="1"/>
      <c r="VQ113" s="1"/>
      <c r="VR113" s="1"/>
      <c r="VS113" s="1"/>
      <c r="VT113" s="1"/>
      <c r="VU113" s="1"/>
      <c r="VV113" s="1"/>
      <c r="VW113" s="1"/>
      <c r="VX113" s="1"/>
      <c r="VY113" s="1"/>
      <c r="VZ113" s="1"/>
      <c r="WA113" s="1"/>
      <c r="WB113" s="1"/>
      <c r="WC113" s="1"/>
      <c r="WD113" s="1"/>
      <c r="WE113" s="1"/>
      <c r="WF113" s="1"/>
      <c r="WG113" s="1"/>
      <c r="WH113" s="1"/>
      <c r="WI113" s="1"/>
      <c r="WJ113" s="1"/>
      <c r="WK113" s="1"/>
      <c r="WL113" s="1"/>
      <c r="WM113" s="1"/>
      <c r="WN113" s="1"/>
      <c r="WO113" s="1"/>
      <c r="WP113" s="1"/>
      <c r="WQ113" s="1"/>
      <c r="WR113" s="1"/>
      <c r="WS113" s="1"/>
      <c r="WT113" s="1"/>
      <c r="WU113" s="1"/>
      <c r="WV113" s="1"/>
      <c r="WW113" s="1"/>
      <c r="WX113" s="1"/>
      <c r="WY113" s="1"/>
      <c r="WZ113" s="1"/>
      <c r="XA113" s="1"/>
      <c r="XB113" s="1"/>
      <c r="XC113" s="1"/>
      <c r="XD113" s="1"/>
      <c r="XE113" s="1"/>
      <c r="XF113" s="1"/>
      <c r="XG113" s="1"/>
      <c r="XH113" s="1"/>
      <c r="XI113" s="1"/>
      <c r="XJ113" s="1"/>
      <c r="XK113" s="1"/>
      <c r="XL113" s="1"/>
      <c r="XM113" s="1"/>
      <c r="XN113" s="1"/>
      <c r="XO113" s="1"/>
      <c r="XP113" s="1"/>
      <c r="XQ113" s="1"/>
      <c r="XR113" s="1"/>
      <c r="XS113" s="1"/>
      <c r="XT113" s="1"/>
      <c r="XU113" s="1"/>
      <c r="XV113" s="1"/>
      <c r="XW113" s="1"/>
      <c r="XX113" s="1"/>
      <c r="XY113" s="1"/>
      <c r="XZ113" s="1"/>
      <c r="YA113" s="1"/>
      <c r="YB113" s="1"/>
      <c r="YC113" s="1"/>
      <c r="YD113" s="1"/>
      <c r="YE113" s="1"/>
      <c r="YF113" s="1"/>
      <c r="YG113" s="1"/>
      <c r="YH113" s="1"/>
      <c r="YI113" s="1"/>
      <c r="YJ113" s="1"/>
      <c r="YK113" s="1"/>
      <c r="YL113" s="1"/>
      <c r="YM113" s="1"/>
      <c r="YN113" s="1"/>
      <c r="YO113" s="1"/>
      <c r="YP113" s="1"/>
      <c r="YQ113" s="1"/>
      <c r="YR113" s="1"/>
      <c r="YS113" s="1"/>
      <c r="YT113" s="1"/>
      <c r="YU113" s="1"/>
      <c r="YV113" s="1"/>
      <c r="YW113" s="1"/>
      <c r="YX113" s="1"/>
      <c r="YY113" s="1"/>
      <c r="YZ113" s="1"/>
      <c r="ZA113" s="1"/>
      <c r="ZB113" s="1"/>
      <c r="ZC113" s="1"/>
      <c r="ZD113" s="1"/>
      <c r="ZE113" s="1"/>
      <c r="ZF113" s="1"/>
      <c r="ZG113" s="1"/>
      <c r="ZH113" s="1"/>
      <c r="ZI113" s="1"/>
      <c r="ZJ113" s="1"/>
      <c r="ZK113" s="1"/>
      <c r="ZL113" s="1"/>
      <c r="ZM113" s="1"/>
      <c r="ZN113" s="1"/>
      <c r="ZO113" s="1"/>
      <c r="ZP113" s="1"/>
      <c r="ZQ113" s="1"/>
      <c r="ZR113" s="1"/>
      <c r="ZS113" s="1"/>
      <c r="ZT113" s="1"/>
      <c r="ZU113" s="1"/>
      <c r="ZV113" s="1"/>
      <c r="ZW113" s="1"/>
      <c r="ZX113" s="1"/>
      <c r="ZY113" s="1"/>
      <c r="ZZ113" s="1"/>
      <c r="AAA113" s="1"/>
      <c r="AAB113" s="1"/>
      <c r="AAC113" s="1"/>
      <c r="AAD113" s="1"/>
      <c r="AAE113" s="1"/>
      <c r="AAF113" s="1"/>
      <c r="AAG113" s="1"/>
      <c r="AAH113" s="1"/>
      <c r="AAI113" s="1"/>
      <c r="AAJ113" s="1"/>
      <c r="AAK113" s="1"/>
      <c r="AAL113" s="1"/>
      <c r="AAM113" s="1"/>
      <c r="AAN113" s="1"/>
      <c r="AAO113" s="1"/>
      <c r="AAP113" s="1"/>
      <c r="AAQ113" s="1"/>
      <c r="AAR113" s="1"/>
      <c r="AAS113" s="1"/>
      <c r="AAT113" s="1"/>
      <c r="AAU113" s="1"/>
      <c r="AAV113" s="1"/>
      <c r="AAW113" s="1"/>
      <c r="AAX113" s="1"/>
      <c r="AAY113" s="1"/>
      <c r="AAZ113" s="1"/>
      <c r="ABA113" s="1"/>
      <c r="ABB113" s="1"/>
      <c r="ABC113" s="1"/>
      <c r="ABD113" s="1"/>
      <c r="ABE113" s="1"/>
      <c r="ABF113" s="1"/>
      <c r="ABG113" s="1"/>
      <c r="ABH113" s="1"/>
      <c r="ABI113" s="1"/>
      <c r="ABJ113" s="1"/>
      <c r="ABK113" s="1"/>
      <c r="ABL113" s="1"/>
      <c r="ABM113" s="1"/>
      <c r="ABN113" s="1"/>
      <c r="ABO113" s="1"/>
      <c r="ABP113" s="1"/>
      <c r="ABQ113" s="1"/>
      <c r="ABR113" s="1"/>
      <c r="ABS113" s="1"/>
      <c r="ABT113" s="1"/>
      <c r="ABU113" s="1"/>
      <c r="ABV113" s="1"/>
      <c r="ABW113" s="1"/>
      <c r="ABX113" s="1"/>
      <c r="ABY113" s="1"/>
      <c r="ABZ113" s="1"/>
      <c r="ACA113" s="1"/>
      <c r="ACB113" s="1"/>
      <c r="ACC113" s="1"/>
      <c r="ACD113" s="1"/>
      <c r="ACE113" s="1"/>
      <c r="ACF113" s="1"/>
      <c r="ACG113" s="1"/>
      <c r="ACH113" s="1"/>
      <c r="ACI113" s="1"/>
      <c r="ACJ113" s="1"/>
      <c r="ACK113" s="1"/>
      <c r="ACL113" s="1"/>
      <c r="ACM113" s="1"/>
      <c r="ACN113" s="1"/>
      <c r="ACO113" s="1"/>
      <c r="ACP113" s="1"/>
      <c r="ACQ113" s="1"/>
      <c r="ACR113" s="1"/>
      <c r="ACS113" s="1"/>
      <c r="ACT113" s="1"/>
      <c r="ACU113" s="1"/>
      <c r="ACV113" s="1"/>
      <c r="ACW113" s="1"/>
      <c r="ACX113" s="1"/>
      <c r="ACY113" s="1"/>
      <c r="ACZ113" s="1"/>
      <c r="ADA113" s="1"/>
      <c r="ADB113" s="1"/>
      <c r="ADC113" s="1"/>
      <c r="ADD113" s="1"/>
      <c r="ADE113" s="1"/>
      <c r="ADF113" s="1"/>
      <c r="ADG113" s="1"/>
      <c r="ADH113" s="1"/>
      <c r="ADI113" s="1"/>
      <c r="ADJ113" s="1"/>
      <c r="ADK113" s="1"/>
      <c r="ADL113" s="1"/>
      <c r="ADM113" s="1"/>
      <c r="ADN113" s="1"/>
      <c r="ADO113" s="1"/>
      <c r="ADP113" s="1"/>
      <c r="ADQ113" s="1"/>
      <c r="ADR113" s="1"/>
      <c r="ADS113" s="1"/>
      <c r="ADT113" s="1"/>
      <c r="ADU113" s="1"/>
      <c r="ADV113" s="1"/>
      <c r="ADW113" s="1"/>
      <c r="ADX113" s="1"/>
      <c r="ADY113" s="1"/>
      <c r="ADZ113" s="1"/>
      <c r="AEA113" s="1"/>
      <c r="AEB113" s="1"/>
      <c r="AEC113" s="1"/>
      <c r="AED113" s="1"/>
      <c r="AEE113" s="1"/>
      <c r="AEF113" s="1"/>
      <c r="AEG113" s="1"/>
      <c r="AEH113" s="1"/>
      <c r="AEI113" s="1"/>
      <c r="AEJ113" s="1"/>
      <c r="AEK113" s="1"/>
      <c r="AEL113" s="1"/>
      <c r="AEM113" s="1"/>
      <c r="AEN113" s="1"/>
      <c r="AEO113" s="1"/>
      <c r="AEP113" s="1"/>
      <c r="AEQ113" s="1"/>
      <c r="AER113" s="1"/>
      <c r="AES113" s="1"/>
      <c r="AET113" s="1"/>
      <c r="AEU113" s="1"/>
      <c r="AEV113" s="1"/>
      <c r="AEW113" s="1"/>
      <c r="AEX113" s="1"/>
      <c r="AEY113" s="1"/>
      <c r="AEZ113" s="1"/>
      <c r="AFA113" s="1"/>
      <c r="AFB113" s="1"/>
      <c r="AFC113" s="1"/>
      <c r="AFD113" s="1"/>
      <c r="AFE113" s="1"/>
      <c r="AFF113" s="1"/>
      <c r="AFG113" s="1"/>
      <c r="AFH113" s="1"/>
      <c r="AFI113" s="1"/>
      <c r="AFJ113" s="1"/>
      <c r="AFK113" s="1"/>
      <c r="AFL113" s="1"/>
      <c r="AFM113" s="1"/>
      <c r="AFN113" s="1"/>
      <c r="AFO113" s="1"/>
      <c r="AFP113" s="1"/>
      <c r="AFQ113" s="1"/>
      <c r="AFR113" s="1"/>
      <c r="AFS113" s="1"/>
      <c r="AFT113" s="1"/>
      <c r="AFU113" s="1"/>
      <c r="AFV113" s="1"/>
      <c r="AFW113" s="1"/>
      <c r="AFX113" s="1"/>
      <c r="AFY113" s="1"/>
      <c r="AFZ113" s="1"/>
      <c r="AGA113" s="1"/>
      <c r="AGB113" s="1"/>
      <c r="AGC113" s="1"/>
      <c r="AGD113" s="1"/>
      <c r="AGE113" s="1"/>
      <c r="AGF113" s="1"/>
      <c r="AGG113" s="1"/>
      <c r="AGH113" s="1"/>
      <c r="AGI113" s="1"/>
      <c r="AGJ113" s="1"/>
      <c r="AGK113" s="1"/>
      <c r="AGL113" s="1"/>
      <c r="AGM113" s="1"/>
      <c r="AGN113" s="1"/>
      <c r="AGO113" s="1"/>
      <c r="AGP113" s="1"/>
      <c r="AGQ113" s="1"/>
      <c r="AGR113" s="1"/>
      <c r="AGS113" s="1"/>
      <c r="AGT113" s="1"/>
      <c r="AGU113" s="1"/>
      <c r="AGV113" s="1"/>
      <c r="AGW113" s="1"/>
      <c r="AGX113" s="1"/>
      <c r="AGY113" s="1"/>
      <c r="AGZ113" s="1"/>
      <c r="AHA113" s="1"/>
      <c r="AHB113" s="1"/>
      <c r="AHC113" s="1"/>
      <c r="AHD113" s="1"/>
      <c r="AHE113" s="1"/>
      <c r="AHF113" s="1"/>
      <c r="AHG113" s="1"/>
      <c r="AHH113" s="1"/>
      <c r="AHI113" s="1"/>
      <c r="AHJ113" s="1"/>
      <c r="AHK113" s="1"/>
      <c r="AHL113" s="1"/>
      <c r="AHM113" s="1"/>
      <c r="AHN113" s="1"/>
      <c r="AHO113" s="1"/>
      <c r="AHP113" s="1"/>
      <c r="AHQ113" s="1"/>
      <c r="AHR113" s="1"/>
      <c r="AHS113" s="1"/>
      <c r="AHT113" s="1"/>
      <c r="AHU113" s="1"/>
      <c r="AHV113" s="1"/>
      <c r="AHW113" s="1"/>
      <c r="AHX113" s="1"/>
      <c r="AHY113" s="1"/>
      <c r="AHZ113" s="1"/>
      <c r="AIA113" s="1"/>
      <c r="AIB113" s="1"/>
      <c r="AIC113" s="1"/>
      <c r="AID113" s="1"/>
      <c r="AIE113" s="1"/>
      <c r="AIF113" s="1"/>
      <c r="AIG113" s="1"/>
      <c r="AIH113" s="1"/>
      <c r="AII113" s="1"/>
      <c r="AIJ113" s="1"/>
      <c r="AIK113" s="1"/>
      <c r="AIL113" s="1"/>
      <c r="AIM113" s="1"/>
      <c r="AIN113" s="1"/>
      <c r="AIO113" s="1"/>
      <c r="AIP113" s="1"/>
      <c r="AIQ113" s="1"/>
      <c r="AIR113" s="1"/>
      <c r="AIS113" s="1"/>
      <c r="AIT113" s="1"/>
      <c r="AIU113" s="1"/>
      <c r="AIV113" s="1"/>
      <c r="AIW113" s="1"/>
      <c r="AIX113" s="1"/>
      <c r="AIY113" s="1"/>
      <c r="AIZ113" s="1"/>
      <c r="AJA113" s="1"/>
      <c r="AJB113" s="1"/>
      <c r="AJC113" s="1"/>
      <c r="AJD113" s="1"/>
      <c r="AJE113" s="1"/>
      <c r="AJF113" s="1"/>
      <c r="AJG113" s="1"/>
      <c r="AJH113" s="1"/>
      <c r="AJI113" s="1"/>
      <c r="AJJ113" s="1"/>
      <c r="AJK113" s="1"/>
      <c r="AJL113" s="1"/>
      <c r="AJM113" s="1"/>
      <c r="AJN113" s="1"/>
      <c r="AJO113" s="1"/>
      <c r="AJP113" s="1"/>
      <c r="AJQ113" s="1"/>
      <c r="AJR113" s="1"/>
      <c r="AJS113" s="1"/>
      <c r="AJT113" s="1"/>
      <c r="AJU113" s="1"/>
      <c r="AJV113" s="1"/>
      <c r="AJW113" s="1"/>
      <c r="AJX113" s="1"/>
      <c r="AJY113" s="1"/>
      <c r="AJZ113" s="1"/>
      <c r="AKA113" s="1"/>
      <c r="AKB113" s="1"/>
      <c r="AKC113" s="1"/>
      <c r="AKD113" s="1"/>
      <c r="AKE113" s="1"/>
      <c r="AKF113" s="1"/>
      <c r="AKG113" s="1"/>
      <c r="AKH113" s="1"/>
      <c r="AKI113" s="1"/>
      <c r="AKJ113" s="1"/>
      <c r="AKK113" s="1"/>
      <c r="AKL113" s="1"/>
      <c r="AKM113" s="1"/>
      <c r="AKN113" s="1"/>
      <c r="AKO113" s="1"/>
      <c r="AKP113" s="1"/>
      <c r="AKQ113" s="1"/>
      <c r="AKR113" s="1"/>
      <c r="AKS113" s="1"/>
      <c r="AKT113" s="1"/>
      <c r="AKU113" s="1"/>
      <c r="AKV113" s="1"/>
      <c r="AKW113" s="1"/>
      <c r="AKX113" s="1"/>
      <c r="AKY113" s="1"/>
      <c r="AKZ113" s="1"/>
      <c r="ALA113" s="1"/>
      <c r="ALB113" s="1"/>
      <c r="ALC113" s="1"/>
      <c r="ALD113" s="1"/>
      <c r="ALE113" s="1"/>
      <c r="ALF113" s="1"/>
      <c r="ALG113" s="1"/>
      <c r="ALH113" s="1"/>
      <c r="ALI113" s="1"/>
      <c r="ALJ113" s="1"/>
      <c r="ALK113" s="1"/>
      <c r="ALL113" s="1"/>
      <c r="ALM113" s="1"/>
      <c r="ALN113" s="1"/>
      <c r="ALO113" s="1"/>
      <c r="ALP113" s="1"/>
      <c r="ALQ113" s="1"/>
      <c r="ALR113" s="1"/>
      <c r="ALS113" s="1"/>
      <c r="ALT113" s="1"/>
      <c r="ALU113" s="1"/>
      <c r="ALV113" s="1"/>
      <c r="ALW113" s="1"/>
      <c r="ALX113" s="1"/>
      <c r="ALY113" s="1"/>
      <c r="ALZ113" s="1"/>
      <c r="AMA113" s="1"/>
      <c r="AMB113" s="1"/>
      <c r="AMC113" s="1"/>
      <c r="AMD113" s="1"/>
      <c r="AME113" s="1"/>
      <c r="AMF113" s="1"/>
      <c r="AMG113" s="1"/>
      <c r="AMH113" s="1"/>
      <c r="AMI113" s="1"/>
      <c r="AMJ113"/>
      <c r="AMK113"/>
    </row>
    <row r="114" spans="1:1025" s="10" customFormat="1">
      <c r="A114" s="42"/>
      <c r="B114" s="57"/>
      <c r="E114" s="62"/>
      <c r="F114" s="63"/>
      <c r="G114" s="1"/>
      <c r="H114" s="1"/>
      <c r="I114" s="1"/>
      <c r="J114" s="1"/>
      <c r="K114" s="1"/>
      <c r="L114" s="1"/>
      <c r="M114" s="1"/>
      <c r="N114" s="1"/>
      <c r="O114" s="1"/>
      <c r="P114" s="1"/>
      <c r="Q114" s="1"/>
      <c r="R114" s="1"/>
      <c r="S114" s="1"/>
      <c r="T114" s="1"/>
      <c r="U114" s="1"/>
      <c r="V114" s="1"/>
      <c r="W114" s="1"/>
      <c r="X114" s="1"/>
      <c r="Y114" s="1"/>
      <c r="Z114" s="1"/>
      <c r="AA114" s="1"/>
      <c r="AB114" s="1"/>
      <c r="AC114" s="1"/>
      <c r="AD114" s="1"/>
      <c r="AE114" s="1"/>
      <c r="AF114" s="1"/>
      <c r="AG114" s="1"/>
      <c r="AH114" s="1"/>
      <c r="AI114" s="1"/>
      <c r="AJ114" s="1"/>
      <c r="AK114" s="1"/>
      <c r="AL114" s="1"/>
      <c r="AM114" s="1"/>
      <c r="AN114" s="1"/>
      <c r="AO114" s="1"/>
      <c r="AP114" s="1"/>
      <c r="AQ114" s="1"/>
      <c r="AR114" s="1"/>
      <c r="AS114" s="1"/>
      <c r="AT114" s="1"/>
      <c r="AU114" s="1"/>
      <c r="AV114" s="1"/>
      <c r="AW114" s="1"/>
      <c r="AX114" s="1"/>
      <c r="AY114" s="1"/>
      <c r="AZ114" s="1"/>
      <c r="BA114" s="1"/>
      <c r="BB114" s="1"/>
      <c r="BC114" s="1"/>
      <c r="BD114" s="1"/>
      <c r="BE114" s="1"/>
      <c r="BF114" s="1"/>
      <c r="BG114" s="1"/>
      <c r="BH114" s="1"/>
      <c r="BI114" s="1"/>
      <c r="BJ114" s="1"/>
      <c r="BK114" s="1"/>
      <c r="BL114" s="1"/>
      <c r="BM114" s="1"/>
      <c r="BN114" s="1"/>
      <c r="BO114" s="1"/>
      <c r="BP114" s="1"/>
      <c r="BQ114" s="1"/>
      <c r="BR114" s="1"/>
      <c r="BS114" s="1"/>
      <c r="BT114" s="1"/>
      <c r="BU114" s="1"/>
      <c r="BV114" s="1"/>
      <c r="BW114" s="1"/>
      <c r="BX114" s="1"/>
      <c r="BY114" s="1"/>
      <c r="BZ114" s="1"/>
      <c r="CA114" s="1"/>
      <c r="CB114" s="1"/>
      <c r="CC114" s="1"/>
      <c r="CD114" s="1"/>
      <c r="CE114" s="1"/>
      <c r="CF114" s="1"/>
      <c r="CG114" s="1"/>
      <c r="CH114" s="1"/>
      <c r="CI114" s="1"/>
      <c r="CJ114" s="1"/>
      <c r="CK114" s="1"/>
      <c r="CL114" s="1"/>
      <c r="CM114" s="1"/>
      <c r="CN114" s="1"/>
      <c r="CO114" s="1"/>
      <c r="CP114" s="1"/>
      <c r="CQ114" s="1"/>
      <c r="CR114" s="1"/>
      <c r="CS114" s="1"/>
      <c r="CT114" s="1"/>
      <c r="CU114" s="1"/>
      <c r="CV114" s="1"/>
      <c r="CW114" s="1"/>
      <c r="CX114" s="1"/>
      <c r="CY114" s="1"/>
      <c r="CZ114" s="1"/>
      <c r="DA114" s="1"/>
      <c r="DB114" s="1"/>
      <c r="DC114" s="1"/>
      <c r="DD114" s="1"/>
      <c r="DE114" s="1"/>
      <c r="DF114" s="1"/>
      <c r="DG114" s="1"/>
      <c r="DH114" s="1"/>
      <c r="DI114" s="1"/>
      <c r="DJ114" s="1"/>
      <c r="DK114" s="1"/>
      <c r="DL114" s="1"/>
      <c r="DM114" s="1"/>
      <c r="DN114" s="1"/>
      <c r="DO114" s="1"/>
      <c r="DP114" s="1"/>
      <c r="DQ114" s="1"/>
      <c r="DR114" s="1"/>
      <c r="DS114" s="1"/>
      <c r="DT114" s="1"/>
      <c r="DU114" s="1"/>
      <c r="DV114" s="1"/>
      <c r="DW114" s="1"/>
      <c r="DX114" s="1"/>
      <c r="DY114" s="1"/>
      <c r="DZ114" s="1"/>
      <c r="EA114" s="1"/>
      <c r="EB114" s="1"/>
      <c r="EC114" s="1"/>
      <c r="ED114" s="1"/>
      <c r="EE114" s="1"/>
      <c r="EF114" s="1"/>
      <c r="EG114" s="1"/>
      <c r="EH114" s="1"/>
      <c r="EI114" s="1"/>
      <c r="EJ114" s="1"/>
      <c r="EK114" s="1"/>
      <c r="EL114" s="1"/>
      <c r="EM114" s="1"/>
      <c r="EN114" s="1"/>
      <c r="EO114" s="1"/>
      <c r="EP114" s="1"/>
      <c r="EQ114" s="1"/>
      <c r="ER114" s="1"/>
      <c r="ES114" s="1"/>
      <c r="ET114" s="1"/>
      <c r="EU114" s="1"/>
      <c r="EV114" s="1"/>
      <c r="EW114" s="1"/>
      <c r="EX114" s="1"/>
      <c r="EY114" s="1"/>
      <c r="EZ114" s="1"/>
      <c r="FA114" s="1"/>
      <c r="FB114" s="1"/>
      <c r="FC114" s="1"/>
      <c r="FD114" s="1"/>
      <c r="FE114" s="1"/>
      <c r="FF114" s="1"/>
      <c r="FG114" s="1"/>
      <c r="FH114" s="1"/>
      <c r="FI114" s="1"/>
      <c r="FJ114" s="1"/>
      <c r="FK114" s="1"/>
      <c r="FL114" s="1"/>
      <c r="FM114" s="1"/>
      <c r="FN114" s="1"/>
      <c r="FO114" s="1"/>
      <c r="FP114" s="1"/>
      <c r="FQ114" s="1"/>
      <c r="FR114" s="1"/>
      <c r="FS114" s="1"/>
      <c r="FT114" s="1"/>
      <c r="FU114" s="1"/>
      <c r="FV114" s="1"/>
      <c r="FW114" s="1"/>
      <c r="FX114" s="1"/>
      <c r="FY114" s="1"/>
      <c r="FZ114" s="1"/>
      <c r="GA114" s="1"/>
      <c r="GB114" s="1"/>
      <c r="GC114" s="1"/>
      <c r="GD114" s="1"/>
      <c r="GE114" s="1"/>
      <c r="GF114" s="1"/>
      <c r="GG114" s="1"/>
      <c r="GH114" s="1"/>
      <c r="GI114" s="1"/>
      <c r="GJ114" s="1"/>
      <c r="GK114" s="1"/>
      <c r="GL114" s="1"/>
      <c r="GM114" s="1"/>
      <c r="GN114" s="1"/>
      <c r="GO114" s="1"/>
      <c r="GP114" s="1"/>
      <c r="GQ114" s="1"/>
      <c r="GR114" s="1"/>
      <c r="GS114" s="1"/>
      <c r="GT114" s="1"/>
      <c r="GU114" s="1"/>
      <c r="GV114" s="1"/>
      <c r="GW114" s="1"/>
      <c r="GX114" s="1"/>
      <c r="GY114" s="1"/>
      <c r="GZ114" s="1"/>
      <c r="HA114" s="1"/>
      <c r="HB114" s="1"/>
      <c r="HC114" s="1"/>
      <c r="HD114" s="1"/>
      <c r="HE114" s="1"/>
      <c r="HF114" s="1"/>
      <c r="HG114" s="1"/>
      <c r="HH114" s="1"/>
      <c r="HI114" s="1"/>
      <c r="HJ114" s="1"/>
      <c r="HK114" s="1"/>
      <c r="HL114" s="1"/>
      <c r="HM114" s="1"/>
      <c r="HN114" s="1"/>
      <c r="HO114" s="1"/>
      <c r="HP114" s="1"/>
      <c r="HQ114" s="1"/>
      <c r="HR114" s="1"/>
      <c r="HS114" s="1"/>
      <c r="HT114" s="1"/>
      <c r="HU114" s="1"/>
      <c r="HV114" s="1"/>
      <c r="HW114" s="1"/>
      <c r="HX114" s="1"/>
      <c r="HY114" s="1"/>
      <c r="HZ114" s="1"/>
      <c r="IA114" s="1"/>
      <c r="IB114" s="1"/>
      <c r="IC114" s="1"/>
      <c r="ID114" s="1"/>
      <c r="IE114" s="1"/>
      <c r="IF114" s="1"/>
      <c r="IG114" s="1"/>
      <c r="IH114" s="1"/>
      <c r="II114" s="1"/>
      <c r="IJ114" s="1"/>
      <c r="IK114" s="1"/>
      <c r="IL114" s="1"/>
      <c r="IM114" s="1"/>
      <c r="IN114" s="1"/>
      <c r="IO114" s="1"/>
      <c r="IP114" s="1"/>
      <c r="IQ114" s="1"/>
      <c r="IR114" s="1"/>
      <c r="IS114" s="1"/>
      <c r="IT114" s="1"/>
      <c r="IU114" s="1"/>
      <c r="IV114" s="1"/>
      <c r="IW114" s="1"/>
      <c r="IX114" s="1"/>
      <c r="IY114" s="1"/>
      <c r="IZ114" s="1"/>
      <c r="JA114" s="1"/>
      <c r="JB114" s="1"/>
      <c r="JC114" s="1"/>
      <c r="JD114" s="1"/>
      <c r="JE114" s="1"/>
      <c r="JF114" s="1"/>
      <c r="JG114" s="1"/>
      <c r="JH114" s="1"/>
      <c r="JI114" s="1"/>
      <c r="JJ114" s="1"/>
      <c r="JK114" s="1"/>
      <c r="JL114" s="1"/>
      <c r="JM114" s="1"/>
      <c r="JN114" s="1"/>
      <c r="JO114" s="1"/>
      <c r="JP114" s="1"/>
      <c r="JQ114" s="1"/>
      <c r="JR114" s="1"/>
      <c r="JS114" s="1"/>
      <c r="JT114" s="1"/>
      <c r="JU114" s="1"/>
      <c r="JV114" s="1"/>
      <c r="JW114" s="1"/>
      <c r="JX114" s="1"/>
      <c r="JY114" s="1"/>
      <c r="JZ114" s="1"/>
      <c r="KA114" s="1"/>
      <c r="KB114" s="1"/>
      <c r="KC114" s="1"/>
      <c r="KD114" s="1"/>
      <c r="KE114" s="1"/>
      <c r="KF114" s="1"/>
      <c r="KG114" s="1"/>
      <c r="KH114" s="1"/>
      <c r="KI114" s="1"/>
      <c r="KJ114" s="1"/>
      <c r="KK114" s="1"/>
      <c r="KL114" s="1"/>
      <c r="KM114" s="1"/>
      <c r="KN114" s="1"/>
      <c r="KO114" s="1"/>
      <c r="KP114" s="1"/>
      <c r="KQ114" s="1"/>
      <c r="KR114" s="1"/>
      <c r="KS114" s="1"/>
      <c r="KT114" s="1"/>
      <c r="KU114" s="1"/>
      <c r="KV114" s="1"/>
      <c r="KW114" s="1"/>
      <c r="KX114" s="1"/>
      <c r="KY114" s="1"/>
      <c r="KZ114" s="1"/>
      <c r="LA114" s="1"/>
      <c r="LB114" s="1"/>
      <c r="LC114" s="1"/>
      <c r="LD114" s="1"/>
      <c r="LE114" s="1"/>
      <c r="LF114" s="1"/>
      <c r="LG114" s="1"/>
      <c r="LH114" s="1"/>
      <c r="LI114" s="1"/>
      <c r="LJ114" s="1"/>
      <c r="LK114" s="1"/>
      <c r="LL114" s="1"/>
      <c r="LM114" s="1"/>
      <c r="LN114" s="1"/>
      <c r="LO114" s="1"/>
      <c r="LP114" s="1"/>
      <c r="LQ114" s="1"/>
      <c r="LR114" s="1"/>
      <c r="LS114" s="1"/>
      <c r="LT114" s="1"/>
      <c r="LU114" s="1"/>
      <c r="LV114" s="1"/>
      <c r="LW114" s="1"/>
      <c r="LX114" s="1"/>
      <c r="LY114" s="1"/>
      <c r="LZ114" s="1"/>
      <c r="MA114" s="1"/>
      <c r="MB114" s="1"/>
      <c r="MC114" s="1"/>
      <c r="MD114" s="1"/>
      <c r="ME114" s="1"/>
      <c r="MF114" s="1"/>
      <c r="MG114" s="1"/>
      <c r="MH114" s="1"/>
      <c r="MI114" s="1"/>
      <c r="MJ114" s="1"/>
      <c r="MK114" s="1"/>
      <c r="ML114" s="1"/>
      <c r="MM114" s="1"/>
      <c r="MN114" s="1"/>
      <c r="MO114" s="1"/>
      <c r="MP114" s="1"/>
      <c r="MQ114" s="1"/>
      <c r="MR114" s="1"/>
      <c r="MS114" s="1"/>
      <c r="MT114" s="1"/>
      <c r="MU114" s="1"/>
      <c r="MV114" s="1"/>
      <c r="MW114" s="1"/>
      <c r="MX114" s="1"/>
      <c r="MY114" s="1"/>
      <c r="MZ114" s="1"/>
      <c r="NA114" s="1"/>
      <c r="NB114" s="1"/>
      <c r="NC114" s="1"/>
      <c r="ND114" s="1"/>
      <c r="NE114" s="1"/>
      <c r="NF114" s="1"/>
      <c r="NG114" s="1"/>
      <c r="NH114" s="1"/>
      <c r="NI114" s="1"/>
      <c r="NJ114" s="1"/>
      <c r="NK114" s="1"/>
      <c r="NL114" s="1"/>
      <c r="NM114" s="1"/>
      <c r="NN114" s="1"/>
      <c r="NO114" s="1"/>
      <c r="NP114" s="1"/>
      <c r="NQ114" s="1"/>
      <c r="NR114" s="1"/>
      <c r="NS114" s="1"/>
      <c r="NT114" s="1"/>
      <c r="NU114" s="1"/>
      <c r="NV114" s="1"/>
      <c r="NW114" s="1"/>
      <c r="NX114" s="1"/>
      <c r="NY114" s="1"/>
      <c r="NZ114" s="1"/>
      <c r="OA114" s="1"/>
      <c r="OB114" s="1"/>
      <c r="OC114" s="1"/>
      <c r="OD114" s="1"/>
      <c r="OE114" s="1"/>
      <c r="OF114" s="1"/>
      <c r="OG114" s="1"/>
      <c r="OH114" s="1"/>
      <c r="OI114" s="1"/>
      <c r="OJ114" s="1"/>
      <c r="OK114" s="1"/>
      <c r="OL114" s="1"/>
      <c r="OM114" s="1"/>
      <c r="ON114" s="1"/>
      <c r="OO114" s="1"/>
      <c r="OP114" s="1"/>
      <c r="OQ114" s="1"/>
      <c r="OR114" s="1"/>
      <c r="OS114" s="1"/>
      <c r="OT114" s="1"/>
      <c r="OU114" s="1"/>
      <c r="OV114" s="1"/>
      <c r="OW114" s="1"/>
      <c r="OX114" s="1"/>
      <c r="OY114" s="1"/>
      <c r="OZ114" s="1"/>
      <c r="PA114" s="1"/>
      <c r="PB114" s="1"/>
      <c r="PC114" s="1"/>
      <c r="PD114" s="1"/>
      <c r="PE114" s="1"/>
      <c r="PF114" s="1"/>
      <c r="PG114" s="1"/>
      <c r="PH114" s="1"/>
      <c r="PI114" s="1"/>
      <c r="PJ114" s="1"/>
      <c r="PK114" s="1"/>
      <c r="PL114" s="1"/>
      <c r="PM114" s="1"/>
      <c r="PN114" s="1"/>
      <c r="PO114" s="1"/>
      <c r="PP114" s="1"/>
      <c r="PQ114" s="1"/>
      <c r="PR114" s="1"/>
      <c r="PS114" s="1"/>
      <c r="PT114" s="1"/>
      <c r="PU114" s="1"/>
      <c r="PV114" s="1"/>
      <c r="PW114" s="1"/>
      <c r="PX114" s="1"/>
      <c r="PY114" s="1"/>
      <c r="PZ114" s="1"/>
      <c r="QA114" s="1"/>
      <c r="QB114" s="1"/>
      <c r="QC114" s="1"/>
      <c r="QD114" s="1"/>
      <c r="QE114" s="1"/>
      <c r="QF114" s="1"/>
      <c r="QG114" s="1"/>
      <c r="QH114" s="1"/>
      <c r="QI114" s="1"/>
      <c r="QJ114" s="1"/>
      <c r="QK114" s="1"/>
      <c r="QL114" s="1"/>
      <c r="QM114" s="1"/>
      <c r="QN114" s="1"/>
      <c r="QO114" s="1"/>
      <c r="QP114" s="1"/>
      <c r="QQ114" s="1"/>
      <c r="QR114" s="1"/>
      <c r="QS114" s="1"/>
      <c r="QT114" s="1"/>
      <c r="QU114" s="1"/>
      <c r="QV114" s="1"/>
      <c r="QW114" s="1"/>
      <c r="QX114" s="1"/>
      <c r="QY114" s="1"/>
      <c r="QZ114" s="1"/>
      <c r="RA114" s="1"/>
      <c r="RB114" s="1"/>
      <c r="RC114" s="1"/>
      <c r="RD114" s="1"/>
      <c r="RE114" s="1"/>
      <c r="RF114" s="1"/>
      <c r="RG114" s="1"/>
      <c r="RH114" s="1"/>
      <c r="RI114" s="1"/>
      <c r="RJ114" s="1"/>
      <c r="RK114" s="1"/>
      <c r="RL114" s="1"/>
      <c r="RM114" s="1"/>
      <c r="RN114" s="1"/>
      <c r="RO114" s="1"/>
      <c r="RP114" s="1"/>
      <c r="RQ114" s="1"/>
      <c r="RR114" s="1"/>
      <c r="RS114" s="1"/>
      <c r="RT114" s="1"/>
      <c r="RU114" s="1"/>
      <c r="RV114" s="1"/>
      <c r="RW114" s="1"/>
      <c r="RX114" s="1"/>
      <c r="RY114" s="1"/>
      <c r="RZ114" s="1"/>
      <c r="SA114" s="1"/>
      <c r="SB114" s="1"/>
      <c r="SC114" s="1"/>
      <c r="SD114" s="1"/>
      <c r="SE114" s="1"/>
      <c r="SF114" s="1"/>
      <c r="SG114" s="1"/>
      <c r="SH114" s="1"/>
      <c r="SI114" s="1"/>
      <c r="SJ114" s="1"/>
      <c r="SK114" s="1"/>
      <c r="SL114" s="1"/>
      <c r="SM114" s="1"/>
      <c r="SN114" s="1"/>
      <c r="SO114" s="1"/>
      <c r="SP114" s="1"/>
      <c r="SQ114" s="1"/>
      <c r="SR114" s="1"/>
      <c r="SS114" s="1"/>
      <c r="ST114" s="1"/>
      <c r="SU114" s="1"/>
      <c r="SV114" s="1"/>
      <c r="SW114" s="1"/>
      <c r="SX114" s="1"/>
      <c r="SY114" s="1"/>
      <c r="SZ114" s="1"/>
      <c r="TA114" s="1"/>
      <c r="TB114" s="1"/>
      <c r="TC114" s="1"/>
      <c r="TD114" s="1"/>
      <c r="TE114" s="1"/>
      <c r="TF114" s="1"/>
      <c r="TG114" s="1"/>
      <c r="TH114" s="1"/>
      <c r="TI114" s="1"/>
      <c r="TJ114" s="1"/>
      <c r="TK114" s="1"/>
      <c r="TL114" s="1"/>
      <c r="TM114" s="1"/>
      <c r="TN114" s="1"/>
      <c r="TO114" s="1"/>
      <c r="TP114" s="1"/>
      <c r="TQ114" s="1"/>
      <c r="TR114" s="1"/>
      <c r="TS114" s="1"/>
      <c r="TT114" s="1"/>
      <c r="TU114" s="1"/>
      <c r="TV114" s="1"/>
      <c r="TW114" s="1"/>
      <c r="TX114" s="1"/>
      <c r="TY114" s="1"/>
      <c r="TZ114" s="1"/>
      <c r="UA114" s="1"/>
      <c r="UB114" s="1"/>
      <c r="UC114" s="1"/>
      <c r="UD114" s="1"/>
      <c r="UE114" s="1"/>
      <c r="UF114" s="1"/>
      <c r="UG114" s="1"/>
      <c r="UH114" s="1"/>
      <c r="UI114" s="1"/>
      <c r="UJ114" s="1"/>
      <c r="UK114" s="1"/>
      <c r="UL114" s="1"/>
      <c r="UM114" s="1"/>
      <c r="UN114" s="1"/>
      <c r="UO114" s="1"/>
      <c r="UP114" s="1"/>
      <c r="UQ114" s="1"/>
      <c r="UR114" s="1"/>
      <c r="US114" s="1"/>
      <c r="UT114" s="1"/>
      <c r="UU114" s="1"/>
      <c r="UV114" s="1"/>
      <c r="UW114" s="1"/>
      <c r="UX114" s="1"/>
      <c r="UY114" s="1"/>
      <c r="UZ114" s="1"/>
      <c r="VA114" s="1"/>
      <c r="VB114" s="1"/>
      <c r="VC114" s="1"/>
      <c r="VD114" s="1"/>
      <c r="VE114" s="1"/>
      <c r="VF114" s="1"/>
      <c r="VG114" s="1"/>
      <c r="VH114" s="1"/>
      <c r="VI114" s="1"/>
      <c r="VJ114" s="1"/>
      <c r="VK114" s="1"/>
      <c r="VL114" s="1"/>
      <c r="VM114" s="1"/>
      <c r="VN114" s="1"/>
      <c r="VO114" s="1"/>
      <c r="VP114" s="1"/>
      <c r="VQ114" s="1"/>
      <c r="VR114" s="1"/>
      <c r="VS114" s="1"/>
      <c r="VT114" s="1"/>
      <c r="VU114" s="1"/>
      <c r="VV114" s="1"/>
      <c r="VW114" s="1"/>
      <c r="VX114" s="1"/>
      <c r="VY114" s="1"/>
      <c r="VZ114" s="1"/>
      <c r="WA114" s="1"/>
      <c r="WB114" s="1"/>
      <c r="WC114" s="1"/>
      <c r="WD114" s="1"/>
      <c r="WE114" s="1"/>
      <c r="WF114" s="1"/>
      <c r="WG114" s="1"/>
      <c r="WH114" s="1"/>
      <c r="WI114" s="1"/>
      <c r="WJ114" s="1"/>
      <c r="WK114" s="1"/>
      <c r="WL114" s="1"/>
      <c r="WM114" s="1"/>
      <c r="WN114" s="1"/>
      <c r="WO114" s="1"/>
      <c r="WP114" s="1"/>
      <c r="WQ114" s="1"/>
      <c r="WR114" s="1"/>
      <c r="WS114" s="1"/>
      <c r="WT114" s="1"/>
      <c r="WU114" s="1"/>
      <c r="WV114" s="1"/>
      <c r="WW114" s="1"/>
      <c r="WX114" s="1"/>
      <c r="WY114" s="1"/>
      <c r="WZ114" s="1"/>
      <c r="XA114" s="1"/>
      <c r="XB114" s="1"/>
      <c r="XC114" s="1"/>
      <c r="XD114" s="1"/>
      <c r="XE114" s="1"/>
      <c r="XF114" s="1"/>
      <c r="XG114" s="1"/>
      <c r="XH114" s="1"/>
      <c r="XI114" s="1"/>
      <c r="XJ114" s="1"/>
      <c r="XK114" s="1"/>
      <c r="XL114" s="1"/>
      <c r="XM114" s="1"/>
      <c r="XN114" s="1"/>
      <c r="XO114" s="1"/>
      <c r="XP114" s="1"/>
      <c r="XQ114" s="1"/>
      <c r="XR114" s="1"/>
      <c r="XS114" s="1"/>
      <c r="XT114" s="1"/>
      <c r="XU114" s="1"/>
      <c r="XV114" s="1"/>
      <c r="XW114" s="1"/>
      <c r="XX114" s="1"/>
      <c r="XY114" s="1"/>
      <c r="XZ114" s="1"/>
      <c r="YA114" s="1"/>
      <c r="YB114" s="1"/>
      <c r="YC114" s="1"/>
      <c r="YD114" s="1"/>
      <c r="YE114" s="1"/>
      <c r="YF114" s="1"/>
      <c r="YG114" s="1"/>
      <c r="YH114" s="1"/>
      <c r="YI114" s="1"/>
      <c r="YJ114" s="1"/>
      <c r="YK114" s="1"/>
      <c r="YL114" s="1"/>
      <c r="YM114" s="1"/>
      <c r="YN114" s="1"/>
      <c r="YO114" s="1"/>
      <c r="YP114" s="1"/>
      <c r="YQ114" s="1"/>
      <c r="YR114" s="1"/>
      <c r="YS114" s="1"/>
      <c r="YT114" s="1"/>
      <c r="YU114" s="1"/>
      <c r="YV114" s="1"/>
      <c r="YW114" s="1"/>
      <c r="YX114" s="1"/>
      <c r="YY114" s="1"/>
      <c r="YZ114" s="1"/>
      <c r="ZA114" s="1"/>
      <c r="ZB114" s="1"/>
      <c r="ZC114" s="1"/>
      <c r="ZD114" s="1"/>
      <c r="ZE114" s="1"/>
      <c r="ZF114" s="1"/>
      <c r="ZG114" s="1"/>
      <c r="ZH114" s="1"/>
      <c r="ZI114" s="1"/>
      <c r="ZJ114" s="1"/>
      <c r="ZK114" s="1"/>
      <c r="ZL114" s="1"/>
      <c r="ZM114" s="1"/>
      <c r="ZN114" s="1"/>
      <c r="ZO114" s="1"/>
      <c r="ZP114" s="1"/>
      <c r="ZQ114" s="1"/>
      <c r="ZR114" s="1"/>
      <c r="ZS114" s="1"/>
      <c r="ZT114" s="1"/>
      <c r="ZU114" s="1"/>
      <c r="ZV114" s="1"/>
      <c r="ZW114" s="1"/>
      <c r="ZX114" s="1"/>
      <c r="ZY114" s="1"/>
      <c r="ZZ114" s="1"/>
      <c r="AAA114" s="1"/>
      <c r="AAB114" s="1"/>
      <c r="AAC114" s="1"/>
      <c r="AAD114" s="1"/>
      <c r="AAE114" s="1"/>
      <c r="AAF114" s="1"/>
      <c r="AAG114" s="1"/>
      <c r="AAH114" s="1"/>
      <c r="AAI114" s="1"/>
      <c r="AAJ114" s="1"/>
      <c r="AAK114" s="1"/>
      <c r="AAL114" s="1"/>
      <c r="AAM114" s="1"/>
      <c r="AAN114" s="1"/>
      <c r="AAO114" s="1"/>
      <c r="AAP114" s="1"/>
      <c r="AAQ114" s="1"/>
      <c r="AAR114" s="1"/>
      <c r="AAS114" s="1"/>
      <c r="AAT114" s="1"/>
      <c r="AAU114" s="1"/>
      <c r="AAV114" s="1"/>
      <c r="AAW114" s="1"/>
      <c r="AAX114" s="1"/>
      <c r="AAY114" s="1"/>
      <c r="AAZ114" s="1"/>
      <c r="ABA114" s="1"/>
      <c r="ABB114" s="1"/>
      <c r="ABC114" s="1"/>
      <c r="ABD114" s="1"/>
      <c r="ABE114" s="1"/>
      <c r="ABF114" s="1"/>
      <c r="ABG114" s="1"/>
      <c r="ABH114" s="1"/>
      <c r="ABI114" s="1"/>
      <c r="ABJ114" s="1"/>
      <c r="ABK114" s="1"/>
      <c r="ABL114" s="1"/>
      <c r="ABM114" s="1"/>
      <c r="ABN114" s="1"/>
      <c r="ABO114" s="1"/>
      <c r="ABP114" s="1"/>
      <c r="ABQ114" s="1"/>
      <c r="ABR114" s="1"/>
      <c r="ABS114" s="1"/>
      <c r="ABT114" s="1"/>
      <c r="ABU114" s="1"/>
      <c r="ABV114" s="1"/>
      <c r="ABW114" s="1"/>
      <c r="ABX114" s="1"/>
      <c r="ABY114" s="1"/>
      <c r="ABZ114" s="1"/>
      <c r="ACA114" s="1"/>
      <c r="ACB114" s="1"/>
      <c r="ACC114" s="1"/>
      <c r="ACD114" s="1"/>
      <c r="ACE114" s="1"/>
      <c r="ACF114" s="1"/>
      <c r="ACG114" s="1"/>
      <c r="ACH114" s="1"/>
      <c r="ACI114" s="1"/>
      <c r="ACJ114" s="1"/>
      <c r="ACK114" s="1"/>
      <c r="ACL114" s="1"/>
      <c r="ACM114" s="1"/>
      <c r="ACN114" s="1"/>
      <c r="ACO114" s="1"/>
      <c r="ACP114" s="1"/>
      <c r="ACQ114" s="1"/>
      <c r="ACR114" s="1"/>
      <c r="ACS114" s="1"/>
      <c r="ACT114" s="1"/>
      <c r="ACU114" s="1"/>
      <c r="ACV114" s="1"/>
      <c r="ACW114" s="1"/>
      <c r="ACX114" s="1"/>
      <c r="ACY114" s="1"/>
      <c r="ACZ114" s="1"/>
      <c r="ADA114" s="1"/>
      <c r="ADB114" s="1"/>
      <c r="ADC114" s="1"/>
      <c r="ADD114" s="1"/>
      <c r="ADE114" s="1"/>
      <c r="ADF114" s="1"/>
      <c r="ADG114" s="1"/>
      <c r="ADH114" s="1"/>
      <c r="ADI114" s="1"/>
      <c r="ADJ114" s="1"/>
      <c r="ADK114" s="1"/>
      <c r="ADL114" s="1"/>
      <c r="ADM114" s="1"/>
      <c r="ADN114" s="1"/>
      <c r="ADO114" s="1"/>
      <c r="ADP114" s="1"/>
      <c r="ADQ114" s="1"/>
      <c r="ADR114" s="1"/>
      <c r="ADS114" s="1"/>
      <c r="ADT114" s="1"/>
      <c r="ADU114" s="1"/>
      <c r="ADV114" s="1"/>
      <c r="ADW114" s="1"/>
      <c r="ADX114" s="1"/>
      <c r="ADY114" s="1"/>
      <c r="ADZ114" s="1"/>
      <c r="AEA114" s="1"/>
      <c r="AEB114" s="1"/>
      <c r="AEC114" s="1"/>
      <c r="AED114" s="1"/>
      <c r="AEE114" s="1"/>
      <c r="AEF114" s="1"/>
      <c r="AEG114" s="1"/>
      <c r="AEH114" s="1"/>
      <c r="AEI114" s="1"/>
      <c r="AEJ114" s="1"/>
      <c r="AEK114" s="1"/>
      <c r="AEL114" s="1"/>
      <c r="AEM114" s="1"/>
      <c r="AEN114" s="1"/>
      <c r="AEO114" s="1"/>
      <c r="AEP114" s="1"/>
      <c r="AEQ114" s="1"/>
      <c r="AER114" s="1"/>
      <c r="AES114" s="1"/>
      <c r="AET114" s="1"/>
      <c r="AEU114" s="1"/>
      <c r="AEV114" s="1"/>
      <c r="AEW114" s="1"/>
      <c r="AEX114" s="1"/>
      <c r="AEY114" s="1"/>
      <c r="AEZ114" s="1"/>
      <c r="AFA114" s="1"/>
      <c r="AFB114" s="1"/>
      <c r="AFC114" s="1"/>
      <c r="AFD114" s="1"/>
      <c r="AFE114" s="1"/>
      <c r="AFF114" s="1"/>
      <c r="AFG114" s="1"/>
      <c r="AFH114" s="1"/>
      <c r="AFI114" s="1"/>
      <c r="AFJ114" s="1"/>
      <c r="AFK114" s="1"/>
      <c r="AFL114" s="1"/>
      <c r="AFM114" s="1"/>
      <c r="AFN114" s="1"/>
      <c r="AFO114" s="1"/>
      <c r="AFP114" s="1"/>
      <c r="AFQ114" s="1"/>
      <c r="AFR114" s="1"/>
      <c r="AFS114" s="1"/>
      <c r="AFT114" s="1"/>
      <c r="AFU114" s="1"/>
      <c r="AFV114" s="1"/>
      <c r="AFW114" s="1"/>
      <c r="AFX114" s="1"/>
      <c r="AFY114" s="1"/>
      <c r="AFZ114" s="1"/>
      <c r="AGA114" s="1"/>
      <c r="AGB114" s="1"/>
      <c r="AGC114" s="1"/>
      <c r="AGD114" s="1"/>
      <c r="AGE114" s="1"/>
      <c r="AGF114" s="1"/>
      <c r="AGG114" s="1"/>
      <c r="AGH114" s="1"/>
      <c r="AGI114" s="1"/>
      <c r="AGJ114" s="1"/>
      <c r="AGK114" s="1"/>
      <c r="AGL114" s="1"/>
      <c r="AGM114" s="1"/>
      <c r="AGN114" s="1"/>
      <c r="AGO114" s="1"/>
      <c r="AGP114" s="1"/>
      <c r="AGQ114" s="1"/>
      <c r="AGR114" s="1"/>
      <c r="AGS114" s="1"/>
      <c r="AGT114" s="1"/>
      <c r="AGU114" s="1"/>
      <c r="AGV114" s="1"/>
      <c r="AGW114" s="1"/>
      <c r="AGX114" s="1"/>
      <c r="AGY114" s="1"/>
      <c r="AGZ114" s="1"/>
      <c r="AHA114" s="1"/>
      <c r="AHB114" s="1"/>
      <c r="AHC114" s="1"/>
      <c r="AHD114" s="1"/>
      <c r="AHE114" s="1"/>
      <c r="AHF114" s="1"/>
      <c r="AHG114" s="1"/>
      <c r="AHH114" s="1"/>
      <c r="AHI114" s="1"/>
      <c r="AHJ114" s="1"/>
      <c r="AHK114" s="1"/>
      <c r="AHL114" s="1"/>
      <c r="AHM114" s="1"/>
      <c r="AHN114" s="1"/>
      <c r="AHO114" s="1"/>
      <c r="AHP114" s="1"/>
      <c r="AHQ114" s="1"/>
      <c r="AHR114" s="1"/>
      <c r="AHS114" s="1"/>
      <c r="AHT114" s="1"/>
      <c r="AHU114" s="1"/>
      <c r="AHV114" s="1"/>
      <c r="AHW114" s="1"/>
      <c r="AHX114" s="1"/>
      <c r="AHY114" s="1"/>
      <c r="AHZ114" s="1"/>
      <c r="AIA114" s="1"/>
      <c r="AIB114" s="1"/>
      <c r="AIC114" s="1"/>
      <c r="AID114" s="1"/>
      <c r="AIE114" s="1"/>
      <c r="AIF114" s="1"/>
      <c r="AIG114" s="1"/>
      <c r="AIH114" s="1"/>
      <c r="AII114" s="1"/>
      <c r="AIJ114" s="1"/>
      <c r="AIK114" s="1"/>
      <c r="AIL114" s="1"/>
      <c r="AIM114" s="1"/>
      <c r="AIN114" s="1"/>
      <c r="AIO114" s="1"/>
      <c r="AIP114" s="1"/>
      <c r="AIQ114" s="1"/>
      <c r="AIR114" s="1"/>
      <c r="AIS114" s="1"/>
      <c r="AIT114" s="1"/>
      <c r="AIU114" s="1"/>
      <c r="AIV114" s="1"/>
      <c r="AIW114" s="1"/>
      <c r="AIX114" s="1"/>
      <c r="AIY114" s="1"/>
      <c r="AIZ114" s="1"/>
      <c r="AJA114" s="1"/>
      <c r="AJB114" s="1"/>
      <c r="AJC114" s="1"/>
      <c r="AJD114" s="1"/>
      <c r="AJE114" s="1"/>
      <c r="AJF114" s="1"/>
      <c r="AJG114" s="1"/>
      <c r="AJH114" s="1"/>
      <c r="AJI114" s="1"/>
      <c r="AJJ114" s="1"/>
      <c r="AJK114" s="1"/>
      <c r="AJL114" s="1"/>
      <c r="AJM114" s="1"/>
      <c r="AJN114" s="1"/>
      <c r="AJO114" s="1"/>
      <c r="AJP114" s="1"/>
      <c r="AJQ114" s="1"/>
      <c r="AJR114" s="1"/>
      <c r="AJS114" s="1"/>
      <c r="AJT114" s="1"/>
      <c r="AJU114" s="1"/>
      <c r="AJV114" s="1"/>
      <c r="AJW114" s="1"/>
      <c r="AJX114" s="1"/>
      <c r="AJY114" s="1"/>
      <c r="AJZ114" s="1"/>
      <c r="AKA114" s="1"/>
      <c r="AKB114" s="1"/>
      <c r="AKC114" s="1"/>
      <c r="AKD114" s="1"/>
      <c r="AKE114" s="1"/>
      <c r="AKF114" s="1"/>
      <c r="AKG114" s="1"/>
      <c r="AKH114" s="1"/>
      <c r="AKI114" s="1"/>
      <c r="AKJ114" s="1"/>
      <c r="AKK114" s="1"/>
      <c r="AKL114" s="1"/>
      <c r="AKM114" s="1"/>
      <c r="AKN114" s="1"/>
      <c r="AKO114" s="1"/>
      <c r="AKP114" s="1"/>
      <c r="AKQ114" s="1"/>
      <c r="AKR114" s="1"/>
      <c r="AKS114" s="1"/>
      <c r="AKT114" s="1"/>
      <c r="AKU114" s="1"/>
      <c r="AKV114" s="1"/>
      <c r="AKW114" s="1"/>
      <c r="AKX114" s="1"/>
      <c r="AKY114" s="1"/>
      <c r="AKZ114" s="1"/>
      <c r="ALA114" s="1"/>
      <c r="ALB114" s="1"/>
      <c r="ALC114" s="1"/>
      <c r="ALD114" s="1"/>
      <c r="ALE114" s="1"/>
      <c r="ALF114" s="1"/>
      <c r="ALG114" s="1"/>
      <c r="ALH114" s="1"/>
      <c r="ALI114" s="1"/>
      <c r="ALJ114" s="1"/>
      <c r="ALK114" s="1"/>
      <c r="ALL114" s="1"/>
      <c r="ALM114" s="1"/>
      <c r="ALN114" s="1"/>
      <c r="ALO114" s="1"/>
      <c r="ALP114" s="1"/>
      <c r="ALQ114" s="1"/>
      <c r="ALR114" s="1"/>
      <c r="ALS114" s="1"/>
      <c r="ALT114" s="1"/>
      <c r="ALU114" s="1"/>
      <c r="ALV114" s="1"/>
      <c r="ALW114" s="1"/>
      <c r="ALX114" s="1"/>
      <c r="ALY114" s="1"/>
      <c r="ALZ114" s="1"/>
      <c r="AMA114" s="1"/>
      <c r="AMB114" s="1"/>
      <c r="AMC114" s="1"/>
      <c r="AMD114" s="1"/>
      <c r="AME114" s="1"/>
      <c r="AMF114" s="1"/>
      <c r="AMG114" s="1"/>
      <c r="AMH114" s="1"/>
      <c r="AMI114" s="1"/>
      <c r="AMJ114"/>
      <c r="AMK114"/>
    </row>
    <row r="115" spans="1:1025" s="10" customFormat="1">
      <c r="A115" s="42"/>
      <c r="B115" s="57"/>
      <c r="E115" s="62"/>
      <c r="F115" s="63"/>
      <c r="G115" s="1"/>
      <c r="H115" s="1"/>
      <c r="I115" s="1"/>
      <c r="J115" s="1"/>
      <c r="K115" s="1"/>
      <c r="L115" s="1"/>
      <c r="M115" s="1"/>
      <c r="N115" s="1"/>
      <c r="O115" s="1"/>
      <c r="P115" s="1"/>
      <c r="Q115" s="1"/>
      <c r="R115" s="1"/>
      <c r="S115" s="1"/>
      <c r="T115" s="1"/>
      <c r="U115" s="1"/>
      <c r="V115" s="1"/>
      <c r="W115" s="1"/>
      <c r="X115" s="1"/>
      <c r="Y115" s="1"/>
      <c r="Z115" s="1"/>
      <c r="AA115" s="1"/>
      <c r="AB115" s="1"/>
      <c r="AC115" s="1"/>
      <c r="AD115" s="1"/>
      <c r="AE115" s="1"/>
      <c r="AF115" s="1"/>
      <c r="AG115" s="1"/>
      <c r="AH115" s="1"/>
      <c r="AI115" s="1"/>
      <c r="AJ115" s="1"/>
      <c r="AK115" s="1"/>
      <c r="AL115" s="1"/>
      <c r="AM115" s="1"/>
      <c r="AN115" s="1"/>
      <c r="AO115" s="1"/>
      <c r="AP115" s="1"/>
      <c r="AQ115" s="1"/>
      <c r="AR115" s="1"/>
      <c r="AS115" s="1"/>
      <c r="AT115" s="1"/>
      <c r="AU115" s="1"/>
      <c r="AV115" s="1"/>
      <c r="AW115" s="1"/>
      <c r="AX115" s="1"/>
      <c r="AY115" s="1"/>
      <c r="AZ115" s="1"/>
      <c r="BA115" s="1"/>
      <c r="BB115" s="1"/>
      <c r="BC115" s="1"/>
      <c r="BD115" s="1"/>
      <c r="BE115" s="1"/>
      <c r="BF115" s="1"/>
      <c r="BG115" s="1"/>
      <c r="BH115" s="1"/>
      <c r="BI115" s="1"/>
      <c r="BJ115" s="1"/>
      <c r="BK115" s="1"/>
      <c r="BL115" s="1"/>
      <c r="BM115" s="1"/>
      <c r="BN115" s="1"/>
      <c r="BO115" s="1"/>
      <c r="BP115" s="1"/>
      <c r="BQ115" s="1"/>
      <c r="BR115" s="1"/>
      <c r="BS115" s="1"/>
      <c r="BT115" s="1"/>
      <c r="BU115" s="1"/>
      <c r="BV115" s="1"/>
      <c r="BW115" s="1"/>
      <c r="BX115" s="1"/>
      <c r="BY115" s="1"/>
      <c r="BZ115" s="1"/>
      <c r="CA115" s="1"/>
      <c r="CB115" s="1"/>
      <c r="CC115" s="1"/>
      <c r="CD115" s="1"/>
      <c r="CE115" s="1"/>
      <c r="CF115" s="1"/>
      <c r="CG115" s="1"/>
      <c r="CH115" s="1"/>
      <c r="CI115" s="1"/>
      <c r="CJ115" s="1"/>
      <c r="CK115" s="1"/>
      <c r="CL115" s="1"/>
      <c r="CM115" s="1"/>
      <c r="CN115" s="1"/>
      <c r="CO115" s="1"/>
      <c r="CP115" s="1"/>
      <c r="CQ115" s="1"/>
      <c r="CR115" s="1"/>
      <c r="CS115" s="1"/>
      <c r="CT115" s="1"/>
      <c r="CU115" s="1"/>
      <c r="CV115" s="1"/>
      <c r="CW115" s="1"/>
      <c r="CX115" s="1"/>
      <c r="CY115" s="1"/>
      <c r="CZ115" s="1"/>
      <c r="DA115" s="1"/>
      <c r="DB115" s="1"/>
      <c r="DC115" s="1"/>
      <c r="DD115" s="1"/>
      <c r="DE115" s="1"/>
      <c r="DF115" s="1"/>
      <c r="DG115" s="1"/>
      <c r="DH115" s="1"/>
      <c r="DI115" s="1"/>
      <c r="DJ115" s="1"/>
      <c r="DK115" s="1"/>
      <c r="DL115" s="1"/>
      <c r="DM115" s="1"/>
      <c r="DN115" s="1"/>
      <c r="DO115" s="1"/>
      <c r="DP115" s="1"/>
      <c r="DQ115" s="1"/>
      <c r="DR115" s="1"/>
      <c r="DS115" s="1"/>
      <c r="DT115" s="1"/>
      <c r="DU115" s="1"/>
      <c r="DV115" s="1"/>
      <c r="DW115" s="1"/>
      <c r="DX115" s="1"/>
      <c r="DY115" s="1"/>
      <c r="DZ115" s="1"/>
      <c r="EA115" s="1"/>
      <c r="EB115" s="1"/>
      <c r="EC115" s="1"/>
      <c r="ED115" s="1"/>
      <c r="EE115" s="1"/>
      <c r="EF115" s="1"/>
      <c r="EG115" s="1"/>
      <c r="EH115" s="1"/>
      <c r="EI115" s="1"/>
      <c r="EJ115" s="1"/>
      <c r="EK115" s="1"/>
      <c r="EL115" s="1"/>
      <c r="EM115" s="1"/>
      <c r="EN115" s="1"/>
      <c r="EO115" s="1"/>
      <c r="EP115" s="1"/>
      <c r="EQ115" s="1"/>
      <c r="ER115" s="1"/>
      <c r="ES115" s="1"/>
      <c r="ET115" s="1"/>
      <c r="EU115" s="1"/>
      <c r="EV115" s="1"/>
      <c r="EW115" s="1"/>
      <c r="EX115" s="1"/>
      <c r="EY115" s="1"/>
      <c r="EZ115" s="1"/>
      <c r="FA115" s="1"/>
      <c r="FB115" s="1"/>
      <c r="FC115" s="1"/>
      <c r="FD115" s="1"/>
      <c r="FE115" s="1"/>
      <c r="FF115" s="1"/>
      <c r="FG115" s="1"/>
      <c r="FH115" s="1"/>
      <c r="FI115" s="1"/>
      <c r="FJ115" s="1"/>
      <c r="FK115" s="1"/>
      <c r="FL115" s="1"/>
      <c r="FM115" s="1"/>
      <c r="FN115" s="1"/>
      <c r="FO115" s="1"/>
      <c r="FP115" s="1"/>
      <c r="FQ115" s="1"/>
      <c r="FR115" s="1"/>
      <c r="FS115" s="1"/>
      <c r="FT115" s="1"/>
      <c r="FU115" s="1"/>
      <c r="FV115" s="1"/>
      <c r="FW115" s="1"/>
      <c r="FX115" s="1"/>
      <c r="FY115" s="1"/>
      <c r="FZ115" s="1"/>
      <c r="GA115" s="1"/>
      <c r="GB115" s="1"/>
      <c r="GC115" s="1"/>
      <c r="GD115" s="1"/>
      <c r="GE115" s="1"/>
      <c r="GF115" s="1"/>
      <c r="GG115" s="1"/>
      <c r="GH115" s="1"/>
      <c r="GI115" s="1"/>
      <c r="GJ115" s="1"/>
      <c r="GK115" s="1"/>
      <c r="GL115" s="1"/>
      <c r="GM115" s="1"/>
      <c r="GN115" s="1"/>
      <c r="GO115" s="1"/>
      <c r="GP115" s="1"/>
      <c r="GQ115" s="1"/>
      <c r="GR115" s="1"/>
      <c r="GS115" s="1"/>
      <c r="GT115" s="1"/>
      <c r="GU115" s="1"/>
      <c r="GV115" s="1"/>
      <c r="GW115" s="1"/>
      <c r="GX115" s="1"/>
      <c r="GY115" s="1"/>
      <c r="GZ115" s="1"/>
      <c r="HA115" s="1"/>
      <c r="HB115" s="1"/>
      <c r="HC115" s="1"/>
      <c r="HD115" s="1"/>
      <c r="HE115" s="1"/>
      <c r="HF115" s="1"/>
      <c r="HG115" s="1"/>
      <c r="HH115" s="1"/>
      <c r="HI115" s="1"/>
      <c r="HJ115" s="1"/>
      <c r="HK115" s="1"/>
      <c r="HL115" s="1"/>
      <c r="HM115" s="1"/>
      <c r="HN115" s="1"/>
      <c r="HO115" s="1"/>
      <c r="HP115" s="1"/>
      <c r="HQ115" s="1"/>
      <c r="HR115" s="1"/>
      <c r="HS115" s="1"/>
      <c r="HT115" s="1"/>
      <c r="HU115" s="1"/>
      <c r="HV115" s="1"/>
      <c r="HW115" s="1"/>
      <c r="HX115" s="1"/>
      <c r="HY115" s="1"/>
      <c r="HZ115" s="1"/>
      <c r="IA115" s="1"/>
      <c r="IB115" s="1"/>
      <c r="IC115" s="1"/>
      <c r="ID115" s="1"/>
      <c r="IE115" s="1"/>
      <c r="IF115" s="1"/>
      <c r="IG115" s="1"/>
      <c r="IH115" s="1"/>
      <c r="II115" s="1"/>
      <c r="IJ115" s="1"/>
      <c r="IK115" s="1"/>
      <c r="IL115" s="1"/>
      <c r="IM115" s="1"/>
      <c r="IN115" s="1"/>
      <c r="IO115" s="1"/>
      <c r="IP115" s="1"/>
      <c r="IQ115" s="1"/>
      <c r="IR115" s="1"/>
      <c r="IS115" s="1"/>
      <c r="IT115" s="1"/>
      <c r="IU115" s="1"/>
      <c r="IV115" s="1"/>
      <c r="IW115" s="1"/>
      <c r="IX115" s="1"/>
      <c r="IY115" s="1"/>
      <c r="IZ115" s="1"/>
      <c r="JA115" s="1"/>
      <c r="JB115" s="1"/>
      <c r="JC115" s="1"/>
      <c r="JD115" s="1"/>
      <c r="JE115" s="1"/>
      <c r="JF115" s="1"/>
      <c r="JG115" s="1"/>
      <c r="JH115" s="1"/>
      <c r="JI115" s="1"/>
      <c r="JJ115" s="1"/>
      <c r="JK115" s="1"/>
      <c r="JL115" s="1"/>
      <c r="JM115" s="1"/>
      <c r="JN115" s="1"/>
      <c r="JO115" s="1"/>
      <c r="JP115" s="1"/>
      <c r="JQ115" s="1"/>
      <c r="JR115" s="1"/>
      <c r="JS115" s="1"/>
      <c r="JT115" s="1"/>
      <c r="JU115" s="1"/>
      <c r="JV115" s="1"/>
      <c r="JW115" s="1"/>
      <c r="JX115" s="1"/>
      <c r="JY115" s="1"/>
      <c r="JZ115" s="1"/>
      <c r="KA115" s="1"/>
      <c r="KB115" s="1"/>
      <c r="KC115" s="1"/>
      <c r="KD115" s="1"/>
      <c r="KE115" s="1"/>
      <c r="KF115" s="1"/>
      <c r="KG115" s="1"/>
      <c r="KH115" s="1"/>
      <c r="KI115" s="1"/>
      <c r="KJ115" s="1"/>
      <c r="KK115" s="1"/>
      <c r="KL115" s="1"/>
      <c r="KM115" s="1"/>
      <c r="KN115" s="1"/>
      <c r="KO115" s="1"/>
      <c r="KP115" s="1"/>
      <c r="KQ115" s="1"/>
      <c r="KR115" s="1"/>
      <c r="KS115" s="1"/>
      <c r="KT115" s="1"/>
      <c r="KU115" s="1"/>
      <c r="KV115" s="1"/>
      <c r="KW115" s="1"/>
      <c r="KX115" s="1"/>
      <c r="KY115" s="1"/>
      <c r="KZ115" s="1"/>
      <c r="LA115" s="1"/>
      <c r="LB115" s="1"/>
      <c r="LC115" s="1"/>
      <c r="LD115" s="1"/>
      <c r="LE115" s="1"/>
      <c r="LF115" s="1"/>
      <c r="LG115" s="1"/>
      <c r="LH115" s="1"/>
      <c r="LI115" s="1"/>
      <c r="LJ115" s="1"/>
      <c r="LK115" s="1"/>
      <c r="LL115" s="1"/>
      <c r="LM115" s="1"/>
      <c r="LN115" s="1"/>
      <c r="LO115" s="1"/>
      <c r="LP115" s="1"/>
      <c r="LQ115" s="1"/>
      <c r="LR115" s="1"/>
      <c r="LS115" s="1"/>
      <c r="LT115" s="1"/>
      <c r="LU115" s="1"/>
      <c r="LV115" s="1"/>
      <c r="LW115" s="1"/>
      <c r="LX115" s="1"/>
      <c r="LY115" s="1"/>
      <c r="LZ115" s="1"/>
      <c r="MA115" s="1"/>
      <c r="MB115" s="1"/>
      <c r="MC115" s="1"/>
      <c r="MD115" s="1"/>
      <c r="ME115" s="1"/>
      <c r="MF115" s="1"/>
      <c r="MG115" s="1"/>
      <c r="MH115" s="1"/>
      <c r="MI115" s="1"/>
      <c r="MJ115" s="1"/>
      <c r="MK115" s="1"/>
      <c r="ML115" s="1"/>
      <c r="MM115" s="1"/>
      <c r="MN115" s="1"/>
      <c r="MO115" s="1"/>
      <c r="MP115" s="1"/>
      <c r="MQ115" s="1"/>
      <c r="MR115" s="1"/>
      <c r="MS115" s="1"/>
      <c r="MT115" s="1"/>
      <c r="MU115" s="1"/>
      <c r="MV115" s="1"/>
      <c r="MW115" s="1"/>
      <c r="MX115" s="1"/>
      <c r="MY115" s="1"/>
      <c r="MZ115" s="1"/>
      <c r="NA115" s="1"/>
      <c r="NB115" s="1"/>
      <c r="NC115" s="1"/>
      <c r="ND115" s="1"/>
      <c r="NE115" s="1"/>
      <c r="NF115" s="1"/>
      <c r="NG115" s="1"/>
      <c r="NH115" s="1"/>
      <c r="NI115" s="1"/>
      <c r="NJ115" s="1"/>
      <c r="NK115" s="1"/>
      <c r="NL115" s="1"/>
      <c r="NM115" s="1"/>
      <c r="NN115" s="1"/>
      <c r="NO115" s="1"/>
      <c r="NP115" s="1"/>
      <c r="NQ115" s="1"/>
      <c r="NR115" s="1"/>
      <c r="NS115" s="1"/>
      <c r="NT115" s="1"/>
      <c r="NU115" s="1"/>
      <c r="NV115" s="1"/>
      <c r="NW115" s="1"/>
      <c r="NX115" s="1"/>
      <c r="NY115" s="1"/>
      <c r="NZ115" s="1"/>
      <c r="OA115" s="1"/>
      <c r="OB115" s="1"/>
      <c r="OC115" s="1"/>
      <c r="OD115" s="1"/>
      <c r="OE115" s="1"/>
      <c r="OF115" s="1"/>
      <c r="OG115" s="1"/>
      <c r="OH115" s="1"/>
      <c r="OI115" s="1"/>
      <c r="OJ115" s="1"/>
      <c r="OK115" s="1"/>
      <c r="OL115" s="1"/>
      <c r="OM115" s="1"/>
      <c r="ON115" s="1"/>
      <c r="OO115" s="1"/>
      <c r="OP115" s="1"/>
      <c r="OQ115" s="1"/>
      <c r="OR115" s="1"/>
      <c r="OS115" s="1"/>
      <c r="OT115" s="1"/>
      <c r="OU115" s="1"/>
      <c r="OV115" s="1"/>
      <c r="OW115" s="1"/>
      <c r="OX115" s="1"/>
      <c r="OY115" s="1"/>
      <c r="OZ115" s="1"/>
      <c r="PA115" s="1"/>
      <c r="PB115" s="1"/>
      <c r="PC115" s="1"/>
      <c r="PD115" s="1"/>
      <c r="PE115" s="1"/>
      <c r="PF115" s="1"/>
      <c r="PG115" s="1"/>
      <c r="PH115" s="1"/>
      <c r="PI115" s="1"/>
      <c r="PJ115" s="1"/>
      <c r="PK115" s="1"/>
      <c r="PL115" s="1"/>
      <c r="PM115" s="1"/>
      <c r="PN115" s="1"/>
      <c r="PO115" s="1"/>
      <c r="PP115" s="1"/>
      <c r="PQ115" s="1"/>
      <c r="PR115" s="1"/>
      <c r="PS115" s="1"/>
      <c r="PT115" s="1"/>
      <c r="PU115" s="1"/>
      <c r="PV115" s="1"/>
      <c r="PW115" s="1"/>
      <c r="PX115" s="1"/>
      <c r="PY115" s="1"/>
      <c r="PZ115" s="1"/>
      <c r="QA115" s="1"/>
      <c r="QB115" s="1"/>
      <c r="QC115" s="1"/>
      <c r="QD115" s="1"/>
      <c r="QE115" s="1"/>
      <c r="QF115" s="1"/>
      <c r="QG115" s="1"/>
      <c r="QH115" s="1"/>
      <c r="QI115" s="1"/>
      <c r="QJ115" s="1"/>
      <c r="QK115" s="1"/>
      <c r="QL115" s="1"/>
      <c r="QM115" s="1"/>
      <c r="QN115" s="1"/>
      <c r="QO115" s="1"/>
      <c r="QP115" s="1"/>
      <c r="QQ115" s="1"/>
      <c r="QR115" s="1"/>
      <c r="QS115" s="1"/>
      <c r="QT115" s="1"/>
      <c r="QU115" s="1"/>
      <c r="QV115" s="1"/>
      <c r="QW115" s="1"/>
      <c r="QX115" s="1"/>
      <c r="QY115" s="1"/>
      <c r="QZ115" s="1"/>
      <c r="RA115" s="1"/>
      <c r="RB115" s="1"/>
      <c r="RC115" s="1"/>
      <c r="RD115" s="1"/>
      <c r="RE115" s="1"/>
      <c r="RF115" s="1"/>
      <c r="RG115" s="1"/>
      <c r="RH115" s="1"/>
      <c r="RI115" s="1"/>
      <c r="RJ115" s="1"/>
      <c r="RK115" s="1"/>
      <c r="RL115" s="1"/>
      <c r="RM115" s="1"/>
      <c r="RN115" s="1"/>
      <c r="RO115" s="1"/>
      <c r="RP115" s="1"/>
      <c r="RQ115" s="1"/>
      <c r="RR115" s="1"/>
      <c r="RS115" s="1"/>
      <c r="RT115" s="1"/>
      <c r="RU115" s="1"/>
      <c r="RV115" s="1"/>
      <c r="RW115" s="1"/>
      <c r="RX115" s="1"/>
      <c r="RY115" s="1"/>
      <c r="RZ115" s="1"/>
      <c r="SA115" s="1"/>
      <c r="SB115" s="1"/>
      <c r="SC115" s="1"/>
      <c r="SD115" s="1"/>
      <c r="SE115" s="1"/>
      <c r="SF115" s="1"/>
      <c r="SG115" s="1"/>
      <c r="SH115" s="1"/>
      <c r="SI115" s="1"/>
      <c r="SJ115" s="1"/>
      <c r="SK115" s="1"/>
      <c r="SL115" s="1"/>
      <c r="SM115" s="1"/>
      <c r="SN115" s="1"/>
      <c r="SO115" s="1"/>
      <c r="SP115" s="1"/>
      <c r="SQ115" s="1"/>
      <c r="SR115" s="1"/>
      <c r="SS115" s="1"/>
      <c r="ST115" s="1"/>
      <c r="SU115" s="1"/>
      <c r="SV115" s="1"/>
      <c r="SW115" s="1"/>
      <c r="SX115" s="1"/>
      <c r="SY115" s="1"/>
      <c r="SZ115" s="1"/>
      <c r="TA115" s="1"/>
      <c r="TB115" s="1"/>
      <c r="TC115" s="1"/>
      <c r="TD115" s="1"/>
      <c r="TE115" s="1"/>
      <c r="TF115" s="1"/>
      <c r="TG115" s="1"/>
      <c r="TH115" s="1"/>
      <c r="TI115" s="1"/>
      <c r="TJ115" s="1"/>
      <c r="TK115" s="1"/>
      <c r="TL115" s="1"/>
      <c r="TM115" s="1"/>
      <c r="TN115" s="1"/>
      <c r="TO115" s="1"/>
      <c r="TP115" s="1"/>
      <c r="TQ115" s="1"/>
      <c r="TR115" s="1"/>
      <c r="TS115" s="1"/>
      <c r="TT115" s="1"/>
      <c r="TU115" s="1"/>
      <c r="TV115" s="1"/>
      <c r="TW115" s="1"/>
      <c r="TX115" s="1"/>
      <c r="TY115" s="1"/>
      <c r="TZ115" s="1"/>
      <c r="UA115" s="1"/>
      <c r="UB115" s="1"/>
      <c r="UC115" s="1"/>
      <c r="UD115" s="1"/>
      <c r="UE115" s="1"/>
      <c r="UF115" s="1"/>
      <c r="UG115" s="1"/>
      <c r="UH115" s="1"/>
      <c r="UI115" s="1"/>
      <c r="UJ115" s="1"/>
      <c r="UK115" s="1"/>
      <c r="UL115" s="1"/>
      <c r="UM115" s="1"/>
      <c r="UN115" s="1"/>
      <c r="UO115" s="1"/>
      <c r="UP115" s="1"/>
      <c r="UQ115" s="1"/>
      <c r="UR115" s="1"/>
      <c r="US115" s="1"/>
      <c r="UT115" s="1"/>
      <c r="UU115" s="1"/>
      <c r="UV115" s="1"/>
      <c r="UW115" s="1"/>
      <c r="UX115" s="1"/>
      <c r="UY115" s="1"/>
      <c r="UZ115" s="1"/>
      <c r="VA115" s="1"/>
      <c r="VB115" s="1"/>
      <c r="VC115" s="1"/>
      <c r="VD115" s="1"/>
      <c r="VE115" s="1"/>
      <c r="VF115" s="1"/>
      <c r="VG115" s="1"/>
      <c r="VH115" s="1"/>
      <c r="VI115" s="1"/>
      <c r="VJ115" s="1"/>
      <c r="VK115" s="1"/>
      <c r="VL115" s="1"/>
      <c r="VM115" s="1"/>
      <c r="VN115" s="1"/>
      <c r="VO115" s="1"/>
      <c r="VP115" s="1"/>
      <c r="VQ115" s="1"/>
      <c r="VR115" s="1"/>
      <c r="VS115" s="1"/>
      <c r="VT115" s="1"/>
      <c r="VU115" s="1"/>
      <c r="VV115" s="1"/>
      <c r="VW115" s="1"/>
      <c r="VX115" s="1"/>
      <c r="VY115" s="1"/>
      <c r="VZ115" s="1"/>
      <c r="WA115" s="1"/>
      <c r="WB115" s="1"/>
      <c r="WC115" s="1"/>
      <c r="WD115" s="1"/>
      <c r="WE115" s="1"/>
      <c r="WF115" s="1"/>
      <c r="WG115" s="1"/>
      <c r="WH115" s="1"/>
      <c r="WI115" s="1"/>
      <c r="WJ115" s="1"/>
      <c r="WK115" s="1"/>
      <c r="WL115" s="1"/>
      <c r="WM115" s="1"/>
      <c r="WN115" s="1"/>
      <c r="WO115" s="1"/>
      <c r="WP115" s="1"/>
      <c r="WQ115" s="1"/>
      <c r="WR115" s="1"/>
      <c r="WS115" s="1"/>
      <c r="WT115" s="1"/>
      <c r="WU115" s="1"/>
      <c r="WV115" s="1"/>
      <c r="WW115" s="1"/>
      <c r="WX115" s="1"/>
      <c r="WY115" s="1"/>
      <c r="WZ115" s="1"/>
      <c r="XA115" s="1"/>
      <c r="XB115" s="1"/>
      <c r="XC115" s="1"/>
      <c r="XD115" s="1"/>
      <c r="XE115" s="1"/>
      <c r="XF115" s="1"/>
      <c r="XG115" s="1"/>
      <c r="XH115" s="1"/>
      <c r="XI115" s="1"/>
      <c r="XJ115" s="1"/>
      <c r="XK115" s="1"/>
      <c r="XL115" s="1"/>
      <c r="XM115" s="1"/>
      <c r="XN115" s="1"/>
      <c r="XO115" s="1"/>
      <c r="XP115" s="1"/>
      <c r="XQ115" s="1"/>
      <c r="XR115" s="1"/>
      <c r="XS115" s="1"/>
      <c r="XT115" s="1"/>
      <c r="XU115" s="1"/>
      <c r="XV115" s="1"/>
      <c r="XW115" s="1"/>
      <c r="XX115" s="1"/>
      <c r="XY115" s="1"/>
      <c r="XZ115" s="1"/>
      <c r="YA115" s="1"/>
      <c r="YB115" s="1"/>
      <c r="YC115" s="1"/>
      <c r="YD115" s="1"/>
      <c r="YE115" s="1"/>
      <c r="YF115" s="1"/>
      <c r="YG115" s="1"/>
      <c r="YH115" s="1"/>
      <c r="YI115" s="1"/>
      <c r="YJ115" s="1"/>
      <c r="YK115" s="1"/>
      <c r="YL115" s="1"/>
      <c r="YM115" s="1"/>
      <c r="YN115" s="1"/>
      <c r="YO115" s="1"/>
      <c r="YP115" s="1"/>
      <c r="YQ115" s="1"/>
      <c r="YR115" s="1"/>
      <c r="YS115" s="1"/>
      <c r="YT115" s="1"/>
      <c r="YU115" s="1"/>
      <c r="YV115" s="1"/>
      <c r="YW115" s="1"/>
      <c r="YX115" s="1"/>
      <c r="YY115" s="1"/>
      <c r="YZ115" s="1"/>
      <c r="ZA115" s="1"/>
      <c r="ZB115" s="1"/>
      <c r="ZC115" s="1"/>
      <c r="ZD115" s="1"/>
      <c r="ZE115" s="1"/>
      <c r="ZF115" s="1"/>
      <c r="ZG115" s="1"/>
      <c r="ZH115" s="1"/>
      <c r="ZI115" s="1"/>
      <c r="ZJ115" s="1"/>
      <c r="ZK115" s="1"/>
      <c r="ZL115" s="1"/>
      <c r="ZM115" s="1"/>
      <c r="ZN115" s="1"/>
      <c r="ZO115" s="1"/>
      <c r="ZP115" s="1"/>
      <c r="ZQ115" s="1"/>
      <c r="ZR115" s="1"/>
      <c r="ZS115" s="1"/>
      <c r="ZT115" s="1"/>
      <c r="ZU115" s="1"/>
      <c r="ZV115" s="1"/>
      <c r="ZW115" s="1"/>
      <c r="ZX115" s="1"/>
      <c r="ZY115" s="1"/>
      <c r="ZZ115" s="1"/>
      <c r="AAA115" s="1"/>
      <c r="AAB115" s="1"/>
      <c r="AAC115" s="1"/>
      <c r="AAD115" s="1"/>
      <c r="AAE115" s="1"/>
      <c r="AAF115" s="1"/>
      <c r="AAG115" s="1"/>
      <c r="AAH115" s="1"/>
      <c r="AAI115" s="1"/>
      <c r="AAJ115" s="1"/>
      <c r="AAK115" s="1"/>
      <c r="AAL115" s="1"/>
      <c r="AAM115" s="1"/>
      <c r="AAN115" s="1"/>
      <c r="AAO115" s="1"/>
      <c r="AAP115" s="1"/>
      <c r="AAQ115" s="1"/>
      <c r="AAR115" s="1"/>
      <c r="AAS115" s="1"/>
      <c r="AAT115" s="1"/>
      <c r="AAU115" s="1"/>
      <c r="AAV115" s="1"/>
      <c r="AAW115" s="1"/>
      <c r="AAX115" s="1"/>
      <c r="AAY115" s="1"/>
      <c r="AAZ115" s="1"/>
      <c r="ABA115" s="1"/>
      <c r="ABB115" s="1"/>
      <c r="ABC115" s="1"/>
      <c r="ABD115" s="1"/>
      <c r="ABE115" s="1"/>
      <c r="ABF115" s="1"/>
      <c r="ABG115" s="1"/>
      <c r="ABH115" s="1"/>
      <c r="ABI115" s="1"/>
      <c r="ABJ115" s="1"/>
      <c r="ABK115" s="1"/>
      <c r="ABL115" s="1"/>
      <c r="ABM115" s="1"/>
      <c r="ABN115" s="1"/>
      <c r="ABO115" s="1"/>
      <c r="ABP115" s="1"/>
      <c r="ABQ115" s="1"/>
      <c r="ABR115" s="1"/>
      <c r="ABS115" s="1"/>
      <c r="ABT115" s="1"/>
      <c r="ABU115" s="1"/>
      <c r="ABV115" s="1"/>
      <c r="ABW115" s="1"/>
      <c r="ABX115" s="1"/>
      <c r="ABY115" s="1"/>
      <c r="ABZ115" s="1"/>
      <c r="ACA115" s="1"/>
      <c r="ACB115" s="1"/>
      <c r="ACC115" s="1"/>
      <c r="ACD115" s="1"/>
      <c r="ACE115" s="1"/>
      <c r="ACF115" s="1"/>
      <c r="ACG115" s="1"/>
      <c r="ACH115" s="1"/>
      <c r="ACI115" s="1"/>
      <c r="ACJ115" s="1"/>
      <c r="ACK115" s="1"/>
      <c r="ACL115" s="1"/>
      <c r="ACM115" s="1"/>
      <c r="ACN115" s="1"/>
      <c r="ACO115" s="1"/>
      <c r="ACP115" s="1"/>
      <c r="ACQ115" s="1"/>
      <c r="ACR115" s="1"/>
      <c r="ACS115" s="1"/>
      <c r="ACT115" s="1"/>
      <c r="ACU115" s="1"/>
      <c r="ACV115" s="1"/>
      <c r="ACW115" s="1"/>
      <c r="ACX115" s="1"/>
      <c r="ACY115" s="1"/>
      <c r="ACZ115" s="1"/>
      <c r="ADA115" s="1"/>
      <c r="ADB115" s="1"/>
      <c r="ADC115" s="1"/>
      <c r="ADD115" s="1"/>
      <c r="ADE115" s="1"/>
      <c r="ADF115" s="1"/>
      <c r="ADG115" s="1"/>
      <c r="ADH115" s="1"/>
      <c r="ADI115" s="1"/>
      <c r="ADJ115" s="1"/>
      <c r="ADK115" s="1"/>
      <c r="ADL115" s="1"/>
      <c r="ADM115" s="1"/>
      <c r="ADN115" s="1"/>
      <c r="ADO115" s="1"/>
      <c r="ADP115" s="1"/>
      <c r="ADQ115" s="1"/>
      <c r="ADR115" s="1"/>
      <c r="ADS115" s="1"/>
      <c r="ADT115" s="1"/>
      <c r="ADU115" s="1"/>
      <c r="ADV115" s="1"/>
      <c r="ADW115" s="1"/>
      <c r="ADX115" s="1"/>
      <c r="ADY115" s="1"/>
      <c r="ADZ115" s="1"/>
      <c r="AEA115" s="1"/>
      <c r="AEB115" s="1"/>
      <c r="AEC115" s="1"/>
      <c r="AED115" s="1"/>
      <c r="AEE115" s="1"/>
      <c r="AEF115" s="1"/>
      <c r="AEG115" s="1"/>
      <c r="AEH115" s="1"/>
      <c r="AEI115" s="1"/>
      <c r="AEJ115" s="1"/>
      <c r="AEK115" s="1"/>
      <c r="AEL115" s="1"/>
      <c r="AEM115" s="1"/>
      <c r="AEN115" s="1"/>
      <c r="AEO115" s="1"/>
      <c r="AEP115" s="1"/>
      <c r="AEQ115" s="1"/>
      <c r="AER115" s="1"/>
      <c r="AES115" s="1"/>
      <c r="AET115" s="1"/>
      <c r="AEU115" s="1"/>
      <c r="AEV115" s="1"/>
      <c r="AEW115" s="1"/>
      <c r="AEX115" s="1"/>
      <c r="AEY115" s="1"/>
      <c r="AEZ115" s="1"/>
      <c r="AFA115" s="1"/>
      <c r="AFB115" s="1"/>
      <c r="AFC115" s="1"/>
      <c r="AFD115" s="1"/>
      <c r="AFE115" s="1"/>
      <c r="AFF115" s="1"/>
      <c r="AFG115" s="1"/>
      <c r="AFH115" s="1"/>
      <c r="AFI115" s="1"/>
      <c r="AFJ115" s="1"/>
      <c r="AFK115" s="1"/>
      <c r="AFL115" s="1"/>
      <c r="AFM115" s="1"/>
      <c r="AFN115" s="1"/>
      <c r="AFO115" s="1"/>
      <c r="AFP115" s="1"/>
      <c r="AFQ115" s="1"/>
      <c r="AFR115" s="1"/>
      <c r="AFS115" s="1"/>
      <c r="AFT115" s="1"/>
      <c r="AFU115" s="1"/>
      <c r="AFV115" s="1"/>
      <c r="AFW115" s="1"/>
      <c r="AFX115" s="1"/>
      <c r="AFY115" s="1"/>
      <c r="AFZ115" s="1"/>
      <c r="AGA115" s="1"/>
      <c r="AGB115" s="1"/>
      <c r="AGC115" s="1"/>
      <c r="AGD115" s="1"/>
      <c r="AGE115" s="1"/>
      <c r="AGF115" s="1"/>
      <c r="AGG115" s="1"/>
      <c r="AGH115" s="1"/>
      <c r="AGI115" s="1"/>
      <c r="AGJ115" s="1"/>
      <c r="AGK115" s="1"/>
      <c r="AGL115" s="1"/>
      <c r="AGM115" s="1"/>
      <c r="AGN115" s="1"/>
      <c r="AGO115" s="1"/>
      <c r="AGP115" s="1"/>
      <c r="AGQ115" s="1"/>
      <c r="AGR115" s="1"/>
      <c r="AGS115" s="1"/>
      <c r="AGT115" s="1"/>
      <c r="AGU115" s="1"/>
      <c r="AGV115" s="1"/>
      <c r="AGW115" s="1"/>
      <c r="AGX115" s="1"/>
      <c r="AGY115" s="1"/>
      <c r="AGZ115" s="1"/>
      <c r="AHA115" s="1"/>
      <c r="AHB115" s="1"/>
      <c r="AHC115" s="1"/>
      <c r="AHD115" s="1"/>
      <c r="AHE115" s="1"/>
      <c r="AHF115" s="1"/>
      <c r="AHG115" s="1"/>
      <c r="AHH115" s="1"/>
      <c r="AHI115" s="1"/>
      <c r="AHJ115" s="1"/>
      <c r="AHK115" s="1"/>
      <c r="AHL115" s="1"/>
      <c r="AHM115" s="1"/>
      <c r="AHN115" s="1"/>
      <c r="AHO115" s="1"/>
      <c r="AHP115" s="1"/>
      <c r="AHQ115" s="1"/>
      <c r="AHR115" s="1"/>
      <c r="AHS115" s="1"/>
      <c r="AHT115" s="1"/>
      <c r="AHU115" s="1"/>
      <c r="AHV115" s="1"/>
      <c r="AHW115" s="1"/>
      <c r="AHX115" s="1"/>
      <c r="AHY115" s="1"/>
      <c r="AHZ115" s="1"/>
      <c r="AIA115" s="1"/>
      <c r="AIB115" s="1"/>
      <c r="AIC115" s="1"/>
      <c r="AID115" s="1"/>
      <c r="AIE115" s="1"/>
      <c r="AIF115" s="1"/>
      <c r="AIG115" s="1"/>
      <c r="AIH115" s="1"/>
      <c r="AII115" s="1"/>
      <c r="AIJ115" s="1"/>
      <c r="AIK115" s="1"/>
      <c r="AIL115" s="1"/>
      <c r="AIM115" s="1"/>
      <c r="AIN115" s="1"/>
      <c r="AIO115" s="1"/>
      <c r="AIP115" s="1"/>
      <c r="AIQ115" s="1"/>
      <c r="AIR115" s="1"/>
      <c r="AIS115" s="1"/>
      <c r="AIT115" s="1"/>
      <c r="AIU115" s="1"/>
      <c r="AIV115" s="1"/>
      <c r="AIW115" s="1"/>
      <c r="AIX115" s="1"/>
      <c r="AIY115" s="1"/>
      <c r="AIZ115" s="1"/>
      <c r="AJA115" s="1"/>
      <c r="AJB115" s="1"/>
      <c r="AJC115" s="1"/>
      <c r="AJD115" s="1"/>
      <c r="AJE115" s="1"/>
      <c r="AJF115" s="1"/>
      <c r="AJG115" s="1"/>
      <c r="AJH115" s="1"/>
      <c r="AJI115" s="1"/>
      <c r="AJJ115" s="1"/>
      <c r="AJK115" s="1"/>
      <c r="AJL115" s="1"/>
      <c r="AJM115" s="1"/>
      <c r="AJN115" s="1"/>
      <c r="AJO115" s="1"/>
      <c r="AJP115" s="1"/>
      <c r="AJQ115" s="1"/>
      <c r="AJR115" s="1"/>
      <c r="AJS115" s="1"/>
      <c r="AJT115" s="1"/>
      <c r="AJU115" s="1"/>
      <c r="AJV115" s="1"/>
      <c r="AJW115" s="1"/>
      <c r="AJX115" s="1"/>
      <c r="AJY115" s="1"/>
      <c r="AJZ115" s="1"/>
      <c r="AKA115" s="1"/>
      <c r="AKB115" s="1"/>
      <c r="AKC115" s="1"/>
      <c r="AKD115" s="1"/>
      <c r="AKE115" s="1"/>
      <c r="AKF115" s="1"/>
      <c r="AKG115" s="1"/>
      <c r="AKH115" s="1"/>
      <c r="AKI115" s="1"/>
      <c r="AKJ115" s="1"/>
      <c r="AKK115" s="1"/>
      <c r="AKL115" s="1"/>
      <c r="AKM115" s="1"/>
      <c r="AKN115" s="1"/>
      <c r="AKO115" s="1"/>
      <c r="AKP115" s="1"/>
      <c r="AKQ115" s="1"/>
      <c r="AKR115" s="1"/>
      <c r="AKS115" s="1"/>
      <c r="AKT115" s="1"/>
      <c r="AKU115" s="1"/>
      <c r="AKV115" s="1"/>
      <c r="AKW115" s="1"/>
      <c r="AKX115" s="1"/>
      <c r="AKY115" s="1"/>
      <c r="AKZ115" s="1"/>
      <c r="ALA115" s="1"/>
      <c r="ALB115" s="1"/>
      <c r="ALC115" s="1"/>
      <c r="ALD115" s="1"/>
      <c r="ALE115" s="1"/>
      <c r="ALF115" s="1"/>
      <c r="ALG115" s="1"/>
      <c r="ALH115" s="1"/>
      <c r="ALI115" s="1"/>
      <c r="ALJ115" s="1"/>
      <c r="ALK115" s="1"/>
      <c r="ALL115" s="1"/>
      <c r="ALM115" s="1"/>
      <c r="ALN115" s="1"/>
      <c r="ALO115" s="1"/>
      <c r="ALP115" s="1"/>
      <c r="ALQ115" s="1"/>
      <c r="ALR115" s="1"/>
      <c r="ALS115" s="1"/>
      <c r="ALT115" s="1"/>
      <c r="ALU115" s="1"/>
      <c r="ALV115" s="1"/>
      <c r="ALW115" s="1"/>
      <c r="ALX115" s="1"/>
      <c r="ALY115" s="1"/>
      <c r="ALZ115" s="1"/>
      <c r="AMA115" s="1"/>
      <c r="AMB115" s="1"/>
      <c r="AMC115" s="1"/>
      <c r="AMD115" s="1"/>
      <c r="AME115" s="1"/>
      <c r="AMF115" s="1"/>
      <c r="AMG115" s="1"/>
      <c r="AMH115" s="1"/>
      <c r="AMI115" s="1"/>
      <c r="AMJ115"/>
      <c r="AMK115"/>
    </row>
    <row r="116" spans="1:1025" s="10" customFormat="1">
      <c r="A116" s="42"/>
      <c r="B116" s="57"/>
      <c r="E116" s="62"/>
      <c r="F116" s="63"/>
      <c r="G116" s="1"/>
      <c r="H116" s="1"/>
      <c r="I116" s="1"/>
      <c r="J116" s="1"/>
      <c r="K116" s="1"/>
      <c r="L116" s="1"/>
      <c r="M116" s="1"/>
      <c r="N116" s="1"/>
      <c r="O116" s="1"/>
      <c r="P116" s="1"/>
      <c r="Q116" s="1"/>
      <c r="R116" s="1"/>
      <c r="S116" s="1"/>
      <c r="T116" s="1"/>
      <c r="U116" s="1"/>
      <c r="V116" s="1"/>
      <c r="W116" s="1"/>
      <c r="X116" s="1"/>
      <c r="Y116" s="1"/>
      <c r="Z116" s="1"/>
      <c r="AA116" s="1"/>
      <c r="AB116" s="1"/>
      <c r="AC116" s="1"/>
      <c r="AD116" s="1"/>
      <c r="AE116" s="1"/>
      <c r="AF116" s="1"/>
      <c r="AG116" s="1"/>
      <c r="AH116" s="1"/>
      <c r="AI116" s="1"/>
      <c r="AJ116" s="1"/>
      <c r="AK116" s="1"/>
      <c r="AL116" s="1"/>
      <c r="AM116" s="1"/>
      <c r="AN116" s="1"/>
      <c r="AO116" s="1"/>
      <c r="AP116" s="1"/>
      <c r="AQ116" s="1"/>
      <c r="AR116" s="1"/>
      <c r="AS116" s="1"/>
      <c r="AT116" s="1"/>
      <c r="AU116" s="1"/>
      <c r="AV116" s="1"/>
      <c r="AW116" s="1"/>
      <c r="AX116" s="1"/>
      <c r="AY116" s="1"/>
      <c r="AZ116" s="1"/>
      <c r="BA116" s="1"/>
      <c r="BB116" s="1"/>
      <c r="BC116" s="1"/>
      <c r="BD116" s="1"/>
      <c r="BE116" s="1"/>
      <c r="BF116" s="1"/>
      <c r="BG116" s="1"/>
      <c r="BH116" s="1"/>
      <c r="BI116" s="1"/>
      <c r="BJ116" s="1"/>
      <c r="BK116" s="1"/>
      <c r="BL116" s="1"/>
      <c r="BM116" s="1"/>
      <c r="BN116" s="1"/>
      <c r="BO116" s="1"/>
      <c r="BP116" s="1"/>
      <c r="BQ116" s="1"/>
      <c r="BR116" s="1"/>
      <c r="BS116" s="1"/>
      <c r="BT116" s="1"/>
      <c r="BU116" s="1"/>
      <c r="BV116" s="1"/>
      <c r="BW116" s="1"/>
      <c r="BX116" s="1"/>
      <c r="BY116" s="1"/>
      <c r="BZ116" s="1"/>
      <c r="CA116" s="1"/>
      <c r="CB116" s="1"/>
      <c r="CC116" s="1"/>
      <c r="CD116" s="1"/>
      <c r="CE116" s="1"/>
      <c r="CF116" s="1"/>
      <c r="CG116" s="1"/>
      <c r="CH116" s="1"/>
      <c r="CI116" s="1"/>
      <c r="CJ116" s="1"/>
      <c r="CK116" s="1"/>
      <c r="CL116" s="1"/>
      <c r="CM116" s="1"/>
      <c r="CN116" s="1"/>
      <c r="CO116" s="1"/>
      <c r="CP116" s="1"/>
      <c r="CQ116" s="1"/>
      <c r="CR116" s="1"/>
      <c r="CS116" s="1"/>
      <c r="CT116" s="1"/>
      <c r="CU116" s="1"/>
      <c r="CV116" s="1"/>
      <c r="CW116" s="1"/>
      <c r="CX116" s="1"/>
      <c r="CY116" s="1"/>
      <c r="CZ116" s="1"/>
      <c r="DA116" s="1"/>
      <c r="DB116" s="1"/>
      <c r="DC116" s="1"/>
      <c r="DD116" s="1"/>
      <c r="DE116" s="1"/>
      <c r="DF116" s="1"/>
      <c r="DG116" s="1"/>
      <c r="DH116" s="1"/>
      <c r="DI116" s="1"/>
      <c r="DJ116" s="1"/>
      <c r="DK116" s="1"/>
      <c r="DL116" s="1"/>
      <c r="DM116" s="1"/>
      <c r="DN116" s="1"/>
      <c r="DO116" s="1"/>
      <c r="DP116" s="1"/>
      <c r="DQ116" s="1"/>
      <c r="DR116" s="1"/>
      <c r="DS116" s="1"/>
      <c r="DT116" s="1"/>
      <c r="DU116" s="1"/>
      <c r="DV116" s="1"/>
      <c r="DW116" s="1"/>
      <c r="DX116" s="1"/>
      <c r="DY116" s="1"/>
      <c r="DZ116" s="1"/>
      <c r="EA116" s="1"/>
      <c r="EB116" s="1"/>
      <c r="EC116" s="1"/>
      <c r="ED116" s="1"/>
      <c r="EE116" s="1"/>
      <c r="EF116" s="1"/>
      <c r="EG116" s="1"/>
      <c r="EH116" s="1"/>
      <c r="EI116" s="1"/>
      <c r="EJ116" s="1"/>
      <c r="EK116" s="1"/>
      <c r="EL116" s="1"/>
      <c r="EM116" s="1"/>
      <c r="EN116" s="1"/>
      <c r="EO116" s="1"/>
      <c r="EP116" s="1"/>
      <c r="EQ116" s="1"/>
      <c r="ER116" s="1"/>
      <c r="ES116" s="1"/>
      <c r="ET116" s="1"/>
      <c r="EU116" s="1"/>
      <c r="EV116" s="1"/>
      <c r="EW116" s="1"/>
      <c r="EX116" s="1"/>
      <c r="EY116" s="1"/>
      <c r="EZ116" s="1"/>
      <c r="FA116" s="1"/>
      <c r="FB116" s="1"/>
      <c r="FC116" s="1"/>
      <c r="FD116" s="1"/>
      <c r="FE116" s="1"/>
      <c r="FF116" s="1"/>
      <c r="FG116" s="1"/>
      <c r="FH116" s="1"/>
      <c r="FI116" s="1"/>
      <c r="FJ116" s="1"/>
      <c r="FK116" s="1"/>
      <c r="FL116" s="1"/>
      <c r="FM116" s="1"/>
      <c r="FN116" s="1"/>
      <c r="FO116" s="1"/>
      <c r="FP116" s="1"/>
      <c r="FQ116" s="1"/>
      <c r="FR116" s="1"/>
      <c r="FS116" s="1"/>
      <c r="FT116" s="1"/>
      <c r="FU116" s="1"/>
      <c r="FV116" s="1"/>
      <c r="FW116" s="1"/>
      <c r="FX116" s="1"/>
      <c r="FY116" s="1"/>
      <c r="FZ116" s="1"/>
      <c r="GA116" s="1"/>
      <c r="GB116" s="1"/>
      <c r="GC116" s="1"/>
      <c r="GD116" s="1"/>
      <c r="GE116" s="1"/>
      <c r="GF116" s="1"/>
      <c r="GG116" s="1"/>
      <c r="GH116" s="1"/>
      <c r="GI116" s="1"/>
      <c r="GJ116" s="1"/>
      <c r="GK116" s="1"/>
      <c r="GL116" s="1"/>
      <c r="GM116" s="1"/>
      <c r="GN116" s="1"/>
      <c r="GO116" s="1"/>
      <c r="GP116" s="1"/>
      <c r="GQ116" s="1"/>
      <c r="GR116" s="1"/>
      <c r="GS116" s="1"/>
      <c r="GT116" s="1"/>
      <c r="GU116" s="1"/>
      <c r="GV116" s="1"/>
      <c r="GW116" s="1"/>
      <c r="GX116" s="1"/>
      <c r="GY116" s="1"/>
      <c r="GZ116" s="1"/>
      <c r="HA116" s="1"/>
      <c r="HB116" s="1"/>
      <c r="HC116" s="1"/>
      <c r="HD116" s="1"/>
      <c r="HE116" s="1"/>
      <c r="HF116" s="1"/>
      <c r="HG116" s="1"/>
      <c r="HH116" s="1"/>
      <c r="HI116" s="1"/>
      <c r="HJ116" s="1"/>
      <c r="HK116" s="1"/>
      <c r="HL116" s="1"/>
      <c r="HM116" s="1"/>
      <c r="HN116" s="1"/>
      <c r="HO116" s="1"/>
      <c r="HP116" s="1"/>
      <c r="HQ116" s="1"/>
      <c r="HR116" s="1"/>
      <c r="HS116" s="1"/>
      <c r="HT116" s="1"/>
      <c r="HU116" s="1"/>
      <c r="HV116" s="1"/>
      <c r="HW116" s="1"/>
      <c r="HX116" s="1"/>
      <c r="HY116" s="1"/>
      <c r="HZ116" s="1"/>
      <c r="IA116" s="1"/>
      <c r="IB116" s="1"/>
      <c r="IC116" s="1"/>
      <c r="ID116" s="1"/>
      <c r="IE116" s="1"/>
      <c r="IF116" s="1"/>
      <c r="IG116" s="1"/>
      <c r="IH116" s="1"/>
      <c r="II116" s="1"/>
      <c r="IJ116" s="1"/>
      <c r="IK116" s="1"/>
      <c r="IL116" s="1"/>
      <c r="IM116" s="1"/>
      <c r="IN116" s="1"/>
      <c r="IO116" s="1"/>
      <c r="IP116" s="1"/>
      <c r="IQ116" s="1"/>
      <c r="IR116" s="1"/>
      <c r="IS116" s="1"/>
      <c r="IT116" s="1"/>
      <c r="IU116" s="1"/>
      <c r="IV116" s="1"/>
      <c r="IW116" s="1"/>
      <c r="IX116" s="1"/>
      <c r="IY116" s="1"/>
      <c r="IZ116" s="1"/>
      <c r="JA116" s="1"/>
      <c r="JB116" s="1"/>
      <c r="JC116" s="1"/>
      <c r="JD116" s="1"/>
      <c r="JE116" s="1"/>
      <c r="JF116" s="1"/>
      <c r="JG116" s="1"/>
      <c r="JH116" s="1"/>
      <c r="JI116" s="1"/>
      <c r="JJ116" s="1"/>
      <c r="JK116" s="1"/>
      <c r="JL116" s="1"/>
      <c r="JM116" s="1"/>
      <c r="JN116" s="1"/>
      <c r="JO116" s="1"/>
      <c r="JP116" s="1"/>
      <c r="JQ116" s="1"/>
      <c r="JR116" s="1"/>
      <c r="JS116" s="1"/>
      <c r="JT116" s="1"/>
      <c r="JU116" s="1"/>
      <c r="JV116" s="1"/>
      <c r="JW116" s="1"/>
      <c r="JX116" s="1"/>
      <c r="JY116" s="1"/>
      <c r="JZ116" s="1"/>
      <c r="KA116" s="1"/>
      <c r="KB116" s="1"/>
      <c r="KC116" s="1"/>
      <c r="KD116" s="1"/>
      <c r="KE116" s="1"/>
      <c r="KF116" s="1"/>
      <c r="KG116" s="1"/>
      <c r="KH116" s="1"/>
      <c r="KI116" s="1"/>
      <c r="KJ116" s="1"/>
      <c r="KK116" s="1"/>
      <c r="KL116" s="1"/>
      <c r="KM116" s="1"/>
      <c r="KN116" s="1"/>
      <c r="KO116" s="1"/>
      <c r="KP116" s="1"/>
      <c r="KQ116" s="1"/>
      <c r="KR116" s="1"/>
      <c r="KS116" s="1"/>
      <c r="KT116" s="1"/>
      <c r="KU116" s="1"/>
      <c r="KV116" s="1"/>
      <c r="KW116" s="1"/>
      <c r="KX116" s="1"/>
      <c r="KY116" s="1"/>
      <c r="KZ116" s="1"/>
      <c r="LA116" s="1"/>
      <c r="LB116" s="1"/>
      <c r="LC116" s="1"/>
      <c r="LD116" s="1"/>
      <c r="LE116" s="1"/>
      <c r="LF116" s="1"/>
      <c r="LG116" s="1"/>
      <c r="LH116" s="1"/>
      <c r="LI116" s="1"/>
      <c r="LJ116" s="1"/>
      <c r="LK116" s="1"/>
      <c r="LL116" s="1"/>
      <c r="LM116" s="1"/>
      <c r="LN116" s="1"/>
      <c r="LO116" s="1"/>
      <c r="LP116" s="1"/>
      <c r="LQ116" s="1"/>
      <c r="LR116" s="1"/>
      <c r="LS116" s="1"/>
      <c r="LT116" s="1"/>
      <c r="LU116" s="1"/>
      <c r="LV116" s="1"/>
      <c r="LW116" s="1"/>
      <c r="LX116" s="1"/>
      <c r="LY116" s="1"/>
      <c r="LZ116" s="1"/>
      <c r="MA116" s="1"/>
      <c r="MB116" s="1"/>
      <c r="MC116" s="1"/>
      <c r="MD116" s="1"/>
      <c r="ME116" s="1"/>
      <c r="MF116" s="1"/>
      <c r="MG116" s="1"/>
      <c r="MH116" s="1"/>
      <c r="MI116" s="1"/>
      <c r="MJ116" s="1"/>
      <c r="MK116" s="1"/>
      <c r="ML116" s="1"/>
      <c r="MM116" s="1"/>
      <c r="MN116" s="1"/>
      <c r="MO116" s="1"/>
      <c r="MP116" s="1"/>
      <c r="MQ116" s="1"/>
      <c r="MR116" s="1"/>
      <c r="MS116" s="1"/>
      <c r="MT116" s="1"/>
      <c r="MU116" s="1"/>
      <c r="MV116" s="1"/>
      <c r="MW116" s="1"/>
      <c r="MX116" s="1"/>
      <c r="MY116" s="1"/>
      <c r="MZ116" s="1"/>
      <c r="NA116" s="1"/>
      <c r="NB116" s="1"/>
      <c r="NC116" s="1"/>
      <c r="ND116" s="1"/>
      <c r="NE116" s="1"/>
      <c r="NF116" s="1"/>
      <c r="NG116" s="1"/>
      <c r="NH116" s="1"/>
      <c r="NI116" s="1"/>
      <c r="NJ116" s="1"/>
      <c r="NK116" s="1"/>
      <c r="NL116" s="1"/>
      <c r="NM116" s="1"/>
      <c r="NN116" s="1"/>
      <c r="NO116" s="1"/>
      <c r="NP116" s="1"/>
      <c r="NQ116" s="1"/>
      <c r="NR116" s="1"/>
      <c r="NS116" s="1"/>
      <c r="NT116" s="1"/>
      <c r="NU116" s="1"/>
      <c r="NV116" s="1"/>
      <c r="NW116" s="1"/>
      <c r="NX116" s="1"/>
      <c r="NY116" s="1"/>
      <c r="NZ116" s="1"/>
      <c r="OA116" s="1"/>
      <c r="OB116" s="1"/>
      <c r="OC116" s="1"/>
      <c r="OD116" s="1"/>
      <c r="OE116" s="1"/>
      <c r="OF116" s="1"/>
      <c r="OG116" s="1"/>
      <c r="OH116" s="1"/>
      <c r="OI116" s="1"/>
      <c r="OJ116" s="1"/>
      <c r="OK116" s="1"/>
      <c r="OL116" s="1"/>
      <c r="OM116" s="1"/>
      <c r="ON116" s="1"/>
      <c r="OO116" s="1"/>
      <c r="OP116" s="1"/>
      <c r="OQ116" s="1"/>
      <c r="OR116" s="1"/>
      <c r="OS116" s="1"/>
      <c r="OT116" s="1"/>
      <c r="OU116" s="1"/>
      <c r="OV116" s="1"/>
      <c r="OW116" s="1"/>
      <c r="OX116" s="1"/>
      <c r="OY116" s="1"/>
      <c r="OZ116" s="1"/>
      <c r="PA116" s="1"/>
      <c r="PB116" s="1"/>
      <c r="PC116" s="1"/>
      <c r="PD116" s="1"/>
      <c r="PE116" s="1"/>
      <c r="PF116" s="1"/>
      <c r="PG116" s="1"/>
      <c r="PH116" s="1"/>
      <c r="PI116" s="1"/>
      <c r="PJ116" s="1"/>
      <c r="PK116" s="1"/>
      <c r="PL116" s="1"/>
      <c r="PM116" s="1"/>
      <c r="PN116" s="1"/>
      <c r="PO116" s="1"/>
      <c r="PP116" s="1"/>
      <c r="PQ116" s="1"/>
      <c r="PR116" s="1"/>
      <c r="PS116" s="1"/>
      <c r="PT116" s="1"/>
      <c r="PU116" s="1"/>
      <c r="PV116" s="1"/>
      <c r="PW116" s="1"/>
      <c r="PX116" s="1"/>
      <c r="PY116" s="1"/>
      <c r="PZ116" s="1"/>
      <c r="QA116" s="1"/>
      <c r="QB116" s="1"/>
      <c r="QC116" s="1"/>
      <c r="QD116" s="1"/>
      <c r="QE116" s="1"/>
      <c r="QF116" s="1"/>
      <c r="QG116" s="1"/>
      <c r="QH116" s="1"/>
      <c r="QI116" s="1"/>
      <c r="QJ116" s="1"/>
      <c r="QK116" s="1"/>
      <c r="QL116" s="1"/>
      <c r="QM116" s="1"/>
      <c r="QN116" s="1"/>
      <c r="QO116" s="1"/>
      <c r="QP116" s="1"/>
      <c r="QQ116" s="1"/>
      <c r="QR116" s="1"/>
      <c r="QS116" s="1"/>
      <c r="QT116" s="1"/>
      <c r="QU116" s="1"/>
      <c r="QV116" s="1"/>
      <c r="QW116" s="1"/>
      <c r="QX116" s="1"/>
      <c r="QY116" s="1"/>
      <c r="QZ116" s="1"/>
      <c r="RA116" s="1"/>
      <c r="RB116" s="1"/>
      <c r="RC116" s="1"/>
      <c r="RD116" s="1"/>
      <c r="RE116" s="1"/>
      <c r="RF116" s="1"/>
      <c r="RG116" s="1"/>
      <c r="RH116" s="1"/>
      <c r="RI116" s="1"/>
      <c r="RJ116" s="1"/>
      <c r="RK116" s="1"/>
      <c r="RL116" s="1"/>
      <c r="RM116" s="1"/>
      <c r="RN116" s="1"/>
      <c r="RO116" s="1"/>
      <c r="RP116" s="1"/>
      <c r="RQ116" s="1"/>
      <c r="RR116" s="1"/>
      <c r="RS116" s="1"/>
      <c r="RT116" s="1"/>
      <c r="RU116" s="1"/>
      <c r="RV116" s="1"/>
      <c r="RW116" s="1"/>
      <c r="RX116" s="1"/>
      <c r="RY116" s="1"/>
      <c r="RZ116" s="1"/>
      <c r="SA116" s="1"/>
      <c r="SB116" s="1"/>
      <c r="SC116" s="1"/>
      <c r="SD116" s="1"/>
      <c r="SE116" s="1"/>
      <c r="SF116" s="1"/>
      <c r="SG116" s="1"/>
      <c r="SH116" s="1"/>
      <c r="SI116" s="1"/>
      <c r="SJ116" s="1"/>
      <c r="SK116" s="1"/>
      <c r="SL116" s="1"/>
      <c r="SM116" s="1"/>
      <c r="SN116" s="1"/>
      <c r="SO116" s="1"/>
      <c r="SP116" s="1"/>
      <c r="SQ116" s="1"/>
      <c r="SR116" s="1"/>
      <c r="SS116" s="1"/>
      <c r="ST116" s="1"/>
      <c r="SU116" s="1"/>
      <c r="SV116" s="1"/>
      <c r="SW116" s="1"/>
      <c r="SX116" s="1"/>
      <c r="SY116" s="1"/>
      <c r="SZ116" s="1"/>
      <c r="TA116" s="1"/>
      <c r="TB116" s="1"/>
      <c r="TC116" s="1"/>
      <c r="TD116" s="1"/>
      <c r="TE116" s="1"/>
      <c r="TF116" s="1"/>
      <c r="TG116" s="1"/>
      <c r="TH116" s="1"/>
      <c r="TI116" s="1"/>
      <c r="TJ116" s="1"/>
      <c r="TK116" s="1"/>
      <c r="TL116" s="1"/>
      <c r="TM116" s="1"/>
      <c r="TN116" s="1"/>
      <c r="TO116" s="1"/>
      <c r="TP116" s="1"/>
      <c r="TQ116" s="1"/>
      <c r="TR116" s="1"/>
      <c r="TS116" s="1"/>
      <c r="TT116" s="1"/>
      <c r="TU116" s="1"/>
      <c r="TV116" s="1"/>
      <c r="TW116" s="1"/>
      <c r="TX116" s="1"/>
      <c r="TY116" s="1"/>
      <c r="TZ116" s="1"/>
      <c r="UA116" s="1"/>
      <c r="UB116" s="1"/>
      <c r="UC116" s="1"/>
      <c r="UD116" s="1"/>
      <c r="UE116" s="1"/>
      <c r="UF116" s="1"/>
      <c r="UG116" s="1"/>
      <c r="UH116" s="1"/>
      <c r="UI116" s="1"/>
      <c r="UJ116" s="1"/>
      <c r="UK116" s="1"/>
      <c r="UL116" s="1"/>
      <c r="UM116" s="1"/>
      <c r="UN116" s="1"/>
      <c r="UO116" s="1"/>
      <c r="UP116" s="1"/>
      <c r="UQ116" s="1"/>
      <c r="UR116" s="1"/>
      <c r="US116" s="1"/>
      <c r="UT116" s="1"/>
      <c r="UU116" s="1"/>
      <c r="UV116" s="1"/>
      <c r="UW116" s="1"/>
      <c r="UX116" s="1"/>
      <c r="UY116" s="1"/>
      <c r="UZ116" s="1"/>
      <c r="VA116" s="1"/>
      <c r="VB116" s="1"/>
      <c r="VC116" s="1"/>
      <c r="VD116" s="1"/>
      <c r="VE116" s="1"/>
      <c r="VF116" s="1"/>
      <c r="VG116" s="1"/>
      <c r="VH116" s="1"/>
      <c r="VI116" s="1"/>
      <c r="VJ116" s="1"/>
      <c r="VK116" s="1"/>
      <c r="VL116" s="1"/>
      <c r="VM116" s="1"/>
      <c r="VN116" s="1"/>
      <c r="VO116" s="1"/>
      <c r="VP116" s="1"/>
      <c r="VQ116" s="1"/>
      <c r="VR116" s="1"/>
      <c r="VS116" s="1"/>
      <c r="VT116" s="1"/>
      <c r="VU116" s="1"/>
      <c r="VV116" s="1"/>
      <c r="VW116" s="1"/>
      <c r="VX116" s="1"/>
      <c r="VY116" s="1"/>
      <c r="VZ116" s="1"/>
      <c r="WA116" s="1"/>
      <c r="WB116" s="1"/>
      <c r="WC116" s="1"/>
      <c r="WD116" s="1"/>
      <c r="WE116" s="1"/>
      <c r="WF116" s="1"/>
      <c r="WG116" s="1"/>
      <c r="WH116" s="1"/>
      <c r="WI116" s="1"/>
      <c r="WJ116" s="1"/>
      <c r="WK116" s="1"/>
      <c r="WL116" s="1"/>
      <c r="WM116" s="1"/>
      <c r="WN116" s="1"/>
      <c r="WO116" s="1"/>
      <c r="WP116" s="1"/>
      <c r="WQ116" s="1"/>
      <c r="WR116" s="1"/>
      <c r="WS116" s="1"/>
      <c r="WT116" s="1"/>
      <c r="WU116" s="1"/>
      <c r="WV116" s="1"/>
      <c r="WW116" s="1"/>
      <c r="WX116" s="1"/>
      <c r="WY116" s="1"/>
      <c r="WZ116" s="1"/>
      <c r="XA116" s="1"/>
      <c r="XB116" s="1"/>
      <c r="XC116" s="1"/>
      <c r="XD116" s="1"/>
      <c r="XE116" s="1"/>
      <c r="XF116" s="1"/>
      <c r="XG116" s="1"/>
      <c r="XH116" s="1"/>
      <c r="XI116" s="1"/>
      <c r="XJ116" s="1"/>
      <c r="XK116" s="1"/>
      <c r="XL116" s="1"/>
      <c r="XM116" s="1"/>
      <c r="XN116" s="1"/>
      <c r="XO116" s="1"/>
      <c r="XP116" s="1"/>
      <c r="XQ116" s="1"/>
      <c r="XR116" s="1"/>
      <c r="XS116" s="1"/>
      <c r="XT116" s="1"/>
      <c r="XU116" s="1"/>
      <c r="XV116" s="1"/>
      <c r="XW116" s="1"/>
      <c r="XX116" s="1"/>
      <c r="XY116" s="1"/>
      <c r="XZ116" s="1"/>
      <c r="YA116" s="1"/>
      <c r="YB116" s="1"/>
      <c r="YC116" s="1"/>
      <c r="YD116" s="1"/>
      <c r="YE116" s="1"/>
      <c r="YF116" s="1"/>
      <c r="YG116" s="1"/>
      <c r="YH116" s="1"/>
      <c r="YI116" s="1"/>
      <c r="YJ116" s="1"/>
      <c r="YK116" s="1"/>
      <c r="YL116" s="1"/>
      <c r="YM116" s="1"/>
      <c r="YN116" s="1"/>
      <c r="YO116" s="1"/>
      <c r="YP116" s="1"/>
      <c r="YQ116" s="1"/>
      <c r="YR116" s="1"/>
      <c r="YS116" s="1"/>
      <c r="YT116" s="1"/>
      <c r="YU116" s="1"/>
      <c r="YV116" s="1"/>
      <c r="YW116" s="1"/>
      <c r="YX116" s="1"/>
      <c r="YY116" s="1"/>
      <c r="YZ116" s="1"/>
      <c r="ZA116" s="1"/>
      <c r="ZB116" s="1"/>
      <c r="ZC116" s="1"/>
      <c r="ZD116" s="1"/>
      <c r="ZE116" s="1"/>
      <c r="ZF116" s="1"/>
      <c r="ZG116" s="1"/>
      <c r="ZH116" s="1"/>
      <c r="ZI116" s="1"/>
      <c r="ZJ116" s="1"/>
      <c r="ZK116" s="1"/>
      <c r="ZL116" s="1"/>
      <c r="ZM116" s="1"/>
      <c r="ZN116" s="1"/>
      <c r="ZO116" s="1"/>
      <c r="ZP116" s="1"/>
      <c r="ZQ116" s="1"/>
      <c r="ZR116" s="1"/>
      <c r="ZS116" s="1"/>
      <c r="ZT116" s="1"/>
      <c r="ZU116" s="1"/>
      <c r="ZV116" s="1"/>
      <c r="ZW116" s="1"/>
      <c r="ZX116" s="1"/>
      <c r="ZY116" s="1"/>
      <c r="ZZ116" s="1"/>
      <c r="AAA116" s="1"/>
      <c r="AAB116" s="1"/>
      <c r="AAC116" s="1"/>
      <c r="AAD116" s="1"/>
      <c r="AAE116" s="1"/>
      <c r="AAF116" s="1"/>
      <c r="AAG116" s="1"/>
      <c r="AAH116" s="1"/>
      <c r="AAI116" s="1"/>
      <c r="AAJ116" s="1"/>
      <c r="AAK116" s="1"/>
      <c r="AAL116" s="1"/>
      <c r="AAM116" s="1"/>
      <c r="AAN116" s="1"/>
      <c r="AAO116" s="1"/>
      <c r="AAP116" s="1"/>
      <c r="AAQ116" s="1"/>
      <c r="AAR116" s="1"/>
      <c r="AAS116" s="1"/>
      <c r="AAT116" s="1"/>
      <c r="AAU116" s="1"/>
      <c r="AAV116" s="1"/>
      <c r="AAW116" s="1"/>
      <c r="AAX116" s="1"/>
      <c r="AAY116" s="1"/>
      <c r="AAZ116" s="1"/>
      <c r="ABA116" s="1"/>
      <c r="ABB116" s="1"/>
      <c r="ABC116" s="1"/>
      <c r="ABD116" s="1"/>
      <c r="ABE116" s="1"/>
      <c r="ABF116" s="1"/>
      <c r="ABG116" s="1"/>
      <c r="ABH116" s="1"/>
      <c r="ABI116" s="1"/>
      <c r="ABJ116" s="1"/>
      <c r="ABK116" s="1"/>
      <c r="ABL116" s="1"/>
      <c r="ABM116" s="1"/>
      <c r="ABN116" s="1"/>
      <c r="ABO116" s="1"/>
      <c r="ABP116" s="1"/>
      <c r="ABQ116" s="1"/>
      <c r="ABR116" s="1"/>
      <c r="ABS116" s="1"/>
      <c r="ABT116" s="1"/>
      <c r="ABU116" s="1"/>
      <c r="ABV116" s="1"/>
      <c r="ABW116" s="1"/>
      <c r="ABX116" s="1"/>
      <c r="ABY116" s="1"/>
      <c r="ABZ116" s="1"/>
      <c r="ACA116" s="1"/>
      <c r="ACB116" s="1"/>
      <c r="ACC116" s="1"/>
      <c r="ACD116" s="1"/>
      <c r="ACE116" s="1"/>
      <c r="ACF116" s="1"/>
      <c r="ACG116" s="1"/>
      <c r="ACH116" s="1"/>
      <c r="ACI116" s="1"/>
      <c r="ACJ116" s="1"/>
      <c r="ACK116" s="1"/>
      <c r="ACL116" s="1"/>
      <c r="ACM116" s="1"/>
      <c r="ACN116" s="1"/>
      <c r="ACO116" s="1"/>
      <c r="ACP116" s="1"/>
      <c r="ACQ116" s="1"/>
      <c r="ACR116" s="1"/>
      <c r="ACS116" s="1"/>
      <c r="ACT116" s="1"/>
      <c r="ACU116" s="1"/>
      <c r="ACV116" s="1"/>
      <c r="ACW116" s="1"/>
      <c r="ACX116" s="1"/>
      <c r="ACY116" s="1"/>
      <c r="ACZ116" s="1"/>
      <c r="ADA116" s="1"/>
      <c r="ADB116" s="1"/>
      <c r="ADC116" s="1"/>
      <c r="ADD116" s="1"/>
      <c r="ADE116" s="1"/>
      <c r="ADF116" s="1"/>
      <c r="ADG116" s="1"/>
      <c r="ADH116" s="1"/>
      <c r="ADI116" s="1"/>
      <c r="ADJ116" s="1"/>
      <c r="ADK116" s="1"/>
      <c r="ADL116" s="1"/>
      <c r="ADM116" s="1"/>
      <c r="ADN116" s="1"/>
      <c r="ADO116" s="1"/>
      <c r="ADP116" s="1"/>
      <c r="ADQ116" s="1"/>
      <c r="ADR116" s="1"/>
      <c r="ADS116" s="1"/>
      <c r="ADT116" s="1"/>
      <c r="ADU116" s="1"/>
      <c r="ADV116" s="1"/>
      <c r="ADW116" s="1"/>
      <c r="ADX116" s="1"/>
      <c r="ADY116" s="1"/>
      <c r="ADZ116" s="1"/>
      <c r="AEA116" s="1"/>
      <c r="AEB116" s="1"/>
      <c r="AEC116" s="1"/>
      <c r="AED116" s="1"/>
      <c r="AEE116" s="1"/>
      <c r="AEF116" s="1"/>
      <c r="AEG116" s="1"/>
      <c r="AEH116" s="1"/>
      <c r="AEI116" s="1"/>
      <c r="AEJ116" s="1"/>
      <c r="AEK116" s="1"/>
      <c r="AEL116" s="1"/>
      <c r="AEM116" s="1"/>
      <c r="AEN116" s="1"/>
      <c r="AEO116" s="1"/>
      <c r="AEP116" s="1"/>
      <c r="AEQ116" s="1"/>
      <c r="AER116" s="1"/>
      <c r="AES116" s="1"/>
      <c r="AET116" s="1"/>
      <c r="AEU116" s="1"/>
      <c r="AEV116" s="1"/>
      <c r="AEW116" s="1"/>
      <c r="AEX116" s="1"/>
      <c r="AEY116" s="1"/>
      <c r="AEZ116" s="1"/>
      <c r="AFA116" s="1"/>
      <c r="AFB116" s="1"/>
      <c r="AFC116" s="1"/>
      <c r="AFD116" s="1"/>
      <c r="AFE116" s="1"/>
      <c r="AFF116" s="1"/>
      <c r="AFG116" s="1"/>
      <c r="AFH116" s="1"/>
      <c r="AFI116" s="1"/>
      <c r="AFJ116" s="1"/>
      <c r="AFK116" s="1"/>
      <c r="AFL116" s="1"/>
      <c r="AFM116" s="1"/>
      <c r="AFN116" s="1"/>
      <c r="AFO116" s="1"/>
      <c r="AFP116" s="1"/>
      <c r="AFQ116" s="1"/>
      <c r="AFR116" s="1"/>
      <c r="AFS116" s="1"/>
      <c r="AFT116" s="1"/>
      <c r="AFU116" s="1"/>
      <c r="AFV116" s="1"/>
      <c r="AFW116" s="1"/>
      <c r="AFX116" s="1"/>
      <c r="AFY116" s="1"/>
      <c r="AFZ116" s="1"/>
      <c r="AGA116" s="1"/>
      <c r="AGB116" s="1"/>
      <c r="AGC116" s="1"/>
      <c r="AGD116" s="1"/>
      <c r="AGE116" s="1"/>
      <c r="AGF116" s="1"/>
      <c r="AGG116" s="1"/>
      <c r="AGH116" s="1"/>
      <c r="AGI116" s="1"/>
      <c r="AGJ116" s="1"/>
      <c r="AGK116" s="1"/>
      <c r="AGL116" s="1"/>
      <c r="AGM116" s="1"/>
      <c r="AGN116" s="1"/>
      <c r="AGO116" s="1"/>
      <c r="AGP116" s="1"/>
      <c r="AGQ116" s="1"/>
      <c r="AGR116" s="1"/>
      <c r="AGS116" s="1"/>
      <c r="AGT116" s="1"/>
      <c r="AGU116" s="1"/>
      <c r="AGV116" s="1"/>
      <c r="AGW116" s="1"/>
      <c r="AGX116" s="1"/>
      <c r="AGY116" s="1"/>
      <c r="AGZ116" s="1"/>
      <c r="AHA116" s="1"/>
      <c r="AHB116" s="1"/>
      <c r="AHC116" s="1"/>
      <c r="AHD116" s="1"/>
      <c r="AHE116" s="1"/>
      <c r="AHF116" s="1"/>
      <c r="AHG116" s="1"/>
      <c r="AHH116" s="1"/>
      <c r="AHI116" s="1"/>
      <c r="AHJ116" s="1"/>
      <c r="AHK116" s="1"/>
      <c r="AHL116" s="1"/>
      <c r="AHM116" s="1"/>
      <c r="AHN116" s="1"/>
      <c r="AHO116" s="1"/>
      <c r="AHP116" s="1"/>
      <c r="AHQ116" s="1"/>
      <c r="AHR116" s="1"/>
      <c r="AHS116" s="1"/>
      <c r="AHT116" s="1"/>
      <c r="AHU116" s="1"/>
      <c r="AHV116" s="1"/>
      <c r="AHW116" s="1"/>
      <c r="AHX116" s="1"/>
      <c r="AHY116" s="1"/>
      <c r="AHZ116" s="1"/>
      <c r="AIA116" s="1"/>
      <c r="AIB116" s="1"/>
      <c r="AIC116" s="1"/>
      <c r="AID116" s="1"/>
      <c r="AIE116" s="1"/>
      <c r="AIF116" s="1"/>
      <c r="AIG116" s="1"/>
      <c r="AIH116" s="1"/>
      <c r="AII116" s="1"/>
      <c r="AIJ116" s="1"/>
      <c r="AIK116" s="1"/>
      <c r="AIL116" s="1"/>
      <c r="AIM116" s="1"/>
      <c r="AIN116" s="1"/>
      <c r="AIO116" s="1"/>
      <c r="AIP116" s="1"/>
      <c r="AIQ116" s="1"/>
      <c r="AIR116" s="1"/>
      <c r="AIS116" s="1"/>
      <c r="AIT116" s="1"/>
      <c r="AIU116" s="1"/>
      <c r="AIV116" s="1"/>
      <c r="AIW116" s="1"/>
      <c r="AIX116" s="1"/>
      <c r="AIY116" s="1"/>
      <c r="AIZ116" s="1"/>
      <c r="AJA116" s="1"/>
      <c r="AJB116" s="1"/>
      <c r="AJC116" s="1"/>
      <c r="AJD116" s="1"/>
      <c r="AJE116" s="1"/>
      <c r="AJF116" s="1"/>
      <c r="AJG116" s="1"/>
      <c r="AJH116" s="1"/>
      <c r="AJI116" s="1"/>
      <c r="AJJ116" s="1"/>
      <c r="AJK116" s="1"/>
      <c r="AJL116" s="1"/>
      <c r="AJM116" s="1"/>
      <c r="AJN116" s="1"/>
      <c r="AJO116" s="1"/>
      <c r="AJP116" s="1"/>
      <c r="AJQ116" s="1"/>
      <c r="AJR116" s="1"/>
      <c r="AJS116" s="1"/>
      <c r="AJT116" s="1"/>
      <c r="AJU116" s="1"/>
      <c r="AJV116" s="1"/>
      <c r="AJW116" s="1"/>
      <c r="AJX116" s="1"/>
      <c r="AJY116" s="1"/>
      <c r="AJZ116" s="1"/>
      <c r="AKA116" s="1"/>
      <c r="AKB116" s="1"/>
      <c r="AKC116" s="1"/>
      <c r="AKD116" s="1"/>
      <c r="AKE116" s="1"/>
      <c r="AKF116" s="1"/>
      <c r="AKG116" s="1"/>
      <c r="AKH116" s="1"/>
      <c r="AKI116" s="1"/>
      <c r="AKJ116" s="1"/>
      <c r="AKK116" s="1"/>
      <c r="AKL116" s="1"/>
      <c r="AKM116" s="1"/>
      <c r="AKN116" s="1"/>
      <c r="AKO116" s="1"/>
      <c r="AKP116" s="1"/>
      <c r="AKQ116" s="1"/>
      <c r="AKR116" s="1"/>
      <c r="AKS116" s="1"/>
      <c r="AKT116" s="1"/>
      <c r="AKU116" s="1"/>
      <c r="AKV116" s="1"/>
      <c r="AKW116" s="1"/>
      <c r="AKX116" s="1"/>
      <c r="AKY116" s="1"/>
      <c r="AKZ116" s="1"/>
      <c r="ALA116" s="1"/>
      <c r="ALB116" s="1"/>
      <c r="ALC116" s="1"/>
      <c r="ALD116" s="1"/>
      <c r="ALE116" s="1"/>
      <c r="ALF116" s="1"/>
      <c r="ALG116" s="1"/>
      <c r="ALH116" s="1"/>
      <c r="ALI116" s="1"/>
      <c r="ALJ116" s="1"/>
      <c r="ALK116" s="1"/>
      <c r="ALL116" s="1"/>
      <c r="ALM116" s="1"/>
      <c r="ALN116" s="1"/>
      <c r="ALO116" s="1"/>
      <c r="ALP116" s="1"/>
      <c r="ALQ116" s="1"/>
      <c r="ALR116" s="1"/>
      <c r="ALS116" s="1"/>
      <c r="ALT116" s="1"/>
      <c r="ALU116" s="1"/>
      <c r="ALV116" s="1"/>
      <c r="ALW116" s="1"/>
      <c r="ALX116" s="1"/>
      <c r="ALY116" s="1"/>
      <c r="ALZ116" s="1"/>
      <c r="AMA116" s="1"/>
      <c r="AMB116" s="1"/>
      <c r="AMC116" s="1"/>
      <c r="AMD116" s="1"/>
      <c r="AME116" s="1"/>
      <c r="AMF116" s="1"/>
      <c r="AMG116" s="1"/>
      <c r="AMH116" s="1"/>
      <c r="AMI116" s="1"/>
      <c r="AMJ116"/>
      <c r="AMK116"/>
    </row>
    <row r="117" spans="1:1025" s="10" customFormat="1">
      <c r="A117" s="42"/>
      <c r="B117" s="57"/>
      <c r="E117" s="62"/>
      <c r="F117" s="63"/>
      <c r="G117" s="1"/>
      <c r="H117" s="1"/>
      <c r="I117" s="1"/>
      <c r="J117" s="1"/>
      <c r="K117" s="1"/>
      <c r="L117" s="1"/>
      <c r="M117" s="1"/>
      <c r="N117" s="1"/>
      <c r="O117" s="1"/>
      <c r="P117" s="1"/>
      <c r="Q117" s="1"/>
      <c r="R117" s="1"/>
      <c r="S117" s="1"/>
      <c r="T117" s="1"/>
      <c r="U117" s="1"/>
      <c r="V117" s="1"/>
      <c r="W117" s="1"/>
      <c r="X117" s="1"/>
      <c r="Y117" s="1"/>
      <c r="Z117" s="1"/>
      <c r="AA117" s="1"/>
      <c r="AB117" s="1"/>
      <c r="AC117" s="1"/>
      <c r="AD117" s="1"/>
      <c r="AE117" s="1"/>
      <c r="AF117" s="1"/>
      <c r="AG117" s="1"/>
      <c r="AH117" s="1"/>
      <c r="AI117" s="1"/>
      <c r="AJ117" s="1"/>
      <c r="AK117" s="1"/>
      <c r="AL117" s="1"/>
      <c r="AM117" s="1"/>
      <c r="AN117" s="1"/>
      <c r="AO117" s="1"/>
      <c r="AP117" s="1"/>
      <c r="AQ117" s="1"/>
      <c r="AR117" s="1"/>
      <c r="AS117" s="1"/>
      <c r="AT117" s="1"/>
      <c r="AU117" s="1"/>
      <c r="AV117" s="1"/>
      <c r="AW117" s="1"/>
      <c r="AX117" s="1"/>
      <c r="AY117" s="1"/>
      <c r="AZ117" s="1"/>
      <c r="BA117" s="1"/>
      <c r="BB117" s="1"/>
      <c r="BC117" s="1"/>
      <c r="BD117" s="1"/>
      <c r="BE117" s="1"/>
      <c r="BF117" s="1"/>
      <c r="BG117" s="1"/>
      <c r="BH117" s="1"/>
      <c r="BI117" s="1"/>
      <c r="BJ117" s="1"/>
      <c r="BK117" s="1"/>
      <c r="BL117" s="1"/>
      <c r="BM117" s="1"/>
      <c r="BN117" s="1"/>
      <c r="BO117" s="1"/>
      <c r="BP117" s="1"/>
      <c r="BQ117" s="1"/>
      <c r="BR117" s="1"/>
      <c r="BS117" s="1"/>
      <c r="BT117" s="1"/>
      <c r="BU117" s="1"/>
      <c r="BV117" s="1"/>
      <c r="BW117" s="1"/>
      <c r="BX117" s="1"/>
      <c r="BY117" s="1"/>
      <c r="BZ117" s="1"/>
      <c r="CA117" s="1"/>
      <c r="CB117" s="1"/>
      <c r="CC117" s="1"/>
      <c r="CD117" s="1"/>
      <c r="CE117" s="1"/>
      <c r="CF117" s="1"/>
      <c r="CG117" s="1"/>
      <c r="CH117" s="1"/>
      <c r="CI117" s="1"/>
      <c r="CJ117" s="1"/>
      <c r="CK117" s="1"/>
      <c r="CL117" s="1"/>
      <c r="CM117" s="1"/>
      <c r="CN117" s="1"/>
      <c r="CO117" s="1"/>
      <c r="CP117" s="1"/>
      <c r="CQ117" s="1"/>
      <c r="CR117" s="1"/>
      <c r="CS117" s="1"/>
      <c r="CT117" s="1"/>
      <c r="CU117" s="1"/>
      <c r="CV117" s="1"/>
      <c r="CW117" s="1"/>
      <c r="CX117" s="1"/>
      <c r="CY117" s="1"/>
      <c r="CZ117" s="1"/>
      <c r="DA117" s="1"/>
      <c r="DB117" s="1"/>
      <c r="DC117" s="1"/>
      <c r="DD117" s="1"/>
      <c r="DE117" s="1"/>
      <c r="DF117" s="1"/>
      <c r="DG117" s="1"/>
      <c r="DH117" s="1"/>
      <c r="DI117" s="1"/>
      <c r="DJ117" s="1"/>
      <c r="DK117" s="1"/>
      <c r="DL117" s="1"/>
      <c r="DM117" s="1"/>
      <c r="DN117" s="1"/>
      <c r="DO117" s="1"/>
      <c r="DP117" s="1"/>
      <c r="DQ117" s="1"/>
      <c r="DR117" s="1"/>
      <c r="DS117" s="1"/>
      <c r="DT117" s="1"/>
      <c r="DU117" s="1"/>
      <c r="DV117" s="1"/>
      <c r="DW117" s="1"/>
      <c r="DX117" s="1"/>
      <c r="DY117" s="1"/>
      <c r="DZ117" s="1"/>
      <c r="EA117" s="1"/>
      <c r="EB117" s="1"/>
      <c r="EC117" s="1"/>
      <c r="ED117" s="1"/>
      <c r="EE117" s="1"/>
      <c r="EF117" s="1"/>
      <c r="EG117" s="1"/>
      <c r="EH117" s="1"/>
      <c r="EI117" s="1"/>
      <c r="EJ117" s="1"/>
      <c r="EK117" s="1"/>
      <c r="EL117" s="1"/>
      <c r="EM117" s="1"/>
      <c r="EN117" s="1"/>
      <c r="EO117" s="1"/>
      <c r="EP117" s="1"/>
      <c r="EQ117" s="1"/>
      <c r="ER117" s="1"/>
      <c r="ES117" s="1"/>
      <c r="ET117" s="1"/>
      <c r="EU117" s="1"/>
      <c r="EV117" s="1"/>
      <c r="EW117" s="1"/>
      <c r="EX117" s="1"/>
      <c r="EY117" s="1"/>
      <c r="EZ117" s="1"/>
      <c r="FA117" s="1"/>
      <c r="FB117" s="1"/>
      <c r="FC117" s="1"/>
      <c r="FD117" s="1"/>
      <c r="FE117" s="1"/>
      <c r="FF117" s="1"/>
      <c r="FG117" s="1"/>
      <c r="FH117" s="1"/>
      <c r="FI117" s="1"/>
      <c r="FJ117" s="1"/>
      <c r="FK117" s="1"/>
      <c r="FL117" s="1"/>
      <c r="FM117" s="1"/>
      <c r="FN117" s="1"/>
      <c r="FO117" s="1"/>
      <c r="FP117" s="1"/>
      <c r="FQ117" s="1"/>
      <c r="FR117" s="1"/>
      <c r="FS117" s="1"/>
      <c r="FT117" s="1"/>
      <c r="FU117" s="1"/>
      <c r="FV117" s="1"/>
      <c r="FW117" s="1"/>
      <c r="FX117" s="1"/>
      <c r="FY117" s="1"/>
      <c r="FZ117" s="1"/>
      <c r="GA117" s="1"/>
      <c r="GB117" s="1"/>
      <c r="GC117" s="1"/>
      <c r="GD117" s="1"/>
      <c r="GE117" s="1"/>
      <c r="GF117" s="1"/>
      <c r="GG117" s="1"/>
      <c r="GH117" s="1"/>
      <c r="GI117" s="1"/>
      <c r="GJ117" s="1"/>
      <c r="GK117" s="1"/>
      <c r="GL117" s="1"/>
      <c r="GM117" s="1"/>
      <c r="GN117" s="1"/>
      <c r="GO117" s="1"/>
      <c r="GP117" s="1"/>
      <c r="GQ117" s="1"/>
      <c r="GR117" s="1"/>
      <c r="GS117" s="1"/>
      <c r="GT117" s="1"/>
      <c r="GU117" s="1"/>
      <c r="GV117" s="1"/>
      <c r="GW117" s="1"/>
      <c r="GX117" s="1"/>
      <c r="GY117" s="1"/>
      <c r="GZ117" s="1"/>
      <c r="HA117" s="1"/>
      <c r="HB117" s="1"/>
      <c r="HC117" s="1"/>
      <c r="HD117" s="1"/>
      <c r="HE117" s="1"/>
      <c r="HF117" s="1"/>
      <c r="HG117" s="1"/>
      <c r="HH117" s="1"/>
      <c r="HI117" s="1"/>
      <c r="HJ117" s="1"/>
      <c r="HK117" s="1"/>
      <c r="HL117" s="1"/>
      <c r="HM117" s="1"/>
      <c r="HN117" s="1"/>
      <c r="HO117" s="1"/>
      <c r="HP117" s="1"/>
      <c r="HQ117" s="1"/>
      <c r="HR117" s="1"/>
      <c r="HS117" s="1"/>
      <c r="HT117" s="1"/>
      <c r="HU117" s="1"/>
      <c r="HV117" s="1"/>
      <c r="HW117" s="1"/>
      <c r="HX117" s="1"/>
      <c r="HY117" s="1"/>
      <c r="HZ117" s="1"/>
      <c r="IA117" s="1"/>
      <c r="IB117" s="1"/>
      <c r="IC117" s="1"/>
      <c r="ID117" s="1"/>
      <c r="IE117" s="1"/>
      <c r="IF117" s="1"/>
      <c r="IG117" s="1"/>
      <c r="IH117" s="1"/>
      <c r="II117" s="1"/>
      <c r="IJ117" s="1"/>
      <c r="IK117" s="1"/>
      <c r="IL117" s="1"/>
      <c r="IM117" s="1"/>
      <c r="IN117" s="1"/>
      <c r="IO117" s="1"/>
      <c r="IP117" s="1"/>
      <c r="IQ117" s="1"/>
      <c r="IR117" s="1"/>
      <c r="IS117" s="1"/>
      <c r="IT117" s="1"/>
      <c r="IU117" s="1"/>
      <c r="IV117" s="1"/>
      <c r="IW117" s="1"/>
      <c r="IX117" s="1"/>
      <c r="IY117" s="1"/>
      <c r="IZ117" s="1"/>
      <c r="JA117" s="1"/>
      <c r="JB117" s="1"/>
      <c r="JC117" s="1"/>
      <c r="JD117" s="1"/>
      <c r="JE117" s="1"/>
      <c r="JF117" s="1"/>
      <c r="JG117" s="1"/>
      <c r="JH117" s="1"/>
      <c r="JI117" s="1"/>
      <c r="JJ117" s="1"/>
      <c r="JK117" s="1"/>
      <c r="JL117" s="1"/>
      <c r="JM117" s="1"/>
      <c r="JN117" s="1"/>
      <c r="JO117" s="1"/>
      <c r="JP117" s="1"/>
      <c r="JQ117" s="1"/>
      <c r="JR117" s="1"/>
      <c r="JS117" s="1"/>
      <c r="JT117" s="1"/>
      <c r="JU117" s="1"/>
      <c r="JV117" s="1"/>
      <c r="JW117" s="1"/>
      <c r="JX117" s="1"/>
      <c r="JY117" s="1"/>
      <c r="JZ117" s="1"/>
      <c r="KA117" s="1"/>
      <c r="KB117" s="1"/>
      <c r="KC117" s="1"/>
      <c r="KD117" s="1"/>
      <c r="KE117" s="1"/>
      <c r="KF117" s="1"/>
      <c r="KG117" s="1"/>
      <c r="KH117" s="1"/>
      <c r="KI117" s="1"/>
      <c r="KJ117" s="1"/>
      <c r="KK117" s="1"/>
      <c r="KL117" s="1"/>
      <c r="KM117" s="1"/>
      <c r="KN117" s="1"/>
      <c r="KO117" s="1"/>
      <c r="KP117" s="1"/>
      <c r="KQ117" s="1"/>
      <c r="KR117" s="1"/>
      <c r="KS117" s="1"/>
      <c r="KT117" s="1"/>
      <c r="KU117" s="1"/>
      <c r="KV117" s="1"/>
      <c r="KW117" s="1"/>
      <c r="KX117" s="1"/>
      <c r="KY117" s="1"/>
      <c r="KZ117" s="1"/>
      <c r="LA117" s="1"/>
      <c r="LB117" s="1"/>
      <c r="LC117" s="1"/>
      <c r="LD117" s="1"/>
      <c r="LE117" s="1"/>
      <c r="LF117" s="1"/>
      <c r="LG117" s="1"/>
      <c r="LH117" s="1"/>
      <c r="LI117" s="1"/>
      <c r="LJ117" s="1"/>
      <c r="LK117" s="1"/>
      <c r="LL117" s="1"/>
      <c r="LM117" s="1"/>
      <c r="LN117" s="1"/>
      <c r="LO117" s="1"/>
      <c r="LP117" s="1"/>
      <c r="LQ117" s="1"/>
      <c r="LR117" s="1"/>
      <c r="LS117" s="1"/>
      <c r="LT117" s="1"/>
      <c r="LU117" s="1"/>
      <c r="LV117" s="1"/>
      <c r="LW117" s="1"/>
      <c r="LX117" s="1"/>
      <c r="LY117" s="1"/>
      <c r="LZ117" s="1"/>
      <c r="MA117" s="1"/>
      <c r="MB117" s="1"/>
      <c r="MC117" s="1"/>
      <c r="MD117" s="1"/>
      <c r="ME117" s="1"/>
      <c r="MF117" s="1"/>
      <c r="MG117" s="1"/>
      <c r="MH117" s="1"/>
      <c r="MI117" s="1"/>
      <c r="MJ117" s="1"/>
      <c r="MK117" s="1"/>
      <c r="ML117" s="1"/>
      <c r="MM117" s="1"/>
      <c r="MN117" s="1"/>
      <c r="MO117" s="1"/>
      <c r="MP117" s="1"/>
      <c r="MQ117" s="1"/>
      <c r="MR117" s="1"/>
      <c r="MS117" s="1"/>
      <c r="MT117" s="1"/>
      <c r="MU117" s="1"/>
      <c r="MV117" s="1"/>
      <c r="MW117" s="1"/>
      <c r="MX117" s="1"/>
      <c r="MY117" s="1"/>
      <c r="MZ117" s="1"/>
      <c r="NA117" s="1"/>
      <c r="NB117" s="1"/>
      <c r="NC117" s="1"/>
      <c r="ND117" s="1"/>
      <c r="NE117" s="1"/>
      <c r="NF117" s="1"/>
      <c r="NG117" s="1"/>
      <c r="NH117" s="1"/>
      <c r="NI117" s="1"/>
      <c r="NJ117" s="1"/>
      <c r="NK117" s="1"/>
      <c r="NL117" s="1"/>
      <c r="NM117" s="1"/>
      <c r="NN117" s="1"/>
      <c r="NO117" s="1"/>
      <c r="NP117" s="1"/>
      <c r="NQ117" s="1"/>
      <c r="NR117" s="1"/>
      <c r="NS117" s="1"/>
      <c r="NT117" s="1"/>
      <c r="NU117" s="1"/>
      <c r="NV117" s="1"/>
      <c r="NW117" s="1"/>
      <c r="NX117" s="1"/>
      <c r="NY117" s="1"/>
      <c r="NZ117" s="1"/>
      <c r="OA117" s="1"/>
      <c r="OB117" s="1"/>
      <c r="OC117" s="1"/>
      <c r="OD117" s="1"/>
      <c r="OE117" s="1"/>
      <c r="OF117" s="1"/>
      <c r="OG117" s="1"/>
      <c r="OH117" s="1"/>
      <c r="OI117" s="1"/>
      <c r="OJ117" s="1"/>
      <c r="OK117" s="1"/>
      <c r="OL117" s="1"/>
      <c r="OM117" s="1"/>
      <c r="ON117" s="1"/>
      <c r="OO117" s="1"/>
      <c r="OP117" s="1"/>
      <c r="OQ117" s="1"/>
      <c r="OR117" s="1"/>
      <c r="OS117" s="1"/>
      <c r="OT117" s="1"/>
      <c r="OU117" s="1"/>
      <c r="OV117" s="1"/>
      <c r="OW117" s="1"/>
      <c r="OX117" s="1"/>
      <c r="OY117" s="1"/>
      <c r="OZ117" s="1"/>
      <c r="PA117" s="1"/>
      <c r="PB117" s="1"/>
      <c r="PC117" s="1"/>
      <c r="PD117" s="1"/>
      <c r="PE117" s="1"/>
      <c r="PF117" s="1"/>
      <c r="PG117" s="1"/>
      <c r="PH117" s="1"/>
      <c r="PI117" s="1"/>
      <c r="PJ117" s="1"/>
      <c r="PK117" s="1"/>
      <c r="PL117" s="1"/>
      <c r="PM117" s="1"/>
      <c r="PN117" s="1"/>
      <c r="PO117" s="1"/>
      <c r="PP117" s="1"/>
      <c r="PQ117" s="1"/>
      <c r="PR117" s="1"/>
      <c r="PS117" s="1"/>
      <c r="PT117" s="1"/>
      <c r="PU117" s="1"/>
      <c r="PV117" s="1"/>
      <c r="PW117" s="1"/>
      <c r="PX117" s="1"/>
      <c r="PY117" s="1"/>
      <c r="PZ117" s="1"/>
      <c r="QA117" s="1"/>
      <c r="QB117" s="1"/>
      <c r="QC117" s="1"/>
      <c r="QD117" s="1"/>
      <c r="QE117" s="1"/>
      <c r="QF117" s="1"/>
      <c r="QG117" s="1"/>
      <c r="QH117" s="1"/>
      <c r="QI117" s="1"/>
      <c r="QJ117" s="1"/>
      <c r="QK117" s="1"/>
      <c r="QL117" s="1"/>
      <c r="QM117" s="1"/>
      <c r="QN117" s="1"/>
      <c r="QO117" s="1"/>
      <c r="QP117" s="1"/>
      <c r="QQ117" s="1"/>
      <c r="QR117" s="1"/>
      <c r="QS117" s="1"/>
      <c r="QT117" s="1"/>
      <c r="QU117" s="1"/>
      <c r="QV117" s="1"/>
      <c r="QW117" s="1"/>
      <c r="QX117" s="1"/>
      <c r="QY117" s="1"/>
      <c r="QZ117" s="1"/>
      <c r="RA117" s="1"/>
      <c r="RB117" s="1"/>
      <c r="RC117" s="1"/>
      <c r="RD117" s="1"/>
      <c r="RE117" s="1"/>
      <c r="RF117" s="1"/>
      <c r="RG117" s="1"/>
      <c r="RH117" s="1"/>
      <c r="RI117" s="1"/>
      <c r="RJ117" s="1"/>
      <c r="RK117" s="1"/>
      <c r="RL117" s="1"/>
      <c r="RM117" s="1"/>
      <c r="RN117" s="1"/>
      <c r="RO117" s="1"/>
      <c r="RP117" s="1"/>
      <c r="RQ117" s="1"/>
      <c r="RR117" s="1"/>
      <c r="RS117" s="1"/>
      <c r="RT117" s="1"/>
      <c r="RU117" s="1"/>
      <c r="RV117" s="1"/>
      <c r="RW117" s="1"/>
      <c r="RX117" s="1"/>
      <c r="RY117" s="1"/>
      <c r="RZ117" s="1"/>
      <c r="SA117" s="1"/>
      <c r="SB117" s="1"/>
      <c r="SC117" s="1"/>
      <c r="SD117" s="1"/>
      <c r="SE117" s="1"/>
      <c r="SF117" s="1"/>
      <c r="SG117" s="1"/>
      <c r="SH117" s="1"/>
      <c r="SI117" s="1"/>
      <c r="SJ117" s="1"/>
      <c r="SK117" s="1"/>
      <c r="SL117" s="1"/>
      <c r="SM117" s="1"/>
      <c r="SN117" s="1"/>
      <c r="SO117" s="1"/>
      <c r="SP117" s="1"/>
      <c r="SQ117" s="1"/>
      <c r="SR117" s="1"/>
      <c r="SS117" s="1"/>
      <c r="ST117" s="1"/>
      <c r="SU117" s="1"/>
      <c r="SV117" s="1"/>
      <c r="SW117" s="1"/>
      <c r="SX117" s="1"/>
      <c r="SY117" s="1"/>
      <c r="SZ117" s="1"/>
      <c r="TA117" s="1"/>
      <c r="TB117" s="1"/>
      <c r="TC117" s="1"/>
      <c r="TD117" s="1"/>
      <c r="TE117" s="1"/>
      <c r="TF117" s="1"/>
      <c r="TG117" s="1"/>
      <c r="TH117" s="1"/>
      <c r="TI117" s="1"/>
      <c r="TJ117" s="1"/>
      <c r="TK117" s="1"/>
      <c r="TL117" s="1"/>
      <c r="TM117" s="1"/>
      <c r="TN117" s="1"/>
      <c r="TO117" s="1"/>
      <c r="TP117" s="1"/>
      <c r="TQ117" s="1"/>
      <c r="TR117" s="1"/>
      <c r="TS117" s="1"/>
      <c r="TT117" s="1"/>
      <c r="TU117" s="1"/>
      <c r="TV117" s="1"/>
      <c r="TW117" s="1"/>
      <c r="TX117" s="1"/>
      <c r="TY117" s="1"/>
      <c r="TZ117" s="1"/>
      <c r="UA117" s="1"/>
      <c r="UB117" s="1"/>
      <c r="UC117" s="1"/>
      <c r="UD117" s="1"/>
      <c r="UE117" s="1"/>
      <c r="UF117" s="1"/>
      <c r="UG117" s="1"/>
      <c r="UH117" s="1"/>
      <c r="UI117" s="1"/>
      <c r="UJ117" s="1"/>
      <c r="UK117" s="1"/>
      <c r="UL117" s="1"/>
      <c r="UM117" s="1"/>
      <c r="UN117" s="1"/>
      <c r="UO117" s="1"/>
      <c r="UP117" s="1"/>
      <c r="UQ117" s="1"/>
      <c r="UR117" s="1"/>
      <c r="US117" s="1"/>
      <c r="UT117" s="1"/>
      <c r="UU117" s="1"/>
      <c r="UV117" s="1"/>
      <c r="UW117" s="1"/>
      <c r="UX117" s="1"/>
      <c r="UY117" s="1"/>
      <c r="UZ117" s="1"/>
      <c r="VA117" s="1"/>
      <c r="VB117" s="1"/>
      <c r="VC117" s="1"/>
      <c r="VD117" s="1"/>
      <c r="VE117" s="1"/>
      <c r="VF117" s="1"/>
      <c r="VG117" s="1"/>
      <c r="VH117" s="1"/>
      <c r="VI117" s="1"/>
      <c r="VJ117" s="1"/>
      <c r="VK117" s="1"/>
      <c r="VL117" s="1"/>
      <c r="VM117" s="1"/>
      <c r="VN117" s="1"/>
      <c r="VO117" s="1"/>
      <c r="VP117" s="1"/>
      <c r="VQ117" s="1"/>
      <c r="VR117" s="1"/>
      <c r="VS117" s="1"/>
      <c r="VT117" s="1"/>
      <c r="VU117" s="1"/>
      <c r="VV117" s="1"/>
      <c r="VW117" s="1"/>
      <c r="VX117" s="1"/>
      <c r="VY117" s="1"/>
      <c r="VZ117" s="1"/>
      <c r="WA117" s="1"/>
      <c r="WB117" s="1"/>
      <c r="WC117" s="1"/>
      <c r="WD117" s="1"/>
      <c r="WE117" s="1"/>
      <c r="WF117" s="1"/>
      <c r="WG117" s="1"/>
      <c r="WH117" s="1"/>
      <c r="WI117" s="1"/>
      <c r="WJ117" s="1"/>
      <c r="WK117" s="1"/>
      <c r="WL117" s="1"/>
      <c r="WM117" s="1"/>
      <c r="WN117" s="1"/>
      <c r="WO117" s="1"/>
      <c r="WP117" s="1"/>
      <c r="WQ117" s="1"/>
      <c r="WR117" s="1"/>
      <c r="WS117" s="1"/>
      <c r="WT117" s="1"/>
      <c r="WU117" s="1"/>
      <c r="WV117" s="1"/>
      <c r="WW117" s="1"/>
      <c r="WX117" s="1"/>
      <c r="WY117" s="1"/>
      <c r="WZ117" s="1"/>
      <c r="XA117" s="1"/>
      <c r="XB117" s="1"/>
      <c r="XC117" s="1"/>
      <c r="XD117" s="1"/>
      <c r="XE117" s="1"/>
      <c r="XF117" s="1"/>
      <c r="XG117" s="1"/>
      <c r="XH117" s="1"/>
      <c r="XI117" s="1"/>
      <c r="XJ117" s="1"/>
      <c r="XK117" s="1"/>
      <c r="XL117" s="1"/>
      <c r="XM117" s="1"/>
      <c r="XN117" s="1"/>
      <c r="XO117" s="1"/>
      <c r="XP117" s="1"/>
      <c r="XQ117" s="1"/>
      <c r="XR117" s="1"/>
      <c r="XS117" s="1"/>
      <c r="XT117" s="1"/>
      <c r="XU117" s="1"/>
      <c r="XV117" s="1"/>
      <c r="XW117" s="1"/>
      <c r="XX117" s="1"/>
      <c r="XY117" s="1"/>
      <c r="XZ117" s="1"/>
      <c r="YA117" s="1"/>
      <c r="YB117" s="1"/>
      <c r="YC117" s="1"/>
      <c r="YD117" s="1"/>
      <c r="YE117" s="1"/>
      <c r="YF117" s="1"/>
      <c r="YG117" s="1"/>
      <c r="YH117" s="1"/>
      <c r="YI117" s="1"/>
      <c r="YJ117" s="1"/>
      <c r="YK117" s="1"/>
      <c r="YL117" s="1"/>
      <c r="YM117" s="1"/>
      <c r="YN117" s="1"/>
      <c r="YO117" s="1"/>
      <c r="YP117" s="1"/>
      <c r="YQ117" s="1"/>
      <c r="YR117" s="1"/>
      <c r="YS117" s="1"/>
      <c r="YT117" s="1"/>
      <c r="YU117" s="1"/>
      <c r="YV117" s="1"/>
      <c r="YW117" s="1"/>
      <c r="YX117" s="1"/>
      <c r="YY117" s="1"/>
      <c r="YZ117" s="1"/>
      <c r="ZA117" s="1"/>
      <c r="ZB117" s="1"/>
      <c r="ZC117" s="1"/>
      <c r="ZD117" s="1"/>
      <c r="ZE117" s="1"/>
      <c r="ZF117" s="1"/>
      <c r="ZG117" s="1"/>
      <c r="ZH117" s="1"/>
      <c r="ZI117" s="1"/>
      <c r="ZJ117" s="1"/>
      <c r="ZK117" s="1"/>
      <c r="ZL117" s="1"/>
      <c r="ZM117" s="1"/>
      <c r="ZN117" s="1"/>
      <c r="ZO117" s="1"/>
      <c r="ZP117" s="1"/>
      <c r="ZQ117" s="1"/>
      <c r="ZR117" s="1"/>
      <c r="ZS117" s="1"/>
      <c r="ZT117" s="1"/>
      <c r="ZU117" s="1"/>
      <c r="ZV117" s="1"/>
      <c r="ZW117" s="1"/>
      <c r="ZX117" s="1"/>
      <c r="ZY117" s="1"/>
      <c r="ZZ117" s="1"/>
      <c r="AAA117" s="1"/>
      <c r="AAB117" s="1"/>
      <c r="AAC117" s="1"/>
      <c r="AAD117" s="1"/>
      <c r="AAE117" s="1"/>
      <c r="AAF117" s="1"/>
      <c r="AAG117" s="1"/>
      <c r="AAH117" s="1"/>
      <c r="AAI117" s="1"/>
      <c r="AAJ117" s="1"/>
      <c r="AAK117" s="1"/>
      <c r="AAL117" s="1"/>
      <c r="AAM117" s="1"/>
      <c r="AAN117" s="1"/>
      <c r="AAO117" s="1"/>
      <c r="AAP117" s="1"/>
      <c r="AAQ117" s="1"/>
      <c r="AAR117" s="1"/>
      <c r="AAS117" s="1"/>
      <c r="AAT117" s="1"/>
      <c r="AAU117" s="1"/>
      <c r="AAV117" s="1"/>
      <c r="AAW117" s="1"/>
      <c r="AAX117" s="1"/>
      <c r="AAY117" s="1"/>
      <c r="AAZ117" s="1"/>
      <c r="ABA117" s="1"/>
      <c r="ABB117" s="1"/>
      <c r="ABC117" s="1"/>
      <c r="ABD117" s="1"/>
      <c r="ABE117" s="1"/>
      <c r="ABF117" s="1"/>
      <c r="ABG117" s="1"/>
      <c r="ABH117" s="1"/>
      <c r="ABI117" s="1"/>
      <c r="ABJ117" s="1"/>
      <c r="ABK117" s="1"/>
      <c r="ABL117" s="1"/>
      <c r="ABM117" s="1"/>
      <c r="ABN117" s="1"/>
      <c r="ABO117" s="1"/>
      <c r="ABP117" s="1"/>
      <c r="ABQ117" s="1"/>
      <c r="ABR117" s="1"/>
      <c r="ABS117" s="1"/>
      <c r="ABT117" s="1"/>
      <c r="ABU117" s="1"/>
      <c r="ABV117" s="1"/>
      <c r="ABW117" s="1"/>
      <c r="ABX117" s="1"/>
      <c r="ABY117" s="1"/>
      <c r="ABZ117" s="1"/>
      <c r="ACA117" s="1"/>
      <c r="ACB117" s="1"/>
      <c r="ACC117" s="1"/>
      <c r="ACD117" s="1"/>
      <c r="ACE117" s="1"/>
      <c r="ACF117" s="1"/>
      <c r="ACG117" s="1"/>
      <c r="ACH117" s="1"/>
      <c r="ACI117" s="1"/>
      <c r="ACJ117" s="1"/>
      <c r="ACK117" s="1"/>
      <c r="ACL117" s="1"/>
      <c r="ACM117" s="1"/>
      <c r="ACN117" s="1"/>
      <c r="ACO117" s="1"/>
      <c r="ACP117" s="1"/>
      <c r="ACQ117" s="1"/>
      <c r="ACR117" s="1"/>
      <c r="ACS117" s="1"/>
      <c r="ACT117" s="1"/>
      <c r="ACU117" s="1"/>
      <c r="ACV117" s="1"/>
      <c r="ACW117" s="1"/>
      <c r="ACX117" s="1"/>
      <c r="ACY117" s="1"/>
      <c r="ACZ117" s="1"/>
      <c r="ADA117" s="1"/>
      <c r="ADB117" s="1"/>
      <c r="ADC117" s="1"/>
      <c r="ADD117" s="1"/>
      <c r="ADE117" s="1"/>
      <c r="ADF117" s="1"/>
      <c r="ADG117" s="1"/>
      <c r="ADH117" s="1"/>
      <c r="ADI117" s="1"/>
      <c r="ADJ117" s="1"/>
      <c r="ADK117" s="1"/>
      <c r="ADL117" s="1"/>
      <c r="ADM117" s="1"/>
      <c r="ADN117" s="1"/>
      <c r="ADO117" s="1"/>
      <c r="ADP117" s="1"/>
      <c r="ADQ117" s="1"/>
      <c r="ADR117" s="1"/>
      <c r="ADS117" s="1"/>
      <c r="ADT117" s="1"/>
      <c r="ADU117" s="1"/>
      <c r="ADV117" s="1"/>
      <c r="ADW117" s="1"/>
      <c r="ADX117" s="1"/>
      <c r="ADY117" s="1"/>
      <c r="ADZ117" s="1"/>
      <c r="AEA117" s="1"/>
      <c r="AEB117" s="1"/>
      <c r="AEC117" s="1"/>
      <c r="AED117" s="1"/>
      <c r="AEE117" s="1"/>
      <c r="AEF117" s="1"/>
      <c r="AEG117" s="1"/>
      <c r="AEH117" s="1"/>
      <c r="AEI117" s="1"/>
      <c r="AEJ117" s="1"/>
      <c r="AEK117" s="1"/>
      <c r="AEL117" s="1"/>
      <c r="AEM117" s="1"/>
      <c r="AEN117" s="1"/>
      <c r="AEO117" s="1"/>
      <c r="AEP117" s="1"/>
      <c r="AEQ117" s="1"/>
      <c r="AER117" s="1"/>
      <c r="AES117" s="1"/>
      <c r="AET117" s="1"/>
      <c r="AEU117" s="1"/>
      <c r="AEV117" s="1"/>
      <c r="AEW117" s="1"/>
      <c r="AEX117" s="1"/>
      <c r="AEY117" s="1"/>
      <c r="AEZ117" s="1"/>
      <c r="AFA117" s="1"/>
      <c r="AFB117" s="1"/>
      <c r="AFC117" s="1"/>
      <c r="AFD117" s="1"/>
      <c r="AFE117" s="1"/>
      <c r="AFF117" s="1"/>
      <c r="AFG117" s="1"/>
      <c r="AFH117" s="1"/>
      <c r="AFI117" s="1"/>
      <c r="AFJ117" s="1"/>
      <c r="AFK117" s="1"/>
      <c r="AFL117" s="1"/>
      <c r="AFM117" s="1"/>
      <c r="AFN117" s="1"/>
      <c r="AFO117" s="1"/>
      <c r="AFP117" s="1"/>
      <c r="AFQ117" s="1"/>
      <c r="AFR117" s="1"/>
      <c r="AFS117" s="1"/>
      <c r="AFT117" s="1"/>
      <c r="AFU117" s="1"/>
      <c r="AFV117" s="1"/>
      <c r="AFW117" s="1"/>
      <c r="AFX117" s="1"/>
      <c r="AFY117" s="1"/>
      <c r="AFZ117" s="1"/>
      <c r="AGA117" s="1"/>
      <c r="AGB117" s="1"/>
      <c r="AGC117" s="1"/>
      <c r="AGD117" s="1"/>
      <c r="AGE117" s="1"/>
      <c r="AGF117" s="1"/>
      <c r="AGG117" s="1"/>
      <c r="AGH117" s="1"/>
      <c r="AGI117" s="1"/>
      <c r="AGJ117" s="1"/>
      <c r="AGK117" s="1"/>
      <c r="AGL117" s="1"/>
      <c r="AGM117" s="1"/>
      <c r="AGN117" s="1"/>
      <c r="AGO117" s="1"/>
      <c r="AGP117" s="1"/>
      <c r="AGQ117" s="1"/>
      <c r="AGR117" s="1"/>
      <c r="AGS117" s="1"/>
      <c r="AGT117" s="1"/>
      <c r="AGU117" s="1"/>
      <c r="AGV117" s="1"/>
      <c r="AGW117" s="1"/>
      <c r="AGX117" s="1"/>
      <c r="AGY117" s="1"/>
      <c r="AGZ117" s="1"/>
      <c r="AHA117" s="1"/>
      <c r="AHB117" s="1"/>
      <c r="AHC117" s="1"/>
      <c r="AHD117" s="1"/>
      <c r="AHE117" s="1"/>
      <c r="AHF117" s="1"/>
      <c r="AHG117" s="1"/>
      <c r="AHH117" s="1"/>
      <c r="AHI117" s="1"/>
      <c r="AHJ117" s="1"/>
      <c r="AHK117" s="1"/>
      <c r="AHL117" s="1"/>
      <c r="AHM117" s="1"/>
      <c r="AHN117" s="1"/>
      <c r="AHO117" s="1"/>
      <c r="AHP117" s="1"/>
      <c r="AHQ117" s="1"/>
      <c r="AHR117" s="1"/>
      <c r="AHS117" s="1"/>
      <c r="AHT117" s="1"/>
      <c r="AHU117" s="1"/>
      <c r="AHV117" s="1"/>
      <c r="AHW117" s="1"/>
      <c r="AHX117" s="1"/>
      <c r="AHY117" s="1"/>
      <c r="AHZ117" s="1"/>
      <c r="AIA117" s="1"/>
      <c r="AIB117" s="1"/>
      <c r="AIC117" s="1"/>
      <c r="AID117" s="1"/>
      <c r="AIE117" s="1"/>
      <c r="AIF117" s="1"/>
      <c r="AIG117" s="1"/>
      <c r="AIH117" s="1"/>
      <c r="AII117" s="1"/>
      <c r="AIJ117" s="1"/>
      <c r="AIK117" s="1"/>
      <c r="AIL117" s="1"/>
      <c r="AIM117" s="1"/>
      <c r="AIN117" s="1"/>
      <c r="AIO117" s="1"/>
      <c r="AIP117" s="1"/>
      <c r="AIQ117" s="1"/>
      <c r="AIR117" s="1"/>
      <c r="AIS117" s="1"/>
      <c r="AIT117" s="1"/>
      <c r="AIU117" s="1"/>
      <c r="AIV117" s="1"/>
      <c r="AIW117" s="1"/>
      <c r="AIX117" s="1"/>
      <c r="AIY117" s="1"/>
      <c r="AIZ117" s="1"/>
      <c r="AJA117" s="1"/>
      <c r="AJB117" s="1"/>
      <c r="AJC117" s="1"/>
      <c r="AJD117" s="1"/>
      <c r="AJE117" s="1"/>
      <c r="AJF117" s="1"/>
      <c r="AJG117" s="1"/>
      <c r="AJH117" s="1"/>
      <c r="AJI117" s="1"/>
      <c r="AJJ117" s="1"/>
      <c r="AJK117" s="1"/>
      <c r="AJL117" s="1"/>
      <c r="AJM117" s="1"/>
      <c r="AJN117" s="1"/>
      <c r="AJO117" s="1"/>
      <c r="AJP117" s="1"/>
      <c r="AJQ117" s="1"/>
      <c r="AJR117" s="1"/>
      <c r="AJS117" s="1"/>
      <c r="AJT117" s="1"/>
      <c r="AJU117" s="1"/>
      <c r="AJV117" s="1"/>
      <c r="AJW117" s="1"/>
      <c r="AJX117" s="1"/>
      <c r="AJY117" s="1"/>
      <c r="AJZ117" s="1"/>
      <c r="AKA117" s="1"/>
      <c r="AKB117" s="1"/>
      <c r="AKC117" s="1"/>
      <c r="AKD117" s="1"/>
      <c r="AKE117" s="1"/>
      <c r="AKF117" s="1"/>
      <c r="AKG117" s="1"/>
      <c r="AKH117" s="1"/>
      <c r="AKI117" s="1"/>
      <c r="AKJ117" s="1"/>
      <c r="AKK117" s="1"/>
      <c r="AKL117" s="1"/>
      <c r="AKM117" s="1"/>
      <c r="AKN117" s="1"/>
      <c r="AKO117" s="1"/>
      <c r="AKP117" s="1"/>
      <c r="AKQ117" s="1"/>
      <c r="AKR117" s="1"/>
      <c r="AKS117" s="1"/>
      <c r="AKT117" s="1"/>
      <c r="AKU117" s="1"/>
      <c r="AKV117" s="1"/>
      <c r="AKW117" s="1"/>
      <c r="AKX117" s="1"/>
      <c r="AKY117" s="1"/>
      <c r="AKZ117" s="1"/>
      <c r="ALA117" s="1"/>
      <c r="ALB117" s="1"/>
      <c r="ALC117" s="1"/>
      <c r="ALD117" s="1"/>
      <c r="ALE117" s="1"/>
      <c r="ALF117" s="1"/>
      <c r="ALG117" s="1"/>
      <c r="ALH117" s="1"/>
      <c r="ALI117" s="1"/>
      <c r="ALJ117" s="1"/>
      <c r="ALK117" s="1"/>
      <c r="ALL117" s="1"/>
      <c r="ALM117" s="1"/>
      <c r="ALN117" s="1"/>
      <c r="ALO117" s="1"/>
      <c r="ALP117" s="1"/>
      <c r="ALQ117" s="1"/>
      <c r="ALR117" s="1"/>
      <c r="ALS117" s="1"/>
      <c r="ALT117" s="1"/>
      <c r="ALU117" s="1"/>
      <c r="ALV117" s="1"/>
      <c r="ALW117" s="1"/>
      <c r="ALX117" s="1"/>
      <c r="ALY117" s="1"/>
      <c r="ALZ117" s="1"/>
      <c r="AMA117" s="1"/>
      <c r="AMB117" s="1"/>
      <c r="AMC117" s="1"/>
      <c r="AMD117" s="1"/>
      <c r="AME117" s="1"/>
      <c r="AMF117" s="1"/>
      <c r="AMG117" s="1"/>
      <c r="AMH117" s="1"/>
      <c r="AMI117" s="1"/>
      <c r="AMJ117"/>
      <c r="AMK117"/>
    </row>
    <row r="118" spans="1:1025" s="10" customFormat="1">
      <c r="A118" s="42"/>
      <c r="B118" s="57"/>
      <c r="E118" s="62"/>
      <c r="F118" s="63"/>
      <c r="G118" s="1"/>
      <c r="H118" s="1"/>
      <c r="I118" s="1"/>
      <c r="J118" s="1"/>
      <c r="K118" s="1"/>
      <c r="L118" s="1"/>
      <c r="M118" s="1"/>
      <c r="N118" s="1"/>
      <c r="O118" s="1"/>
      <c r="P118" s="1"/>
      <c r="Q118" s="1"/>
      <c r="R118" s="1"/>
      <c r="S118" s="1"/>
      <c r="T118" s="1"/>
      <c r="U118" s="1"/>
      <c r="V118" s="1"/>
      <c r="W118" s="1"/>
      <c r="X118" s="1"/>
      <c r="Y118" s="1"/>
      <c r="Z118" s="1"/>
      <c r="AA118" s="1"/>
      <c r="AB118" s="1"/>
      <c r="AC118" s="1"/>
      <c r="AD118" s="1"/>
      <c r="AE118" s="1"/>
      <c r="AF118" s="1"/>
      <c r="AG118" s="1"/>
      <c r="AH118" s="1"/>
      <c r="AI118" s="1"/>
      <c r="AJ118" s="1"/>
      <c r="AK118" s="1"/>
      <c r="AL118" s="1"/>
      <c r="AM118" s="1"/>
      <c r="AN118" s="1"/>
      <c r="AO118" s="1"/>
      <c r="AP118" s="1"/>
      <c r="AQ118" s="1"/>
      <c r="AR118" s="1"/>
      <c r="AS118" s="1"/>
      <c r="AT118" s="1"/>
      <c r="AU118" s="1"/>
      <c r="AV118" s="1"/>
      <c r="AW118" s="1"/>
      <c r="AX118" s="1"/>
      <c r="AY118" s="1"/>
      <c r="AZ118" s="1"/>
      <c r="BA118" s="1"/>
      <c r="BB118" s="1"/>
      <c r="BC118" s="1"/>
      <c r="BD118" s="1"/>
      <c r="BE118" s="1"/>
      <c r="BF118" s="1"/>
      <c r="BG118" s="1"/>
      <c r="BH118" s="1"/>
      <c r="BI118" s="1"/>
      <c r="BJ118" s="1"/>
      <c r="BK118" s="1"/>
      <c r="BL118" s="1"/>
      <c r="BM118" s="1"/>
      <c r="BN118" s="1"/>
      <c r="BO118" s="1"/>
      <c r="BP118" s="1"/>
      <c r="BQ118" s="1"/>
      <c r="BR118" s="1"/>
      <c r="BS118" s="1"/>
      <c r="BT118" s="1"/>
      <c r="BU118" s="1"/>
      <c r="BV118" s="1"/>
      <c r="BW118" s="1"/>
      <c r="BX118" s="1"/>
      <c r="BY118" s="1"/>
      <c r="BZ118" s="1"/>
      <c r="CA118" s="1"/>
      <c r="CB118" s="1"/>
      <c r="CC118" s="1"/>
      <c r="CD118" s="1"/>
      <c r="CE118" s="1"/>
      <c r="CF118" s="1"/>
      <c r="CG118" s="1"/>
      <c r="CH118" s="1"/>
      <c r="CI118" s="1"/>
      <c r="CJ118" s="1"/>
      <c r="CK118" s="1"/>
      <c r="CL118" s="1"/>
      <c r="CM118" s="1"/>
      <c r="CN118" s="1"/>
      <c r="CO118" s="1"/>
      <c r="CP118" s="1"/>
      <c r="CQ118" s="1"/>
      <c r="CR118" s="1"/>
      <c r="CS118" s="1"/>
      <c r="CT118" s="1"/>
      <c r="CU118" s="1"/>
      <c r="CV118" s="1"/>
      <c r="CW118" s="1"/>
      <c r="CX118" s="1"/>
      <c r="CY118" s="1"/>
      <c r="CZ118" s="1"/>
      <c r="DA118" s="1"/>
      <c r="DB118" s="1"/>
      <c r="DC118" s="1"/>
      <c r="DD118" s="1"/>
      <c r="DE118" s="1"/>
      <c r="DF118" s="1"/>
      <c r="DG118" s="1"/>
      <c r="DH118" s="1"/>
      <c r="DI118" s="1"/>
      <c r="DJ118" s="1"/>
      <c r="DK118" s="1"/>
      <c r="DL118" s="1"/>
      <c r="DM118" s="1"/>
      <c r="DN118" s="1"/>
      <c r="DO118" s="1"/>
      <c r="DP118" s="1"/>
      <c r="DQ118" s="1"/>
      <c r="DR118" s="1"/>
      <c r="DS118" s="1"/>
      <c r="DT118" s="1"/>
      <c r="DU118" s="1"/>
      <c r="DV118" s="1"/>
      <c r="DW118" s="1"/>
      <c r="DX118" s="1"/>
      <c r="DY118" s="1"/>
      <c r="DZ118" s="1"/>
      <c r="EA118" s="1"/>
      <c r="EB118" s="1"/>
      <c r="EC118" s="1"/>
      <c r="ED118" s="1"/>
      <c r="EE118" s="1"/>
      <c r="EF118" s="1"/>
      <c r="EG118" s="1"/>
      <c r="EH118" s="1"/>
      <c r="EI118" s="1"/>
      <c r="EJ118" s="1"/>
      <c r="EK118" s="1"/>
      <c r="EL118" s="1"/>
      <c r="EM118" s="1"/>
      <c r="EN118" s="1"/>
      <c r="EO118" s="1"/>
      <c r="EP118" s="1"/>
      <c r="EQ118" s="1"/>
      <c r="ER118" s="1"/>
      <c r="ES118" s="1"/>
      <c r="ET118" s="1"/>
      <c r="EU118" s="1"/>
      <c r="EV118" s="1"/>
      <c r="EW118" s="1"/>
      <c r="EX118" s="1"/>
      <c r="EY118" s="1"/>
      <c r="EZ118" s="1"/>
      <c r="FA118" s="1"/>
      <c r="FB118" s="1"/>
      <c r="FC118" s="1"/>
      <c r="FD118" s="1"/>
      <c r="FE118" s="1"/>
      <c r="FF118" s="1"/>
      <c r="FG118" s="1"/>
      <c r="FH118" s="1"/>
      <c r="FI118" s="1"/>
      <c r="FJ118" s="1"/>
      <c r="FK118" s="1"/>
      <c r="FL118" s="1"/>
      <c r="FM118" s="1"/>
      <c r="FN118" s="1"/>
      <c r="FO118" s="1"/>
      <c r="FP118" s="1"/>
      <c r="FQ118" s="1"/>
      <c r="FR118" s="1"/>
      <c r="FS118" s="1"/>
      <c r="FT118" s="1"/>
      <c r="FU118" s="1"/>
      <c r="FV118" s="1"/>
      <c r="FW118" s="1"/>
      <c r="FX118" s="1"/>
      <c r="FY118" s="1"/>
      <c r="FZ118" s="1"/>
      <c r="GA118" s="1"/>
      <c r="GB118" s="1"/>
      <c r="GC118" s="1"/>
      <c r="GD118" s="1"/>
      <c r="GE118" s="1"/>
      <c r="GF118" s="1"/>
      <c r="GG118" s="1"/>
      <c r="GH118" s="1"/>
      <c r="GI118" s="1"/>
      <c r="GJ118" s="1"/>
      <c r="GK118" s="1"/>
      <c r="GL118" s="1"/>
      <c r="GM118" s="1"/>
      <c r="GN118" s="1"/>
      <c r="GO118" s="1"/>
      <c r="GP118" s="1"/>
      <c r="GQ118" s="1"/>
      <c r="GR118" s="1"/>
      <c r="GS118" s="1"/>
      <c r="GT118" s="1"/>
      <c r="GU118" s="1"/>
      <c r="GV118" s="1"/>
      <c r="GW118" s="1"/>
      <c r="GX118" s="1"/>
      <c r="GY118" s="1"/>
      <c r="GZ118" s="1"/>
      <c r="HA118" s="1"/>
      <c r="HB118" s="1"/>
      <c r="HC118" s="1"/>
      <c r="HD118" s="1"/>
      <c r="HE118" s="1"/>
      <c r="HF118" s="1"/>
      <c r="HG118" s="1"/>
      <c r="HH118" s="1"/>
      <c r="HI118" s="1"/>
      <c r="HJ118" s="1"/>
      <c r="HK118" s="1"/>
      <c r="HL118" s="1"/>
      <c r="HM118" s="1"/>
      <c r="HN118" s="1"/>
      <c r="HO118" s="1"/>
      <c r="HP118" s="1"/>
      <c r="HQ118" s="1"/>
      <c r="HR118" s="1"/>
      <c r="HS118" s="1"/>
      <c r="HT118" s="1"/>
      <c r="HU118" s="1"/>
      <c r="HV118" s="1"/>
      <c r="HW118" s="1"/>
      <c r="HX118" s="1"/>
      <c r="HY118" s="1"/>
      <c r="HZ118" s="1"/>
      <c r="IA118" s="1"/>
      <c r="IB118" s="1"/>
      <c r="IC118" s="1"/>
      <c r="ID118" s="1"/>
      <c r="IE118" s="1"/>
      <c r="IF118" s="1"/>
      <c r="IG118" s="1"/>
      <c r="IH118" s="1"/>
      <c r="II118" s="1"/>
      <c r="IJ118" s="1"/>
      <c r="IK118" s="1"/>
      <c r="IL118" s="1"/>
      <c r="IM118" s="1"/>
      <c r="IN118" s="1"/>
      <c r="IO118" s="1"/>
      <c r="IP118" s="1"/>
      <c r="IQ118" s="1"/>
      <c r="IR118" s="1"/>
      <c r="IS118" s="1"/>
      <c r="IT118" s="1"/>
      <c r="IU118" s="1"/>
      <c r="IV118" s="1"/>
      <c r="IW118" s="1"/>
      <c r="IX118" s="1"/>
      <c r="IY118" s="1"/>
      <c r="IZ118" s="1"/>
      <c r="JA118" s="1"/>
      <c r="JB118" s="1"/>
      <c r="JC118" s="1"/>
      <c r="JD118" s="1"/>
      <c r="JE118" s="1"/>
      <c r="JF118" s="1"/>
      <c r="JG118" s="1"/>
      <c r="JH118" s="1"/>
      <c r="JI118" s="1"/>
      <c r="JJ118" s="1"/>
      <c r="JK118" s="1"/>
      <c r="JL118" s="1"/>
      <c r="JM118" s="1"/>
      <c r="JN118" s="1"/>
      <c r="JO118" s="1"/>
      <c r="JP118" s="1"/>
      <c r="JQ118" s="1"/>
      <c r="JR118" s="1"/>
      <c r="JS118" s="1"/>
      <c r="JT118" s="1"/>
      <c r="JU118" s="1"/>
      <c r="JV118" s="1"/>
      <c r="JW118" s="1"/>
      <c r="JX118" s="1"/>
      <c r="JY118" s="1"/>
      <c r="JZ118" s="1"/>
      <c r="KA118" s="1"/>
      <c r="KB118" s="1"/>
      <c r="KC118" s="1"/>
      <c r="KD118" s="1"/>
      <c r="KE118" s="1"/>
      <c r="KF118" s="1"/>
      <c r="KG118" s="1"/>
      <c r="KH118" s="1"/>
      <c r="KI118" s="1"/>
      <c r="KJ118" s="1"/>
      <c r="KK118" s="1"/>
      <c r="KL118" s="1"/>
      <c r="KM118" s="1"/>
      <c r="KN118" s="1"/>
      <c r="KO118" s="1"/>
      <c r="KP118" s="1"/>
      <c r="KQ118" s="1"/>
      <c r="KR118" s="1"/>
      <c r="KS118" s="1"/>
      <c r="KT118" s="1"/>
      <c r="KU118" s="1"/>
      <c r="KV118" s="1"/>
      <c r="KW118" s="1"/>
      <c r="KX118" s="1"/>
      <c r="KY118" s="1"/>
      <c r="KZ118" s="1"/>
      <c r="LA118" s="1"/>
      <c r="LB118" s="1"/>
      <c r="LC118" s="1"/>
      <c r="LD118" s="1"/>
      <c r="LE118" s="1"/>
      <c r="LF118" s="1"/>
      <c r="LG118" s="1"/>
      <c r="LH118" s="1"/>
      <c r="LI118" s="1"/>
      <c r="LJ118" s="1"/>
      <c r="LK118" s="1"/>
      <c r="LL118" s="1"/>
      <c r="LM118" s="1"/>
      <c r="LN118" s="1"/>
      <c r="LO118" s="1"/>
      <c r="LP118" s="1"/>
      <c r="LQ118" s="1"/>
      <c r="LR118" s="1"/>
      <c r="LS118" s="1"/>
      <c r="LT118" s="1"/>
      <c r="LU118" s="1"/>
      <c r="LV118" s="1"/>
      <c r="LW118" s="1"/>
      <c r="LX118" s="1"/>
      <c r="LY118" s="1"/>
      <c r="LZ118" s="1"/>
      <c r="MA118" s="1"/>
      <c r="MB118" s="1"/>
      <c r="MC118" s="1"/>
      <c r="MD118" s="1"/>
      <c r="ME118" s="1"/>
      <c r="MF118" s="1"/>
      <c r="MG118" s="1"/>
      <c r="MH118" s="1"/>
      <c r="MI118" s="1"/>
      <c r="MJ118" s="1"/>
      <c r="MK118" s="1"/>
      <c r="ML118" s="1"/>
      <c r="MM118" s="1"/>
      <c r="MN118" s="1"/>
      <c r="MO118" s="1"/>
      <c r="MP118" s="1"/>
      <c r="MQ118" s="1"/>
      <c r="MR118" s="1"/>
      <c r="MS118" s="1"/>
      <c r="MT118" s="1"/>
      <c r="MU118" s="1"/>
      <c r="MV118" s="1"/>
      <c r="MW118" s="1"/>
      <c r="MX118" s="1"/>
      <c r="MY118" s="1"/>
      <c r="MZ118" s="1"/>
      <c r="NA118" s="1"/>
      <c r="NB118" s="1"/>
      <c r="NC118" s="1"/>
      <c r="ND118" s="1"/>
      <c r="NE118" s="1"/>
      <c r="NF118" s="1"/>
      <c r="NG118" s="1"/>
      <c r="NH118" s="1"/>
      <c r="NI118" s="1"/>
      <c r="NJ118" s="1"/>
      <c r="NK118" s="1"/>
      <c r="NL118" s="1"/>
      <c r="NM118" s="1"/>
      <c r="NN118" s="1"/>
      <c r="NO118" s="1"/>
      <c r="NP118" s="1"/>
      <c r="NQ118" s="1"/>
      <c r="NR118" s="1"/>
      <c r="NS118" s="1"/>
      <c r="NT118" s="1"/>
      <c r="NU118" s="1"/>
      <c r="NV118" s="1"/>
      <c r="NW118" s="1"/>
      <c r="NX118" s="1"/>
      <c r="NY118" s="1"/>
      <c r="NZ118" s="1"/>
      <c r="OA118" s="1"/>
      <c r="OB118" s="1"/>
      <c r="OC118" s="1"/>
      <c r="OD118" s="1"/>
      <c r="OE118" s="1"/>
      <c r="OF118" s="1"/>
      <c r="OG118" s="1"/>
      <c r="OH118" s="1"/>
      <c r="OI118" s="1"/>
      <c r="OJ118" s="1"/>
      <c r="OK118" s="1"/>
      <c r="OL118" s="1"/>
      <c r="OM118" s="1"/>
      <c r="ON118" s="1"/>
      <c r="OO118" s="1"/>
      <c r="OP118" s="1"/>
      <c r="OQ118" s="1"/>
      <c r="OR118" s="1"/>
      <c r="OS118" s="1"/>
      <c r="OT118" s="1"/>
      <c r="OU118" s="1"/>
      <c r="OV118" s="1"/>
      <c r="OW118" s="1"/>
      <c r="OX118" s="1"/>
      <c r="OY118" s="1"/>
      <c r="OZ118" s="1"/>
      <c r="PA118" s="1"/>
      <c r="PB118" s="1"/>
      <c r="PC118" s="1"/>
      <c r="PD118" s="1"/>
      <c r="PE118" s="1"/>
      <c r="PF118" s="1"/>
      <c r="PG118" s="1"/>
      <c r="PH118" s="1"/>
      <c r="PI118" s="1"/>
      <c r="PJ118" s="1"/>
      <c r="PK118" s="1"/>
      <c r="PL118" s="1"/>
      <c r="PM118" s="1"/>
      <c r="PN118" s="1"/>
      <c r="PO118" s="1"/>
      <c r="PP118" s="1"/>
      <c r="PQ118" s="1"/>
      <c r="PR118" s="1"/>
      <c r="PS118" s="1"/>
      <c r="PT118" s="1"/>
      <c r="PU118" s="1"/>
      <c r="PV118" s="1"/>
      <c r="PW118" s="1"/>
      <c r="PX118" s="1"/>
      <c r="PY118" s="1"/>
      <c r="PZ118" s="1"/>
      <c r="QA118" s="1"/>
      <c r="QB118" s="1"/>
      <c r="QC118" s="1"/>
      <c r="QD118" s="1"/>
      <c r="QE118" s="1"/>
      <c r="QF118" s="1"/>
      <c r="QG118" s="1"/>
      <c r="QH118" s="1"/>
      <c r="QI118" s="1"/>
      <c r="QJ118" s="1"/>
      <c r="QK118" s="1"/>
      <c r="QL118" s="1"/>
      <c r="QM118" s="1"/>
      <c r="QN118" s="1"/>
      <c r="QO118" s="1"/>
      <c r="QP118" s="1"/>
      <c r="QQ118" s="1"/>
      <c r="QR118" s="1"/>
      <c r="QS118" s="1"/>
      <c r="QT118" s="1"/>
      <c r="QU118" s="1"/>
      <c r="QV118" s="1"/>
      <c r="QW118" s="1"/>
      <c r="QX118" s="1"/>
      <c r="QY118" s="1"/>
      <c r="QZ118" s="1"/>
      <c r="RA118" s="1"/>
      <c r="RB118" s="1"/>
      <c r="RC118" s="1"/>
      <c r="RD118" s="1"/>
      <c r="RE118" s="1"/>
      <c r="RF118" s="1"/>
      <c r="RG118" s="1"/>
      <c r="RH118" s="1"/>
      <c r="RI118" s="1"/>
      <c r="RJ118" s="1"/>
      <c r="RK118" s="1"/>
      <c r="RL118" s="1"/>
      <c r="RM118" s="1"/>
      <c r="RN118" s="1"/>
      <c r="RO118" s="1"/>
      <c r="RP118" s="1"/>
      <c r="RQ118" s="1"/>
      <c r="RR118" s="1"/>
      <c r="RS118" s="1"/>
      <c r="RT118" s="1"/>
      <c r="RU118" s="1"/>
      <c r="RV118" s="1"/>
      <c r="RW118" s="1"/>
      <c r="RX118" s="1"/>
      <c r="RY118" s="1"/>
      <c r="RZ118" s="1"/>
      <c r="SA118" s="1"/>
      <c r="SB118" s="1"/>
      <c r="SC118" s="1"/>
      <c r="SD118" s="1"/>
      <c r="SE118" s="1"/>
      <c r="SF118" s="1"/>
      <c r="SG118" s="1"/>
      <c r="SH118" s="1"/>
      <c r="SI118" s="1"/>
      <c r="SJ118" s="1"/>
      <c r="SK118" s="1"/>
      <c r="SL118" s="1"/>
      <c r="SM118" s="1"/>
      <c r="SN118" s="1"/>
      <c r="SO118" s="1"/>
      <c r="SP118" s="1"/>
      <c r="SQ118" s="1"/>
      <c r="SR118" s="1"/>
      <c r="SS118" s="1"/>
      <c r="ST118" s="1"/>
      <c r="SU118" s="1"/>
      <c r="SV118" s="1"/>
      <c r="SW118" s="1"/>
      <c r="SX118" s="1"/>
      <c r="SY118" s="1"/>
      <c r="SZ118" s="1"/>
      <c r="TA118" s="1"/>
      <c r="TB118" s="1"/>
      <c r="TC118" s="1"/>
      <c r="TD118" s="1"/>
      <c r="TE118" s="1"/>
      <c r="TF118" s="1"/>
      <c r="TG118" s="1"/>
      <c r="TH118" s="1"/>
      <c r="TI118" s="1"/>
      <c r="TJ118" s="1"/>
      <c r="TK118" s="1"/>
      <c r="TL118" s="1"/>
      <c r="TM118" s="1"/>
      <c r="TN118" s="1"/>
      <c r="TO118" s="1"/>
      <c r="TP118" s="1"/>
      <c r="TQ118" s="1"/>
      <c r="TR118" s="1"/>
      <c r="TS118" s="1"/>
      <c r="TT118" s="1"/>
      <c r="TU118" s="1"/>
      <c r="TV118" s="1"/>
      <c r="TW118" s="1"/>
      <c r="TX118" s="1"/>
      <c r="TY118" s="1"/>
      <c r="TZ118" s="1"/>
      <c r="UA118" s="1"/>
      <c r="UB118" s="1"/>
      <c r="UC118" s="1"/>
      <c r="UD118" s="1"/>
      <c r="UE118" s="1"/>
      <c r="UF118" s="1"/>
      <c r="UG118" s="1"/>
      <c r="UH118" s="1"/>
      <c r="UI118" s="1"/>
      <c r="UJ118" s="1"/>
      <c r="UK118" s="1"/>
      <c r="UL118" s="1"/>
      <c r="UM118" s="1"/>
      <c r="UN118" s="1"/>
      <c r="UO118" s="1"/>
      <c r="UP118" s="1"/>
      <c r="UQ118" s="1"/>
      <c r="UR118" s="1"/>
      <c r="US118" s="1"/>
      <c r="UT118" s="1"/>
      <c r="UU118" s="1"/>
      <c r="UV118" s="1"/>
      <c r="UW118" s="1"/>
      <c r="UX118" s="1"/>
      <c r="UY118" s="1"/>
      <c r="UZ118" s="1"/>
      <c r="VA118" s="1"/>
      <c r="VB118" s="1"/>
      <c r="VC118" s="1"/>
      <c r="VD118" s="1"/>
      <c r="VE118" s="1"/>
      <c r="VF118" s="1"/>
      <c r="VG118" s="1"/>
      <c r="VH118" s="1"/>
      <c r="VI118" s="1"/>
      <c r="VJ118" s="1"/>
      <c r="VK118" s="1"/>
      <c r="VL118" s="1"/>
      <c r="VM118" s="1"/>
      <c r="VN118" s="1"/>
      <c r="VO118" s="1"/>
      <c r="VP118" s="1"/>
      <c r="VQ118" s="1"/>
      <c r="VR118" s="1"/>
      <c r="VS118" s="1"/>
      <c r="VT118" s="1"/>
      <c r="VU118" s="1"/>
      <c r="VV118" s="1"/>
      <c r="VW118" s="1"/>
      <c r="VX118" s="1"/>
      <c r="VY118" s="1"/>
      <c r="VZ118" s="1"/>
      <c r="WA118" s="1"/>
      <c r="WB118" s="1"/>
      <c r="WC118" s="1"/>
      <c r="WD118" s="1"/>
      <c r="WE118" s="1"/>
      <c r="WF118" s="1"/>
      <c r="WG118" s="1"/>
      <c r="WH118" s="1"/>
      <c r="WI118" s="1"/>
      <c r="WJ118" s="1"/>
      <c r="WK118" s="1"/>
      <c r="WL118" s="1"/>
      <c r="WM118" s="1"/>
      <c r="WN118" s="1"/>
      <c r="WO118" s="1"/>
      <c r="WP118" s="1"/>
      <c r="WQ118" s="1"/>
      <c r="WR118" s="1"/>
      <c r="WS118" s="1"/>
      <c r="WT118" s="1"/>
      <c r="WU118" s="1"/>
      <c r="WV118" s="1"/>
      <c r="WW118" s="1"/>
      <c r="WX118" s="1"/>
      <c r="WY118" s="1"/>
      <c r="WZ118" s="1"/>
      <c r="XA118" s="1"/>
      <c r="XB118" s="1"/>
      <c r="XC118" s="1"/>
      <c r="XD118" s="1"/>
      <c r="XE118" s="1"/>
      <c r="XF118" s="1"/>
      <c r="XG118" s="1"/>
      <c r="XH118" s="1"/>
      <c r="XI118" s="1"/>
      <c r="XJ118" s="1"/>
      <c r="XK118" s="1"/>
      <c r="XL118" s="1"/>
      <c r="XM118" s="1"/>
      <c r="XN118" s="1"/>
      <c r="XO118" s="1"/>
      <c r="XP118" s="1"/>
      <c r="XQ118" s="1"/>
      <c r="XR118" s="1"/>
      <c r="XS118" s="1"/>
      <c r="XT118" s="1"/>
      <c r="XU118" s="1"/>
      <c r="XV118" s="1"/>
      <c r="XW118" s="1"/>
      <c r="XX118" s="1"/>
      <c r="XY118" s="1"/>
      <c r="XZ118" s="1"/>
      <c r="YA118" s="1"/>
      <c r="YB118" s="1"/>
      <c r="YC118" s="1"/>
      <c r="YD118" s="1"/>
      <c r="YE118" s="1"/>
      <c r="YF118" s="1"/>
      <c r="YG118" s="1"/>
      <c r="YH118" s="1"/>
      <c r="YI118" s="1"/>
      <c r="YJ118" s="1"/>
      <c r="YK118" s="1"/>
      <c r="YL118" s="1"/>
      <c r="YM118" s="1"/>
      <c r="YN118" s="1"/>
      <c r="YO118" s="1"/>
      <c r="YP118" s="1"/>
      <c r="YQ118" s="1"/>
      <c r="YR118" s="1"/>
      <c r="YS118" s="1"/>
      <c r="YT118" s="1"/>
      <c r="YU118" s="1"/>
      <c r="YV118" s="1"/>
      <c r="YW118" s="1"/>
      <c r="YX118" s="1"/>
      <c r="YY118" s="1"/>
      <c r="YZ118" s="1"/>
      <c r="ZA118" s="1"/>
      <c r="ZB118" s="1"/>
      <c r="ZC118" s="1"/>
      <c r="ZD118" s="1"/>
      <c r="ZE118" s="1"/>
      <c r="ZF118" s="1"/>
      <c r="ZG118" s="1"/>
      <c r="ZH118" s="1"/>
      <c r="ZI118" s="1"/>
      <c r="ZJ118" s="1"/>
      <c r="ZK118" s="1"/>
      <c r="ZL118" s="1"/>
      <c r="ZM118" s="1"/>
      <c r="ZN118" s="1"/>
      <c r="ZO118" s="1"/>
      <c r="ZP118" s="1"/>
      <c r="ZQ118" s="1"/>
      <c r="ZR118" s="1"/>
      <c r="ZS118" s="1"/>
      <c r="ZT118" s="1"/>
      <c r="ZU118" s="1"/>
      <c r="ZV118" s="1"/>
      <c r="ZW118" s="1"/>
      <c r="ZX118" s="1"/>
      <c r="ZY118" s="1"/>
      <c r="ZZ118" s="1"/>
      <c r="AAA118" s="1"/>
      <c r="AAB118" s="1"/>
      <c r="AAC118" s="1"/>
      <c r="AAD118" s="1"/>
      <c r="AAE118" s="1"/>
      <c r="AAF118" s="1"/>
      <c r="AAG118" s="1"/>
      <c r="AAH118" s="1"/>
      <c r="AAI118" s="1"/>
      <c r="AAJ118" s="1"/>
      <c r="AAK118" s="1"/>
      <c r="AAL118" s="1"/>
      <c r="AAM118" s="1"/>
      <c r="AAN118" s="1"/>
      <c r="AAO118" s="1"/>
      <c r="AAP118" s="1"/>
      <c r="AAQ118" s="1"/>
      <c r="AAR118" s="1"/>
      <c r="AAS118" s="1"/>
      <c r="AAT118" s="1"/>
      <c r="AAU118" s="1"/>
      <c r="AAV118" s="1"/>
      <c r="AAW118" s="1"/>
      <c r="AAX118" s="1"/>
      <c r="AAY118" s="1"/>
      <c r="AAZ118" s="1"/>
      <c r="ABA118" s="1"/>
      <c r="ABB118" s="1"/>
      <c r="ABC118" s="1"/>
      <c r="ABD118" s="1"/>
      <c r="ABE118" s="1"/>
      <c r="ABF118" s="1"/>
      <c r="ABG118" s="1"/>
      <c r="ABH118" s="1"/>
      <c r="ABI118" s="1"/>
      <c r="ABJ118" s="1"/>
      <c r="ABK118" s="1"/>
      <c r="ABL118" s="1"/>
      <c r="ABM118" s="1"/>
      <c r="ABN118" s="1"/>
      <c r="ABO118" s="1"/>
      <c r="ABP118" s="1"/>
      <c r="ABQ118" s="1"/>
      <c r="ABR118" s="1"/>
      <c r="ABS118" s="1"/>
      <c r="ABT118" s="1"/>
      <c r="ABU118" s="1"/>
      <c r="ABV118" s="1"/>
      <c r="ABW118" s="1"/>
      <c r="ABX118" s="1"/>
      <c r="ABY118" s="1"/>
      <c r="ABZ118" s="1"/>
      <c r="ACA118" s="1"/>
      <c r="ACB118" s="1"/>
      <c r="ACC118" s="1"/>
      <c r="ACD118" s="1"/>
      <c r="ACE118" s="1"/>
      <c r="ACF118" s="1"/>
      <c r="ACG118" s="1"/>
      <c r="ACH118" s="1"/>
      <c r="ACI118" s="1"/>
      <c r="ACJ118" s="1"/>
      <c r="ACK118" s="1"/>
      <c r="ACL118" s="1"/>
      <c r="ACM118" s="1"/>
      <c r="ACN118" s="1"/>
      <c r="ACO118" s="1"/>
      <c r="ACP118" s="1"/>
      <c r="ACQ118" s="1"/>
      <c r="ACR118" s="1"/>
      <c r="ACS118" s="1"/>
      <c r="ACT118" s="1"/>
      <c r="ACU118" s="1"/>
      <c r="ACV118" s="1"/>
      <c r="ACW118" s="1"/>
      <c r="ACX118" s="1"/>
      <c r="ACY118" s="1"/>
      <c r="ACZ118" s="1"/>
      <c r="ADA118" s="1"/>
      <c r="ADB118" s="1"/>
      <c r="ADC118" s="1"/>
      <c r="ADD118" s="1"/>
      <c r="ADE118" s="1"/>
      <c r="ADF118" s="1"/>
      <c r="ADG118" s="1"/>
      <c r="ADH118" s="1"/>
      <c r="ADI118" s="1"/>
      <c r="ADJ118" s="1"/>
      <c r="ADK118" s="1"/>
      <c r="ADL118" s="1"/>
      <c r="ADM118" s="1"/>
      <c r="ADN118" s="1"/>
      <c r="ADO118" s="1"/>
      <c r="ADP118" s="1"/>
      <c r="ADQ118" s="1"/>
      <c r="ADR118" s="1"/>
      <c r="ADS118" s="1"/>
      <c r="ADT118" s="1"/>
      <c r="ADU118" s="1"/>
      <c r="ADV118" s="1"/>
      <c r="ADW118" s="1"/>
      <c r="ADX118" s="1"/>
      <c r="ADY118" s="1"/>
      <c r="ADZ118" s="1"/>
      <c r="AEA118" s="1"/>
      <c r="AEB118" s="1"/>
      <c r="AEC118" s="1"/>
      <c r="AED118" s="1"/>
      <c r="AEE118" s="1"/>
      <c r="AEF118" s="1"/>
      <c r="AEG118" s="1"/>
      <c r="AEH118" s="1"/>
      <c r="AEI118" s="1"/>
      <c r="AEJ118" s="1"/>
      <c r="AEK118" s="1"/>
      <c r="AEL118" s="1"/>
      <c r="AEM118" s="1"/>
      <c r="AEN118" s="1"/>
      <c r="AEO118" s="1"/>
      <c r="AEP118" s="1"/>
      <c r="AEQ118" s="1"/>
      <c r="AER118" s="1"/>
      <c r="AES118" s="1"/>
      <c r="AET118" s="1"/>
      <c r="AEU118" s="1"/>
      <c r="AEV118" s="1"/>
      <c r="AEW118" s="1"/>
      <c r="AEX118" s="1"/>
      <c r="AEY118" s="1"/>
      <c r="AEZ118" s="1"/>
      <c r="AFA118" s="1"/>
      <c r="AFB118" s="1"/>
      <c r="AFC118" s="1"/>
      <c r="AFD118" s="1"/>
      <c r="AFE118" s="1"/>
      <c r="AFF118" s="1"/>
      <c r="AFG118" s="1"/>
      <c r="AFH118" s="1"/>
      <c r="AFI118" s="1"/>
      <c r="AFJ118" s="1"/>
      <c r="AFK118" s="1"/>
      <c r="AFL118" s="1"/>
      <c r="AFM118" s="1"/>
      <c r="AFN118" s="1"/>
      <c r="AFO118" s="1"/>
      <c r="AFP118" s="1"/>
      <c r="AFQ118" s="1"/>
      <c r="AFR118" s="1"/>
      <c r="AFS118" s="1"/>
      <c r="AFT118" s="1"/>
      <c r="AFU118" s="1"/>
      <c r="AFV118" s="1"/>
      <c r="AFW118" s="1"/>
      <c r="AFX118" s="1"/>
      <c r="AFY118" s="1"/>
      <c r="AFZ118" s="1"/>
      <c r="AGA118" s="1"/>
      <c r="AGB118" s="1"/>
      <c r="AGC118" s="1"/>
      <c r="AGD118" s="1"/>
      <c r="AGE118" s="1"/>
      <c r="AGF118" s="1"/>
      <c r="AGG118" s="1"/>
      <c r="AGH118" s="1"/>
      <c r="AGI118" s="1"/>
      <c r="AGJ118" s="1"/>
      <c r="AGK118" s="1"/>
      <c r="AGL118" s="1"/>
      <c r="AGM118" s="1"/>
      <c r="AGN118" s="1"/>
      <c r="AGO118" s="1"/>
      <c r="AGP118" s="1"/>
      <c r="AGQ118" s="1"/>
      <c r="AGR118" s="1"/>
      <c r="AGS118" s="1"/>
      <c r="AGT118" s="1"/>
      <c r="AGU118" s="1"/>
      <c r="AGV118" s="1"/>
      <c r="AGW118" s="1"/>
      <c r="AGX118" s="1"/>
      <c r="AGY118" s="1"/>
      <c r="AGZ118" s="1"/>
      <c r="AHA118" s="1"/>
      <c r="AHB118" s="1"/>
      <c r="AHC118" s="1"/>
      <c r="AHD118" s="1"/>
      <c r="AHE118" s="1"/>
      <c r="AHF118" s="1"/>
      <c r="AHG118" s="1"/>
      <c r="AHH118" s="1"/>
      <c r="AHI118" s="1"/>
      <c r="AHJ118" s="1"/>
      <c r="AHK118" s="1"/>
      <c r="AHL118" s="1"/>
      <c r="AHM118" s="1"/>
      <c r="AHN118" s="1"/>
      <c r="AHO118" s="1"/>
      <c r="AHP118" s="1"/>
      <c r="AHQ118" s="1"/>
      <c r="AHR118" s="1"/>
      <c r="AHS118" s="1"/>
      <c r="AHT118" s="1"/>
      <c r="AHU118" s="1"/>
      <c r="AHV118" s="1"/>
      <c r="AHW118" s="1"/>
      <c r="AHX118" s="1"/>
      <c r="AHY118" s="1"/>
      <c r="AHZ118" s="1"/>
      <c r="AIA118" s="1"/>
      <c r="AIB118" s="1"/>
      <c r="AIC118" s="1"/>
      <c r="AID118" s="1"/>
      <c r="AIE118" s="1"/>
      <c r="AIF118" s="1"/>
      <c r="AIG118" s="1"/>
      <c r="AIH118" s="1"/>
      <c r="AII118" s="1"/>
      <c r="AIJ118" s="1"/>
      <c r="AIK118" s="1"/>
      <c r="AIL118" s="1"/>
      <c r="AIM118" s="1"/>
      <c r="AIN118" s="1"/>
      <c r="AIO118" s="1"/>
      <c r="AIP118" s="1"/>
      <c r="AIQ118" s="1"/>
      <c r="AIR118" s="1"/>
      <c r="AIS118" s="1"/>
      <c r="AIT118" s="1"/>
      <c r="AIU118" s="1"/>
      <c r="AIV118" s="1"/>
      <c r="AIW118" s="1"/>
      <c r="AIX118" s="1"/>
      <c r="AIY118" s="1"/>
      <c r="AIZ118" s="1"/>
      <c r="AJA118" s="1"/>
      <c r="AJB118" s="1"/>
      <c r="AJC118" s="1"/>
      <c r="AJD118" s="1"/>
      <c r="AJE118" s="1"/>
      <c r="AJF118" s="1"/>
      <c r="AJG118" s="1"/>
      <c r="AJH118" s="1"/>
      <c r="AJI118" s="1"/>
      <c r="AJJ118" s="1"/>
      <c r="AJK118" s="1"/>
      <c r="AJL118" s="1"/>
      <c r="AJM118" s="1"/>
      <c r="AJN118" s="1"/>
      <c r="AJO118" s="1"/>
      <c r="AJP118" s="1"/>
      <c r="AJQ118" s="1"/>
      <c r="AJR118" s="1"/>
      <c r="AJS118" s="1"/>
      <c r="AJT118" s="1"/>
      <c r="AJU118" s="1"/>
      <c r="AJV118" s="1"/>
      <c r="AJW118" s="1"/>
      <c r="AJX118" s="1"/>
      <c r="AJY118" s="1"/>
      <c r="AJZ118" s="1"/>
      <c r="AKA118" s="1"/>
      <c r="AKB118" s="1"/>
      <c r="AKC118" s="1"/>
      <c r="AKD118" s="1"/>
      <c r="AKE118" s="1"/>
      <c r="AKF118" s="1"/>
      <c r="AKG118" s="1"/>
      <c r="AKH118" s="1"/>
      <c r="AKI118" s="1"/>
      <c r="AKJ118" s="1"/>
      <c r="AKK118" s="1"/>
      <c r="AKL118" s="1"/>
      <c r="AKM118" s="1"/>
      <c r="AKN118" s="1"/>
      <c r="AKO118" s="1"/>
      <c r="AKP118" s="1"/>
      <c r="AKQ118" s="1"/>
      <c r="AKR118" s="1"/>
      <c r="AKS118" s="1"/>
      <c r="AKT118" s="1"/>
      <c r="AKU118" s="1"/>
      <c r="AKV118" s="1"/>
      <c r="AKW118" s="1"/>
      <c r="AKX118" s="1"/>
      <c r="AKY118" s="1"/>
      <c r="AKZ118" s="1"/>
      <c r="ALA118" s="1"/>
      <c r="ALB118" s="1"/>
      <c r="ALC118" s="1"/>
      <c r="ALD118" s="1"/>
      <c r="ALE118" s="1"/>
      <c r="ALF118" s="1"/>
      <c r="ALG118" s="1"/>
      <c r="ALH118" s="1"/>
      <c r="ALI118" s="1"/>
      <c r="ALJ118" s="1"/>
      <c r="ALK118" s="1"/>
      <c r="ALL118" s="1"/>
      <c r="ALM118" s="1"/>
      <c r="ALN118" s="1"/>
      <c r="ALO118" s="1"/>
      <c r="ALP118" s="1"/>
      <c r="ALQ118" s="1"/>
      <c r="ALR118" s="1"/>
      <c r="ALS118" s="1"/>
      <c r="ALT118" s="1"/>
      <c r="ALU118" s="1"/>
      <c r="ALV118" s="1"/>
      <c r="ALW118" s="1"/>
      <c r="ALX118" s="1"/>
      <c r="ALY118" s="1"/>
      <c r="ALZ118" s="1"/>
      <c r="AMA118" s="1"/>
      <c r="AMB118" s="1"/>
      <c r="AMC118" s="1"/>
      <c r="AMD118" s="1"/>
      <c r="AME118" s="1"/>
      <c r="AMF118" s="1"/>
      <c r="AMG118" s="1"/>
      <c r="AMH118" s="1"/>
      <c r="AMI118" s="1"/>
      <c r="AMJ118"/>
      <c r="AMK118"/>
    </row>
    <row r="119" spans="1:1025" s="10" customFormat="1">
      <c r="A119" s="42"/>
      <c r="B119" s="57"/>
      <c r="E119" s="62"/>
      <c r="F119" s="63"/>
      <c r="G119" s="1"/>
      <c r="H119" s="1"/>
      <c r="I119" s="1"/>
      <c r="J119" s="1"/>
      <c r="K119" s="1"/>
      <c r="L119" s="1"/>
      <c r="M119" s="1"/>
      <c r="N119" s="1"/>
      <c r="O119" s="1"/>
      <c r="P119" s="1"/>
      <c r="Q119" s="1"/>
      <c r="R119" s="1"/>
      <c r="S119" s="1"/>
      <c r="T119" s="1"/>
      <c r="U119" s="1"/>
      <c r="V119" s="1"/>
      <c r="W119" s="1"/>
      <c r="X119" s="1"/>
      <c r="Y119" s="1"/>
      <c r="Z119" s="1"/>
      <c r="AA119" s="1"/>
      <c r="AB119" s="1"/>
      <c r="AC119" s="1"/>
      <c r="AD119" s="1"/>
      <c r="AE119" s="1"/>
      <c r="AF119" s="1"/>
      <c r="AG119" s="1"/>
      <c r="AH119" s="1"/>
      <c r="AI119" s="1"/>
      <c r="AJ119" s="1"/>
      <c r="AK119" s="1"/>
      <c r="AL119" s="1"/>
      <c r="AM119" s="1"/>
      <c r="AN119" s="1"/>
      <c r="AO119" s="1"/>
      <c r="AP119" s="1"/>
      <c r="AQ119" s="1"/>
      <c r="AR119" s="1"/>
      <c r="AS119" s="1"/>
      <c r="AT119" s="1"/>
      <c r="AU119" s="1"/>
      <c r="AV119" s="1"/>
      <c r="AW119" s="1"/>
      <c r="AX119" s="1"/>
      <c r="AY119" s="1"/>
      <c r="AZ119" s="1"/>
      <c r="BA119" s="1"/>
      <c r="BB119" s="1"/>
      <c r="BC119" s="1"/>
      <c r="BD119" s="1"/>
      <c r="BE119" s="1"/>
      <c r="BF119" s="1"/>
      <c r="BG119" s="1"/>
      <c r="BH119" s="1"/>
      <c r="BI119" s="1"/>
      <c r="BJ119" s="1"/>
      <c r="BK119" s="1"/>
      <c r="BL119" s="1"/>
      <c r="BM119" s="1"/>
      <c r="BN119" s="1"/>
      <c r="BO119" s="1"/>
      <c r="BP119" s="1"/>
      <c r="BQ119" s="1"/>
      <c r="BR119" s="1"/>
      <c r="BS119" s="1"/>
      <c r="BT119" s="1"/>
      <c r="BU119" s="1"/>
      <c r="BV119" s="1"/>
      <c r="BW119" s="1"/>
      <c r="BX119" s="1"/>
      <c r="BY119" s="1"/>
      <c r="BZ119" s="1"/>
      <c r="CA119" s="1"/>
      <c r="CB119" s="1"/>
      <c r="CC119" s="1"/>
      <c r="CD119" s="1"/>
      <c r="CE119" s="1"/>
      <c r="CF119" s="1"/>
      <c r="CG119" s="1"/>
      <c r="CH119" s="1"/>
      <c r="CI119" s="1"/>
      <c r="CJ119" s="1"/>
      <c r="CK119" s="1"/>
      <c r="CL119" s="1"/>
      <c r="CM119" s="1"/>
      <c r="CN119" s="1"/>
      <c r="CO119" s="1"/>
      <c r="CP119" s="1"/>
      <c r="CQ119" s="1"/>
      <c r="CR119" s="1"/>
      <c r="CS119" s="1"/>
      <c r="CT119" s="1"/>
      <c r="CU119" s="1"/>
      <c r="CV119" s="1"/>
      <c r="CW119" s="1"/>
      <c r="CX119" s="1"/>
      <c r="CY119" s="1"/>
      <c r="CZ119" s="1"/>
      <c r="DA119" s="1"/>
      <c r="DB119" s="1"/>
      <c r="DC119" s="1"/>
      <c r="DD119" s="1"/>
      <c r="DE119" s="1"/>
      <c r="DF119" s="1"/>
      <c r="DG119" s="1"/>
      <c r="DH119" s="1"/>
      <c r="DI119" s="1"/>
      <c r="DJ119" s="1"/>
      <c r="DK119" s="1"/>
      <c r="DL119" s="1"/>
      <c r="DM119" s="1"/>
      <c r="DN119" s="1"/>
      <c r="DO119" s="1"/>
      <c r="DP119" s="1"/>
      <c r="DQ119" s="1"/>
      <c r="DR119" s="1"/>
      <c r="DS119" s="1"/>
      <c r="DT119" s="1"/>
      <c r="DU119" s="1"/>
      <c r="DV119" s="1"/>
      <c r="DW119" s="1"/>
      <c r="DX119" s="1"/>
      <c r="DY119" s="1"/>
      <c r="DZ119" s="1"/>
      <c r="EA119" s="1"/>
      <c r="EB119" s="1"/>
      <c r="EC119" s="1"/>
      <c r="ED119" s="1"/>
      <c r="EE119" s="1"/>
      <c r="EF119" s="1"/>
      <c r="EG119" s="1"/>
      <c r="EH119" s="1"/>
      <c r="EI119" s="1"/>
      <c r="EJ119" s="1"/>
      <c r="EK119" s="1"/>
      <c r="EL119" s="1"/>
      <c r="EM119" s="1"/>
      <c r="EN119" s="1"/>
      <c r="EO119" s="1"/>
      <c r="EP119" s="1"/>
      <c r="EQ119" s="1"/>
      <c r="ER119" s="1"/>
      <c r="ES119" s="1"/>
      <c r="ET119" s="1"/>
      <c r="EU119" s="1"/>
      <c r="EV119" s="1"/>
      <c r="EW119" s="1"/>
      <c r="EX119" s="1"/>
      <c r="EY119" s="1"/>
      <c r="EZ119" s="1"/>
      <c r="FA119" s="1"/>
      <c r="FB119" s="1"/>
      <c r="FC119" s="1"/>
      <c r="FD119" s="1"/>
      <c r="FE119" s="1"/>
      <c r="FF119" s="1"/>
      <c r="FG119" s="1"/>
      <c r="FH119" s="1"/>
      <c r="FI119" s="1"/>
      <c r="FJ119" s="1"/>
      <c r="FK119" s="1"/>
      <c r="FL119" s="1"/>
      <c r="FM119" s="1"/>
      <c r="FN119" s="1"/>
      <c r="FO119" s="1"/>
      <c r="FP119" s="1"/>
      <c r="FQ119" s="1"/>
      <c r="FR119" s="1"/>
      <c r="FS119" s="1"/>
      <c r="FT119" s="1"/>
      <c r="FU119" s="1"/>
      <c r="FV119" s="1"/>
      <c r="FW119" s="1"/>
      <c r="FX119" s="1"/>
      <c r="FY119" s="1"/>
      <c r="FZ119" s="1"/>
      <c r="GA119" s="1"/>
      <c r="GB119" s="1"/>
      <c r="GC119" s="1"/>
      <c r="GD119" s="1"/>
      <c r="GE119" s="1"/>
      <c r="GF119" s="1"/>
      <c r="GG119" s="1"/>
      <c r="GH119" s="1"/>
      <c r="GI119" s="1"/>
      <c r="GJ119" s="1"/>
      <c r="GK119" s="1"/>
      <c r="GL119" s="1"/>
      <c r="GM119" s="1"/>
      <c r="GN119" s="1"/>
      <c r="GO119" s="1"/>
      <c r="GP119" s="1"/>
      <c r="GQ119" s="1"/>
      <c r="GR119" s="1"/>
      <c r="GS119" s="1"/>
      <c r="GT119" s="1"/>
      <c r="GU119" s="1"/>
      <c r="GV119" s="1"/>
      <c r="GW119" s="1"/>
      <c r="GX119" s="1"/>
      <c r="GY119" s="1"/>
      <c r="GZ119" s="1"/>
      <c r="HA119" s="1"/>
      <c r="HB119" s="1"/>
      <c r="HC119" s="1"/>
      <c r="HD119" s="1"/>
      <c r="HE119" s="1"/>
      <c r="HF119" s="1"/>
      <c r="HG119" s="1"/>
      <c r="HH119" s="1"/>
      <c r="HI119" s="1"/>
      <c r="HJ119" s="1"/>
      <c r="HK119" s="1"/>
      <c r="HL119" s="1"/>
      <c r="HM119" s="1"/>
      <c r="HN119" s="1"/>
      <c r="HO119" s="1"/>
      <c r="HP119" s="1"/>
      <c r="HQ119" s="1"/>
      <c r="HR119" s="1"/>
      <c r="HS119" s="1"/>
      <c r="HT119" s="1"/>
      <c r="HU119" s="1"/>
      <c r="HV119" s="1"/>
      <c r="HW119" s="1"/>
      <c r="HX119" s="1"/>
      <c r="HY119" s="1"/>
      <c r="HZ119" s="1"/>
      <c r="IA119" s="1"/>
      <c r="IB119" s="1"/>
      <c r="IC119" s="1"/>
      <c r="ID119" s="1"/>
      <c r="IE119" s="1"/>
      <c r="IF119" s="1"/>
      <c r="IG119" s="1"/>
      <c r="IH119" s="1"/>
      <c r="II119" s="1"/>
      <c r="IJ119" s="1"/>
      <c r="IK119" s="1"/>
      <c r="IL119" s="1"/>
      <c r="IM119" s="1"/>
      <c r="IN119" s="1"/>
      <c r="IO119" s="1"/>
      <c r="IP119" s="1"/>
      <c r="IQ119" s="1"/>
      <c r="IR119" s="1"/>
      <c r="IS119" s="1"/>
      <c r="IT119" s="1"/>
      <c r="IU119" s="1"/>
      <c r="IV119" s="1"/>
      <c r="IW119" s="1"/>
      <c r="IX119" s="1"/>
      <c r="IY119" s="1"/>
      <c r="IZ119" s="1"/>
      <c r="JA119" s="1"/>
      <c r="JB119" s="1"/>
      <c r="JC119" s="1"/>
      <c r="JD119" s="1"/>
      <c r="JE119" s="1"/>
      <c r="JF119" s="1"/>
      <c r="JG119" s="1"/>
      <c r="JH119" s="1"/>
      <c r="JI119" s="1"/>
      <c r="JJ119" s="1"/>
      <c r="JK119" s="1"/>
      <c r="JL119" s="1"/>
      <c r="JM119" s="1"/>
      <c r="JN119" s="1"/>
      <c r="JO119" s="1"/>
      <c r="JP119" s="1"/>
      <c r="JQ119" s="1"/>
      <c r="JR119" s="1"/>
      <c r="JS119" s="1"/>
      <c r="JT119" s="1"/>
      <c r="JU119" s="1"/>
      <c r="JV119" s="1"/>
      <c r="JW119" s="1"/>
      <c r="JX119" s="1"/>
      <c r="JY119" s="1"/>
      <c r="JZ119" s="1"/>
      <c r="KA119" s="1"/>
      <c r="KB119" s="1"/>
      <c r="KC119" s="1"/>
      <c r="KD119" s="1"/>
      <c r="KE119" s="1"/>
      <c r="KF119" s="1"/>
      <c r="KG119" s="1"/>
      <c r="KH119" s="1"/>
      <c r="KI119" s="1"/>
      <c r="KJ119" s="1"/>
      <c r="KK119" s="1"/>
      <c r="KL119" s="1"/>
      <c r="KM119" s="1"/>
      <c r="KN119" s="1"/>
      <c r="KO119" s="1"/>
      <c r="KP119" s="1"/>
      <c r="KQ119" s="1"/>
      <c r="KR119" s="1"/>
      <c r="KS119" s="1"/>
      <c r="KT119" s="1"/>
      <c r="KU119" s="1"/>
      <c r="KV119" s="1"/>
      <c r="KW119" s="1"/>
      <c r="KX119" s="1"/>
      <c r="KY119" s="1"/>
      <c r="KZ119" s="1"/>
      <c r="LA119" s="1"/>
      <c r="LB119" s="1"/>
      <c r="LC119" s="1"/>
      <c r="LD119" s="1"/>
      <c r="LE119" s="1"/>
      <c r="LF119" s="1"/>
      <c r="LG119" s="1"/>
      <c r="LH119" s="1"/>
      <c r="LI119" s="1"/>
      <c r="LJ119" s="1"/>
      <c r="LK119" s="1"/>
      <c r="LL119" s="1"/>
      <c r="LM119" s="1"/>
      <c r="LN119" s="1"/>
      <c r="LO119" s="1"/>
      <c r="LP119" s="1"/>
      <c r="LQ119" s="1"/>
      <c r="LR119" s="1"/>
      <c r="LS119" s="1"/>
      <c r="LT119" s="1"/>
      <c r="LU119" s="1"/>
      <c r="LV119" s="1"/>
      <c r="LW119" s="1"/>
      <c r="LX119" s="1"/>
      <c r="LY119" s="1"/>
      <c r="LZ119" s="1"/>
      <c r="MA119" s="1"/>
      <c r="MB119" s="1"/>
      <c r="MC119" s="1"/>
      <c r="MD119" s="1"/>
      <c r="ME119" s="1"/>
      <c r="MF119" s="1"/>
      <c r="MG119" s="1"/>
      <c r="MH119" s="1"/>
      <c r="MI119" s="1"/>
      <c r="MJ119" s="1"/>
      <c r="MK119" s="1"/>
      <c r="ML119" s="1"/>
      <c r="MM119" s="1"/>
      <c r="MN119" s="1"/>
      <c r="MO119" s="1"/>
      <c r="MP119" s="1"/>
      <c r="MQ119" s="1"/>
      <c r="MR119" s="1"/>
      <c r="MS119" s="1"/>
      <c r="MT119" s="1"/>
      <c r="MU119" s="1"/>
      <c r="MV119" s="1"/>
      <c r="MW119" s="1"/>
      <c r="MX119" s="1"/>
      <c r="MY119" s="1"/>
      <c r="MZ119" s="1"/>
      <c r="NA119" s="1"/>
      <c r="NB119" s="1"/>
      <c r="NC119" s="1"/>
      <c r="ND119" s="1"/>
      <c r="NE119" s="1"/>
      <c r="NF119" s="1"/>
      <c r="NG119" s="1"/>
      <c r="NH119" s="1"/>
      <c r="NI119" s="1"/>
      <c r="NJ119" s="1"/>
      <c r="NK119" s="1"/>
      <c r="NL119" s="1"/>
      <c r="NM119" s="1"/>
      <c r="NN119" s="1"/>
      <c r="NO119" s="1"/>
      <c r="NP119" s="1"/>
      <c r="NQ119" s="1"/>
      <c r="NR119" s="1"/>
      <c r="NS119" s="1"/>
      <c r="NT119" s="1"/>
      <c r="NU119" s="1"/>
      <c r="NV119" s="1"/>
      <c r="NW119" s="1"/>
      <c r="NX119" s="1"/>
      <c r="NY119" s="1"/>
      <c r="NZ119" s="1"/>
      <c r="OA119" s="1"/>
      <c r="OB119" s="1"/>
      <c r="OC119" s="1"/>
      <c r="OD119" s="1"/>
      <c r="OE119" s="1"/>
      <c r="OF119" s="1"/>
      <c r="OG119" s="1"/>
      <c r="OH119" s="1"/>
      <c r="OI119" s="1"/>
      <c r="OJ119" s="1"/>
      <c r="OK119" s="1"/>
      <c r="OL119" s="1"/>
      <c r="OM119" s="1"/>
      <c r="ON119" s="1"/>
      <c r="OO119" s="1"/>
      <c r="OP119" s="1"/>
      <c r="OQ119" s="1"/>
      <c r="OR119" s="1"/>
      <c r="OS119" s="1"/>
      <c r="OT119" s="1"/>
      <c r="OU119" s="1"/>
      <c r="OV119" s="1"/>
      <c r="OW119" s="1"/>
      <c r="OX119" s="1"/>
      <c r="OY119" s="1"/>
      <c r="OZ119" s="1"/>
      <c r="PA119" s="1"/>
      <c r="PB119" s="1"/>
      <c r="PC119" s="1"/>
      <c r="PD119" s="1"/>
      <c r="PE119" s="1"/>
      <c r="PF119" s="1"/>
      <c r="PG119" s="1"/>
      <c r="PH119" s="1"/>
      <c r="PI119" s="1"/>
      <c r="PJ119" s="1"/>
      <c r="PK119" s="1"/>
      <c r="PL119" s="1"/>
      <c r="PM119" s="1"/>
      <c r="PN119" s="1"/>
      <c r="PO119" s="1"/>
      <c r="PP119" s="1"/>
      <c r="PQ119" s="1"/>
      <c r="PR119" s="1"/>
      <c r="PS119" s="1"/>
      <c r="PT119" s="1"/>
      <c r="PU119" s="1"/>
      <c r="PV119" s="1"/>
      <c r="PW119" s="1"/>
      <c r="PX119" s="1"/>
      <c r="PY119" s="1"/>
      <c r="PZ119" s="1"/>
      <c r="QA119" s="1"/>
      <c r="QB119" s="1"/>
      <c r="QC119" s="1"/>
      <c r="QD119" s="1"/>
      <c r="QE119" s="1"/>
      <c r="QF119" s="1"/>
      <c r="QG119" s="1"/>
      <c r="QH119" s="1"/>
      <c r="QI119" s="1"/>
      <c r="QJ119" s="1"/>
      <c r="QK119" s="1"/>
      <c r="QL119" s="1"/>
      <c r="QM119" s="1"/>
      <c r="QN119" s="1"/>
      <c r="QO119" s="1"/>
      <c r="QP119" s="1"/>
      <c r="QQ119" s="1"/>
      <c r="QR119" s="1"/>
      <c r="QS119" s="1"/>
      <c r="QT119" s="1"/>
      <c r="QU119" s="1"/>
      <c r="QV119" s="1"/>
      <c r="QW119" s="1"/>
      <c r="QX119" s="1"/>
      <c r="QY119" s="1"/>
      <c r="QZ119" s="1"/>
      <c r="RA119" s="1"/>
      <c r="RB119" s="1"/>
      <c r="RC119" s="1"/>
      <c r="RD119" s="1"/>
      <c r="RE119" s="1"/>
      <c r="RF119" s="1"/>
      <c r="RG119" s="1"/>
      <c r="RH119" s="1"/>
      <c r="RI119" s="1"/>
      <c r="RJ119" s="1"/>
      <c r="RK119" s="1"/>
      <c r="RL119" s="1"/>
      <c r="RM119" s="1"/>
      <c r="RN119" s="1"/>
      <c r="RO119" s="1"/>
      <c r="RP119" s="1"/>
      <c r="RQ119" s="1"/>
      <c r="RR119" s="1"/>
      <c r="RS119" s="1"/>
      <c r="RT119" s="1"/>
      <c r="RU119" s="1"/>
      <c r="RV119" s="1"/>
      <c r="RW119" s="1"/>
      <c r="RX119" s="1"/>
      <c r="RY119" s="1"/>
      <c r="RZ119" s="1"/>
      <c r="SA119" s="1"/>
      <c r="SB119" s="1"/>
      <c r="SC119" s="1"/>
      <c r="SD119" s="1"/>
      <c r="SE119" s="1"/>
      <c r="SF119" s="1"/>
      <c r="SG119" s="1"/>
      <c r="SH119" s="1"/>
      <c r="SI119" s="1"/>
      <c r="SJ119" s="1"/>
      <c r="SK119" s="1"/>
      <c r="SL119" s="1"/>
      <c r="SM119" s="1"/>
      <c r="SN119" s="1"/>
      <c r="SO119" s="1"/>
      <c r="SP119" s="1"/>
      <c r="SQ119" s="1"/>
      <c r="SR119" s="1"/>
      <c r="SS119" s="1"/>
      <c r="ST119" s="1"/>
      <c r="SU119" s="1"/>
      <c r="SV119" s="1"/>
      <c r="SW119" s="1"/>
      <c r="SX119" s="1"/>
      <c r="SY119" s="1"/>
      <c r="SZ119" s="1"/>
      <c r="TA119" s="1"/>
      <c r="TB119" s="1"/>
      <c r="TC119" s="1"/>
      <c r="TD119" s="1"/>
      <c r="TE119" s="1"/>
      <c r="TF119" s="1"/>
      <c r="TG119" s="1"/>
      <c r="TH119" s="1"/>
      <c r="TI119" s="1"/>
      <c r="TJ119" s="1"/>
      <c r="TK119" s="1"/>
      <c r="TL119" s="1"/>
      <c r="TM119" s="1"/>
      <c r="TN119" s="1"/>
      <c r="TO119" s="1"/>
      <c r="TP119" s="1"/>
      <c r="TQ119" s="1"/>
      <c r="TR119" s="1"/>
      <c r="TS119" s="1"/>
      <c r="TT119" s="1"/>
      <c r="TU119" s="1"/>
      <c r="TV119" s="1"/>
      <c r="TW119" s="1"/>
      <c r="TX119" s="1"/>
      <c r="TY119" s="1"/>
      <c r="TZ119" s="1"/>
      <c r="UA119" s="1"/>
      <c r="UB119" s="1"/>
      <c r="UC119" s="1"/>
      <c r="UD119" s="1"/>
      <c r="UE119" s="1"/>
      <c r="UF119" s="1"/>
      <c r="UG119" s="1"/>
      <c r="UH119" s="1"/>
      <c r="UI119" s="1"/>
      <c r="UJ119" s="1"/>
      <c r="UK119" s="1"/>
      <c r="UL119" s="1"/>
      <c r="UM119" s="1"/>
      <c r="UN119" s="1"/>
      <c r="UO119" s="1"/>
      <c r="UP119" s="1"/>
      <c r="UQ119" s="1"/>
      <c r="UR119" s="1"/>
      <c r="US119" s="1"/>
      <c r="UT119" s="1"/>
      <c r="UU119" s="1"/>
      <c r="UV119" s="1"/>
      <c r="UW119" s="1"/>
      <c r="UX119" s="1"/>
      <c r="UY119" s="1"/>
      <c r="UZ119" s="1"/>
      <c r="VA119" s="1"/>
      <c r="VB119" s="1"/>
      <c r="VC119" s="1"/>
      <c r="VD119" s="1"/>
      <c r="VE119" s="1"/>
      <c r="VF119" s="1"/>
      <c r="VG119" s="1"/>
      <c r="VH119" s="1"/>
      <c r="VI119" s="1"/>
      <c r="VJ119" s="1"/>
      <c r="VK119" s="1"/>
      <c r="VL119" s="1"/>
      <c r="VM119" s="1"/>
      <c r="VN119" s="1"/>
      <c r="VO119" s="1"/>
      <c r="VP119" s="1"/>
      <c r="VQ119" s="1"/>
      <c r="VR119" s="1"/>
      <c r="VS119" s="1"/>
      <c r="VT119" s="1"/>
      <c r="VU119" s="1"/>
      <c r="VV119" s="1"/>
      <c r="VW119" s="1"/>
      <c r="VX119" s="1"/>
      <c r="VY119" s="1"/>
      <c r="VZ119" s="1"/>
      <c r="WA119" s="1"/>
      <c r="WB119" s="1"/>
      <c r="WC119" s="1"/>
      <c r="WD119" s="1"/>
      <c r="WE119" s="1"/>
      <c r="WF119" s="1"/>
      <c r="WG119" s="1"/>
      <c r="WH119" s="1"/>
      <c r="WI119" s="1"/>
      <c r="WJ119" s="1"/>
      <c r="WK119" s="1"/>
      <c r="WL119" s="1"/>
      <c r="WM119" s="1"/>
      <c r="WN119" s="1"/>
      <c r="WO119" s="1"/>
      <c r="WP119" s="1"/>
      <c r="WQ119" s="1"/>
      <c r="WR119" s="1"/>
      <c r="WS119" s="1"/>
      <c r="WT119" s="1"/>
      <c r="WU119" s="1"/>
      <c r="WV119" s="1"/>
      <c r="WW119" s="1"/>
      <c r="WX119" s="1"/>
      <c r="WY119" s="1"/>
      <c r="WZ119" s="1"/>
      <c r="XA119" s="1"/>
      <c r="XB119" s="1"/>
      <c r="XC119" s="1"/>
      <c r="XD119" s="1"/>
      <c r="XE119" s="1"/>
      <c r="XF119" s="1"/>
      <c r="XG119" s="1"/>
      <c r="XH119" s="1"/>
      <c r="XI119" s="1"/>
      <c r="XJ119" s="1"/>
      <c r="XK119" s="1"/>
      <c r="XL119" s="1"/>
      <c r="XM119" s="1"/>
      <c r="XN119" s="1"/>
      <c r="XO119" s="1"/>
      <c r="XP119" s="1"/>
      <c r="XQ119" s="1"/>
      <c r="XR119" s="1"/>
      <c r="XS119" s="1"/>
      <c r="XT119" s="1"/>
      <c r="XU119" s="1"/>
      <c r="XV119" s="1"/>
      <c r="XW119" s="1"/>
      <c r="XX119" s="1"/>
      <c r="XY119" s="1"/>
      <c r="XZ119" s="1"/>
      <c r="YA119" s="1"/>
      <c r="YB119" s="1"/>
      <c r="YC119" s="1"/>
      <c r="YD119" s="1"/>
      <c r="YE119" s="1"/>
      <c r="YF119" s="1"/>
      <c r="YG119" s="1"/>
      <c r="YH119" s="1"/>
      <c r="YI119" s="1"/>
      <c r="YJ119" s="1"/>
      <c r="YK119" s="1"/>
      <c r="YL119" s="1"/>
      <c r="YM119" s="1"/>
      <c r="YN119" s="1"/>
      <c r="YO119" s="1"/>
      <c r="YP119" s="1"/>
      <c r="YQ119" s="1"/>
      <c r="YR119" s="1"/>
      <c r="YS119" s="1"/>
      <c r="YT119" s="1"/>
      <c r="YU119" s="1"/>
      <c r="YV119" s="1"/>
      <c r="YW119" s="1"/>
      <c r="YX119" s="1"/>
      <c r="YY119" s="1"/>
      <c r="YZ119" s="1"/>
      <c r="ZA119" s="1"/>
      <c r="ZB119" s="1"/>
      <c r="ZC119" s="1"/>
      <c r="ZD119" s="1"/>
      <c r="ZE119" s="1"/>
      <c r="ZF119" s="1"/>
      <c r="ZG119" s="1"/>
      <c r="ZH119" s="1"/>
      <c r="ZI119" s="1"/>
      <c r="ZJ119" s="1"/>
      <c r="ZK119" s="1"/>
      <c r="ZL119" s="1"/>
      <c r="ZM119" s="1"/>
      <c r="ZN119" s="1"/>
      <c r="ZO119" s="1"/>
      <c r="ZP119" s="1"/>
      <c r="ZQ119" s="1"/>
      <c r="ZR119" s="1"/>
      <c r="ZS119" s="1"/>
      <c r="ZT119" s="1"/>
      <c r="ZU119" s="1"/>
      <c r="ZV119" s="1"/>
      <c r="ZW119" s="1"/>
      <c r="ZX119" s="1"/>
      <c r="ZY119" s="1"/>
      <c r="ZZ119" s="1"/>
      <c r="AAA119" s="1"/>
      <c r="AAB119" s="1"/>
      <c r="AAC119" s="1"/>
      <c r="AAD119" s="1"/>
      <c r="AAE119" s="1"/>
      <c r="AAF119" s="1"/>
      <c r="AAG119" s="1"/>
      <c r="AAH119" s="1"/>
      <c r="AAI119" s="1"/>
      <c r="AAJ119" s="1"/>
      <c r="AAK119" s="1"/>
      <c r="AAL119" s="1"/>
      <c r="AAM119" s="1"/>
      <c r="AAN119" s="1"/>
      <c r="AAO119" s="1"/>
      <c r="AAP119" s="1"/>
      <c r="AAQ119" s="1"/>
      <c r="AAR119" s="1"/>
      <c r="AAS119" s="1"/>
      <c r="AAT119" s="1"/>
      <c r="AAU119" s="1"/>
      <c r="AAV119" s="1"/>
      <c r="AAW119" s="1"/>
      <c r="AAX119" s="1"/>
      <c r="AAY119" s="1"/>
      <c r="AAZ119" s="1"/>
      <c r="ABA119" s="1"/>
      <c r="ABB119" s="1"/>
      <c r="ABC119" s="1"/>
      <c r="ABD119" s="1"/>
      <c r="ABE119" s="1"/>
      <c r="ABF119" s="1"/>
      <c r="ABG119" s="1"/>
      <c r="ABH119" s="1"/>
      <c r="ABI119" s="1"/>
      <c r="ABJ119" s="1"/>
      <c r="ABK119" s="1"/>
      <c r="ABL119" s="1"/>
      <c r="ABM119" s="1"/>
      <c r="ABN119" s="1"/>
      <c r="ABO119" s="1"/>
      <c r="ABP119" s="1"/>
      <c r="ABQ119" s="1"/>
      <c r="ABR119" s="1"/>
      <c r="ABS119" s="1"/>
      <c r="ABT119" s="1"/>
      <c r="ABU119" s="1"/>
      <c r="ABV119" s="1"/>
      <c r="ABW119" s="1"/>
      <c r="ABX119" s="1"/>
      <c r="ABY119" s="1"/>
      <c r="ABZ119" s="1"/>
      <c r="ACA119" s="1"/>
      <c r="ACB119" s="1"/>
      <c r="ACC119" s="1"/>
      <c r="ACD119" s="1"/>
      <c r="ACE119" s="1"/>
      <c r="ACF119" s="1"/>
      <c r="ACG119" s="1"/>
      <c r="ACH119" s="1"/>
      <c r="ACI119" s="1"/>
      <c r="ACJ119" s="1"/>
      <c r="ACK119" s="1"/>
      <c r="ACL119" s="1"/>
      <c r="ACM119" s="1"/>
      <c r="ACN119" s="1"/>
      <c r="ACO119" s="1"/>
      <c r="ACP119" s="1"/>
      <c r="ACQ119" s="1"/>
      <c r="ACR119" s="1"/>
      <c r="ACS119" s="1"/>
      <c r="ACT119" s="1"/>
      <c r="ACU119" s="1"/>
      <c r="ACV119" s="1"/>
      <c r="ACW119" s="1"/>
      <c r="ACX119" s="1"/>
      <c r="ACY119" s="1"/>
      <c r="ACZ119" s="1"/>
      <c r="ADA119" s="1"/>
      <c r="ADB119" s="1"/>
      <c r="ADC119" s="1"/>
      <c r="ADD119" s="1"/>
      <c r="ADE119" s="1"/>
      <c r="ADF119" s="1"/>
      <c r="ADG119" s="1"/>
      <c r="ADH119" s="1"/>
      <c r="ADI119" s="1"/>
      <c r="ADJ119" s="1"/>
      <c r="ADK119" s="1"/>
      <c r="ADL119" s="1"/>
      <c r="ADM119" s="1"/>
      <c r="ADN119" s="1"/>
      <c r="ADO119" s="1"/>
      <c r="ADP119" s="1"/>
      <c r="ADQ119" s="1"/>
      <c r="ADR119" s="1"/>
      <c r="ADS119" s="1"/>
      <c r="ADT119" s="1"/>
      <c r="ADU119" s="1"/>
      <c r="ADV119" s="1"/>
      <c r="ADW119" s="1"/>
      <c r="ADX119" s="1"/>
      <c r="ADY119" s="1"/>
      <c r="ADZ119" s="1"/>
      <c r="AEA119" s="1"/>
      <c r="AEB119" s="1"/>
      <c r="AEC119" s="1"/>
      <c r="AED119" s="1"/>
      <c r="AEE119" s="1"/>
      <c r="AEF119" s="1"/>
      <c r="AEG119" s="1"/>
      <c r="AEH119" s="1"/>
      <c r="AEI119" s="1"/>
      <c r="AEJ119" s="1"/>
      <c r="AEK119" s="1"/>
      <c r="AEL119" s="1"/>
      <c r="AEM119" s="1"/>
      <c r="AEN119" s="1"/>
      <c r="AEO119" s="1"/>
      <c r="AEP119" s="1"/>
      <c r="AEQ119" s="1"/>
      <c r="AER119" s="1"/>
      <c r="AES119" s="1"/>
      <c r="AET119" s="1"/>
      <c r="AEU119" s="1"/>
      <c r="AEV119" s="1"/>
      <c r="AEW119" s="1"/>
      <c r="AEX119" s="1"/>
      <c r="AEY119" s="1"/>
      <c r="AEZ119" s="1"/>
      <c r="AFA119" s="1"/>
      <c r="AFB119" s="1"/>
      <c r="AFC119" s="1"/>
      <c r="AFD119" s="1"/>
      <c r="AFE119" s="1"/>
      <c r="AFF119" s="1"/>
      <c r="AFG119" s="1"/>
      <c r="AFH119" s="1"/>
      <c r="AFI119" s="1"/>
      <c r="AFJ119" s="1"/>
      <c r="AFK119" s="1"/>
      <c r="AFL119" s="1"/>
      <c r="AFM119" s="1"/>
      <c r="AFN119" s="1"/>
      <c r="AFO119" s="1"/>
      <c r="AFP119" s="1"/>
      <c r="AFQ119" s="1"/>
      <c r="AFR119" s="1"/>
      <c r="AFS119" s="1"/>
      <c r="AFT119" s="1"/>
      <c r="AFU119" s="1"/>
      <c r="AFV119" s="1"/>
      <c r="AFW119" s="1"/>
      <c r="AFX119" s="1"/>
      <c r="AFY119" s="1"/>
      <c r="AFZ119" s="1"/>
      <c r="AGA119" s="1"/>
      <c r="AGB119" s="1"/>
      <c r="AGC119" s="1"/>
      <c r="AGD119" s="1"/>
      <c r="AGE119" s="1"/>
      <c r="AGF119" s="1"/>
      <c r="AGG119" s="1"/>
      <c r="AGH119" s="1"/>
      <c r="AGI119" s="1"/>
      <c r="AGJ119" s="1"/>
      <c r="AGK119" s="1"/>
      <c r="AGL119" s="1"/>
      <c r="AGM119" s="1"/>
      <c r="AGN119" s="1"/>
      <c r="AGO119" s="1"/>
      <c r="AGP119" s="1"/>
      <c r="AGQ119" s="1"/>
      <c r="AGR119" s="1"/>
      <c r="AGS119" s="1"/>
      <c r="AGT119" s="1"/>
      <c r="AGU119" s="1"/>
      <c r="AGV119" s="1"/>
      <c r="AGW119" s="1"/>
      <c r="AGX119" s="1"/>
      <c r="AGY119" s="1"/>
      <c r="AGZ119" s="1"/>
      <c r="AHA119" s="1"/>
      <c r="AHB119" s="1"/>
      <c r="AHC119" s="1"/>
      <c r="AHD119" s="1"/>
      <c r="AHE119" s="1"/>
      <c r="AHF119" s="1"/>
      <c r="AHG119" s="1"/>
      <c r="AHH119" s="1"/>
      <c r="AHI119" s="1"/>
      <c r="AHJ119" s="1"/>
      <c r="AHK119" s="1"/>
      <c r="AHL119" s="1"/>
      <c r="AHM119" s="1"/>
      <c r="AHN119" s="1"/>
      <c r="AHO119" s="1"/>
      <c r="AHP119" s="1"/>
      <c r="AHQ119" s="1"/>
      <c r="AHR119" s="1"/>
      <c r="AHS119" s="1"/>
      <c r="AHT119" s="1"/>
      <c r="AHU119" s="1"/>
      <c r="AHV119" s="1"/>
      <c r="AHW119" s="1"/>
      <c r="AHX119" s="1"/>
      <c r="AHY119" s="1"/>
      <c r="AHZ119" s="1"/>
      <c r="AIA119" s="1"/>
      <c r="AIB119" s="1"/>
      <c r="AIC119" s="1"/>
      <c r="AID119" s="1"/>
      <c r="AIE119" s="1"/>
      <c r="AIF119" s="1"/>
      <c r="AIG119" s="1"/>
      <c r="AIH119" s="1"/>
      <c r="AII119" s="1"/>
      <c r="AIJ119" s="1"/>
      <c r="AIK119" s="1"/>
      <c r="AIL119" s="1"/>
      <c r="AIM119" s="1"/>
      <c r="AIN119" s="1"/>
      <c r="AIO119" s="1"/>
      <c r="AIP119" s="1"/>
      <c r="AIQ119" s="1"/>
      <c r="AIR119" s="1"/>
      <c r="AIS119" s="1"/>
      <c r="AIT119" s="1"/>
      <c r="AIU119" s="1"/>
      <c r="AIV119" s="1"/>
      <c r="AIW119" s="1"/>
      <c r="AIX119" s="1"/>
      <c r="AIY119" s="1"/>
      <c r="AIZ119" s="1"/>
      <c r="AJA119" s="1"/>
      <c r="AJB119" s="1"/>
      <c r="AJC119" s="1"/>
      <c r="AJD119" s="1"/>
      <c r="AJE119" s="1"/>
      <c r="AJF119" s="1"/>
      <c r="AJG119" s="1"/>
      <c r="AJH119" s="1"/>
      <c r="AJI119" s="1"/>
      <c r="AJJ119" s="1"/>
      <c r="AJK119" s="1"/>
      <c r="AJL119" s="1"/>
      <c r="AJM119" s="1"/>
      <c r="AJN119" s="1"/>
      <c r="AJO119" s="1"/>
      <c r="AJP119" s="1"/>
      <c r="AJQ119" s="1"/>
      <c r="AJR119" s="1"/>
      <c r="AJS119" s="1"/>
      <c r="AJT119" s="1"/>
      <c r="AJU119" s="1"/>
      <c r="AJV119" s="1"/>
      <c r="AJW119" s="1"/>
      <c r="AJX119" s="1"/>
      <c r="AJY119" s="1"/>
      <c r="AJZ119" s="1"/>
      <c r="AKA119" s="1"/>
      <c r="AKB119" s="1"/>
      <c r="AKC119" s="1"/>
      <c r="AKD119" s="1"/>
      <c r="AKE119" s="1"/>
      <c r="AKF119" s="1"/>
      <c r="AKG119" s="1"/>
      <c r="AKH119" s="1"/>
      <c r="AKI119" s="1"/>
      <c r="AKJ119" s="1"/>
      <c r="AKK119" s="1"/>
      <c r="AKL119" s="1"/>
      <c r="AKM119" s="1"/>
      <c r="AKN119" s="1"/>
      <c r="AKO119" s="1"/>
      <c r="AKP119" s="1"/>
      <c r="AKQ119" s="1"/>
      <c r="AKR119" s="1"/>
      <c r="AKS119" s="1"/>
      <c r="AKT119" s="1"/>
      <c r="AKU119" s="1"/>
      <c r="AKV119" s="1"/>
      <c r="AKW119" s="1"/>
      <c r="AKX119" s="1"/>
      <c r="AKY119" s="1"/>
      <c r="AKZ119" s="1"/>
      <c r="ALA119" s="1"/>
      <c r="ALB119" s="1"/>
      <c r="ALC119" s="1"/>
      <c r="ALD119" s="1"/>
      <c r="ALE119" s="1"/>
      <c r="ALF119" s="1"/>
      <c r="ALG119" s="1"/>
      <c r="ALH119" s="1"/>
      <c r="ALI119" s="1"/>
      <c r="ALJ119" s="1"/>
      <c r="ALK119" s="1"/>
      <c r="ALL119" s="1"/>
      <c r="ALM119" s="1"/>
      <c r="ALN119" s="1"/>
      <c r="ALO119" s="1"/>
      <c r="ALP119" s="1"/>
      <c r="ALQ119" s="1"/>
      <c r="ALR119" s="1"/>
      <c r="ALS119" s="1"/>
      <c r="ALT119" s="1"/>
      <c r="ALU119" s="1"/>
      <c r="ALV119" s="1"/>
      <c r="ALW119" s="1"/>
      <c r="ALX119" s="1"/>
      <c r="ALY119" s="1"/>
      <c r="ALZ119" s="1"/>
      <c r="AMA119" s="1"/>
      <c r="AMB119" s="1"/>
      <c r="AMC119" s="1"/>
      <c r="AMD119" s="1"/>
      <c r="AME119" s="1"/>
      <c r="AMF119" s="1"/>
      <c r="AMG119" s="1"/>
      <c r="AMH119" s="1"/>
      <c r="AMI119" s="1"/>
      <c r="AMJ119"/>
      <c r="AMK119"/>
    </row>
    <row r="120" spans="1:1025" s="10" customFormat="1">
      <c r="A120" s="42"/>
      <c r="B120" s="57"/>
      <c r="E120" s="62"/>
      <c r="F120" s="63"/>
      <c r="G120" s="1"/>
      <c r="H120" s="1"/>
      <c r="I120" s="1"/>
      <c r="J120" s="1"/>
      <c r="K120" s="1"/>
      <c r="L120" s="1"/>
      <c r="M120" s="1"/>
      <c r="N120" s="1"/>
      <c r="O120" s="1"/>
      <c r="P120" s="1"/>
      <c r="Q120" s="1"/>
      <c r="R120" s="1"/>
      <c r="S120" s="1"/>
      <c r="T120" s="1"/>
      <c r="U120" s="1"/>
      <c r="V120" s="1"/>
      <c r="W120" s="1"/>
      <c r="X120" s="1"/>
      <c r="Y120" s="1"/>
      <c r="Z120" s="1"/>
      <c r="AA120" s="1"/>
      <c r="AB120" s="1"/>
      <c r="AC120" s="1"/>
      <c r="AD120" s="1"/>
      <c r="AE120" s="1"/>
      <c r="AF120" s="1"/>
      <c r="AG120" s="1"/>
      <c r="AH120" s="1"/>
      <c r="AI120" s="1"/>
      <c r="AJ120" s="1"/>
      <c r="AK120" s="1"/>
      <c r="AL120" s="1"/>
      <c r="AM120" s="1"/>
      <c r="AN120" s="1"/>
      <c r="AO120" s="1"/>
      <c r="AP120" s="1"/>
      <c r="AQ120" s="1"/>
      <c r="AR120" s="1"/>
      <c r="AS120" s="1"/>
      <c r="AT120" s="1"/>
      <c r="AU120" s="1"/>
      <c r="AV120" s="1"/>
      <c r="AW120" s="1"/>
      <c r="AX120" s="1"/>
      <c r="AY120" s="1"/>
      <c r="AZ120" s="1"/>
      <c r="BA120" s="1"/>
      <c r="BB120" s="1"/>
      <c r="BC120" s="1"/>
      <c r="BD120" s="1"/>
      <c r="BE120" s="1"/>
      <c r="BF120" s="1"/>
      <c r="BG120" s="1"/>
      <c r="BH120" s="1"/>
      <c r="BI120" s="1"/>
      <c r="BJ120" s="1"/>
      <c r="BK120" s="1"/>
      <c r="BL120" s="1"/>
      <c r="BM120" s="1"/>
      <c r="BN120" s="1"/>
      <c r="BO120" s="1"/>
      <c r="BP120" s="1"/>
      <c r="BQ120" s="1"/>
      <c r="BR120" s="1"/>
      <c r="BS120" s="1"/>
      <c r="BT120" s="1"/>
      <c r="BU120" s="1"/>
      <c r="BV120" s="1"/>
      <c r="BW120" s="1"/>
      <c r="BX120" s="1"/>
      <c r="BY120" s="1"/>
      <c r="BZ120" s="1"/>
      <c r="CA120" s="1"/>
      <c r="CB120" s="1"/>
      <c r="CC120" s="1"/>
      <c r="CD120" s="1"/>
      <c r="CE120" s="1"/>
      <c r="CF120" s="1"/>
      <c r="CG120" s="1"/>
      <c r="CH120" s="1"/>
      <c r="CI120" s="1"/>
      <c r="CJ120" s="1"/>
      <c r="CK120" s="1"/>
      <c r="CL120" s="1"/>
      <c r="CM120" s="1"/>
      <c r="CN120" s="1"/>
      <c r="CO120" s="1"/>
      <c r="CP120" s="1"/>
      <c r="CQ120" s="1"/>
      <c r="CR120" s="1"/>
      <c r="CS120" s="1"/>
      <c r="CT120" s="1"/>
      <c r="CU120" s="1"/>
      <c r="CV120" s="1"/>
      <c r="CW120" s="1"/>
      <c r="CX120" s="1"/>
      <c r="CY120" s="1"/>
      <c r="CZ120" s="1"/>
      <c r="DA120" s="1"/>
      <c r="DB120" s="1"/>
      <c r="DC120" s="1"/>
      <c r="DD120" s="1"/>
      <c r="DE120" s="1"/>
      <c r="DF120" s="1"/>
      <c r="DG120" s="1"/>
      <c r="DH120" s="1"/>
      <c r="DI120" s="1"/>
      <c r="DJ120" s="1"/>
      <c r="DK120" s="1"/>
      <c r="DL120" s="1"/>
      <c r="DM120" s="1"/>
      <c r="DN120" s="1"/>
      <c r="DO120" s="1"/>
      <c r="DP120" s="1"/>
      <c r="DQ120" s="1"/>
      <c r="DR120" s="1"/>
      <c r="DS120" s="1"/>
      <c r="DT120" s="1"/>
      <c r="DU120" s="1"/>
      <c r="DV120" s="1"/>
      <c r="DW120" s="1"/>
      <c r="DX120" s="1"/>
      <c r="DY120" s="1"/>
      <c r="DZ120" s="1"/>
      <c r="EA120" s="1"/>
      <c r="EB120" s="1"/>
      <c r="EC120" s="1"/>
      <c r="ED120" s="1"/>
      <c r="EE120" s="1"/>
      <c r="EF120" s="1"/>
      <c r="EG120" s="1"/>
      <c r="EH120" s="1"/>
      <c r="EI120" s="1"/>
      <c r="EJ120" s="1"/>
      <c r="EK120" s="1"/>
      <c r="EL120" s="1"/>
      <c r="EM120" s="1"/>
      <c r="EN120" s="1"/>
      <c r="EO120" s="1"/>
      <c r="EP120" s="1"/>
      <c r="EQ120" s="1"/>
      <c r="ER120" s="1"/>
      <c r="ES120" s="1"/>
      <c r="ET120" s="1"/>
      <c r="EU120" s="1"/>
      <c r="EV120" s="1"/>
      <c r="EW120" s="1"/>
      <c r="EX120" s="1"/>
      <c r="EY120" s="1"/>
      <c r="EZ120" s="1"/>
      <c r="FA120" s="1"/>
      <c r="FB120" s="1"/>
      <c r="FC120" s="1"/>
      <c r="FD120" s="1"/>
      <c r="FE120" s="1"/>
      <c r="FF120" s="1"/>
      <c r="FG120" s="1"/>
      <c r="FH120" s="1"/>
      <c r="FI120" s="1"/>
      <c r="FJ120" s="1"/>
      <c r="FK120" s="1"/>
      <c r="FL120" s="1"/>
      <c r="FM120" s="1"/>
      <c r="FN120" s="1"/>
      <c r="FO120" s="1"/>
      <c r="FP120" s="1"/>
      <c r="FQ120" s="1"/>
      <c r="FR120" s="1"/>
      <c r="FS120" s="1"/>
      <c r="FT120" s="1"/>
      <c r="FU120" s="1"/>
      <c r="FV120" s="1"/>
      <c r="FW120" s="1"/>
      <c r="FX120" s="1"/>
      <c r="FY120" s="1"/>
      <c r="FZ120" s="1"/>
      <c r="GA120" s="1"/>
      <c r="GB120" s="1"/>
      <c r="GC120" s="1"/>
      <c r="GD120" s="1"/>
      <c r="GE120" s="1"/>
      <c r="GF120" s="1"/>
      <c r="GG120" s="1"/>
      <c r="GH120" s="1"/>
      <c r="GI120" s="1"/>
      <c r="GJ120" s="1"/>
      <c r="GK120" s="1"/>
      <c r="GL120" s="1"/>
      <c r="GM120" s="1"/>
      <c r="GN120" s="1"/>
      <c r="GO120" s="1"/>
      <c r="GP120" s="1"/>
      <c r="GQ120" s="1"/>
      <c r="GR120" s="1"/>
      <c r="GS120" s="1"/>
      <c r="GT120" s="1"/>
      <c r="GU120" s="1"/>
      <c r="GV120" s="1"/>
      <c r="GW120" s="1"/>
      <c r="GX120" s="1"/>
      <c r="GY120" s="1"/>
      <c r="GZ120" s="1"/>
      <c r="HA120" s="1"/>
      <c r="HB120" s="1"/>
      <c r="HC120" s="1"/>
      <c r="HD120" s="1"/>
      <c r="HE120" s="1"/>
      <c r="HF120" s="1"/>
      <c r="HG120" s="1"/>
      <c r="HH120" s="1"/>
      <c r="HI120" s="1"/>
      <c r="HJ120" s="1"/>
      <c r="HK120" s="1"/>
      <c r="HL120" s="1"/>
      <c r="HM120" s="1"/>
      <c r="HN120" s="1"/>
      <c r="HO120" s="1"/>
      <c r="HP120" s="1"/>
      <c r="HQ120" s="1"/>
      <c r="HR120" s="1"/>
      <c r="HS120" s="1"/>
      <c r="HT120" s="1"/>
      <c r="HU120" s="1"/>
      <c r="HV120" s="1"/>
      <c r="HW120" s="1"/>
      <c r="HX120" s="1"/>
      <c r="HY120" s="1"/>
      <c r="HZ120" s="1"/>
      <c r="IA120" s="1"/>
      <c r="IB120" s="1"/>
      <c r="IC120" s="1"/>
      <c r="ID120" s="1"/>
      <c r="IE120" s="1"/>
      <c r="IF120" s="1"/>
      <c r="IG120" s="1"/>
      <c r="IH120" s="1"/>
      <c r="II120" s="1"/>
      <c r="IJ120" s="1"/>
      <c r="IK120" s="1"/>
      <c r="IL120" s="1"/>
      <c r="IM120" s="1"/>
      <c r="IN120" s="1"/>
      <c r="IO120" s="1"/>
      <c r="IP120" s="1"/>
      <c r="IQ120" s="1"/>
      <c r="IR120" s="1"/>
      <c r="IS120" s="1"/>
      <c r="IT120" s="1"/>
      <c r="IU120" s="1"/>
      <c r="IV120" s="1"/>
      <c r="IW120" s="1"/>
      <c r="IX120" s="1"/>
      <c r="IY120" s="1"/>
      <c r="IZ120" s="1"/>
      <c r="JA120" s="1"/>
      <c r="JB120" s="1"/>
      <c r="JC120" s="1"/>
      <c r="JD120" s="1"/>
      <c r="JE120" s="1"/>
      <c r="JF120" s="1"/>
      <c r="JG120" s="1"/>
      <c r="JH120" s="1"/>
      <c r="JI120" s="1"/>
      <c r="JJ120" s="1"/>
      <c r="JK120" s="1"/>
      <c r="JL120" s="1"/>
      <c r="JM120" s="1"/>
      <c r="JN120" s="1"/>
      <c r="JO120" s="1"/>
      <c r="JP120" s="1"/>
      <c r="JQ120" s="1"/>
      <c r="JR120" s="1"/>
      <c r="JS120" s="1"/>
      <c r="JT120" s="1"/>
      <c r="JU120" s="1"/>
      <c r="JV120" s="1"/>
      <c r="JW120" s="1"/>
      <c r="JX120" s="1"/>
      <c r="JY120" s="1"/>
      <c r="JZ120" s="1"/>
      <c r="KA120" s="1"/>
      <c r="KB120" s="1"/>
      <c r="KC120" s="1"/>
      <c r="KD120" s="1"/>
      <c r="KE120" s="1"/>
      <c r="KF120" s="1"/>
      <c r="KG120" s="1"/>
      <c r="KH120" s="1"/>
      <c r="KI120" s="1"/>
      <c r="KJ120" s="1"/>
      <c r="KK120" s="1"/>
      <c r="KL120" s="1"/>
      <c r="KM120" s="1"/>
      <c r="KN120" s="1"/>
      <c r="KO120" s="1"/>
      <c r="KP120" s="1"/>
      <c r="KQ120" s="1"/>
      <c r="KR120" s="1"/>
      <c r="KS120" s="1"/>
      <c r="KT120" s="1"/>
      <c r="KU120" s="1"/>
      <c r="KV120" s="1"/>
      <c r="KW120" s="1"/>
      <c r="KX120" s="1"/>
      <c r="KY120" s="1"/>
      <c r="KZ120" s="1"/>
      <c r="LA120" s="1"/>
      <c r="LB120" s="1"/>
      <c r="LC120" s="1"/>
      <c r="LD120" s="1"/>
      <c r="LE120" s="1"/>
      <c r="LF120" s="1"/>
      <c r="LG120" s="1"/>
      <c r="LH120" s="1"/>
      <c r="LI120" s="1"/>
      <c r="LJ120" s="1"/>
      <c r="LK120" s="1"/>
      <c r="LL120" s="1"/>
      <c r="LM120" s="1"/>
      <c r="LN120" s="1"/>
      <c r="LO120" s="1"/>
      <c r="LP120" s="1"/>
      <c r="LQ120" s="1"/>
      <c r="LR120" s="1"/>
      <c r="LS120" s="1"/>
      <c r="LT120" s="1"/>
      <c r="LU120" s="1"/>
      <c r="LV120" s="1"/>
      <c r="LW120" s="1"/>
      <c r="LX120" s="1"/>
      <c r="LY120" s="1"/>
      <c r="LZ120" s="1"/>
      <c r="MA120" s="1"/>
      <c r="MB120" s="1"/>
      <c r="MC120" s="1"/>
      <c r="MD120" s="1"/>
      <c r="ME120" s="1"/>
      <c r="MF120" s="1"/>
      <c r="MG120" s="1"/>
      <c r="MH120" s="1"/>
      <c r="MI120" s="1"/>
      <c r="MJ120" s="1"/>
      <c r="MK120" s="1"/>
      <c r="ML120" s="1"/>
      <c r="MM120" s="1"/>
      <c r="MN120" s="1"/>
      <c r="MO120" s="1"/>
      <c r="MP120" s="1"/>
      <c r="MQ120" s="1"/>
      <c r="MR120" s="1"/>
      <c r="MS120" s="1"/>
      <c r="MT120" s="1"/>
      <c r="MU120" s="1"/>
      <c r="MV120" s="1"/>
      <c r="MW120" s="1"/>
      <c r="MX120" s="1"/>
      <c r="MY120" s="1"/>
      <c r="MZ120" s="1"/>
      <c r="NA120" s="1"/>
      <c r="NB120" s="1"/>
      <c r="NC120" s="1"/>
      <c r="ND120" s="1"/>
      <c r="NE120" s="1"/>
      <c r="NF120" s="1"/>
      <c r="NG120" s="1"/>
      <c r="NH120" s="1"/>
      <c r="NI120" s="1"/>
      <c r="NJ120" s="1"/>
      <c r="NK120" s="1"/>
      <c r="NL120" s="1"/>
      <c r="NM120" s="1"/>
      <c r="NN120" s="1"/>
      <c r="NO120" s="1"/>
      <c r="NP120" s="1"/>
      <c r="NQ120" s="1"/>
      <c r="NR120" s="1"/>
      <c r="NS120" s="1"/>
      <c r="NT120" s="1"/>
      <c r="NU120" s="1"/>
      <c r="NV120" s="1"/>
      <c r="NW120" s="1"/>
      <c r="NX120" s="1"/>
      <c r="NY120" s="1"/>
      <c r="NZ120" s="1"/>
      <c r="OA120" s="1"/>
      <c r="OB120" s="1"/>
      <c r="OC120" s="1"/>
      <c r="OD120" s="1"/>
      <c r="OE120" s="1"/>
      <c r="OF120" s="1"/>
      <c r="OG120" s="1"/>
      <c r="OH120" s="1"/>
      <c r="OI120" s="1"/>
      <c r="OJ120" s="1"/>
      <c r="OK120" s="1"/>
      <c r="OL120" s="1"/>
      <c r="OM120" s="1"/>
      <c r="ON120" s="1"/>
      <c r="OO120" s="1"/>
      <c r="OP120" s="1"/>
      <c r="OQ120" s="1"/>
      <c r="OR120" s="1"/>
      <c r="OS120" s="1"/>
      <c r="OT120" s="1"/>
      <c r="OU120" s="1"/>
      <c r="OV120" s="1"/>
      <c r="OW120" s="1"/>
      <c r="OX120" s="1"/>
      <c r="OY120" s="1"/>
      <c r="OZ120" s="1"/>
      <c r="PA120" s="1"/>
      <c r="PB120" s="1"/>
      <c r="PC120" s="1"/>
      <c r="PD120" s="1"/>
      <c r="PE120" s="1"/>
      <c r="PF120" s="1"/>
      <c r="PG120" s="1"/>
      <c r="PH120" s="1"/>
      <c r="PI120" s="1"/>
      <c r="PJ120" s="1"/>
      <c r="PK120" s="1"/>
      <c r="PL120" s="1"/>
      <c r="PM120" s="1"/>
      <c r="PN120" s="1"/>
      <c r="PO120" s="1"/>
      <c r="PP120" s="1"/>
      <c r="PQ120" s="1"/>
      <c r="PR120" s="1"/>
      <c r="PS120" s="1"/>
      <c r="PT120" s="1"/>
      <c r="PU120" s="1"/>
      <c r="PV120" s="1"/>
      <c r="PW120" s="1"/>
      <c r="PX120" s="1"/>
      <c r="PY120" s="1"/>
      <c r="PZ120" s="1"/>
      <c r="QA120" s="1"/>
      <c r="QB120" s="1"/>
      <c r="QC120" s="1"/>
      <c r="QD120" s="1"/>
      <c r="QE120" s="1"/>
      <c r="QF120" s="1"/>
      <c r="QG120" s="1"/>
      <c r="QH120" s="1"/>
      <c r="QI120" s="1"/>
      <c r="QJ120" s="1"/>
      <c r="QK120" s="1"/>
      <c r="QL120" s="1"/>
      <c r="QM120" s="1"/>
      <c r="QN120" s="1"/>
      <c r="QO120" s="1"/>
      <c r="QP120" s="1"/>
      <c r="QQ120" s="1"/>
      <c r="QR120" s="1"/>
      <c r="QS120" s="1"/>
      <c r="QT120" s="1"/>
      <c r="QU120" s="1"/>
      <c r="QV120" s="1"/>
      <c r="QW120" s="1"/>
      <c r="QX120" s="1"/>
      <c r="QY120" s="1"/>
      <c r="QZ120" s="1"/>
      <c r="RA120" s="1"/>
      <c r="RB120" s="1"/>
      <c r="RC120" s="1"/>
      <c r="RD120" s="1"/>
      <c r="RE120" s="1"/>
      <c r="RF120" s="1"/>
      <c r="RG120" s="1"/>
      <c r="RH120" s="1"/>
      <c r="RI120" s="1"/>
      <c r="RJ120" s="1"/>
      <c r="RK120" s="1"/>
      <c r="RL120" s="1"/>
      <c r="RM120" s="1"/>
      <c r="RN120" s="1"/>
      <c r="RO120" s="1"/>
      <c r="RP120" s="1"/>
      <c r="RQ120" s="1"/>
      <c r="RR120" s="1"/>
      <c r="RS120" s="1"/>
      <c r="RT120" s="1"/>
      <c r="RU120" s="1"/>
      <c r="RV120" s="1"/>
      <c r="RW120" s="1"/>
      <c r="RX120" s="1"/>
      <c r="RY120" s="1"/>
      <c r="RZ120" s="1"/>
      <c r="SA120" s="1"/>
      <c r="SB120" s="1"/>
      <c r="SC120" s="1"/>
      <c r="SD120" s="1"/>
      <c r="SE120" s="1"/>
      <c r="SF120" s="1"/>
      <c r="SG120" s="1"/>
      <c r="SH120" s="1"/>
      <c r="SI120" s="1"/>
      <c r="SJ120" s="1"/>
      <c r="SK120" s="1"/>
      <c r="SL120" s="1"/>
      <c r="SM120" s="1"/>
      <c r="SN120" s="1"/>
      <c r="SO120" s="1"/>
      <c r="SP120" s="1"/>
      <c r="SQ120" s="1"/>
      <c r="SR120" s="1"/>
      <c r="SS120" s="1"/>
      <c r="ST120" s="1"/>
      <c r="SU120" s="1"/>
      <c r="SV120" s="1"/>
      <c r="SW120" s="1"/>
      <c r="SX120" s="1"/>
      <c r="SY120" s="1"/>
      <c r="SZ120" s="1"/>
      <c r="TA120" s="1"/>
      <c r="TB120" s="1"/>
      <c r="TC120" s="1"/>
      <c r="TD120" s="1"/>
      <c r="TE120" s="1"/>
      <c r="TF120" s="1"/>
      <c r="TG120" s="1"/>
      <c r="TH120" s="1"/>
      <c r="TI120" s="1"/>
      <c r="TJ120" s="1"/>
      <c r="TK120" s="1"/>
      <c r="TL120" s="1"/>
      <c r="TM120" s="1"/>
      <c r="TN120" s="1"/>
      <c r="TO120" s="1"/>
      <c r="TP120" s="1"/>
      <c r="TQ120" s="1"/>
      <c r="TR120" s="1"/>
      <c r="TS120" s="1"/>
      <c r="TT120" s="1"/>
      <c r="TU120" s="1"/>
      <c r="TV120" s="1"/>
      <c r="TW120" s="1"/>
      <c r="TX120" s="1"/>
      <c r="TY120" s="1"/>
      <c r="TZ120" s="1"/>
      <c r="UA120" s="1"/>
      <c r="UB120" s="1"/>
      <c r="UC120" s="1"/>
      <c r="UD120" s="1"/>
      <c r="UE120" s="1"/>
      <c r="UF120" s="1"/>
      <c r="UG120" s="1"/>
      <c r="UH120" s="1"/>
      <c r="UI120" s="1"/>
      <c r="UJ120" s="1"/>
      <c r="UK120" s="1"/>
      <c r="UL120" s="1"/>
      <c r="UM120" s="1"/>
      <c r="UN120" s="1"/>
      <c r="UO120" s="1"/>
      <c r="UP120" s="1"/>
      <c r="UQ120" s="1"/>
      <c r="UR120" s="1"/>
      <c r="US120" s="1"/>
      <c r="UT120" s="1"/>
      <c r="UU120" s="1"/>
      <c r="UV120" s="1"/>
      <c r="UW120" s="1"/>
      <c r="UX120" s="1"/>
      <c r="UY120" s="1"/>
      <c r="UZ120" s="1"/>
      <c r="VA120" s="1"/>
      <c r="VB120" s="1"/>
      <c r="VC120" s="1"/>
      <c r="VD120" s="1"/>
      <c r="VE120" s="1"/>
      <c r="VF120" s="1"/>
      <c r="VG120" s="1"/>
      <c r="VH120" s="1"/>
      <c r="VI120" s="1"/>
      <c r="VJ120" s="1"/>
      <c r="VK120" s="1"/>
      <c r="VL120" s="1"/>
      <c r="VM120" s="1"/>
      <c r="VN120" s="1"/>
      <c r="VO120" s="1"/>
      <c r="VP120" s="1"/>
      <c r="VQ120" s="1"/>
      <c r="VR120" s="1"/>
      <c r="VS120" s="1"/>
      <c r="VT120" s="1"/>
      <c r="VU120" s="1"/>
      <c r="VV120" s="1"/>
      <c r="VW120" s="1"/>
      <c r="VX120" s="1"/>
      <c r="VY120" s="1"/>
      <c r="VZ120" s="1"/>
      <c r="WA120" s="1"/>
      <c r="WB120" s="1"/>
      <c r="WC120" s="1"/>
      <c r="WD120" s="1"/>
      <c r="WE120" s="1"/>
      <c r="WF120" s="1"/>
      <c r="WG120" s="1"/>
      <c r="WH120" s="1"/>
      <c r="WI120" s="1"/>
      <c r="WJ120" s="1"/>
      <c r="WK120" s="1"/>
      <c r="WL120" s="1"/>
      <c r="WM120" s="1"/>
      <c r="WN120" s="1"/>
      <c r="WO120" s="1"/>
      <c r="WP120" s="1"/>
      <c r="WQ120" s="1"/>
      <c r="WR120" s="1"/>
      <c r="WS120" s="1"/>
      <c r="WT120" s="1"/>
      <c r="WU120" s="1"/>
      <c r="WV120" s="1"/>
      <c r="WW120" s="1"/>
      <c r="WX120" s="1"/>
      <c r="WY120" s="1"/>
      <c r="WZ120" s="1"/>
      <c r="XA120" s="1"/>
      <c r="XB120" s="1"/>
      <c r="XC120" s="1"/>
      <c r="XD120" s="1"/>
      <c r="XE120" s="1"/>
      <c r="XF120" s="1"/>
      <c r="XG120" s="1"/>
      <c r="XH120" s="1"/>
      <c r="XI120" s="1"/>
      <c r="XJ120" s="1"/>
      <c r="XK120" s="1"/>
      <c r="XL120" s="1"/>
      <c r="XM120" s="1"/>
      <c r="XN120" s="1"/>
      <c r="XO120" s="1"/>
      <c r="XP120" s="1"/>
      <c r="XQ120" s="1"/>
      <c r="XR120" s="1"/>
      <c r="XS120" s="1"/>
      <c r="XT120" s="1"/>
      <c r="XU120" s="1"/>
      <c r="XV120" s="1"/>
      <c r="XW120" s="1"/>
      <c r="XX120" s="1"/>
      <c r="XY120" s="1"/>
      <c r="XZ120" s="1"/>
      <c r="YA120" s="1"/>
      <c r="YB120" s="1"/>
      <c r="YC120" s="1"/>
      <c r="YD120" s="1"/>
      <c r="YE120" s="1"/>
      <c r="YF120" s="1"/>
      <c r="YG120" s="1"/>
      <c r="YH120" s="1"/>
      <c r="YI120" s="1"/>
      <c r="YJ120" s="1"/>
      <c r="YK120" s="1"/>
      <c r="YL120" s="1"/>
      <c r="YM120" s="1"/>
      <c r="YN120" s="1"/>
      <c r="YO120" s="1"/>
      <c r="YP120" s="1"/>
      <c r="YQ120" s="1"/>
      <c r="YR120" s="1"/>
      <c r="YS120" s="1"/>
      <c r="YT120" s="1"/>
      <c r="YU120" s="1"/>
      <c r="YV120" s="1"/>
      <c r="YW120" s="1"/>
      <c r="YX120" s="1"/>
      <c r="YY120" s="1"/>
      <c r="YZ120" s="1"/>
      <c r="ZA120" s="1"/>
      <c r="ZB120" s="1"/>
      <c r="ZC120" s="1"/>
      <c r="ZD120" s="1"/>
      <c r="ZE120" s="1"/>
      <c r="ZF120" s="1"/>
      <c r="ZG120" s="1"/>
      <c r="ZH120" s="1"/>
      <c r="ZI120" s="1"/>
      <c r="ZJ120" s="1"/>
      <c r="ZK120" s="1"/>
      <c r="ZL120" s="1"/>
      <c r="ZM120" s="1"/>
      <c r="ZN120" s="1"/>
      <c r="ZO120" s="1"/>
      <c r="ZP120" s="1"/>
      <c r="ZQ120" s="1"/>
      <c r="ZR120" s="1"/>
      <c r="ZS120" s="1"/>
      <c r="ZT120" s="1"/>
      <c r="ZU120" s="1"/>
      <c r="ZV120" s="1"/>
      <c r="ZW120" s="1"/>
      <c r="ZX120" s="1"/>
      <c r="ZY120" s="1"/>
      <c r="ZZ120" s="1"/>
      <c r="AAA120" s="1"/>
      <c r="AAB120" s="1"/>
      <c r="AAC120" s="1"/>
      <c r="AAD120" s="1"/>
      <c r="AAE120" s="1"/>
      <c r="AAF120" s="1"/>
      <c r="AAG120" s="1"/>
      <c r="AAH120" s="1"/>
      <c r="AAI120" s="1"/>
      <c r="AAJ120" s="1"/>
      <c r="AAK120" s="1"/>
      <c r="AAL120" s="1"/>
      <c r="AAM120" s="1"/>
      <c r="AAN120" s="1"/>
      <c r="AAO120" s="1"/>
      <c r="AAP120" s="1"/>
      <c r="AAQ120" s="1"/>
      <c r="AAR120" s="1"/>
      <c r="AAS120" s="1"/>
      <c r="AAT120" s="1"/>
      <c r="AAU120" s="1"/>
      <c r="AAV120" s="1"/>
      <c r="AAW120" s="1"/>
      <c r="AAX120" s="1"/>
      <c r="AAY120" s="1"/>
      <c r="AAZ120" s="1"/>
      <c r="ABA120" s="1"/>
      <c r="ABB120" s="1"/>
      <c r="ABC120" s="1"/>
      <c r="ABD120" s="1"/>
      <c r="ABE120" s="1"/>
      <c r="ABF120" s="1"/>
      <c r="ABG120" s="1"/>
      <c r="ABH120" s="1"/>
      <c r="ABI120" s="1"/>
      <c r="ABJ120" s="1"/>
      <c r="ABK120" s="1"/>
      <c r="ABL120" s="1"/>
      <c r="ABM120" s="1"/>
      <c r="ABN120" s="1"/>
      <c r="ABO120" s="1"/>
      <c r="ABP120" s="1"/>
      <c r="ABQ120" s="1"/>
      <c r="ABR120" s="1"/>
      <c r="ABS120" s="1"/>
      <c r="ABT120" s="1"/>
      <c r="ABU120" s="1"/>
      <c r="ABV120" s="1"/>
      <c r="ABW120" s="1"/>
      <c r="ABX120" s="1"/>
      <c r="ABY120" s="1"/>
      <c r="ABZ120" s="1"/>
      <c r="ACA120" s="1"/>
      <c r="ACB120" s="1"/>
      <c r="ACC120" s="1"/>
      <c r="ACD120" s="1"/>
      <c r="ACE120" s="1"/>
      <c r="ACF120" s="1"/>
      <c r="ACG120" s="1"/>
      <c r="ACH120" s="1"/>
      <c r="ACI120" s="1"/>
      <c r="ACJ120" s="1"/>
      <c r="ACK120" s="1"/>
      <c r="ACL120" s="1"/>
      <c r="ACM120" s="1"/>
      <c r="ACN120" s="1"/>
      <c r="ACO120" s="1"/>
      <c r="ACP120" s="1"/>
      <c r="ACQ120" s="1"/>
      <c r="ACR120" s="1"/>
      <c r="ACS120" s="1"/>
      <c r="ACT120" s="1"/>
      <c r="ACU120" s="1"/>
      <c r="ACV120" s="1"/>
      <c r="ACW120" s="1"/>
      <c r="ACX120" s="1"/>
      <c r="ACY120" s="1"/>
      <c r="ACZ120" s="1"/>
      <c r="ADA120" s="1"/>
      <c r="ADB120" s="1"/>
      <c r="ADC120" s="1"/>
      <c r="ADD120" s="1"/>
      <c r="ADE120" s="1"/>
      <c r="ADF120" s="1"/>
      <c r="ADG120" s="1"/>
      <c r="ADH120" s="1"/>
      <c r="ADI120" s="1"/>
      <c r="ADJ120" s="1"/>
      <c r="ADK120" s="1"/>
      <c r="ADL120" s="1"/>
      <c r="ADM120" s="1"/>
      <c r="ADN120" s="1"/>
      <c r="ADO120" s="1"/>
      <c r="ADP120" s="1"/>
      <c r="ADQ120" s="1"/>
      <c r="ADR120" s="1"/>
      <c r="ADS120" s="1"/>
      <c r="ADT120" s="1"/>
      <c r="ADU120" s="1"/>
      <c r="ADV120" s="1"/>
      <c r="ADW120" s="1"/>
      <c r="ADX120" s="1"/>
      <c r="ADY120" s="1"/>
      <c r="ADZ120" s="1"/>
      <c r="AEA120" s="1"/>
      <c r="AEB120" s="1"/>
      <c r="AEC120" s="1"/>
      <c r="AED120" s="1"/>
      <c r="AEE120" s="1"/>
      <c r="AEF120" s="1"/>
      <c r="AEG120" s="1"/>
      <c r="AEH120" s="1"/>
      <c r="AEI120" s="1"/>
      <c r="AEJ120" s="1"/>
      <c r="AEK120" s="1"/>
      <c r="AEL120" s="1"/>
      <c r="AEM120" s="1"/>
      <c r="AEN120" s="1"/>
      <c r="AEO120" s="1"/>
      <c r="AEP120" s="1"/>
      <c r="AEQ120" s="1"/>
      <c r="AER120" s="1"/>
      <c r="AES120" s="1"/>
      <c r="AET120" s="1"/>
      <c r="AEU120" s="1"/>
      <c r="AEV120" s="1"/>
      <c r="AEW120" s="1"/>
      <c r="AEX120" s="1"/>
      <c r="AEY120" s="1"/>
      <c r="AEZ120" s="1"/>
      <c r="AFA120" s="1"/>
      <c r="AFB120" s="1"/>
      <c r="AFC120" s="1"/>
      <c r="AFD120" s="1"/>
      <c r="AFE120" s="1"/>
      <c r="AFF120" s="1"/>
      <c r="AFG120" s="1"/>
      <c r="AFH120" s="1"/>
      <c r="AFI120" s="1"/>
      <c r="AFJ120" s="1"/>
      <c r="AFK120" s="1"/>
      <c r="AFL120" s="1"/>
      <c r="AFM120" s="1"/>
      <c r="AFN120" s="1"/>
      <c r="AFO120" s="1"/>
      <c r="AFP120" s="1"/>
      <c r="AFQ120" s="1"/>
      <c r="AFR120" s="1"/>
      <c r="AFS120" s="1"/>
      <c r="AFT120" s="1"/>
      <c r="AFU120" s="1"/>
      <c r="AFV120" s="1"/>
      <c r="AFW120" s="1"/>
      <c r="AFX120" s="1"/>
      <c r="AFY120" s="1"/>
      <c r="AFZ120" s="1"/>
      <c r="AGA120" s="1"/>
      <c r="AGB120" s="1"/>
      <c r="AGC120" s="1"/>
      <c r="AGD120" s="1"/>
      <c r="AGE120" s="1"/>
      <c r="AGF120" s="1"/>
      <c r="AGG120" s="1"/>
      <c r="AGH120" s="1"/>
      <c r="AGI120" s="1"/>
      <c r="AGJ120" s="1"/>
      <c r="AGK120" s="1"/>
      <c r="AGL120" s="1"/>
      <c r="AGM120" s="1"/>
      <c r="AGN120" s="1"/>
      <c r="AGO120" s="1"/>
      <c r="AGP120" s="1"/>
      <c r="AGQ120" s="1"/>
      <c r="AGR120" s="1"/>
      <c r="AGS120" s="1"/>
      <c r="AGT120" s="1"/>
      <c r="AGU120" s="1"/>
      <c r="AGV120" s="1"/>
      <c r="AGW120" s="1"/>
      <c r="AGX120" s="1"/>
      <c r="AGY120" s="1"/>
      <c r="AGZ120" s="1"/>
      <c r="AHA120" s="1"/>
      <c r="AHB120" s="1"/>
      <c r="AHC120" s="1"/>
      <c r="AHD120" s="1"/>
      <c r="AHE120" s="1"/>
      <c r="AHF120" s="1"/>
      <c r="AHG120" s="1"/>
      <c r="AHH120" s="1"/>
      <c r="AHI120" s="1"/>
      <c r="AHJ120" s="1"/>
      <c r="AHK120" s="1"/>
      <c r="AHL120" s="1"/>
      <c r="AHM120" s="1"/>
      <c r="AHN120" s="1"/>
      <c r="AHO120" s="1"/>
      <c r="AHP120" s="1"/>
      <c r="AHQ120" s="1"/>
      <c r="AHR120" s="1"/>
      <c r="AHS120" s="1"/>
      <c r="AHT120" s="1"/>
      <c r="AHU120" s="1"/>
      <c r="AHV120" s="1"/>
      <c r="AHW120" s="1"/>
      <c r="AHX120" s="1"/>
      <c r="AHY120" s="1"/>
      <c r="AHZ120" s="1"/>
      <c r="AIA120" s="1"/>
      <c r="AIB120" s="1"/>
      <c r="AIC120" s="1"/>
      <c r="AID120" s="1"/>
      <c r="AIE120" s="1"/>
      <c r="AIF120" s="1"/>
      <c r="AIG120" s="1"/>
      <c r="AIH120" s="1"/>
      <c r="AII120" s="1"/>
      <c r="AIJ120" s="1"/>
      <c r="AIK120" s="1"/>
      <c r="AIL120" s="1"/>
      <c r="AIM120" s="1"/>
      <c r="AIN120" s="1"/>
      <c r="AIO120" s="1"/>
      <c r="AIP120" s="1"/>
      <c r="AIQ120" s="1"/>
      <c r="AIR120" s="1"/>
      <c r="AIS120" s="1"/>
      <c r="AIT120" s="1"/>
      <c r="AIU120" s="1"/>
      <c r="AIV120" s="1"/>
      <c r="AIW120" s="1"/>
      <c r="AIX120" s="1"/>
      <c r="AIY120" s="1"/>
      <c r="AIZ120" s="1"/>
      <c r="AJA120" s="1"/>
      <c r="AJB120" s="1"/>
      <c r="AJC120" s="1"/>
      <c r="AJD120" s="1"/>
      <c r="AJE120" s="1"/>
      <c r="AJF120" s="1"/>
      <c r="AJG120" s="1"/>
      <c r="AJH120" s="1"/>
      <c r="AJI120" s="1"/>
      <c r="AJJ120" s="1"/>
      <c r="AJK120" s="1"/>
      <c r="AJL120" s="1"/>
      <c r="AJM120" s="1"/>
      <c r="AJN120" s="1"/>
      <c r="AJO120" s="1"/>
      <c r="AJP120" s="1"/>
      <c r="AJQ120" s="1"/>
      <c r="AJR120" s="1"/>
      <c r="AJS120" s="1"/>
      <c r="AJT120" s="1"/>
      <c r="AJU120" s="1"/>
      <c r="AJV120" s="1"/>
      <c r="AJW120" s="1"/>
      <c r="AJX120" s="1"/>
      <c r="AJY120" s="1"/>
      <c r="AJZ120" s="1"/>
      <c r="AKA120" s="1"/>
      <c r="AKB120" s="1"/>
      <c r="AKC120" s="1"/>
      <c r="AKD120" s="1"/>
      <c r="AKE120" s="1"/>
      <c r="AKF120" s="1"/>
      <c r="AKG120" s="1"/>
      <c r="AKH120" s="1"/>
      <c r="AKI120" s="1"/>
      <c r="AKJ120" s="1"/>
      <c r="AKK120" s="1"/>
      <c r="AKL120" s="1"/>
      <c r="AKM120" s="1"/>
      <c r="AKN120" s="1"/>
      <c r="AKO120" s="1"/>
      <c r="AKP120" s="1"/>
      <c r="AKQ120" s="1"/>
      <c r="AKR120" s="1"/>
      <c r="AKS120" s="1"/>
      <c r="AKT120" s="1"/>
      <c r="AKU120" s="1"/>
      <c r="AKV120" s="1"/>
      <c r="AKW120" s="1"/>
      <c r="AKX120" s="1"/>
      <c r="AKY120" s="1"/>
      <c r="AKZ120" s="1"/>
      <c r="ALA120" s="1"/>
      <c r="ALB120" s="1"/>
      <c r="ALC120" s="1"/>
      <c r="ALD120" s="1"/>
      <c r="ALE120" s="1"/>
      <c r="ALF120" s="1"/>
      <c r="ALG120" s="1"/>
      <c r="ALH120" s="1"/>
      <c r="ALI120" s="1"/>
      <c r="ALJ120" s="1"/>
      <c r="ALK120" s="1"/>
      <c r="ALL120" s="1"/>
      <c r="ALM120" s="1"/>
      <c r="ALN120" s="1"/>
      <c r="ALO120" s="1"/>
      <c r="ALP120" s="1"/>
      <c r="ALQ120" s="1"/>
      <c r="ALR120" s="1"/>
      <c r="ALS120" s="1"/>
      <c r="ALT120" s="1"/>
      <c r="ALU120" s="1"/>
      <c r="ALV120" s="1"/>
      <c r="ALW120" s="1"/>
      <c r="ALX120" s="1"/>
      <c r="ALY120" s="1"/>
      <c r="ALZ120" s="1"/>
      <c r="AMA120" s="1"/>
      <c r="AMB120" s="1"/>
      <c r="AMC120" s="1"/>
      <c r="AMD120" s="1"/>
      <c r="AME120" s="1"/>
      <c r="AMF120" s="1"/>
      <c r="AMG120" s="1"/>
      <c r="AMH120" s="1"/>
      <c r="AMI120" s="1"/>
      <c r="AMJ120"/>
      <c r="AMK120"/>
    </row>
    <row r="121" spans="1:1025" s="10" customFormat="1">
      <c r="A121" s="42"/>
      <c r="B121" s="57"/>
      <c r="E121" s="62"/>
      <c r="F121" s="63"/>
      <c r="G121" s="1"/>
      <c r="H121" s="1"/>
      <c r="I121" s="1"/>
      <c r="J121" s="1"/>
      <c r="K121" s="1"/>
      <c r="L121" s="1"/>
      <c r="M121" s="1"/>
      <c r="N121" s="1"/>
      <c r="O121" s="1"/>
      <c r="P121" s="1"/>
      <c r="Q121" s="1"/>
      <c r="R121" s="1"/>
      <c r="S121" s="1"/>
      <c r="T121" s="1"/>
      <c r="U121" s="1"/>
      <c r="V121" s="1"/>
      <c r="W121" s="1"/>
      <c r="X121" s="1"/>
      <c r="Y121" s="1"/>
      <c r="Z121" s="1"/>
      <c r="AA121" s="1"/>
      <c r="AB121" s="1"/>
      <c r="AC121" s="1"/>
      <c r="AD121" s="1"/>
      <c r="AE121" s="1"/>
      <c r="AF121" s="1"/>
      <c r="AG121" s="1"/>
      <c r="AH121" s="1"/>
      <c r="AI121" s="1"/>
      <c r="AJ121" s="1"/>
      <c r="AK121" s="1"/>
      <c r="AL121" s="1"/>
      <c r="AM121" s="1"/>
      <c r="AN121" s="1"/>
      <c r="AO121" s="1"/>
      <c r="AP121" s="1"/>
      <c r="AQ121" s="1"/>
      <c r="AR121" s="1"/>
      <c r="AS121" s="1"/>
      <c r="AT121" s="1"/>
      <c r="AU121" s="1"/>
      <c r="AV121" s="1"/>
      <c r="AW121" s="1"/>
      <c r="AX121" s="1"/>
      <c r="AY121" s="1"/>
      <c r="AZ121" s="1"/>
      <c r="BA121" s="1"/>
      <c r="BB121" s="1"/>
      <c r="BC121" s="1"/>
      <c r="BD121" s="1"/>
      <c r="BE121" s="1"/>
      <c r="BF121" s="1"/>
      <c r="BG121" s="1"/>
      <c r="BH121" s="1"/>
      <c r="BI121" s="1"/>
      <c r="BJ121" s="1"/>
      <c r="BK121" s="1"/>
      <c r="BL121" s="1"/>
      <c r="BM121" s="1"/>
      <c r="BN121" s="1"/>
      <c r="BO121" s="1"/>
      <c r="BP121" s="1"/>
      <c r="BQ121" s="1"/>
      <c r="BR121" s="1"/>
      <c r="BS121" s="1"/>
      <c r="BT121" s="1"/>
      <c r="BU121" s="1"/>
      <c r="BV121" s="1"/>
      <c r="BW121" s="1"/>
      <c r="BX121" s="1"/>
      <c r="BY121" s="1"/>
      <c r="BZ121" s="1"/>
      <c r="CA121" s="1"/>
      <c r="CB121" s="1"/>
      <c r="CC121" s="1"/>
      <c r="CD121" s="1"/>
      <c r="CE121" s="1"/>
      <c r="CF121" s="1"/>
      <c r="CG121" s="1"/>
      <c r="CH121" s="1"/>
      <c r="CI121" s="1"/>
      <c r="CJ121" s="1"/>
      <c r="CK121" s="1"/>
      <c r="CL121" s="1"/>
      <c r="CM121" s="1"/>
      <c r="CN121" s="1"/>
      <c r="CO121" s="1"/>
      <c r="CP121" s="1"/>
      <c r="CQ121" s="1"/>
      <c r="CR121" s="1"/>
      <c r="CS121" s="1"/>
      <c r="CT121" s="1"/>
      <c r="CU121" s="1"/>
      <c r="CV121" s="1"/>
      <c r="CW121" s="1"/>
      <c r="CX121" s="1"/>
      <c r="CY121" s="1"/>
      <c r="CZ121" s="1"/>
      <c r="DA121" s="1"/>
      <c r="DB121" s="1"/>
      <c r="DC121" s="1"/>
      <c r="DD121" s="1"/>
      <c r="DE121" s="1"/>
      <c r="DF121" s="1"/>
      <c r="DG121" s="1"/>
      <c r="DH121" s="1"/>
      <c r="DI121" s="1"/>
      <c r="DJ121" s="1"/>
      <c r="DK121" s="1"/>
      <c r="DL121" s="1"/>
      <c r="DM121" s="1"/>
      <c r="DN121" s="1"/>
      <c r="DO121" s="1"/>
      <c r="DP121" s="1"/>
      <c r="DQ121" s="1"/>
      <c r="DR121" s="1"/>
      <c r="DS121" s="1"/>
      <c r="DT121" s="1"/>
      <c r="DU121" s="1"/>
      <c r="DV121" s="1"/>
      <c r="DW121" s="1"/>
      <c r="DX121" s="1"/>
      <c r="DY121" s="1"/>
      <c r="DZ121" s="1"/>
      <c r="EA121" s="1"/>
      <c r="EB121" s="1"/>
      <c r="EC121" s="1"/>
      <c r="ED121" s="1"/>
      <c r="EE121" s="1"/>
      <c r="EF121" s="1"/>
      <c r="EG121" s="1"/>
      <c r="EH121" s="1"/>
      <c r="EI121" s="1"/>
      <c r="EJ121" s="1"/>
      <c r="EK121" s="1"/>
      <c r="EL121" s="1"/>
      <c r="EM121" s="1"/>
      <c r="EN121" s="1"/>
      <c r="EO121" s="1"/>
      <c r="EP121" s="1"/>
      <c r="EQ121" s="1"/>
      <c r="ER121" s="1"/>
      <c r="ES121" s="1"/>
      <c r="ET121" s="1"/>
      <c r="EU121" s="1"/>
      <c r="EV121" s="1"/>
      <c r="EW121" s="1"/>
      <c r="EX121" s="1"/>
      <c r="EY121" s="1"/>
      <c r="EZ121" s="1"/>
      <c r="FA121" s="1"/>
      <c r="FB121" s="1"/>
      <c r="FC121" s="1"/>
      <c r="FD121" s="1"/>
      <c r="FE121" s="1"/>
      <c r="FF121" s="1"/>
      <c r="FG121" s="1"/>
      <c r="FH121" s="1"/>
      <c r="FI121" s="1"/>
      <c r="FJ121" s="1"/>
      <c r="FK121" s="1"/>
      <c r="FL121" s="1"/>
      <c r="FM121" s="1"/>
      <c r="FN121" s="1"/>
      <c r="FO121" s="1"/>
      <c r="FP121" s="1"/>
      <c r="FQ121" s="1"/>
      <c r="FR121" s="1"/>
      <c r="FS121" s="1"/>
      <c r="FT121" s="1"/>
      <c r="FU121" s="1"/>
      <c r="FV121" s="1"/>
      <c r="FW121" s="1"/>
      <c r="FX121" s="1"/>
      <c r="FY121" s="1"/>
      <c r="FZ121" s="1"/>
      <c r="GA121" s="1"/>
      <c r="GB121" s="1"/>
      <c r="GC121" s="1"/>
      <c r="GD121" s="1"/>
      <c r="GE121" s="1"/>
      <c r="GF121" s="1"/>
      <c r="GG121" s="1"/>
      <c r="GH121" s="1"/>
      <c r="GI121" s="1"/>
      <c r="GJ121" s="1"/>
      <c r="GK121" s="1"/>
      <c r="GL121" s="1"/>
      <c r="GM121" s="1"/>
      <c r="GN121" s="1"/>
      <c r="GO121" s="1"/>
      <c r="GP121" s="1"/>
      <c r="GQ121" s="1"/>
      <c r="GR121" s="1"/>
      <c r="GS121" s="1"/>
      <c r="GT121" s="1"/>
      <c r="GU121" s="1"/>
      <c r="GV121" s="1"/>
      <c r="GW121" s="1"/>
      <c r="GX121" s="1"/>
      <c r="GY121" s="1"/>
      <c r="GZ121" s="1"/>
      <c r="HA121" s="1"/>
      <c r="HB121" s="1"/>
      <c r="HC121" s="1"/>
      <c r="HD121" s="1"/>
      <c r="HE121" s="1"/>
      <c r="HF121" s="1"/>
      <c r="HG121" s="1"/>
      <c r="HH121" s="1"/>
      <c r="HI121" s="1"/>
      <c r="HJ121" s="1"/>
      <c r="HK121" s="1"/>
      <c r="HL121" s="1"/>
      <c r="HM121" s="1"/>
      <c r="HN121" s="1"/>
      <c r="HO121" s="1"/>
      <c r="HP121" s="1"/>
      <c r="HQ121" s="1"/>
      <c r="HR121" s="1"/>
      <c r="HS121" s="1"/>
      <c r="HT121" s="1"/>
      <c r="HU121" s="1"/>
      <c r="HV121" s="1"/>
      <c r="HW121" s="1"/>
      <c r="HX121" s="1"/>
      <c r="HY121" s="1"/>
      <c r="HZ121" s="1"/>
      <c r="IA121" s="1"/>
      <c r="IB121" s="1"/>
      <c r="IC121" s="1"/>
      <c r="ID121" s="1"/>
      <c r="IE121" s="1"/>
      <c r="IF121" s="1"/>
      <c r="IG121" s="1"/>
      <c r="IH121" s="1"/>
      <c r="II121" s="1"/>
      <c r="IJ121" s="1"/>
      <c r="IK121" s="1"/>
      <c r="IL121" s="1"/>
      <c r="IM121" s="1"/>
      <c r="IN121" s="1"/>
      <c r="IO121" s="1"/>
      <c r="IP121" s="1"/>
      <c r="IQ121" s="1"/>
      <c r="IR121" s="1"/>
      <c r="IS121" s="1"/>
      <c r="IT121" s="1"/>
      <c r="IU121" s="1"/>
      <c r="IV121" s="1"/>
      <c r="IW121" s="1"/>
      <c r="IX121" s="1"/>
      <c r="IY121" s="1"/>
      <c r="IZ121" s="1"/>
      <c r="JA121" s="1"/>
      <c r="JB121" s="1"/>
      <c r="JC121" s="1"/>
      <c r="JD121" s="1"/>
      <c r="JE121" s="1"/>
      <c r="JF121" s="1"/>
      <c r="JG121" s="1"/>
      <c r="JH121" s="1"/>
      <c r="JI121" s="1"/>
      <c r="JJ121" s="1"/>
      <c r="JK121" s="1"/>
      <c r="JL121" s="1"/>
      <c r="JM121" s="1"/>
      <c r="JN121" s="1"/>
      <c r="JO121" s="1"/>
      <c r="JP121" s="1"/>
      <c r="JQ121" s="1"/>
      <c r="JR121" s="1"/>
      <c r="JS121" s="1"/>
      <c r="JT121" s="1"/>
      <c r="JU121" s="1"/>
      <c r="JV121" s="1"/>
      <c r="JW121" s="1"/>
      <c r="JX121" s="1"/>
      <c r="JY121" s="1"/>
      <c r="JZ121" s="1"/>
      <c r="KA121" s="1"/>
      <c r="KB121" s="1"/>
      <c r="KC121" s="1"/>
      <c r="KD121" s="1"/>
      <c r="KE121" s="1"/>
      <c r="KF121" s="1"/>
      <c r="KG121" s="1"/>
      <c r="KH121" s="1"/>
      <c r="KI121" s="1"/>
      <c r="KJ121" s="1"/>
      <c r="KK121" s="1"/>
      <c r="KL121" s="1"/>
      <c r="KM121" s="1"/>
      <c r="KN121" s="1"/>
      <c r="KO121" s="1"/>
      <c r="KP121" s="1"/>
      <c r="KQ121" s="1"/>
      <c r="KR121" s="1"/>
      <c r="KS121" s="1"/>
      <c r="KT121" s="1"/>
      <c r="KU121" s="1"/>
      <c r="KV121" s="1"/>
      <c r="KW121" s="1"/>
      <c r="KX121" s="1"/>
      <c r="KY121" s="1"/>
      <c r="KZ121" s="1"/>
      <c r="LA121" s="1"/>
      <c r="LB121" s="1"/>
      <c r="LC121" s="1"/>
      <c r="LD121" s="1"/>
      <c r="LE121" s="1"/>
      <c r="LF121" s="1"/>
      <c r="LG121" s="1"/>
      <c r="LH121" s="1"/>
      <c r="LI121" s="1"/>
      <c r="LJ121" s="1"/>
      <c r="LK121" s="1"/>
      <c r="LL121" s="1"/>
      <c r="LM121" s="1"/>
      <c r="LN121" s="1"/>
      <c r="LO121" s="1"/>
      <c r="LP121" s="1"/>
      <c r="LQ121" s="1"/>
      <c r="LR121" s="1"/>
      <c r="LS121" s="1"/>
      <c r="LT121" s="1"/>
      <c r="LU121" s="1"/>
      <c r="LV121" s="1"/>
      <c r="LW121" s="1"/>
      <c r="LX121" s="1"/>
      <c r="LY121" s="1"/>
      <c r="LZ121" s="1"/>
      <c r="MA121" s="1"/>
      <c r="MB121" s="1"/>
      <c r="MC121" s="1"/>
      <c r="MD121" s="1"/>
      <c r="ME121" s="1"/>
      <c r="MF121" s="1"/>
      <c r="MG121" s="1"/>
      <c r="MH121" s="1"/>
      <c r="MI121" s="1"/>
      <c r="MJ121" s="1"/>
      <c r="MK121" s="1"/>
      <c r="ML121" s="1"/>
      <c r="MM121" s="1"/>
      <c r="MN121" s="1"/>
      <c r="MO121" s="1"/>
      <c r="MP121" s="1"/>
      <c r="MQ121" s="1"/>
      <c r="MR121" s="1"/>
      <c r="MS121" s="1"/>
      <c r="MT121" s="1"/>
      <c r="MU121" s="1"/>
      <c r="MV121" s="1"/>
      <c r="MW121" s="1"/>
      <c r="MX121" s="1"/>
      <c r="MY121" s="1"/>
      <c r="MZ121" s="1"/>
      <c r="NA121" s="1"/>
      <c r="NB121" s="1"/>
      <c r="NC121" s="1"/>
      <c r="ND121" s="1"/>
      <c r="NE121" s="1"/>
      <c r="NF121" s="1"/>
      <c r="NG121" s="1"/>
      <c r="NH121" s="1"/>
      <c r="NI121" s="1"/>
      <c r="NJ121" s="1"/>
      <c r="NK121" s="1"/>
      <c r="NL121" s="1"/>
      <c r="NM121" s="1"/>
      <c r="NN121" s="1"/>
      <c r="NO121" s="1"/>
      <c r="NP121" s="1"/>
      <c r="NQ121" s="1"/>
      <c r="NR121" s="1"/>
      <c r="NS121" s="1"/>
      <c r="NT121" s="1"/>
      <c r="NU121" s="1"/>
      <c r="NV121" s="1"/>
      <c r="NW121" s="1"/>
      <c r="NX121" s="1"/>
      <c r="NY121" s="1"/>
      <c r="NZ121" s="1"/>
      <c r="OA121" s="1"/>
      <c r="OB121" s="1"/>
      <c r="OC121" s="1"/>
      <c r="OD121" s="1"/>
      <c r="OE121" s="1"/>
      <c r="OF121" s="1"/>
      <c r="OG121" s="1"/>
      <c r="OH121" s="1"/>
      <c r="OI121" s="1"/>
      <c r="OJ121" s="1"/>
      <c r="OK121" s="1"/>
      <c r="OL121" s="1"/>
      <c r="OM121" s="1"/>
      <c r="ON121" s="1"/>
      <c r="OO121" s="1"/>
      <c r="OP121" s="1"/>
      <c r="OQ121" s="1"/>
      <c r="OR121" s="1"/>
      <c r="OS121" s="1"/>
      <c r="OT121" s="1"/>
      <c r="OU121" s="1"/>
      <c r="OV121" s="1"/>
      <c r="OW121" s="1"/>
      <c r="OX121" s="1"/>
      <c r="OY121" s="1"/>
      <c r="OZ121" s="1"/>
      <c r="PA121" s="1"/>
      <c r="PB121" s="1"/>
      <c r="PC121" s="1"/>
      <c r="PD121" s="1"/>
      <c r="PE121" s="1"/>
      <c r="PF121" s="1"/>
      <c r="PG121" s="1"/>
      <c r="PH121" s="1"/>
      <c r="PI121" s="1"/>
      <c r="PJ121" s="1"/>
      <c r="PK121" s="1"/>
      <c r="PL121" s="1"/>
      <c r="PM121" s="1"/>
      <c r="PN121" s="1"/>
      <c r="PO121" s="1"/>
      <c r="PP121" s="1"/>
      <c r="PQ121" s="1"/>
      <c r="PR121" s="1"/>
      <c r="PS121" s="1"/>
      <c r="PT121" s="1"/>
      <c r="PU121" s="1"/>
      <c r="PV121" s="1"/>
      <c r="PW121" s="1"/>
      <c r="PX121" s="1"/>
      <c r="PY121" s="1"/>
      <c r="PZ121" s="1"/>
      <c r="QA121" s="1"/>
      <c r="QB121" s="1"/>
      <c r="QC121" s="1"/>
      <c r="QD121" s="1"/>
      <c r="QE121" s="1"/>
      <c r="QF121" s="1"/>
      <c r="QG121" s="1"/>
      <c r="QH121" s="1"/>
      <c r="QI121" s="1"/>
      <c r="QJ121" s="1"/>
      <c r="QK121" s="1"/>
      <c r="QL121" s="1"/>
      <c r="QM121" s="1"/>
      <c r="QN121" s="1"/>
      <c r="QO121" s="1"/>
      <c r="QP121" s="1"/>
      <c r="QQ121" s="1"/>
      <c r="QR121" s="1"/>
      <c r="QS121" s="1"/>
      <c r="QT121" s="1"/>
      <c r="QU121" s="1"/>
      <c r="QV121" s="1"/>
      <c r="QW121" s="1"/>
      <c r="QX121" s="1"/>
      <c r="QY121" s="1"/>
      <c r="QZ121" s="1"/>
      <c r="RA121" s="1"/>
      <c r="RB121" s="1"/>
      <c r="RC121" s="1"/>
      <c r="RD121" s="1"/>
      <c r="RE121" s="1"/>
      <c r="RF121" s="1"/>
      <c r="RG121" s="1"/>
      <c r="RH121" s="1"/>
      <c r="RI121" s="1"/>
      <c r="RJ121" s="1"/>
      <c r="RK121" s="1"/>
      <c r="RL121" s="1"/>
      <c r="RM121" s="1"/>
      <c r="RN121" s="1"/>
      <c r="RO121" s="1"/>
      <c r="RP121" s="1"/>
      <c r="RQ121" s="1"/>
      <c r="RR121" s="1"/>
      <c r="RS121" s="1"/>
      <c r="RT121" s="1"/>
      <c r="RU121" s="1"/>
      <c r="RV121" s="1"/>
      <c r="RW121" s="1"/>
      <c r="RX121" s="1"/>
      <c r="RY121" s="1"/>
      <c r="RZ121" s="1"/>
      <c r="SA121" s="1"/>
      <c r="SB121" s="1"/>
      <c r="SC121" s="1"/>
      <c r="SD121" s="1"/>
      <c r="SE121" s="1"/>
      <c r="SF121" s="1"/>
      <c r="SG121" s="1"/>
      <c r="SH121" s="1"/>
      <c r="SI121" s="1"/>
      <c r="SJ121" s="1"/>
      <c r="SK121" s="1"/>
      <c r="SL121" s="1"/>
      <c r="SM121" s="1"/>
      <c r="SN121" s="1"/>
      <c r="SO121" s="1"/>
      <c r="SP121" s="1"/>
      <c r="SQ121" s="1"/>
      <c r="SR121" s="1"/>
      <c r="SS121" s="1"/>
      <c r="ST121" s="1"/>
      <c r="SU121" s="1"/>
      <c r="SV121" s="1"/>
      <c r="SW121" s="1"/>
      <c r="SX121" s="1"/>
      <c r="SY121" s="1"/>
      <c r="SZ121" s="1"/>
      <c r="TA121" s="1"/>
      <c r="TB121" s="1"/>
      <c r="TC121" s="1"/>
      <c r="TD121" s="1"/>
      <c r="TE121" s="1"/>
      <c r="TF121" s="1"/>
      <c r="TG121" s="1"/>
      <c r="TH121" s="1"/>
      <c r="TI121" s="1"/>
      <c r="TJ121" s="1"/>
      <c r="TK121" s="1"/>
      <c r="TL121" s="1"/>
      <c r="TM121" s="1"/>
      <c r="TN121" s="1"/>
      <c r="TO121" s="1"/>
      <c r="TP121" s="1"/>
      <c r="TQ121" s="1"/>
      <c r="TR121" s="1"/>
      <c r="TS121" s="1"/>
      <c r="TT121" s="1"/>
      <c r="TU121" s="1"/>
      <c r="TV121" s="1"/>
      <c r="TW121" s="1"/>
      <c r="TX121" s="1"/>
      <c r="TY121" s="1"/>
      <c r="TZ121" s="1"/>
      <c r="UA121" s="1"/>
      <c r="UB121" s="1"/>
      <c r="UC121" s="1"/>
      <c r="UD121" s="1"/>
      <c r="UE121" s="1"/>
      <c r="UF121" s="1"/>
      <c r="UG121" s="1"/>
      <c r="UH121" s="1"/>
      <c r="UI121" s="1"/>
      <c r="UJ121" s="1"/>
      <c r="UK121" s="1"/>
      <c r="UL121" s="1"/>
      <c r="UM121" s="1"/>
      <c r="UN121" s="1"/>
      <c r="UO121" s="1"/>
      <c r="UP121" s="1"/>
      <c r="UQ121" s="1"/>
      <c r="UR121" s="1"/>
      <c r="US121" s="1"/>
      <c r="UT121" s="1"/>
      <c r="UU121" s="1"/>
      <c r="UV121" s="1"/>
      <c r="UW121" s="1"/>
      <c r="UX121" s="1"/>
      <c r="UY121" s="1"/>
      <c r="UZ121" s="1"/>
      <c r="VA121" s="1"/>
      <c r="VB121" s="1"/>
      <c r="VC121" s="1"/>
      <c r="VD121" s="1"/>
      <c r="VE121" s="1"/>
      <c r="VF121" s="1"/>
      <c r="VG121" s="1"/>
      <c r="VH121" s="1"/>
      <c r="VI121" s="1"/>
      <c r="VJ121" s="1"/>
      <c r="VK121" s="1"/>
      <c r="VL121" s="1"/>
      <c r="VM121" s="1"/>
      <c r="VN121" s="1"/>
      <c r="VO121" s="1"/>
      <c r="VP121" s="1"/>
      <c r="VQ121" s="1"/>
      <c r="VR121" s="1"/>
      <c r="VS121" s="1"/>
      <c r="VT121" s="1"/>
      <c r="VU121" s="1"/>
      <c r="VV121" s="1"/>
      <c r="VW121" s="1"/>
      <c r="VX121" s="1"/>
      <c r="VY121" s="1"/>
      <c r="VZ121" s="1"/>
      <c r="WA121" s="1"/>
      <c r="WB121" s="1"/>
      <c r="WC121" s="1"/>
      <c r="WD121" s="1"/>
      <c r="WE121" s="1"/>
      <c r="WF121" s="1"/>
      <c r="WG121" s="1"/>
      <c r="WH121" s="1"/>
      <c r="WI121" s="1"/>
      <c r="WJ121" s="1"/>
      <c r="WK121" s="1"/>
      <c r="WL121" s="1"/>
      <c r="WM121" s="1"/>
      <c r="WN121" s="1"/>
      <c r="WO121" s="1"/>
      <c r="WP121" s="1"/>
      <c r="WQ121" s="1"/>
      <c r="WR121" s="1"/>
      <c r="WS121" s="1"/>
      <c r="WT121" s="1"/>
      <c r="WU121" s="1"/>
      <c r="WV121" s="1"/>
      <c r="WW121" s="1"/>
      <c r="WX121" s="1"/>
      <c r="WY121" s="1"/>
      <c r="WZ121" s="1"/>
      <c r="XA121" s="1"/>
      <c r="XB121" s="1"/>
      <c r="XC121" s="1"/>
      <c r="XD121" s="1"/>
      <c r="XE121" s="1"/>
      <c r="XF121" s="1"/>
      <c r="XG121" s="1"/>
      <c r="XH121" s="1"/>
      <c r="XI121" s="1"/>
      <c r="XJ121" s="1"/>
      <c r="XK121" s="1"/>
      <c r="XL121" s="1"/>
      <c r="XM121" s="1"/>
      <c r="XN121" s="1"/>
      <c r="XO121" s="1"/>
      <c r="XP121" s="1"/>
      <c r="XQ121" s="1"/>
      <c r="XR121" s="1"/>
      <c r="XS121" s="1"/>
      <c r="XT121" s="1"/>
      <c r="XU121" s="1"/>
      <c r="XV121" s="1"/>
      <c r="XW121" s="1"/>
      <c r="XX121" s="1"/>
      <c r="XY121" s="1"/>
      <c r="XZ121" s="1"/>
      <c r="YA121" s="1"/>
      <c r="YB121" s="1"/>
      <c r="YC121" s="1"/>
      <c r="YD121" s="1"/>
      <c r="YE121" s="1"/>
      <c r="YF121" s="1"/>
      <c r="YG121" s="1"/>
      <c r="YH121" s="1"/>
      <c r="YI121" s="1"/>
      <c r="YJ121" s="1"/>
      <c r="YK121" s="1"/>
      <c r="YL121" s="1"/>
      <c r="YM121" s="1"/>
      <c r="YN121" s="1"/>
      <c r="YO121" s="1"/>
      <c r="YP121" s="1"/>
      <c r="YQ121" s="1"/>
      <c r="YR121" s="1"/>
      <c r="YS121" s="1"/>
      <c r="YT121" s="1"/>
      <c r="YU121" s="1"/>
      <c r="YV121" s="1"/>
      <c r="YW121" s="1"/>
      <c r="YX121" s="1"/>
      <c r="YY121" s="1"/>
      <c r="YZ121" s="1"/>
      <c r="ZA121" s="1"/>
      <c r="ZB121" s="1"/>
      <c r="ZC121" s="1"/>
      <c r="ZD121" s="1"/>
      <c r="ZE121" s="1"/>
      <c r="ZF121" s="1"/>
      <c r="ZG121" s="1"/>
      <c r="ZH121" s="1"/>
      <c r="ZI121" s="1"/>
      <c r="ZJ121" s="1"/>
      <c r="ZK121" s="1"/>
      <c r="ZL121" s="1"/>
      <c r="ZM121" s="1"/>
      <c r="ZN121" s="1"/>
      <c r="ZO121" s="1"/>
      <c r="ZP121" s="1"/>
      <c r="ZQ121" s="1"/>
      <c r="ZR121" s="1"/>
      <c r="ZS121" s="1"/>
      <c r="ZT121" s="1"/>
      <c r="ZU121" s="1"/>
      <c r="ZV121" s="1"/>
      <c r="ZW121" s="1"/>
      <c r="ZX121" s="1"/>
      <c r="ZY121" s="1"/>
      <c r="ZZ121" s="1"/>
      <c r="AAA121" s="1"/>
      <c r="AAB121" s="1"/>
      <c r="AAC121" s="1"/>
      <c r="AAD121" s="1"/>
      <c r="AAE121" s="1"/>
      <c r="AAF121" s="1"/>
      <c r="AAG121" s="1"/>
      <c r="AAH121" s="1"/>
      <c r="AAI121" s="1"/>
      <c r="AAJ121" s="1"/>
      <c r="AAK121" s="1"/>
      <c r="AAL121" s="1"/>
      <c r="AAM121" s="1"/>
      <c r="AAN121" s="1"/>
      <c r="AAO121" s="1"/>
      <c r="AAP121" s="1"/>
      <c r="AAQ121" s="1"/>
      <c r="AAR121" s="1"/>
      <c r="AAS121" s="1"/>
      <c r="AAT121" s="1"/>
      <c r="AAU121" s="1"/>
      <c r="AAV121" s="1"/>
      <c r="AAW121" s="1"/>
      <c r="AAX121" s="1"/>
      <c r="AAY121" s="1"/>
      <c r="AAZ121" s="1"/>
      <c r="ABA121" s="1"/>
      <c r="ABB121" s="1"/>
      <c r="ABC121" s="1"/>
      <c r="ABD121" s="1"/>
      <c r="ABE121" s="1"/>
      <c r="ABF121" s="1"/>
      <c r="ABG121" s="1"/>
      <c r="ABH121" s="1"/>
      <c r="ABI121" s="1"/>
      <c r="ABJ121" s="1"/>
      <c r="ABK121" s="1"/>
      <c r="ABL121" s="1"/>
      <c r="ABM121" s="1"/>
      <c r="ABN121" s="1"/>
      <c r="ABO121" s="1"/>
      <c r="ABP121" s="1"/>
      <c r="ABQ121" s="1"/>
      <c r="ABR121" s="1"/>
      <c r="ABS121" s="1"/>
      <c r="ABT121" s="1"/>
      <c r="ABU121" s="1"/>
      <c r="ABV121" s="1"/>
      <c r="ABW121" s="1"/>
      <c r="ABX121" s="1"/>
      <c r="ABY121" s="1"/>
      <c r="ABZ121" s="1"/>
      <c r="ACA121" s="1"/>
      <c r="ACB121" s="1"/>
      <c r="ACC121" s="1"/>
      <c r="ACD121" s="1"/>
      <c r="ACE121" s="1"/>
      <c r="ACF121" s="1"/>
      <c r="ACG121" s="1"/>
      <c r="ACH121" s="1"/>
      <c r="ACI121" s="1"/>
      <c r="ACJ121" s="1"/>
      <c r="ACK121" s="1"/>
      <c r="ACL121" s="1"/>
      <c r="ACM121" s="1"/>
      <c r="ACN121" s="1"/>
      <c r="ACO121" s="1"/>
      <c r="ACP121" s="1"/>
      <c r="ACQ121" s="1"/>
      <c r="ACR121" s="1"/>
      <c r="ACS121" s="1"/>
      <c r="ACT121" s="1"/>
      <c r="ACU121" s="1"/>
      <c r="ACV121" s="1"/>
      <c r="ACW121" s="1"/>
      <c r="ACX121" s="1"/>
      <c r="ACY121" s="1"/>
      <c r="ACZ121" s="1"/>
      <c r="ADA121" s="1"/>
      <c r="ADB121" s="1"/>
      <c r="ADC121" s="1"/>
      <c r="ADD121" s="1"/>
      <c r="ADE121" s="1"/>
      <c r="ADF121" s="1"/>
      <c r="ADG121" s="1"/>
      <c r="ADH121" s="1"/>
      <c r="ADI121" s="1"/>
      <c r="ADJ121" s="1"/>
      <c r="ADK121" s="1"/>
      <c r="ADL121" s="1"/>
      <c r="ADM121" s="1"/>
      <c r="ADN121" s="1"/>
      <c r="ADO121" s="1"/>
      <c r="ADP121" s="1"/>
      <c r="ADQ121" s="1"/>
      <c r="ADR121" s="1"/>
      <c r="ADS121" s="1"/>
      <c r="ADT121" s="1"/>
      <c r="ADU121" s="1"/>
      <c r="ADV121" s="1"/>
      <c r="ADW121" s="1"/>
      <c r="ADX121" s="1"/>
      <c r="ADY121" s="1"/>
      <c r="ADZ121" s="1"/>
      <c r="AEA121" s="1"/>
      <c r="AEB121" s="1"/>
      <c r="AEC121" s="1"/>
      <c r="AED121" s="1"/>
      <c r="AEE121" s="1"/>
      <c r="AEF121" s="1"/>
      <c r="AEG121" s="1"/>
      <c r="AEH121" s="1"/>
      <c r="AEI121" s="1"/>
      <c r="AEJ121" s="1"/>
      <c r="AEK121" s="1"/>
      <c r="AEL121" s="1"/>
      <c r="AEM121" s="1"/>
      <c r="AEN121" s="1"/>
      <c r="AEO121" s="1"/>
      <c r="AEP121" s="1"/>
      <c r="AEQ121" s="1"/>
      <c r="AER121" s="1"/>
      <c r="AES121" s="1"/>
      <c r="AET121" s="1"/>
      <c r="AEU121" s="1"/>
      <c r="AEV121" s="1"/>
      <c r="AEW121" s="1"/>
      <c r="AEX121" s="1"/>
      <c r="AEY121" s="1"/>
      <c r="AEZ121" s="1"/>
      <c r="AFA121" s="1"/>
      <c r="AFB121" s="1"/>
      <c r="AFC121" s="1"/>
      <c r="AFD121" s="1"/>
      <c r="AFE121" s="1"/>
      <c r="AFF121" s="1"/>
      <c r="AFG121" s="1"/>
      <c r="AFH121" s="1"/>
      <c r="AFI121" s="1"/>
      <c r="AFJ121" s="1"/>
      <c r="AFK121" s="1"/>
      <c r="AFL121" s="1"/>
      <c r="AFM121" s="1"/>
      <c r="AFN121" s="1"/>
      <c r="AFO121" s="1"/>
      <c r="AFP121" s="1"/>
      <c r="AFQ121" s="1"/>
      <c r="AFR121" s="1"/>
      <c r="AFS121" s="1"/>
      <c r="AFT121" s="1"/>
      <c r="AFU121" s="1"/>
      <c r="AFV121" s="1"/>
      <c r="AFW121" s="1"/>
      <c r="AFX121" s="1"/>
      <c r="AFY121" s="1"/>
      <c r="AFZ121" s="1"/>
      <c r="AGA121" s="1"/>
      <c r="AGB121" s="1"/>
      <c r="AGC121" s="1"/>
      <c r="AGD121" s="1"/>
      <c r="AGE121" s="1"/>
      <c r="AGF121" s="1"/>
      <c r="AGG121" s="1"/>
      <c r="AGH121" s="1"/>
      <c r="AGI121" s="1"/>
      <c r="AGJ121" s="1"/>
      <c r="AGK121" s="1"/>
      <c r="AGL121" s="1"/>
      <c r="AGM121" s="1"/>
      <c r="AGN121" s="1"/>
      <c r="AGO121" s="1"/>
      <c r="AGP121" s="1"/>
      <c r="AGQ121" s="1"/>
      <c r="AGR121" s="1"/>
      <c r="AGS121" s="1"/>
      <c r="AGT121" s="1"/>
      <c r="AGU121" s="1"/>
      <c r="AGV121" s="1"/>
      <c r="AGW121" s="1"/>
      <c r="AGX121" s="1"/>
      <c r="AGY121" s="1"/>
      <c r="AGZ121" s="1"/>
      <c r="AHA121" s="1"/>
      <c r="AHB121" s="1"/>
      <c r="AHC121" s="1"/>
      <c r="AHD121" s="1"/>
      <c r="AHE121" s="1"/>
      <c r="AHF121" s="1"/>
      <c r="AHG121" s="1"/>
      <c r="AHH121" s="1"/>
      <c r="AHI121" s="1"/>
      <c r="AHJ121" s="1"/>
      <c r="AHK121" s="1"/>
      <c r="AHL121" s="1"/>
      <c r="AHM121" s="1"/>
      <c r="AHN121" s="1"/>
      <c r="AHO121" s="1"/>
      <c r="AHP121" s="1"/>
      <c r="AHQ121" s="1"/>
      <c r="AHR121" s="1"/>
      <c r="AHS121" s="1"/>
      <c r="AHT121" s="1"/>
      <c r="AHU121" s="1"/>
      <c r="AHV121" s="1"/>
      <c r="AHW121" s="1"/>
      <c r="AHX121" s="1"/>
      <c r="AHY121" s="1"/>
      <c r="AHZ121" s="1"/>
      <c r="AIA121" s="1"/>
      <c r="AIB121" s="1"/>
      <c r="AIC121" s="1"/>
      <c r="AID121" s="1"/>
      <c r="AIE121" s="1"/>
      <c r="AIF121" s="1"/>
      <c r="AIG121" s="1"/>
      <c r="AIH121" s="1"/>
      <c r="AII121" s="1"/>
      <c r="AIJ121" s="1"/>
      <c r="AIK121" s="1"/>
      <c r="AIL121" s="1"/>
      <c r="AIM121" s="1"/>
      <c r="AIN121" s="1"/>
      <c r="AIO121" s="1"/>
      <c r="AIP121" s="1"/>
      <c r="AIQ121" s="1"/>
      <c r="AIR121" s="1"/>
      <c r="AIS121" s="1"/>
      <c r="AIT121" s="1"/>
      <c r="AIU121" s="1"/>
      <c r="AIV121" s="1"/>
      <c r="AIW121" s="1"/>
      <c r="AIX121" s="1"/>
      <c r="AIY121" s="1"/>
      <c r="AIZ121" s="1"/>
      <c r="AJA121" s="1"/>
      <c r="AJB121" s="1"/>
      <c r="AJC121" s="1"/>
      <c r="AJD121" s="1"/>
      <c r="AJE121" s="1"/>
      <c r="AJF121" s="1"/>
      <c r="AJG121" s="1"/>
      <c r="AJH121" s="1"/>
      <c r="AJI121" s="1"/>
      <c r="AJJ121" s="1"/>
      <c r="AJK121" s="1"/>
      <c r="AJL121" s="1"/>
      <c r="AJM121" s="1"/>
      <c r="AJN121" s="1"/>
      <c r="AJO121" s="1"/>
      <c r="AJP121" s="1"/>
      <c r="AJQ121" s="1"/>
      <c r="AJR121" s="1"/>
      <c r="AJS121" s="1"/>
      <c r="AJT121" s="1"/>
      <c r="AJU121" s="1"/>
      <c r="AJV121" s="1"/>
      <c r="AJW121" s="1"/>
      <c r="AJX121" s="1"/>
      <c r="AJY121" s="1"/>
      <c r="AJZ121" s="1"/>
      <c r="AKA121" s="1"/>
      <c r="AKB121" s="1"/>
      <c r="AKC121" s="1"/>
      <c r="AKD121" s="1"/>
      <c r="AKE121" s="1"/>
      <c r="AKF121" s="1"/>
      <c r="AKG121" s="1"/>
      <c r="AKH121" s="1"/>
      <c r="AKI121" s="1"/>
      <c r="AKJ121" s="1"/>
      <c r="AKK121" s="1"/>
      <c r="AKL121" s="1"/>
      <c r="AKM121" s="1"/>
      <c r="AKN121" s="1"/>
      <c r="AKO121" s="1"/>
      <c r="AKP121" s="1"/>
      <c r="AKQ121" s="1"/>
      <c r="AKR121" s="1"/>
      <c r="AKS121" s="1"/>
      <c r="AKT121" s="1"/>
      <c r="AKU121" s="1"/>
      <c r="AKV121" s="1"/>
      <c r="AKW121" s="1"/>
      <c r="AKX121" s="1"/>
      <c r="AKY121" s="1"/>
      <c r="AKZ121" s="1"/>
      <c r="ALA121" s="1"/>
      <c r="ALB121" s="1"/>
      <c r="ALC121" s="1"/>
      <c r="ALD121" s="1"/>
      <c r="ALE121" s="1"/>
      <c r="ALF121" s="1"/>
      <c r="ALG121" s="1"/>
      <c r="ALH121" s="1"/>
      <c r="ALI121" s="1"/>
      <c r="ALJ121" s="1"/>
      <c r="ALK121" s="1"/>
      <c r="ALL121" s="1"/>
      <c r="ALM121" s="1"/>
      <c r="ALN121" s="1"/>
      <c r="ALO121" s="1"/>
      <c r="ALP121" s="1"/>
      <c r="ALQ121" s="1"/>
      <c r="ALR121" s="1"/>
      <c r="ALS121" s="1"/>
      <c r="ALT121" s="1"/>
      <c r="ALU121" s="1"/>
      <c r="ALV121" s="1"/>
      <c r="ALW121" s="1"/>
      <c r="ALX121" s="1"/>
      <c r="ALY121" s="1"/>
      <c r="ALZ121" s="1"/>
      <c r="AMA121" s="1"/>
      <c r="AMB121" s="1"/>
      <c r="AMC121" s="1"/>
      <c r="AMD121" s="1"/>
      <c r="AME121" s="1"/>
      <c r="AMF121" s="1"/>
      <c r="AMG121" s="1"/>
      <c r="AMH121" s="1"/>
      <c r="AMI121" s="1"/>
      <c r="AMJ121"/>
      <c r="AMK121"/>
    </row>
    <row r="122" spans="1:1025" s="10" customFormat="1">
      <c r="A122" s="42"/>
      <c r="B122" s="57"/>
      <c r="E122" s="62"/>
      <c r="F122" s="63"/>
      <c r="G122" s="1"/>
      <c r="H122" s="1"/>
      <c r="I122" s="1"/>
      <c r="J122" s="1"/>
      <c r="K122" s="1"/>
      <c r="L122" s="1"/>
      <c r="M122" s="1"/>
      <c r="N122" s="1"/>
      <c r="O122" s="1"/>
      <c r="P122" s="1"/>
      <c r="Q122" s="1"/>
      <c r="R122" s="1"/>
      <c r="S122" s="1"/>
      <c r="T122" s="1"/>
      <c r="U122" s="1"/>
      <c r="V122" s="1"/>
      <c r="W122" s="1"/>
      <c r="X122" s="1"/>
      <c r="Y122" s="1"/>
      <c r="Z122" s="1"/>
      <c r="AA122" s="1"/>
      <c r="AB122" s="1"/>
      <c r="AC122" s="1"/>
      <c r="AD122" s="1"/>
      <c r="AE122" s="1"/>
      <c r="AF122" s="1"/>
      <c r="AG122" s="1"/>
      <c r="AH122" s="1"/>
      <c r="AI122" s="1"/>
      <c r="AJ122" s="1"/>
      <c r="AK122" s="1"/>
      <c r="AL122" s="1"/>
      <c r="AM122" s="1"/>
      <c r="AN122" s="1"/>
      <c r="AO122" s="1"/>
      <c r="AP122" s="1"/>
      <c r="AQ122" s="1"/>
      <c r="AR122" s="1"/>
      <c r="AS122" s="1"/>
      <c r="AT122" s="1"/>
      <c r="AU122" s="1"/>
      <c r="AV122" s="1"/>
      <c r="AW122" s="1"/>
      <c r="AX122" s="1"/>
      <c r="AY122" s="1"/>
      <c r="AZ122" s="1"/>
      <c r="BA122" s="1"/>
      <c r="BB122" s="1"/>
      <c r="BC122" s="1"/>
      <c r="BD122" s="1"/>
      <c r="BE122" s="1"/>
      <c r="BF122" s="1"/>
      <c r="BG122" s="1"/>
      <c r="BH122" s="1"/>
      <c r="BI122" s="1"/>
      <c r="BJ122" s="1"/>
      <c r="BK122" s="1"/>
      <c r="BL122" s="1"/>
      <c r="BM122" s="1"/>
      <c r="BN122" s="1"/>
      <c r="BO122" s="1"/>
      <c r="BP122" s="1"/>
      <c r="BQ122" s="1"/>
      <c r="BR122" s="1"/>
      <c r="BS122" s="1"/>
      <c r="BT122" s="1"/>
      <c r="BU122" s="1"/>
      <c r="BV122" s="1"/>
      <c r="BW122" s="1"/>
      <c r="BX122" s="1"/>
      <c r="BY122" s="1"/>
      <c r="BZ122" s="1"/>
      <c r="CA122" s="1"/>
      <c r="CB122" s="1"/>
      <c r="CC122" s="1"/>
      <c r="CD122" s="1"/>
      <c r="CE122" s="1"/>
      <c r="CF122" s="1"/>
      <c r="CG122" s="1"/>
      <c r="CH122" s="1"/>
      <c r="CI122" s="1"/>
      <c r="CJ122" s="1"/>
      <c r="CK122" s="1"/>
      <c r="CL122" s="1"/>
      <c r="CM122" s="1"/>
      <c r="CN122" s="1"/>
      <c r="CO122" s="1"/>
      <c r="CP122" s="1"/>
      <c r="CQ122" s="1"/>
      <c r="CR122" s="1"/>
      <c r="CS122" s="1"/>
      <c r="CT122" s="1"/>
      <c r="CU122" s="1"/>
      <c r="CV122" s="1"/>
      <c r="CW122" s="1"/>
      <c r="CX122" s="1"/>
      <c r="CY122" s="1"/>
      <c r="CZ122" s="1"/>
      <c r="DA122" s="1"/>
      <c r="DB122" s="1"/>
      <c r="DC122" s="1"/>
      <c r="DD122" s="1"/>
      <c r="DE122" s="1"/>
      <c r="DF122" s="1"/>
      <c r="DG122" s="1"/>
      <c r="DH122" s="1"/>
      <c r="DI122" s="1"/>
      <c r="DJ122" s="1"/>
      <c r="DK122" s="1"/>
      <c r="DL122" s="1"/>
      <c r="DM122" s="1"/>
      <c r="DN122" s="1"/>
      <c r="DO122" s="1"/>
      <c r="DP122" s="1"/>
      <c r="DQ122" s="1"/>
      <c r="DR122" s="1"/>
      <c r="DS122" s="1"/>
      <c r="DT122" s="1"/>
      <c r="DU122" s="1"/>
      <c r="DV122" s="1"/>
      <c r="DW122" s="1"/>
      <c r="DX122" s="1"/>
      <c r="DY122" s="1"/>
      <c r="DZ122" s="1"/>
      <c r="EA122" s="1"/>
      <c r="EB122" s="1"/>
      <c r="EC122" s="1"/>
      <c r="ED122" s="1"/>
      <c r="EE122" s="1"/>
      <c r="EF122" s="1"/>
      <c r="EG122" s="1"/>
      <c r="EH122" s="1"/>
      <c r="EI122" s="1"/>
      <c r="EJ122" s="1"/>
      <c r="EK122" s="1"/>
      <c r="EL122" s="1"/>
      <c r="EM122" s="1"/>
      <c r="EN122" s="1"/>
      <c r="EO122" s="1"/>
      <c r="EP122" s="1"/>
      <c r="EQ122" s="1"/>
      <c r="ER122" s="1"/>
      <c r="ES122" s="1"/>
      <c r="ET122" s="1"/>
      <c r="EU122" s="1"/>
      <c r="EV122" s="1"/>
      <c r="EW122" s="1"/>
      <c r="EX122" s="1"/>
      <c r="EY122" s="1"/>
      <c r="EZ122" s="1"/>
      <c r="FA122" s="1"/>
      <c r="FB122" s="1"/>
      <c r="FC122" s="1"/>
      <c r="FD122" s="1"/>
      <c r="FE122" s="1"/>
      <c r="FF122" s="1"/>
      <c r="FG122" s="1"/>
      <c r="FH122" s="1"/>
      <c r="FI122" s="1"/>
      <c r="FJ122" s="1"/>
      <c r="FK122" s="1"/>
      <c r="FL122" s="1"/>
      <c r="FM122" s="1"/>
      <c r="FN122" s="1"/>
      <c r="FO122" s="1"/>
      <c r="FP122" s="1"/>
      <c r="FQ122" s="1"/>
      <c r="FR122" s="1"/>
      <c r="FS122" s="1"/>
      <c r="FT122" s="1"/>
      <c r="FU122" s="1"/>
      <c r="FV122" s="1"/>
      <c r="FW122" s="1"/>
      <c r="FX122" s="1"/>
      <c r="FY122" s="1"/>
      <c r="FZ122" s="1"/>
      <c r="GA122" s="1"/>
      <c r="GB122" s="1"/>
      <c r="GC122" s="1"/>
      <c r="GD122" s="1"/>
      <c r="GE122" s="1"/>
      <c r="GF122" s="1"/>
      <c r="GG122" s="1"/>
      <c r="GH122" s="1"/>
      <c r="GI122" s="1"/>
      <c r="GJ122" s="1"/>
      <c r="GK122" s="1"/>
      <c r="GL122" s="1"/>
      <c r="GM122" s="1"/>
      <c r="GN122" s="1"/>
      <c r="GO122" s="1"/>
      <c r="GP122" s="1"/>
      <c r="GQ122" s="1"/>
      <c r="GR122" s="1"/>
      <c r="GS122" s="1"/>
      <c r="GT122" s="1"/>
      <c r="GU122" s="1"/>
      <c r="GV122" s="1"/>
      <c r="GW122" s="1"/>
      <c r="GX122" s="1"/>
      <c r="GY122" s="1"/>
      <c r="GZ122" s="1"/>
      <c r="HA122" s="1"/>
      <c r="HB122" s="1"/>
      <c r="HC122" s="1"/>
      <c r="HD122" s="1"/>
      <c r="HE122" s="1"/>
      <c r="HF122" s="1"/>
      <c r="HG122" s="1"/>
      <c r="HH122" s="1"/>
      <c r="HI122" s="1"/>
      <c r="HJ122" s="1"/>
      <c r="HK122" s="1"/>
      <c r="HL122" s="1"/>
      <c r="HM122" s="1"/>
      <c r="HN122" s="1"/>
      <c r="HO122" s="1"/>
      <c r="HP122" s="1"/>
      <c r="HQ122" s="1"/>
      <c r="HR122" s="1"/>
      <c r="HS122" s="1"/>
      <c r="HT122" s="1"/>
      <c r="HU122" s="1"/>
      <c r="HV122" s="1"/>
      <c r="HW122" s="1"/>
      <c r="HX122" s="1"/>
      <c r="HY122" s="1"/>
      <c r="HZ122" s="1"/>
      <c r="IA122" s="1"/>
      <c r="IB122" s="1"/>
      <c r="IC122" s="1"/>
      <c r="ID122" s="1"/>
      <c r="IE122" s="1"/>
      <c r="IF122" s="1"/>
      <c r="IG122" s="1"/>
      <c r="IH122" s="1"/>
      <c r="II122" s="1"/>
      <c r="IJ122" s="1"/>
      <c r="IK122" s="1"/>
      <c r="IL122" s="1"/>
      <c r="IM122" s="1"/>
      <c r="IN122" s="1"/>
      <c r="IO122" s="1"/>
      <c r="IP122" s="1"/>
      <c r="IQ122" s="1"/>
      <c r="IR122" s="1"/>
      <c r="IS122" s="1"/>
      <c r="IT122" s="1"/>
      <c r="IU122" s="1"/>
      <c r="IV122" s="1"/>
      <c r="IW122" s="1"/>
      <c r="IX122" s="1"/>
      <c r="IY122" s="1"/>
      <c r="IZ122" s="1"/>
      <c r="JA122" s="1"/>
      <c r="JB122" s="1"/>
      <c r="JC122" s="1"/>
      <c r="JD122" s="1"/>
      <c r="JE122" s="1"/>
      <c r="JF122" s="1"/>
      <c r="JG122" s="1"/>
      <c r="JH122" s="1"/>
      <c r="JI122" s="1"/>
      <c r="JJ122" s="1"/>
      <c r="JK122" s="1"/>
      <c r="JL122" s="1"/>
      <c r="JM122" s="1"/>
      <c r="JN122" s="1"/>
      <c r="JO122" s="1"/>
      <c r="JP122" s="1"/>
      <c r="JQ122" s="1"/>
      <c r="JR122" s="1"/>
      <c r="JS122" s="1"/>
      <c r="JT122" s="1"/>
      <c r="JU122" s="1"/>
      <c r="JV122" s="1"/>
      <c r="JW122" s="1"/>
      <c r="JX122" s="1"/>
      <c r="JY122" s="1"/>
      <c r="JZ122" s="1"/>
      <c r="KA122" s="1"/>
      <c r="KB122" s="1"/>
      <c r="KC122" s="1"/>
      <c r="KD122" s="1"/>
      <c r="KE122" s="1"/>
      <c r="KF122" s="1"/>
      <c r="KG122" s="1"/>
      <c r="KH122" s="1"/>
      <c r="KI122" s="1"/>
      <c r="KJ122" s="1"/>
      <c r="KK122" s="1"/>
      <c r="KL122" s="1"/>
      <c r="KM122" s="1"/>
      <c r="KN122" s="1"/>
      <c r="KO122" s="1"/>
      <c r="KP122" s="1"/>
      <c r="KQ122" s="1"/>
      <c r="KR122" s="1"/>
      <c r="KS122" s="1"/>
      <c r="KT122" s="1"/>
      <c r="KU122" s="1"/>
      <c r="KV122" s="1"/>
      <c r="KW122" s="1"/>
      <c r="KX122" s="1"/>
      <c r="KY122" s="1"/>
      <c r="KZ122" s="1"/>
      <c r="LA122" s="1"/>
      <c r="LB122" s="1"/>
      <c r="LC122" s="1"/>
      <c r="LD122" s="1"/>
      <c r="LE122" s="1"/>
      <c r="LF122" s="1"/>
      <c r="LG122" s="1"/>
      <c r="LH122" s="1"/>
      <c r="LI122" s="1"/>
      <c r="LJ122" s="1"/>
      <c r="LK122" s="1"/>
      <c r="LL122" s="1"/>
      <c r="LM122" s="1"/>
      <c r="LN122" s="1"/>
      <c r="LO122" s="1"/>
      <c r="LP122" s="1"/>
      <c r="LQ122" s="1"/>
      <c r="LR122" s="1"/>
      <c r="LS122" s="1"/>
      <c r="LT122" s="1"/>
      <c r="LU122" s="1"/>
      <c r="LV122" s="1"/>
      <c r="LW122" s="1"/>
      <c r="LX122" s="1"/>
      <c r="LY122" s="1"/>
      <c r="LZ122" s="1"/>
      <c r="MA122" s="1"/>
      <c r="MB122" s="1"/>
      <c r="MC122" s="1"/>
      <c r="MD122" s="1"/>
      <c r="ME122" s="1"/>
      <c r="MF122" s="1"/>
      <c r="MG122" s="1"/>
      <c r="MH122" s="1"/>
      <c r="MI122" s="1"/>
      <c r="MJ122" s="1"/>
      <c r="MK122" s="1"/>
      <c r="ML122" s="1"/>
      <c r="MM122" s="1"/>
      <c r="MN122" s="1"/>
      <c r="MO122" s="1"/>
      <c r="MP122" s="1"/>
      <c r="MQ122" s="1"/>
      <c r="MR122" s="1"/>
      <c r="MS122" s="1"/>
      <c r="MT122" s="1"/>
      <c r="MU122" s="1"/>
      <c r="MV122" s="1"/>
      <c r="MW122" s="1"/>
      <c r="MX122" s="1"/>
      <c r="MY122" s="1"/>
      <c r="MZ122" s="1"/>
      <c r="NA122" s="1"/>
      <c r="NB122" s="1"/>
      <c r="NC122" s="1"/>
      <c r="ND122" s="1"/>
      <c r="NE122" s="1"/>
      <c r="NF122" s="1"/>
      <c r="NG122" s="1"/>
      <c r="NH122" s="1"/>
      <c r="NI122" s="1"/>
      <c r="NJ122" s="1"/>
      <c r="NK122" s="1"/>
      <c r="NL122" s="1"/>
      <c r="NM122" s="1"/>
      <c r="NN122" s="1"/>
      <c r="NO122" s="1"/>
      <c r="NP122" s="1"/>
      <c r="NQ122" s="1"/>
      <c r="NR122" s="1"/>
      <c r="NS122" s="1"/>
      <c r="NT122" s="1"/>
      <c r="NU122" s="1"/>
      <c r="NV122" s="1"/>
      <c r="NW122" s="1"/>
      <c r="NX122" s="1"/>
      <c r="NY122" s="1"/>
      <c r="NZ122" s="1"/>
      <c r="OA122" s="1"/>
      <c r="OB122" s="1"/>
      <c r="OC122" s="1"/>
      <c r="OD122" s="1"/>
      <c r="OE122" s="1"/>
      <c r="OF122" s="1"/>
      <c r="OG122" s="1"/>
      <c r="OH122" s="1"/>
      <c r="OI122" s="1"/>
      <c r="OJ122" s="1"/>
      <c r="OK122" s="1"/>
      <c r="OL122" s="1"/>
      <c r="OM122" s="1"/>
      <c r="ON122" s="1"/>
      <c r="OO122" s="1"/>
      <c r="OP122" s="1"/>
      <c r="OQ122" s="1"/>
      <c r="OR122" s="1"/>
      <c r="OS122" s="1"/>
      <c r="OT122" s="1"/>
      <c r="OU122" s="1"/>
      <c r="OV122" s="1"/>
      <c r="OW122" s="1"/>
      <c r="OX122" s="1"/>
      <c r="OY122" s="1"/>
      <c r="OZ122" s="1"/>
      <c r="PA122" s="1"/>
      <c r="PB122" s="1"/>
      <c r="PC122" s="1"/>
      <c r="PD122" s="1"/>
      <c r="PE122" s="1"/>
      <c r="PF122" s="1"/>
      <c r="PG122" s="1"/>
      <c r="PH122" s="1"/>
      <c r="PI122" s="1"/>
      <c r="PJ122" s="1"/>
      <c r="PK122" s="1"/>
      <c r="PL122" s="1"/>
      <c r="PM122" s="1"/>
      <c r="PN122" s="1"/>
      <c r="PO122" s="1"/>
      <c r="PP122" s="1"/>
      <c r="PQ122" s="1"/>
      <c r="PR122" s="1"/>
      <c r="PS122" s="1"/>
      <c r="PT122" s="1"/>
      <c r="PU122" s="1"/>
      <c r="PV122" s="1"/>
      <c r="PW122" s="1"/>
      <c r="PX122" s="1"/>
      <c r="PY122" s="1"/>
      <c r="PZ122" s="1"/>
      <c r="QA122" s="1"/>
      <c r="QB122" s="1"/>
      <c r="QC122" s="1"/>
      <c r="QD122" s="1"/>
      <c r="QE122" s="1"/>
      <c r="QF122" s="1"/>
      <c r="QG122" s="1"/>
      <c r="QH122" s="1"/>
      <c r="QI122" s="1"/>
      <c r="QJ122" s="1"/>
      <c r="QK122" s="1"/>
      <c r="QL122" s="1"/>
      <c r="QM122" s="1"/>
      <c r="QN122" s="1"/>
      <c r="QO122" s="1"/>
      <c r="QP122" s="1"/>
      <c r="QQ122" s="1"/>
      <c r="QR122" s="1"/>
      <c r="QS122" s="1"/>
      <c r="QT122" s="1"/>
      <c r="QU122" s="1"/>
      <c r="QV122" s="1"/>
      <c r="QW122" s="1"/>
      <c r="QX122" s="1"/>
      <c r="QY122" s="1"/>
      <c r="QZ122" s="1"/>
      <c r="RA122" s="1"/>
      <c r="RB122" s="1"/>
      <c r="RC122" s="1"/>
      <c r="RD122" s="1"/>
      <c r="RE122" s="1"/>
      <c r="RF122" s="1"/>
      <c r="RG122" s="1"/>
      <c r="RH122" s="1"/>
      <c r="RI122" s="1"/>
      <c r="RJ122" s="1"/>
      <c r="RK122" s="1"/>
      <c r="RL122" s="1"/>
      <c r="RM122" s="1"/>
      <c r="RN122" s="1"/>
      <c r="RO122" s="1"/>
      <c r="RP122" s="1"/>
      <c r="RQ122" s="1"/>
      <c r="RR122" s="1"/>
      <c r="RS122" s="1"/>
      <c r="RT122" s="1"/>
      <c r="RU122" s="1"/>
      <c r="RV122" s="1"/>
      <c r="RW122" s="1"/>
      <c r="RX122" s="1"/>
      <c r="RY122" s="1"/>
      <c r="RZ122" s="1"/>
      <c r="SA122" s="1"/>
      <c r="SB122" s="1"/>
      <c r="SC122" s="1"/>
      <c r="SD122" s="1"/>
      <c r="SE122" s="1"/>
      <c r="SF122" s="1"/>
      <c r="SG122" s="1"/>
      <c r="SH122" s="1"/>
      <c r="SI122" s="1"/>
      <c r="SJ122" s="1"/>
      <c r="SK122" s="1"/>
      <c r="SL122" s="1"/>
      <c r="SM122" s="1"/>
      <c r="SN122" s="1"/>
      <c r="SO122" s="1"/>
      <c r="SP122" s="1"/>
      <c r="SQ122" s="1"/>
      <c r="SR122" s="1"/>
      <c r="SS122" s="1"/>
      <c r="ST122" s="1"/>
      <c r="SU122" s="1"/>
      <c r="SV122" s="1"/>
      <c r="SW122" s="1"/>
      <c r="SX122" s="1"/>
      <c r="SY122" s="1"/>
      <c r="SZ122" s="1"/>
      <c r="TA122" s="1"/>
      <c r="TB122" s="1"/>
      <c r="TC122" s="1"/>
      <c r="TD122" s="1"/>
      <c r="TE122" s="1"/>
      <c r="TF122" s="1"/>
      <c r="TG122" s="1"/>
      <c r="TH122" s="1"/>
      <c r="TI122" s="1"/>
      <c r="TJ122" s="1"/>
      <c r="TK122" s="1"/>
      <c r="TL122" s="1"/>
      <c r="TM122" s="1"/>
      <c r="TN122" s="1"/>
      <c r="TO122" s="1"/>
      <c r="TP122" s="1"/>
      <c r="TQ122" s="1"/>
      <c r="TR122" s="1"/>
      <c r="TS122" s="1"/>
      <c r="TT122" s="1"/>
      <c r="TU122" s="1"/>
      <c r="TV122" s="1"/>
      <c r="TW122" s="1"/>
      <c r="TX122" s="1"/>
      <c r="TY122" s="1"/>
      <c r="TZ122" s="1"/>
      <c r="UA122" s="1"/>
      <c r="UB122" s="1"/>
      <c r="UC122" s="1"/>
      <c r="UD122" s="1"/>
      <c r="UE122" s="1"/>
      <c r="UF122" s="1"/>
      <c r="UG122" s="1"/>
      <c r="UH122" s="1"/>
      <c r="UI122" s="1"/>
      <c r="UJ122" s="1"/>
      <c r="UK122" s="1"/>
      <c r="UL122" s="1"/>
      <c r="UM122" s="1"/>
      <c r="UN122" s="1"/>
      <c r="UO122" s="1"/>
      <c r="UP122" s="1"/>
      <c r="UQ122" s="1"/>
      <c r="UR122" s="1"/>
      <c r="US122" s="1"/>
      <c r="UT122" s="1"/>
      <c r="UU122" s="1"/>
      <c r="UV122" s="1"/>
      <c r="UW122" s="1"/>
      <c r="UX122" s="1"/>
      <c r="UY122" s="1"/>
      <c r="UZ122" s="1"/>
      <c r="VA122" s="1"/>
      <c r="VB122" s="1"/>
      <c r="VC122" s="1"/>
      <c r="VD122" s="1"/>
      <c r="VE122" s="1"/>
      <c r="VF122" s="1"/>
      <c r="VG122" s="1"/>
      <c r="VH122" s="1"/>
      <c r="VI122" s="1"/>
      <c r="VJ122" s="1"/>
      <c r="VK122" s="1"/>
      <c r="VL122" s="1"/>
      <c r="VM122" s="1"/>
      <c r="VN122" s="1"/>
      <c r="VO122" s="1"/>
      <c r="VP122" s="1"/>
      <c r="VQ122" s="1"/>
      <c r="VR122" s="1"/>
      <c r="VS122" s="1"/>
      <c r="VT122" s="1"/>
      <c r="VU122" s="1"/>
      <c r="VV122" s="1"/>
      <c r="VW122" s="1"/>
      <c r="VX122" s="1"/>
      <c r="VY122" s="1"/>
      <c r="VZ122" s="1"/>
      <c r="WA122" s="1"/>
      <c r="WB122" s="1"/>
      <c r="WC122" s="1"/>
      <c r="WD122" s="1"/>
      <c r="WE122" s="1"/>
      <c r="WF122" s="1"/>
      <c r="WG122" s="1"/>
      <c r="WH122" s="1"/>
      <c r="WI122" s="1"/>
      <c r="WJ122" s="1"/>
      <c r="WK122" s="1"/>
      <c r="WL122" s="1"/>
      <c r="WM122" s="1"/>
      <c r="WN122" s="1"/>
      <c r="WO122" s="1"/>
      <c r="WP122" s="1"/>
      <c r="WQ122" s="1"/>
      <c r="WR122" s="1"/>
      <c r="WS122" s="1"/>
      <c r="WT122" s="1"/>
      <c r="WU122" s="1"/>
      <c r="WV122" s="1"/>
      <c r="WW122" s="1"/>
      <c r="WX122" s="1"/>
      <c r="WY122" s="1"/>
      <c r="WZ122" s="1"/>
      <c r="XA122" s="1"/>
      <c r="XB122" s="1"/>
      <c r="XC122" s="1"/>
      <c r="XD122" s="1"/>
      <c r="XE122" s="1"/>
      <c r="XF122" s="1"/>
      <c r="XG122" s="1"/>
      <c r="XH122" s="1"/>
      <c r="XI122" s="1"/>
      <c r="XJ122" s="1"/>
      <c r="XK122" s="1"/>
      <c r="XL122" s="1"/>
      <c r="XM122" s="1"/>
      <c r="XN122" s="1"/>
      <c r="XO122" s="1"/>
      <c r="XP122" s="1"/>
      <c r="XQ122" s="1"/>
      <c r="XR122" s="1"/>
      <c r="XS122" s="1"/>
      <c r="XT122" s="1"/>
      <c r="XU122" s="1"/>
      <c r="XV122" s="1"/>
      <c r="XW122" s="1"/>
      <c r="XX122" s="1"/>
      <c r="XY122" s="1"/>
      <c r="XZ122" s="1"/>
      <c r="YA122" s="1"/>
      <c r="YB122" s="1"/>
      <c r="YC122" s="1"/>
      <c r="YD122" s="1"/>
      <c r="YE122" s="1"/>
      <c r="YF122" s="1"/>
      <c r="YG122" s="1"/>
      <c r="YH122" s="1"/>
      <c r="YI122" s="1"/>
      <c r="YJ122" s="1"/>
      <c r="YK122" s="1"/>
      <c r="YL122" s="1"/>
      <c r="YM122" s="1"/>
      <c r="YN122" s="1"/>
      <c r="YO122" s="1"/>
      <c r="YP122" s="1"/>
      <c r="YQ122" s="1"/>
      <c r="YR122" s="1"/>
      <c r="YS122" s="1"/>
      <c r="YT122" s="1"/>
      <c r="YU122" s="1"/>
      <c r="YV122" s="1"/>
      <c r="YW122" s="1"/>
      <c r="YX122" s="1"/>
      <c r="YY122" s="1"/>
      <c r="YZ122" s="1"/>
      <c r="ZA122" s="1"/>
      <c r="ZB122" s="1"/>
      <c r="ZC122" s="1"/>
      <c r="ZD122" s="1"/>
      <c r="ZE122" s="1"/>
      <c r="ZF122" s="1"/>
      <c r="ZG122" s="1"/>
      <c r="ZH122" s="1"/>
      <c r="ZI122" s="1"/>
      <c r="ZJ122" s="1"/>
      <c r="ZK122" s="1"/>
      <c r="ZL122" s="1"/>
      <c r="ZM122" s="1"/>
      <c r="ZN122" s="1"/>
      <c r="ZO122" s="1"/>
      <c r="ZP122" s="1"/>
      <c r="ZQ122" s="1"/>
      <c r="ZR122" s="1"/>
      <c r="ZS122" s="1"/>
      <c r="ZT122" s="1"/>
      <c r="ZU122" s="1"/>
      <c r="ZV122" s="1"/>
      <c r="ZW122" s="1"/>
      <c r="ZX122" s="1"/>
      <c r="ZY122" s="1"/>
      <c r="ZZ122" s="1"/>
      <c r="AAA122" s="1"/>
      <c r="AAB122" s="1"/>
      <c r="AAC122" s="1"/>
      <c r="AAD122" s="1"/>
      <c r="AAE122" s="1"/>
      <c r="AAF122" s="1"/>
      <c r="AAG122" s="1"/>
      <c r="AAH122" s="1"/>
      <c r="AAI122" s="1"/>
      <c r="AAJ122" s="1"/>
      <c r="AAK122" s="1"/>
      <c r="AAL122" s="1"/>
      <c r="AAM122" s="1"/>
      <c r="AAN122" s="1"/>
      <c r="AAO122" s="1"/>
      <c r="AAP122" s="1"/>
      <c r="AAQ122" s="1"/>
      <c r="AAR122" s="1"/>
      <c r="AAS122" s="1"/>
      <c r="AAT122" s="1"/>
      <c r="AAU122" s="1"/>
      <c r="AAV122" s="1"/>
      <c r="AAW122" s="1"/>
      <c r="AAX122" s="1"/>
      <c r="AAY122" s="1"/>
      <c r="AAZ122" s="1"/>
      <c r="ABA122" s="1"/>
      <c r="ABB122" s="1"/>
      <c r="ABC122" s="1"/>
      <c r="ABD122" s="1"/>
      <c r="ABE122" s="1"/>
      <c r="ABF122" s="1"/>
      <c r="ABG122" s="1"/>
      <c r="ABH122" s="1"/>
      <c r="ABI122" s="1"/>
      <c r="ABJ122" s="1"/>
      <c r="ABK122" s="1"/>
      <c r="ABL122" s="1"/>
      <c r="ABM122" s="1"/>
      <c r="ABN122" s="1"/>
      <c r="ABO122" s="1"/>
      <c r="ABP122" s="1"/>
      <c r="ABQ122" s="1"/>
      <c r="ABR122" s="1"/>
      <c r="ABS122" s="1"/>
      <c r="ABT122" s="1"/>
      <c r="ABU122" s="1"/>
      <c r="ABV122" s="1"/>
      <c r="ABW122" s="1"/>
      <c r="ABX122" s="1"/>
      <c r="ABY122" s="1"/>
      <c r="ABZ122" s="1"/>
      <c r="ACA122" s="1"/>
      <c r="ACB122" s="1"/>
      <c r="ACC122" s="1"/>
      <c r="ACD122" s="1"/>
      <c r="ACE122" s="1"/>
      <c r="ACF122" s="1"/>
      <c r="ACG122" s="1"/>
      <c r="ACH122" s="1"/>
      <c r="ACI122" s="1"/>
      <c r="ACJ122" s="1"/>
      <c r="ACK122" s="1"/>
      <c r="ACL122" s="1"/>
      <c r="ACM122" s="1"/>
      <c r="ACN122" s="1"/>
      <c r="ACO122" s="1"/>
      <c r="ACP122" s="1"/>
      <c r="ACQ122" s="1"/>
      <c r="ACR122" s="1"/>
      <c r="ACS122" s="1"/>
      <c r="ACT122" s="1"/>
      <c r="ACU122" s="1"/>
      <c r="ACV122" s="1"/>
      <c r="ACW122" s="1"/>
      <c r="ACX122" s="1"/>
      <c r="ACY122" s="1"/>
      <c r="ACZ122" s="1"/>
      <c r="ADA122" s="1"/>
      <c r="ADB122" s="1"/>
      <c r="ADC122" s="1"/>
      <c r="ADD122" s="1"/>
      <c r="ADE122" s="1"/>
      <c r="ADF122" s="1"/>
      <c r="ADG122" s="1"/>
      <c r="ADH122" s="1"/>
      <c r="ADI122" s="1"/>
      <c r="ADJ122" s="1"/>
      <c r="ADK122" s="1"/>
      <c r="ADL122" s="1"/>
      <c r="ADM122" s="1"/>
      <c r="ADN122" s="1"/>
      <c r="ADO122" s="1"/>
      <c r="ADP122" s="1"/>
      <c r="ADQ122" s="1"/>
      <c r="ADR122" s="1"/>
      <c r="ADS122" s="1"/>
      <c r="ADT122" s="1"/>
      <c r="ADU122" s="1"/>
      <c r="ADV122" s="1"/>
      <c r="ADW122" s="1"/>
      <c r="ADX122" s="1"/>
      <c r="ADY122" s="1"/>
      <c r="ADZ122" s="1"/>
      <c r="AEA122" s="1"/>
      <c r="AEB122" s="1"/>
      <c r="AEC122" s="1"/>
      <c r="AED122" s="1"/>
      <c r="AEE122" s="1"/>
      <c r="AEF122" s="1"/>
      <c r="AEG122" s="1"/>
      <c r="AEH122" s="1"/>
      <c r="AEI122" s="1"/>
      <c r="AEJ122" s="1"/>
      <c r="AEK122" s="1"/>
      <c r="AEL122" s="1"/>
      <c r="AEM122" s="1"/>
      <c r="AEN122" s="1"/>
      <c r="AEO122" s="1"/>
      <c r="AEP122" s="1"/>
      <c r="AEQ122" s="1"/>
      <c r="AER122" s="1"/>
      <c r="AES122" s="1"/>
      <c r="AET122" s="1"/>
      <c r="AEU122" s="1"/>
      <c r="AEV122" s="1"/>
      <c r="AEW122" s="1"/>
      <c r="AEX122" s="1"/>
      <c r="AEY122" s="1"/>
      <c r="AEZ122" s="1"/>
      <c r="AFA122" s="1"/>
      <c r="AFB122" s="1"/>
      <c r="AFC122" s="1"/>
      <c r="AFD122" s="1"/>
      <c r="AFE122" s="1"/>
      <c r="AFF122" s="1"/>
      <c r="AFG122" s="1"/>
      <c r="AFH122" s="1"/>
      <c r="AFI122" s="1"/>
      <c r="AFJ122" s="1"/>
      <c r="AFK122" s="1"/>
      <c r="AFL122" s="1"/>
      <c r="AFM122" s="1"/>
      <c r="AFN122" s="1"/>
      <c r="AFO122" s="1"/>
      <c r="AFP122" s="1"/>
      <c r="AFQ122" s="1"/>
      <c r="AFR122" s="1"/>
      <c r="AFS122" s="1"/>
      <c r="AFT122" s="1"/>
      <c r="AFU122" s="1"/>
      <c r="AFV122" s="1"/>
      <c r="AFW122" s="1"/>
      <c r="AFX122" s="1"/>
      <c r="AFY122" s="1"/>
      <c r="AFZ122" s="1"/>
      <c r="AGA122" s="1"/>
      <c r="AGB122" s="1"/>
      <c r="AGC122" s="1"/>
      <c r="AGD122" s="1"/>
      <c r="AGE122" s="1"/>
      <c r="AGF122" s="1"/>
      <c r="AGG122" s="1"/>
      <c r="AGH122" s="1"/>
      <c r="AGI122" s="1"/>
      <c r="AGJ122" s="1"/>
      <c r="AGK122" s="1"/>
      <c r="AGL122" s="1"/>
      <c r="AGM122" s="1"/>
      <c r="AGN122" s="1"/>
      <c r="AGO122" s="1"/>
      <c r="AGP122" s="1"/>
      <c r="AGQ122" s="1"/>
      <c r="AGR122" s="1"/>
      <c r="AGS122" s="1"/>
      <c r="AGT122" s="1"/>
      <c r="AGU122" s="1"/>
      <c r="AGV122" s="1"/>
      <c r="AGW122" s="1"/>
      <c r="AGX122" s="1"/>
      <c r="AGY122" s="1"/>
      <c r="AGZ122" s="1"/>
      <c r="AHA122" s="1"/>
      <c r="AHB122" s="1"/>
      <c r="AHC122" s="1"/>
      <c r="AHD122" s="1"/>
      <c r="AHE122" s="1"/>
      <c r="AHF122" s="1"/>
      <c r="AHG122" s="1"/>
      <c r="AHH122" s="1"/>
      <c r="AHI122" s="1"/>
      <c r="AHJ122" s="1"/>
      <c r="AHK122" s="1"/>
      <c r="AHL122" s="1"/>
      <c r="AHM122" s="1"/>
      <c r="AHN122" s="1"/>
      <c r="AHO122" s="1"/>
      <c r="AHP122" s="1"/>
      <c r="AHQ122" s="1"/>
      <c r="AHR122" s="1"/>
      <c r="AHS122" s="1"/>
      <c r="AHT122" s="1"/>
      <c r="AHU122" s="1"/>
      <c r="AHV122" s="1"/>
      <c r="AHW122" s="1"/>
      <c r="AHX122" s="1"/>
      <c r="AHY122" s="1"/>
      <c r="AHZ122" s="1"/>
      <c r="AIA122" s="1"/>
      <c r="AIB122" s="1"/>
      <c r="AIC122" s="1"/>
      <c r="AID122" s="1"/>
      <c r="AIE122" s="1"/>
      <c r="AIF122" s="1"/>
      <c r="AIG122" s="1"/>
      <c r="AIH122" s="1"/>
      <c r="AII122" s="1"/>
      <c r="AIJ122" s="1"/>
      <c r="AIK122" s="1"/>
      <c r="AIL122" s="1"/>
      <c r="AIM122" s="1"/>
      <c r="AIN122" s="1"/>
      <c r="AIO122" s="1"/>
      <c r="AIP122" s="1"/>
      <c r="AIQ122" s="1"/>
      <c r="AIR122" s="1"/>
      <c r="AIS122" s="1"/>
      <c r="AIT122" s="1"/>
      <c r="AIU122" s="1"/>
      <c r="AIV122" s="1"/>
      <c r="AIW122" s="1"/>
      <c r="AIX122" s="1"/>
      <c r="AIY122" s="1"/>
      <c r="AIZ122" s="1"/>
      <c r="AJA122" s="1"/>
      <c r="AJB122" s="1"/>
      <c r="AJC122" s="1"/>
      <c r="AJD122" s="1"/>
      <c r="AJE122" s="1"/>
      <c r="AJF122" s="1"/>
      <c r="AJG122" s="1"/>
      <c r="AJH122" s="1"/>
      <c r="AJI122" s="1"/>
      <c r="AJJ122" s="1"/>
      <c r="AJK122" s="1"/>
      <c r="AJL122" s="1"/>
      <c r="AJM122" s="1"/>
      <c r="AJN122" s="1"/>
      <c r="AJO122" s="1"/>
      <c r="AJP122" s="1"/>
      <c r="AJQ122" s="1"/>
      <c r="AJR122" s="1"/>
      <c r="AJS122" s="1"/>
      <c r="AJT122" s="1"/>
      <c r="AJU122" s="1"/>
      <c r="AJV122" s="1"/>
      <c r="AJW122" s="1"/>
      <c r="AJX122" s="1"/>
      <c r="AJY122" s="1"/>
      <c r="AJZ122" s="1"/>
      <c r="AKA122" s="1"/>
      <c r="AKB122" s="1"/>
      <c r="AKC122" s="1"/>
      <c r="AKD122" s="1"/>
      <c r="AKE122" s="1"/>
      <c r="AKF122" s="1"/>
      <c r="AKG122" s="1"/>
      <c r="AKH122" s="1"/>
      <c r="AKI122" s="1"/>
      <c r="AKJ122" s="1"/>
      <c r="AKK122" s="1"/>
      <c r="AKL122" s="1"/>
      <c r="AKM122" s="1"/>
      <c r="AKN122" s="1"/>
      <c r="AKO122" s="1"/>
      <c r="AKP122" s="1"/>
      <c r="AKQ122" s="1"/>
      <c r="AKR122" s="1"/>
      <c r="AKS122" s="1"/>
      <c r="AKT122" s="1"/>
      <c r="AKU122" s="1"/>
      <c r="AKV122" s="1"/>
      <c r="AKW122" s="1"/>
      <c r="AKX122" s="1"/>
      <c r="AKY122" s="1"/>
      <c r="AKZ122" s="1"/>
      <c r="ALA122" s="1"/>
      <c r="ALB122" s="1"/>
      <c r="ALC122" s="1"/>
      <c r="ALD122" s="1"/>
      <c r="ALE122" s="1"/>
      <c r="ALF122" s="1"/>
      <c r="ALG122" s="1"/>
      <c r="ALH122" s="1"/>
      <c r="ALI122" s="1"/>
      <c r="ALJ122" s="1"/>
      <c r="ALK122" s="1"/>
      <c r="ALL122" s="1"/>
      <c r="ALM122" s="1"/>
      <c r="ALN122" s="1"/>
      <c r="ALO122" s="1"/>
      <c r="ALP122" s="1"/>
      <c r="ALQ122" s="1"/>
      <c r="ALR122" s="1"/>
      <c r="ALS122" s="1"/>
      <c r="ALT122" s="1"/>
      <c r="ALU122" s="1"/>
      <c r="ALV122" s="1"/>
      <c r="ALW122" s="1"/>
      <c r="ALX122" s="1"/>
      <c r="ALY122" s="1"/>
      <c r="ALZ122" s="1"/>
      <c r="AMA122" s="1"/>
      <c r="AMB122" s="1"/>
      <c r="AMC122" s="1"/>
      <c r="AMD122" s="1"/>
      <c r="AME122" s="1"/>
      <c r="AMF122" s="1"/>
      <c r="AMG122" s="1"/>
      <c r="AMH122" s="1"/>
      <c r="AMI122" s="1"/>
      <c r="AMJ122"/>
      <c r="AMK122"/>
    </row>
    <row r="123" spans="1:1025" s="10" customFormat="1">
      <c r="A123" s="42"/>
      <c r="B123" s="57"/>
      <c r="E123" s="62"/>
      <c r="F123" s="63"/>
      <c r="G123" s="1"/>
      <c r="H123" s="1"/>
      <c r="I123" s="1"/>
      <c r="J123" s="1"/>
      <c r="K123" s="1"/>
      <c r="L123" s="1"/>
      <c r="M123" s="1"/>
      <c r="N123" s="1"/>
      <c r="O123" s="1"/>
      <c r="P123" s="1"/>
      <c r="Q123" s="1"/>
      <c r="R123" s="1"/>
      <c r="S123" s="1"/>
      <c r="T123" s="1"/>
      <c r="U123" s="1"/>
      <c r="V123" s="1"/>
      <c r="W123" s="1"/>
      <c r="X123" s="1"/>
      <c r="Y123" s="1"/>
      <c r="Z123" s="1"/>
      <c r="AA123" s="1"/>
      <c r="AB123" s="1"/>
      <c r="AC123" s="1"/>
      <c r="AD123" s="1"/>
      <c r="AE123" s="1"/>
      <c r="AF123" s="1"/>
      <c r="AG123" s="1"/>
      <c r="AH123" s="1"/>
      <c r="AI123" s="1"/>
      <c r="AJ123" s="1"/>
      <c r="AK123" s="1"/>
      <c r="AL123" s="1"/>
      <c r="AM123" s="1"/>
      <c r="AN123" s="1"/>
      <c r="AO123" s="1"/>
      <c r="AP123" s="1"/>
      <c r="AQ123" s="1"/>
      <c r="AR123" s="1"/>
      <c r="AS123" s="1"/>
      <c r="AT123" s="1"/>
      <c r="AU123" s="1"/>
      <c r="AV123" s="1"/>
      <c r="AW123" s="1"/>
      <c r="AX123" s="1"/>
      <c r="AY123" s="1"/>
      <c r="AZ123" s="1"/>
      <c r="BA123" s="1"/>
      <c r="BB123" s="1"/>
      <c r="BC123" s="1"/>
      <c r="BD123" s="1"/>
      <c r="BE123" s="1"/>
      <c r="BF123" s="1"/>
      <c r="BG123" s="1"/>
      <c r="BH123" s="1"/>
      <c r="BI123" s="1"/>
      <c r="BJ123" s="1"/>
      <c r="BK123" s="1"/>
      <c r="BL123" s="1"/>
      <c r="BM123" s="1"/>
      <c r="BN123" s="1"/>
      <c r="BO123" s="1"/>
      <c r="BP123" s="1"/>
      <c r="BQ123" s="1"/>
      <c r="BR123" s="1"/>
      <c r="BS123" s="1"/>
      <c r="BT123" s="1"/>
      <c r="BU123" s="1"/>
      <c r="BV123" s="1"/>
      <c r="BW123" s="1"/>
      <c r="BX123" s="1"/>
      <c r="BY123" s="1"/>
      <c r="BZ123" s="1"/>
      <c r="CA123" s="1"/>
      <c r="CB123" s="1"/>
      <c r="CC123" s="1"/>
      <c r="CD123" s="1"/>
      <c r="CE123" s="1"/>
      <c r="CF123" s="1"/>
      <c r="CG123" s="1"/>
      <c r="CH123" s="1"/>
      <c r="CI123" s="1"/>
      <c r="CJ123" s="1"/>
      <c r="CK123" s="1"/>
      <c r="CL123" s="1"/>
      <c r="CM123" s="1"/>
      <c r="CN123" s="1"/>
      <c r="CO123" s="1"/>
      <c r="CP123" s="1"/>
      <c r="CQ123" s="1"/>
      <c r="CR123" s="1"/>
      <c r="CS123" s="1"/>
      <c r="CT123" s="1"/>
      <c r="CU123" s="1"/>
      <c r="CV123" s="1"/>
      <c r="CW123" s="1"/>
      <c r="CX123" s="1"/>
      <c r="CY123" s="1"/>
      <c r="CZ123" s="1"/>
      <c r="DA123" s="1"/>
      <c r="DB123" s="1"/>
      <c r="DC123" s="1"/>
      <c r="DD123" s="1"/>
      <c r="DE123" s="1"/>
      <c r="DF123" s="1"/>
      <c r="DG123" s="1"/>
      <c r="DH123" s="1"/>
      <c r="DI123" s="1"/>
      <c r="DJ123" s="1"/>
      <c r="DK123" s="1"/>
      <c r="DL123" s="1"/>
      <c r="DM123" s="1"/>
      <c r="DN123" s="1"/>
      <c r="DO123" s="1"/>
      <c r="DP123" s="1"/>
      <c r="DQ123" s="1"/>
      <c r="DR123" s="1"/>
      <c r="DS123" s="1"/>
      <c r="DT123" s="1"/>
      <c r="DU123" s="1"/>
      <c r="DV123" s="1"/>
      <c r="DW123" s="1"/>
      <c r="DX123" s="1"/>
      <c r="DY123" s="1"/>
      <c r="DZ123" s="1"/>
      <c r="EA123" s="1"/>
      <c r="EB123" s="1"/>
      <c r="EC123" s="1"/>
      <c r="ED123" s="1"/>
      <c r="EE123" s="1"/>
      <c r="EF123" s="1"/>
      <c r="EG123" s="1"/>
      <c r="EH123" s="1"/>
      <c r="EI123" s="1"/>
      <c r="EJ123" s="1"/>
      <c r="EK123" s="1"/>
      <c r="EL123" s="1"/>
      <c r="EM123" s="1"/>
      <c r="EN123" s="1"/>
      <c r="EO123" s="1"/>
      <c r="EP123" s="1"/>
      <c r="EQ123" s="1"/>
      <c r="ER123" s="1"/>
      <c r="ES123" s="1"/>
      <c r="ET123" s="1"/>
      <c r="EU123" s="1"/>
      <c r="EV123" s="1"/>
      <c r="EW123" s="1"/>
      <c r="EX123" s="1"/>
      <c r="EY123" s="1"/>
      <c r="EZ123" s="1"/>
      <c r="FA123" s="1"/>
      <c r="FB123" s="1"/>
      <c r="FC123" s="1"/>
      <c r="FD123" s="1"/>
      <c r="FE123" s="1"/>
      <c r="FF123" s="1"/>
      <c r="FG123" s="1"/>
      <c r="FH123" s="1"/>
      <c r="FI123" s="1"/>
      <c r="FJ123" s="1"/>
      <c r="FK123" s="1"/>
      <c r="FL123" s="1"/>
      <c r="FM123" s="1"/>
      <c r="FN123" s="1"/>
      <c r="FO123" s="1"/>
      <c r="FP123" s="1"/>
      <c r="FQ123" s="1"/>
      <c r="FR123" s="1"/>
      <c r="FS123" s="1"/>
      <c r="FT123" s="1"/>
      <c r="FU123" s="1"/>
      <c r="FV123" s="1"/>
      <c r="FW123" s="1"/>
      <c r="FX123" s="1"/>
      <c r="FY123" s="1"/>
      <c r="FZ123" s="1"/>
      <c r="GA123" s="1"/>
      <c r="GB123" s="1"/>
      <c r="GC123" s="1"/>
      <c r="GD123" s="1"/>
      <c r="GE123" s="1"/>
      <c r="GF123" s="1"/>
      <c r="GG123" s="1"/>
      <c r="GH123" s="1"/>
      <c r="GI123" s="1"/>
      <c r="GJ123" s="1"/>
      <c r="GK123" s="1"/>
      <c r="GL123" s="1"/>
      <c r="GM123" s="1"/>
      <c r="GN123" s="1"/>
      <c r="GO123" s="1"/>
      <c r="GP123" s="1"/>
      <c r="GQ123" s="1"/>
      <c r="GR123" s="1"/>
      <c r="GS123" s="1"/>
      <c r="GT123" s="1"/>
      <c r="GU123" s="1"/>
      <c r="GV123" s="1"/>
      <c r="GW123" s="1"/>
      <c r="GX123" s="1"/>
      <c r="GY123" s="1"/>
      <c r="GZ123" s="1"/>
      <c r="HA123" s="1"/>
      <c r="HB123" s="1"/>
      <c r="HC123" s="1"/>
      <c r="HD123" s="1"/>
      <c r="HE123" s="1"/>
      <c r="HF123" s="1"/>
      <c r="HG123" s="1"/>
      <c r="HH123" s="1"/>
      <c r="HI123" s="1"/>
      <c r="HJ123" s="1"/>
      <c r="HK123" s="1"/>
      <c r="HL123" s="1"/>
      <c r="HM123" s="1"/>
      <c r="HN123" s="1"/>
      <c r="HO123" s="1"/>
      <c r="HP123" s="1"/>
      <c r="HQ123" s="1"/>
      <c r="HR123" s="1"/>
      <c r="HS123" s="1"/>
      <c r="HT123" s="1"/>
      <c r="HU123" s="1"/>
      <c r="HV123" s="1"/>
      <c r="HW123" s="1"/>
      <c r="HX123" s="1"/>
      <c r="HY123" s="1"/>
      <c r="HZ123" s="1"/>
      <c r="IA123" s="1"/>
      <c r="IB123" s="1"/>
      <c r="IC123" s="1"/>
      <c r="ID123" s="1"/>
      <c r="IE123" s="1"/>
      <c r="IF123" s="1"/>
      <c r="IG123" s="1"/>
      <c r="IH123" s="1"/>
      <c r="II123" s="1"/>
      <c r="IJ123" s="1"/>
      <c r="IK123" s="1"/>
      <c r="IL123" s="1"/>
      <c r="IM123" s="1"/>
      <c r="IN123" s="1"/>
      <c r="IO123" s="1"/>
      <c r="IP123" s="1"/>
      <c r="IQ123" s="1"/>
      <c r="IR123" s="1"/>
      <c r="IS123" s="1"/>
      <c r="IT123" s="1"/>
      <c r="IU123" s="1"/>
      <c r="IV123" s="1"/>
      <c r="IW123" s="1"/>
      <c r="IX123" s="1"/>
      <c r="IY123" s="1"/>
      <c r="IZ123" s="1"/>
      <c r="JA123" s="1"/>
      <c r="JB123" s="1"/>
      <c r="JC123" s="1"/>
      <c r="JD123" s="1"/>
      <c r="JE123" s="1"/>
      <c r="JF123" s="1"/>
      <c r="JG123" s="1"/>
      <c r="JH123" s="1"/>
      <c r="JI123" s="1"/>
      <c r="JJ123" s="1"/>
      <c r="JK123" s="1"/>
      <c r="JL123" s="1"/>
      <c r="JM123" s="1"/>
      <c r="JN123" s="1"/>
      <c r="JO123" s="1"/>
      <c r="JP123" s="1"/>
      <c r="JQ123" s="1"/>
      <c r="JR123" s="1"/>
      <c r="JS123" s="1"/>
      <c r="JT123" s="1"/>
      <c r="JU123" s="1"/>
      <c r="JV123" s="1"/>
      <c r="JW123" s="1"/>
      <c r="JX123" s="1"/>
      <c r="JY123" s="1"/>
      <c r="JZ123" s="1"/>
      <c r="KA123" s="1"/>
      <c r="KB123" s="1"/>
      <c r="KC123" s="1"/>
      <c r="KD123" s="1"/>
      <c r="KE123" s="1"/>
      <c r="KF123" s="1"/>
      <c r="KG123" s="1"/>
      <c r="KH123" s="1"/>
      <c r="KI123" s="1"/>
      <c r="KJ123" s="1"/>
      <c r="KK123" s="1"/>
      <c r="KL123" s="1"/>
      <c r="KM123" s="1"/>
      <c r="KN123" s="1"/>
      <c r="KO123" s="1"/>
      <c r="KP123" s="1"/>
      <c r="KQ123" s="1"/>
      <c r="KR123" s="1"/>
      <c r="KS123" s="1"/>
      <c r="KT123" s="1"/>
      <c r="KU123" s="1"/>
      <c r="KV123" s="1"/>
      <c r="KW123" s="1"/>
      <c r="KX123" s="1"/>
      <c r="KY123" s="1"/>
      <c r="KZ123" s="1"/>
      <c r="LA123" s="1"/>
      <c r="LB123" s="1"/>
      <c r="LC123" s="1"/>
      <c r="LD123" s="1"/>
      <c r="LE123" s="1"/>
      <c r="LF123" s="1"/>
      <c r="LG123" s="1"/>
      <c r="LH123" s="1"/>
      <c r="LI123" s="1"/>
      <c r="LJ123" s="1"/>
      <c r="LK123" s="1"/>
      <c r="LL123" s="1"/>
      <c r="LM123" s="1"/>
      <c r="LN123" s="1"/>
      <c r="LO123" s="1"/>
      <c r="LP123" s="1"/>
      <c r="LQ123" s="1"/>
      <c r="LR123" s="1"/>
      <c r="LS123" s="1"/>
      <c r="LT123" s="1"/>
      <c r="LU123" s="1"/>
      <c r="LV123" s="1"/>
      <c r="LW123" s="1"/>
      <c r="LX123" s="1"/>
      <c r="LY123" s="1"/>
      <c r="LZ123" s="1"/>
      <c r="MA123" s="1"/>
      <c r="MB123" s="1"/>
      <c r="MC123" s="1"/>
      <c r="MD123" s="1"/>
      <c r="ME123" s="1"/>
      <c r="MF123" s="1"/>
      <c r="MG123" s="1"/>
      <c r="MH123" s="1"/>
      <c r="MI123" s="1"/>
      <c r="MJ123" s="1"/>
      <c r="MK123" s="1"/>
      <c r="ML123" s="1"/>
      <c r="MM123" s="1"/>
      <c r="MN123" s="1"/>
      <c r="MO123" s="1"/>
      <c r="MP123" s="1"/>
      <c r="MQ123" s="1"/>
      <c r="MR123" s="1"/>
      <c r="MS123" s="1"/>
      <c r="MT123" s="1"/>
      <c r="MU123" s="1"/>
      <c r="MV123" s="1"/>
      <c r="MW123" s="1"/>
      <c r="MX123" s="1"/>
      <c r="MY123" s="1"/>
      <c r="MZ123" s="1"/>
      <c r="NA123" s="1"/>
      <c r="NB123" s="1"/>
      <c r="NC123" s="1"/>
      <c r="ND123" s="1"/>
      <c r="NE123" s="1"/>
      <c r="NF123" s="1"/>
      <c r="NG123" s="1"/>
      <c r="NH123" s="1"/>
      <c r="NI123" s="1"/>
      <c r="NJ123" s="1"/>
      <c r="NK123" s="1"/>
      <c r="NL123" s="1"/>
      <c r="NM123" s="1"/>
      <c r="NN123" s="1"/>
      <c r="NO123" s="1"/>
      <c r="NP123" s="1"/>
      <c r="NQ123" s="1"/>
      <c r="NR123" s="1"/>
      <c r="NS123" s="1"/>
      <c r="NT123" s="1"/>
      <c r="NU123" s="1"/>
      <c r="NV123" s="1"/>
      <c r="NW123" s="1"/>
      <c r="NX123" s="1"/>
      <c r="NY123" s="1"/>
      <c r="NZ123" s="1"/>
      <c r="OA123" s="1"/>
      <c r="OB123" s="1"/>
      <c r="OC123" s="1"/>
      <c r="OD123" s="1"/>
      <c r="OE123" s="1"/>
      <c r="OF123" s="1"/>
      <c r="OG123" s="1"/>
      <c r="OH123" s="1"/>
      <c r="OI123" s="1"/>
      <c r="OJ123" s="1"/>
      <c r="OK123" s="1"/>
      <c r="OL123" s="1"/>
      <c r="OM123" s="1"/>
      <c r="ON123" s="1"/>
      <c r="OO123" s="1"/>
      <c r="OP123" s="1"/>
      <c r="OQ123" s="1"/>
      <c r="OR123" s="1"/>
      <c r="OS123" s="1"/>
      <c r="OT123" s="1"/>
      <c r="OU123" s="1"/>
      <c r="OV123" s="1"/>
      <c r="OW123" s="1"/>
      <c r="OX123" s="1"/>
      <c r="OY123" s="1"/>
      <c r="OZ123" s="1"/>
      <c r="PA123" s="1"/>
      <c r="PB123" s="1"/>
      <c r="PC123" s="1"/>
      <c r="PD123" s="1"/>
      <c r="PE123" s="1"/>
      <c r="PF123" s="1"/>
      <c r="PG123" s="1"/>
      <c r="PH123" s="1"/>
      <c r="PI123" s="1"/>
      <c r="PJ123" s="1"/>
      <c r="PK123" s="1"/>
      <c r="PL123" s="1"/>
      <c r="PM123" s="1"/>
      <c r="PN123" s="1"/>
      <c r="PO123" s="1"/>
      <c r="PP123" s="1"/>
      <c r="PQ123" s="1"/>
      <c r="PR123" s="1"/>
      <c r="PS123" s="1"/>
      <c r="PT123" s="1"/>
      <c r="PU123" s="1"/>
      <c r="PV123" s="1"/>
      <c r="PW123" s="1"/>
      <c r="PX123" s="1"/>
      <c r="PY123" s="1"/>
      <c r="PZ123" s="1"/>
      <c r="QA123" s="1"/>
      <c r="QB123" s="1"/>
      <c r="QC123" s="1"/>
      <c r="QD123" s="1"/>
      <c r="QE123" s="1"/>
      <c r="QF123" s="1"/>
      <c r="QG123" s="1"/>
      <c r="QH123" s="1"/>
      <c r="QI123" s="1"/>
      <c r="QJ123" s="1"/>
      <c r="QK123" s="1"/>
      <c r="QL123" s="1"/>
      <c r="QM123" s="1"/>
      <c r="QN123" s="1"/>
      <c r="QO123" s="1"/>
      <c r="QP123" s="1"/>
      <c r="QQ123" s="1"/>
      <c r="QR123" s="1"/>
      <c r="QS123" s="1"/>
      <c r="QT123" s="1"/>
      <c r="QU123" s="1"/>
      <c r="QV123" s="1"/>
      <c r="QW123" s="1"/>
      <c r="QX123" s="1"/>
      <c r="QY123" s="1"/>
      <c r="QZ123" s="1"/>
      <c r="RA123" s="1"/>
      <c r="RB123" s="1"/>
      <c r="RC123" s="1"/>
      <c r="RD123" s="1"/>
      <c r="RE123" s="1"/>
      <c r="RF123" s="1"/>
      <c r="RG123" s="1"/>
      <c r="RH123" s="1"/>
      <c r="RI123" s="1"/>
      <c r="RJ123" s="1"/>
      <c r="RK123" s="1"/>
      <c r="RL123" s="1"/>
      <c r="RM123" s="1"/>
      <c r="RN123" s="1"/>
      <c r="RO123" s="1"/>
      <c r="RP123" s="1"/>
      <c r="RQ123" s="1"/>
      <c r="RR123" s="1"/>
      <c r="RS123" s="1"/>
      <c r="RT123" s="1"/>
      <c r="RU123" s="1"/>
      <c r="RV123" s="1"/>
      <c r="RW123" s="1"/>
      <c r="RX123" s="1"/>
      <c r="RY123" s="1"/>
      <c r="RZ123" s="1"/>
      <c r="SA123" s="1"/>
      <c r="SB123" s="1"/>
      <c r="SC123" s="1"/>
      <c r="SD123" s="1"/>
      <c r="SE123" s="1"/>
      <c r="SF123" s="1"/>
      <c r="SG123" s="1"/>
      <c r="SH123" s="1"/>
      <c r="SI123" s="1"/>
      <c r="SJ123" s="1"/>
      <c r="SK123" s="1"/>
      <c r="SL123" s="1"/>
      <c r="SM123" s="1"/>
      <c r="SN123" s="1"/>
      <c r="SO123" s="1"/>
      <c r="SP123" s="1"/>
      <c r="SQ123" s="1"/>
      <c r="SR123" s="1"/>
      <c r="SS123" s="1"/>
      <c r="ST123" s="1"/>
      <c r="SU123" s="1"/>
      <c r="SV123" s="1"/>
      <c r="SW123" s="1"/>
      <c r="SX123" s="1"/>
      <c r="SY123" s="1"/>
      <c r="SZ123" s="1"/>
      <c r="TA123" s="1"/>
      <c r="TB123" s="1"/>
      <c r="TC123" s="1"/>
      <c r="TD123" s="1"/>
      <c r="TE123" s="1"/>
      <c r="TF123" s="1"/>
      <c r="TG123" s="1"/>
      <c r="TH123" s="1"/>
      <c r="TI123" s="1"/>
      <c r="TJ123" s="1"/>
      <c r="TK123" s="1"/>
      <c r="TL123" s="1"/>
      <c r="TM123" s="1"/>
      <c r="TN123" s="1"/>
      <c r="TO123" s="1"/>
      <c r="TP123" s="1"/>
      <c r="TQ123" s="1"/>
      <c r="TR123" s="1"/>
      <c r="TS123" s="1"/>
      <c r="TT123" s="1"/>
      <c r="TU123" s="1"/>
      <c r="TV123" s="1"/>
      <c r="TW123" s="1"/>
      <c r="TX123" s="1"/>
      <c r="TY123" s="1"/>
      <c r="TZ123" s="1"/>
      <c r="UA123" s="1"/>
      <c r="UB123" s="1"/>
      <c r="UC123" s="1"/>
      <c r="UD123" s="1"/>
      <c r="UE123" s="1"/>
      <c r="UF123" s="1"/>
      <c r="UG123" s="1"/>
      <c r="UH123" s="1"/>
      <c r="UI123" s="1"/>
      <c r="UJ123" s="1"/>
      <c r="UK123" s="1"/>
      <c r="UL123" s="1"/>
      <c r="UM123" s="1"/>
      <c r="UN123" s="1"/>
      <c r="UO123" s="1"/>
      <c r="UP123" s="1"/>
      <c r="UQ123" s="1"/>
      <c r="UR123" s="1"/>
      <c r="US123" s="1"/>
      <c r="UT123" s="1"/>
      <c r="UU123" s="1"/>
      <c r="UV123" s="1"/>
      <c r="UW123" s="1"/>
      <c r="UX123" s="1"/>
      <c r="UY123" s="1"/>
      <c r="UZ123" s="1"/>
      <c r="VA123" s="1"/>
      <c r="VB123" s="1"/>
      <c r="VC123" s="1"/>
      <c r="VD123" s="1"/>
      <c r="VE123" s="1"/>
      <c r="VF123" s="1"/>
      <c r="VG123" s="1"/>
      <c r="VH123" s="1"/>
      <c r="VI123" s="1"/>
      <c r="VJ123" s="1"/>
      <c r="VK123" s="1"/>
      <c r="VL123" s="1"/>
      <c r="VM123" s="1"/>
      <c r="VN123" s="1"/>
      <c r="VO123" s="1"/>
      <c r="VP123" s="1"/>
      <c r="VQ123" s="1"/>
      <c r="VR123" s="1"/>
      <c r="VS123" s="1"/>
      <c r="VT123" s="1"/>
      <c r="VU123" s="1"/>
      <c r="VV123" s="1"/>
      <c r="VW123" s="1"/>
      <c r="VX123" s="1"/>
      <c r="VY123" s="1"/>
      <c r="VZ123" s="1"/>
      <c r="WA123" s="1"/>
      <c r="WB123" s="1"/>
      <c r="WC123" s="1"/>
      <c r="WD123" s="1"/>
      <c r="WE123" s="1"/>
      <c r="WF123" s="1"/>
      <c r="WG123" s="1"/>
      <c r="WH123" s="1"/>
      <c r="WI123" s="1"/>
      <c r="WJ123" s="1"/>
      <c r="WK123" s="1"/>
      <c r="WL123" s="1"/>
      <c r="WM123" s="1"/>
      <c r="WN123" s="1"/>
      <c r="WO123" s="1"/>
      <c r="WP123" s="1"/>
      <c r="WQ123" s="1"/>
      <c r="WR123" s="1"/>
      <c r="WS123" s="1"/>
      <c r="WT123" s="1"/>
      <c r="WU123" s="1"/>
      <c r="WV123" s="1"/>
      <c r="WW123" s="1"/>
      <c r="WX123" s="1"/>
      <c r="WY123" s="1"/>
      <c r="WZ123" s="1"/>
      <c r="XA123" s="1"/>
      <c r="XB123" s="1"/>
      <c r="XC123" s="1"/>
      <c r="XD123" s="1"/>
      <c r="XE123" s="1"/>
      <c r="XF123" s="1"/>
      <c r="XG123" s="1"/>
      <c r="XH123" s="1"/>
      <c r="XI123" s="1"/>
      <c r="XJ123" s="1"/>
      <c r="XK123" s="1"/>
      <c r="XL123" s="1"/>
      <c r="XM123" s="1"/>
      <c r="XN123" s="1"/>
      <c r="XO123" s="1"/>
      <c r="XP123" s="1"/>
      <c r="XQ123" s="1"/>
      <c r="XR123" s="1"/>
      <c r="XS123" s="1"/>
      <c r="XT123" s="1"/>
      <c r="XU123" s="1"/>
      <c r="XV123" s="1"/>
      <c r="XW123" s="1"/>
      <c r="XX123" s="1"/>
      <c r="XY123" s="1"/>
      <c r="XZ123" s="1"/>
      <c r="YA123" s="1"/>
      <c r="YB123" s="1"/>
      <c r="YC123" s="1"/>
      <c r="YD123" s="1"/>
      <c r="YE123" s="1"/>
      <c r="YF123" s="1"/>
      <c r="YG123" s="1"/>
      <c r="YH123" s="1"/>
      <c r="YI123" s="1"/>
      <c r="YJ123" s="1"/>
      <c r="YK123" s="1"/>
      <c r="YL123" s="1"/>
      <c r="YM123" s="1"/>
      <c r="YN123" s="1"/>
      <c r="YO123" s="1"/>
      <c r="YP123" s="1"/>
      <c r="YQ123" s="1"/>
      <c r="YR123" s="1"/>
      <c r="YS123" s="1"/>
      <c r="YT123" s="1"/>
      <c r="YU123" s="1"/>
      <c r="YV123" s="1"/>
      <c r="YW123" s="1"/>
      <c r="YX123" s="1"/>
      <c r="YY123" s="1"/>
      <c r="YZ123" s="1"/>
      <c r="ZA123" s="1"/>
      <c r="ZB123" s="1"/>
      <c r="ZC123" s="1"/>
      <c r="ZD123" s="1"/>
      <c r="ZE123" s="1"/>
      <c r="ZF123" s="1"/>
      <c r="ZG123" s="1"/>
      <c r="ZH123" s="1"/>
      <c r="ZI123" s="1"/>
      <c r="ZJ123" s="1"/>
      <c r="ZK123" s="1"/>
      <c r="ZL123" s="1"/>
      <c r="ZM123" s="1"/>
      <c r="ZN123" s="1"/>
      <c r="ZO123" s="1"/>
      <c r="ZP123" s="1"/>
      <c r="ZQ123" s="1"/>
      <c r="ZR123" s="1"/>
      <c r="ZS123" s="1"/>
      <c r="ZT123" s="1"/>
      <c r="ZU123" s="1"/>
      <c r="ZV123" s="1"/>
      <c r="ZW123" s="1"/>
      <c r="ZX123" s="1"/>
      <c r="ZY123" s="1"/>
      <c r="ZZ123" s="1"/>
      <c r="AAA123" s="1"/>
      <c r="AAB123" s="1"/>
      <c r="AAC123" s="1"/>
      <c r="AAD123" s="1"/>
      <c r="AAE123" s="1"/>
      <c r="AAF123" s="1"/>
      <c r="AAG123" s="1"/>
      <c r="AAH123" s="1"/>
      <c r="AAI123" s="1"/>
      <c r="AAJ123" s="1"/>
      <c r="AAK123" s="1"/>
      <c r="AAL123" s="1"/>
      <c r="AAM123" s="1"/>
      <c r="AAN123" s="1"/>
      <c r="AAO123" s="1"/>
      <c r="AAP123" s="1"/>
      <c r="AAQ123" s="1"/>
      <c r="AAR123" s="1"/>
      <c r="AAS123" s="1"/>
      <c r="AAT123" s="1"/>
      <c r="AAU123" s="1"/>
      <c r="AAV123" s="1"/>
      <c r="AAW123" s="1"/>
      <c r="AAX123" s="1"/>
      <c r="AAY123" s="1"/>
      <c r="AAZ123" s="1"/>
      <c r="ABA123" s="1"/>
      <c r="ABB123" s="1"/>
      <c r="ABC123" s="1"/>
      <c r="ABD123" s="1"/>
      <c r="ABE123" s="1"/>
      <c r="ABF123" s="1"/>
      <c r="ABG123" s="1"/>
      <c r="ABH123" s="1"/>
      <c r="ABI123" s="1"/>
      <c r="ABJ123" s="1"/>
      <c r="ABK123" s="1"/>
      <c r="ABL123" s="1"/>
      <c r="ABM123" s="1"/>
      <c r="ABN123" s="1"/>
      <c r="ABO123" s="1"/>
      <c r="ABP123" s="1"/>
      <c r="ABQ123" s="1"/>
      <c r="ABR123" s="1"/>
      <c r="ABS123" s="1"/>
      <c r="ABT123" s="1"/>
      <c r="ABU123" s="1"/>
      <c r="ABV123" s="1"/>
      <c r="ABW123" s="1"/>
      <c r="ABX123" s="1"/>
      <c r="ABY123" s="1"/>
      <c r="ABZ123" s="1"/>
      <c r="ACA123" s="1"/>
      <c r="ACB123" s="1"/>
      <c r="ACC123" s="1"/>
      <c r="ACD123" s="1"/>
      <c r="ACE123" s="1"/>
      <c r="ACF123" s="1"/>
      <c r="ACG123" s="1"/>
      <c r="ACH123" s="1"/>
      <c r="ACI123" s="1"/>
      <c r="ACJ123" s="1"/>
      <c r="ACK123" s="1"/>
      <c r="ACL123" s="1"/>
      <c r="ACM123" s="1"/>
      <c r="ACN123" s="1"/>
      <c r="ACO123" s="1"/>
      <c r="ACP123" s="1"/>
      <c r="ACQ123" s="1"/>
      <c r="ACR123" s="1"/>
      <c r="ACS123" s="1"/>
      <c r="ACT123" s="1"/>
      <c r="ACU123" s="1"/>
      <c r="ACV123" s="1"/>
      <c r="ACW123" s="1"/>
      <c r="ACX123" s="1"/>
      <c r="ACY123" s="1"/>
      <c r="ACZ123" s="1"/>
      <c r="ADA123" s="1"/>
      <c r="ADB123" s="1"/>
      <c r="ADC123" s="1"/>
      <c r="ADD123" s="1"/>
      <c r="ADE123" s="1"/>
      <c r="ADF123" s="1"/>
      <c r="ADG123" s="1"/>
      <c r="ADH123" s="1"/>
      <c r="ADI123" s="1"/>
      <c r="ADJ123" s="1"/>
      <c r="ADK123" s="1"/>
      <c r="ADL123" s="1"/>
      <c r="ADM123" s="1"/>
      <c r="ADN123" s="1"/>
      <c r="ADO123" s="1"/>
      <c r="ADP123" s="1"/>
      <c r="ADQ123" s="1"/>
      <c r="ADR123" s="1"/>
      <c r="ADS123" s="1"/>
      <c r="ADT123" s="1"/>
      <c r="ADU123" s="1"/>
      <c r="ADV123" s="1"/>
      <c r="ADW123" s="1"/>
      <c r="ADX123" s="1"/>
      <c r="ADY123" s="1"/>
      <c r="ADZ123" s="1"/>
      <c r="AEA123" s="1"/>
      <c r="AEB123" s="1"/>
      <c r="AEC123" s="1"/>
      <c r="AED123" s="1"/>
      <c r="AEE123" s="1"/>
      <c r="AEF123" s="1"/>
      <c r="AEG123" s="1"/>
      <c r="AEH123" s="1"/>
      <c r="AEI123" s="1"/>
      <c r="AEJ123" s="1"/>
      <c r="AEK123" s="1"/>
      <c r="AEL123" s="1"/>
      <c r="AEM123" s="1"/>
      <c r="AEN123" s="1"/>
      <c r="AEO123" s="1"/>
      <c r="AEP123" s="1"/>
      <c r="AEQ123" s="1"/>
      <c r="AER123" s="1"/>
      <c r="AES123" s="1"/>
      <c r="AET123" s="1"/>
      <c r="AEU123" s="1"/>
      <c r="AEV123" s="1"/>
      <c r="AEW123" s="1"/>
      <c r="AEX123" s="1"/>
      <c r="AEY123" s="1"/>
      <c r="AEZ123" s="1"/>
      <c r="AFA123" s="1"/>
      <c r="AFB123" s="1"/>
      <c r="AFC123" s="1"/>
      <c r="AFD123" s="1"/>
      <c r="AFE123" s="1"/>
      <c r="AFF123" s="1"/>
      <c r="AFG123" s="1"/>
      <c r="AFH123" s="1"/>
      <c r="AFI123" s="1"/>
      <c r="AFJ123" s="1"/>
      <c r="AFK123" s="1"/>
      <c r="AFL123" s="1"/>
      <c r="AFM123" s="1"/>
      <c r="AFN123" s="1"/>
      <c r="AFO123" s="1"/>
      <c r="AFP123" s="1"/>
      <c r="AFQ123" s="1"/>
      <c r="AFR123" s="1"/>
      <c r="AFS123" s="1"/>
      <c r="AFT123" s="1"/>
      <c r="AFU123" s="1"/>
      <c r="AFV123" s="1"/>
      <c r="AFW123" s="1"/>
      <c r="AFX123" s="1"/>
      <c r="AFY123" s="1"/>
      <c r="AFZ123" s="1"/>
      <c r="AGA123" s="1"/>
      <c r="AGB123" s="1"/>
      <c r="AGC123" s="1"/>
      <c r="AGD123" s="1"/>
      <c r="AGE123" s="1"/>
      <c r="AGF123" s="1"/>
      <c r="AGG123" s="1"/>
      <c r="AGH123" s="1"/>
      <c r="AGI123" s="1"/>
      <c r="AGJ123" s="1"/>
      <c r="AGK123" s="1"/>
      <c r="AGL123" s="1"/>
      <c r="AGM123" s="1"/>
      <c r="AGN123" s="1"/>
      <c r="AGO123" s="1"/>
      <c r="AGP123" s="1"/>
      <c r="AGQ123" s="1"/>
      <c r="AGR123" s="1"/>
      <c r="AGS123" s="1"/>
      <c r="AGT123" s="1"/>
      <c r="AGU123" s="1"/>
      <c r="AGV123" s="1"/>
      <c r="AGW123" s="1"/>
      <c r="AGX123" s="1"/>
      <c r="AGY123" s="1"/>
      <c r="AGZ123" s="1"/>
      <c r="AHA123" s="1"/>
      <c r="AHB123" s="1"/>
      <c r="AHC123" s="1"/>
      <c r="AHD123" s="1"/>
      <c r="AHE123" s="1"/>
      <c r="AHF123" s="1"/>
      <c r="AHG123" s="1"/>
      <c r="AHH123" s="1"/>
      <c r="AHI123" s="1"/>
      <c r="AHJ123" s="1"/>
      <c r="AHK123" s="1"/>
      <c r="AHL123" s="1"/>
      <c r="AHM123" s="1"/>
      <c r="AHN123" s="1"/>
      <c r="AHO123" s="1"/>
      <c r="AHP123" s="1"/>
      <c r="AHQ123" s="1"/>
      <c r="AHR123" s="1"/>
      <c r="AHS123" s="1"/>
      <c r="AHT123" s="1"/>
      <c r="AHU123" s="1"/>
      <c r="AHV123" s="1"/>
      <c r="AHW123" s="1"/>
      <c r="AHX123" s="1"/>
      <c r="AHY123" s="1"/>
      <c r="AHZ123" s="1"/>
      <c r="AIA123" s="1"/>
      <c r="AIB123" s="1"/>
      <c r="AIC123" s="1"/>
      <c r="AID123" s="1"/>
      <c r="AIE123" s="1"/>
      <c r="AIF123" s="1"/>
      <c r="AIG123" s="1"/>
      <c r="AIH123" s="1"/>
      <c r="AII123" s="1"/>
      <c r="AIJ123" s="1"/>
      <c r="AIK123" s="1"/>
      <c r="AIL123" s="1"/>
      <c r="AIM123" s="1"/>
      <c r="AIN123" s="1"/>
      <c r="AIO123" s="1"/>
      <c r="AIP123" s="1"/>
      <c r="AIQ123" s="1"/>
      <c r="AIR123" s="1"/>
      <c r="AIS123" s="1"/>
      <c r="AIT123" s="1"/>
      <c r="AIU123" s="1"/>
      <c r="AIV123" s="1"/>
      <c r="AIW123" s="1"/>
      <c r="AIX123" s="1"/>
      <c r="AIY123" s="1"/>
      <c r="AIZ123" s="1"/>
      <c r="AJA123" s="1"/>
      <c r="AJB123" s="1"/>
      <c r="AJC123" s="1"/>
      <c r="AJD123" s="1"/>
      <c r="AJE123" s="1"/>
      <c r="AJF123" s="1"/>
      <c r="AJG123" s="1"/>
      <c r="AJH123" s="1"/>
      <c r="AJI123" s="1"/>
      <c r="AJJ123" s="1"/>
      <c r="AJK123" s="1"/>
      <c r="AJL123" s="1"/>
      <c r="AJM123" s="1"/>
      <c r="AJN123" s="1"/>
      <c r="AJO123" s="1"/>
      <c r="AJP123" s="1"/>
      <c r="AJQ123" s="1"/>
      <c r="AJR123" s="1"/>
      <c r="AJS123" s="1"/>
      <c r="AJT123" s="1"/>
      <c r="AJU123" s="1"/>
      <c r="AJV123" s="1"/>
      <c r="AJW123" s="1"/>
      <c r="AJX123" s="1"/>
      <c r="AJY123" s="1"/>
      <c r="AJZ123" s="1"/>
      <c r="AKA123" s="1"/>
      <c r="AKB123" s="1"/>
      <c r="AKC123" s="1"/>
      <c r="AKD123" s="1"/>
      <c r="AKE123" s="1"/>
      <c r="AKF123" s="1"/>
      <c r="AKG123" s="1"/>
      <c r="AKH123" s="1"/>
      <c r="AKI123" s="1"/>
      <c r="AKJ123" s="1"/>
      <c r="AKK123" s="1"/>
      <c r="AKL123" s="1"/>
      <c r="AKM123" s="1"/>
      <c r="AKN123" s="1"/>
      <c r="AKO123" s="1"/>
      <c r="AKP123" s="1"/>
      <c r="AKQ123" s="1"/>
      <c r="AKR123" s="1"/>
      <c r="AKS123" s="1"/>
      <c r="AKT123" s="1"/>
      <c r="AKU123" s="1"/>
      <c r="AKV123" s="1"/>
      <c r="AKW123" s="1"/>
      <c r="AKX123" s="1"/>
      <c r="AKY123" s="1"/>
      <c r="AKZ123" s="1"/>
      <c r="ALA123" s="1"/>
      <c r="ALB123" s="1"/>
      <c r="ALC123" s="1"/>
      <c r="ALD123" s="1"/>
      <c r="ALE123" s="1"/>
      <c r="ALF123" s="1"/>
      <c r="ALG123" s="1"/>
      <c r="ALH123" s="1"/>
      <c r="ALI123" s="1"/>
      <c r="ALJ123" s="1"/>
      <c r="ALK123" s="1"/>
      <c r="ALL123" s="1"/>
      <c r="ALM123" s="1"/>
      <c r="ALN123" s="1"/>
      <c r="ALO123" s="1"/>
      <c r="ALP123" s="1"/>
      <c r="ALQ123" s="1"/>
      <c r="ALR123" s="1"/>
      <c r="ALS123" s="1"/>
      <c r="ALT123" s="1"/>
      <c r="ALU123" s="1"/>
      <c r="ALV123" s="1"/>
      <c r="ALW123" s="1"/>
      <c r="ALX123" s="1"/>
      <c r="ALY123" s="1"/>
      <c r="ALZ123" s="1"/>
      <c r="AMA123" s="1"/>
      <c r="AMB123" s="1"/>
      <c r="AMC123" s="1"/>
      <c r="AMD123" s="1"/>
      <c r="AME123" s="1"/>
      <c r="AMF123" s="1"/>
      <c r="AMG123" s="1"/>
      <c r="AMH123" s="1"/>
      <c r="AMI123" s="1"/>
      <c r="AMJ123"/>
      <c r="AMK123"/>
    </row>
    <row r="124" spans="1:1025" s="10" customFormat="1">
      <c r="A124" s="42"/>
      <c r="B124" s="57"/>
      <c r="E124" s="62"/>
      <c r="F124" s="63"/>
      <c r="G124" s="1"/>
      <c r="H124" s="1"/>
      <c r="I124" s="1"/>
      <c r="J124" s="1"/>
      <c r="K124" s="1"/>
      <c r="L124" s="1"/>
      <c r="M124" s="1"/>
      <c r="N124" s="1"/>
      <c r="O124" s="1"/>
      <c r="P124" s="1"/>
      <c r="Q124" s="1"/>
      <c r="R124" s="1"/>
      <c r="S124" s="1"/>
      <c r="T124" s="1"/>
      <c r="U124" s="1"/>
      <c r="V124" s="1"/>
      <c r="W124" s="1"/>
      <c r="X124" s="1"/>
      <c r="Y124" s="1"/>
      <c r="Z124" s="1"/>
      <c r="AA124" s="1"/>
      <c r="AB124" s="1"/>
      <c r="AC124" s="1"/>
      <c r="AD124" s="1"/>
      <c r="AE124" s="1"/>
      <c r="AF124" s="1"/>
      <c r="AG124" s="1"/>
      <c r="AH124" s="1"/>
      <c r="AI124" s="1"/>
      <c r="AJ124" s="1"/>
      <c r="AK124" s="1"/>
      <c r="AL124" s="1"/>
      <c r="AM124" s="1"/>
      <c r="AN124" s="1"/>
      <c r="AO124" s="1"/>
      <c r="AP124" s="1"/>
      <c r="AQ124" s="1"/>
      <c r="AR124" s="1"/>
      <c r="AS124" s="1"/>
      <c r="AT124" s="1"/>
      <c r="AU124" s="1"/>
      <c r="AV124" s="1"/>
      <c r="AW124" s="1"/>
      <c r="AX124" s="1"/>
      <c r="AY124" s="1"/>
      <c r="AZ124" s="1"/>
      <c r="BA124" s="1"/>
      <c r="BB124" s="1"/>
      <c r="BC124" s="1"/>
      <c r="BD124" s="1"/>
      <c r="BE124" s="1"/>
      <c r="BF124" s="1"/>
      <c r="BG124" s="1"/>
      <c r="BH124" s="1"/>
      <c r="BI124" s="1"/>
      <c r="BJ124" s="1"/>
      <c r="BK124" s="1"/>
      <c r="BL124" s="1"/>
      <c r="BM124" s="1"/>
      <c r="BN124" s="1"/>
      <c r="BO124" s="1"/>
      <c r="BP124" s="1"/>
      <c r="BQ124" s="1"/>
      <c r="BR124" s="1"/>
      <c r="BS124" s="1"/>
      <c r="BT124" s="1"/>
      <c r="BU124" s="1"/>
      <c r="BV124" s="1"/>
      <c r="BW124" s="1"/>
      <c r="BX124" s="1"/>
      <c r="BY124" s="1"/>
      <c r="BZ124" s="1"/>
      <c r="CA124" s="1"/>
      <c r="CB124" s="1"/>
      <c r="CC124" s="1"/>
      <c r="CD124" s="1"/>
      <c r="CE124" s="1"/>
      <c r="CF124" s="1"/>
      <c r="CG124" s="1"/>
      <c r="CH124" s="1"/>
      <c r="CI124" s="1"/>
      <c r="CJ124" s="1"/>
      <c r="CK124" s="1"/>
      <c r="CL124" s="1"/>
      <c r="CM124" s="1"/>
      <c r="CN124" s="1"/>
      <c r="CO124" s="1"/>
      <c r="CP124" s="1"/>
      <c r="CQ124" s="1"/>
      <c r="CR124" s="1"/>
      <c r="CS124" s="1"/>
      <c r="CT124" s="1"/>
      <c r="CU124" s="1"/>
      <c r="CV124" s="1"/>
      <c r="CW124" s="1"/>
      <c r="CX124" s="1"/>
      <c r="CY124" s="1"/>
      <c r="CZ124" s="1"/>
      <c r="DA124" s="1"/>
      <c r="DB124" s="1"/>
      <c r="DC124" s="1"/>
      <c r="DD124" s="1"/>
      <c r="DE124" s="1"/>
      <c r="DF124" s="1"/>
      <c r="DG124" s="1"/>
      <c r="DH124" s="1"/>
      <c r="DI124" s="1"/>
      <c r="DJ124" s="1"/>
      <c r="DK124" s="1"/>
      <c r="DL124" s="1"/>
      <c r="DM124" s="1"/>
      <c r="DN124" s="1"/>
      <c r="DO124" s="1"/>
      <c r="DP124" s="1"/>
      <c r="DQ124" s="1"/>
      <c r="DR124" s="1"/>
      <c r="DS124" s="1"/>
      <c r="DT124" s="1"/>
      <c r="DU124" s="1"/>
      <c r="DV124" s="1"/>
      <c r="DW124" s="1"/>
      <c r="DX124" s="1"/>
      <c r="DY124" s="1"/>
      <c r="DZ124" s="1"/>
      <c r="EA124" s="1"/>
      <c r="EB124" s="1"/>
      <c r="EC124" s="1"/>
      <c r="ED124" s="1"/>
      <c r="EE124" s="1"/>
      <c r="EF124" s="1"/>
      <c r="EG124" s="1"/>
      <c r="EH124" s="1"/>
      <c r="EI124" s="1"/>
      <c r="EJ124" s="1"/>
      <c r="EK124" s="1"/>
      <c r="EL124" s="1"/>
      <c r="EM124" s="1"/>
      <c r="EN124" s="1"/>
      <c r="EO124" s="1"/>
      <c r="EP124" s="1"/>
      <c r="EQ124" s="1"/>
      <c r="ER124" s="1"/>
      <c r="ES124" s="1"/>
      <c r="ET124" s="1"/>
      <c r="EU124" s="1"/>
      <c r="EV124" s="1"/>
      <c r="EW124" s="1"/>
      <c r="EX124" s="1"/>
      <c r="EY124" s="1"/>
      <c r="EZ124" s="1"/>
      <c r="FA124" s="1"/>
      <c r="FB124" s="1"/>
      <c r="FC124" s="1"/>
      <c r="FD124" s="1"/>
      <c r="FE124" s="1"/>
      <c r="FF124" s="1"/>
      <c r="FG124" s="1"/>
      <c r="FH124" s="1"/>
      <c r="FI124" s="1"/>
      <c r="FJ124" s="1"/>
      <c r="FK124" s="1"/>
      <c r="FL124" s="1"/>
      <c r="FM124" s="1"/>
      <c r="FN124" s="1"/>
      <c r="FO124" s="1"/>
      <c r="FP124" s="1"/>
      <c r="FQ124" s="1"/>
      <c r="FR124" s="1"/>
      <c r="FS124" s="1"/>
      <c r="FT124" s="1"/>
      <c r="FU124" s="1"/>
      <c r="FV124" s="1"/>
      <c r="FW124" s="1"/>
      <c r="FX124" s="1"/>
      <c r="FY124" s="1"/>
      <c r="FZ124" s="1"/>
      <c r="GA124" s="1"/>
      <c r="GB124" s="1"/>
      <c r="GC124" s="1"/>
      <c r="GD124" s="1"/>
      <c r="GE124" s="1"/>
      <c r="GF124" s="1"/>
      <c r="GG124" s="1"/>
      <c r="GH124" s="1"/>
      <c r="GI124" s="1"/>
      <c r="GJ124" s="1"/>
      <c r="GK124" s="1"/>
      <c r="GL124" s="1"/>
      <c r="GM124" s="1"/>
      <c r="GN124" s="1"/>
      <c r="GO124" s="1"/>
      <c r="GP124" s="1"/>
      <c r="GQ124" s="1"/>
      <c r="GR124" s="1"/>
      <c r="GS124" s="1"/>
      <c r="GT124" s="1"/>
      <c r="GU124" s="1"/>
      <c r="GV124" s="1"/>
      <c r="GW124" s="1"/>
      <c r="GX124" s="1"/>
      <c r="GY124" s="1"/>
      <c r="GZ124" s="1"/>
      <c r="HA124" s="1"/>
      <c r="HB124" s="1"/>
      <c r="HC124" s="1"/>
      <c r="HD124" s="1"/>
      <c r="HE124" s="1"/>
      <c r="HF124" s="1"/>
      <c r="HG124" s="1"/>
      <c r="HH124" s="1"/>
      <c r="HI124" s="1"/>
      <c r="HJ124" s="1"/>
      <c r="HK124" s="1"/>
      <c r="HL124" s="1"/>
      <c r="HM124" s="1"/>
      <c r="HN124" s="1"/>
      <c r="HO124" s="1"/>
      <c r="HP124" s="1"/>
      <c r="HQ124" s="1"/>
      <c r="HR124" s="1"/>
      <c r="HS124" s="1"/>
      <c r="HT124" s="1"/>
      <c r="HU124" s="1"/>
      <c r="HV124" s="1"/>
      <c r="HW124" s="1"/>
      <c r="HX124" s="1"/>
      <c r="HY124" s="1"/>
      <c r="HZ124" s="1"/>
      <c r="IA124" s="1"/>
      <c r="IB124" s="1"/>
      <c r="IC124" s="1"/>
      <c r="ID124" s="1"/>
      <c r="IE124" s="1"/>
      <c r="IF124" s="1"/>
      <c r="IG124" s="1"/>
      <c r="IH124" s="1"/>
      <c r="II124" s="1"/>
      <c r="IJ124" s="1"/>
      <c r="IK124" s="1"/>
      <c r="IL124" s="1"/>
      <c r="IM124" s="1"/>
      <c r="IN124" s="1"/>
      <c r="IO124" s="1"/>
      <c r="IP124" s="1"/>
      <c r="IQ124" s="1"/>
      <c r="IR124" s="1"/>
      <c r="IS124" s="1"/>
      <c r="IT124" s="1"/>
      <c r="IU124" s="1"/>
      <c r="IV124" s="1"/>
      <c r="IW124" s="1"/>
      <c r="IX124" s="1"/>
      <c r="IY124" s="1"/>
      <c r="IZ124" s="1"/>
      <c r="JA124" s="1"/>
      <c r="JB124" s="1"/>
      <c r="JC124" s="1"/>
      <c r="JD124" s="1"/>
      <c r="JE124" s="1"/>
      <c r="JF124" s="1"/>
      <c r="JG124" s="1"/>
      <c r="JH124" s="1"/>
      <c r="JI124" s="1"/>
      <c r="JJ124" s="1"/>
      <c r="JK124" s="1"/>
      <c r="JL124" s="1"/>
      <c r="JM124" s="1"/>
      <c r="JN124" s="1"/>
      <c r="JO124" s="1"/>
      <c r="JP124" s="1"/>
      <c r="JQ124" s="1"/>
      <c r="JR124" s="1"/>
      <c r="JS124" s="1"/>
      <c r="JT124" s="1"/>
      <c r="JU124" s="1"/>
      <c r="JV124" s="1"/>
      <c r="JW124" s="1"/>
      <c r="JX124" s="1"/>
      <c r="JY124" s="1"/>
      <c r="JZ124" s="1"/>
      <c r="KA124" s="1"/>
      <c r="KB124" s="1"/>
      <c r="KC124" s="1"/>
      <c r="KD124" s="1"/>
      <c r="KE124" s="1"/>
      <c r="KF124" s="1"/>
      <c r="KG124" s="1"/>
      <c r="KH124" s="1"/>
      <c r="KI124" s="1"/>
      <c r="KJ124" s="1"/>
      <c r="KK124" s="1"/>
      <c r="KL124" s="1"/>
      <c r="KM124" s="1"/>
      <c r="KN124" s="1"/>
      <c r="KO124" s="1"/>
      <c r="KP124" s="1"/>
      <c r="KQ124" s="1"/>
      <c r="KR124" s="1"/>
      <c r="KS124" s="1"/>
      <c r="KT124" s="1"/>
      <c r="KU124" s="1"/>
      <c r="KV124" s="1"/>
      <c r="KW124" s="1"/>
      <c r="KX124" s="1"/>
      <c r="KY124" s="1"/>
      <c r="KZ124" s="1"/>
      <c r="LA124" s="1"/>
      <c r="LB124" s="1"/>
      <c r="LC124" s="1"/>
      <c r="LD124" s="1"/>
      <c r="LE124" s="1"/>
      <c r="LF124" s="1"/>
      <c r="LG124" s="1"/>
      <c r="LH124" s="1"/>
      <c r="LI124" s="1"/>
      <c r="LJ124" s="1"/>
      <c r="LK124" s="1"/>
      <c r="LL124" s="1"/>
      <c r="LM124" s="1"/>
      <c r="LN124" s="1"/>
      <c r="LO124" s="1"/>
      <c r="LP124" s="1"/>
      <c r="LQ124" s="1"/>
      <c r="LR124" s="1"/>
      <c r="LS124" s="1"/>
      <c r="LT124" s="1"/>
      <c r="LU124" s="1"/>
      <c r="LV124" s="1"/>
      <c r="LW124" s="1"/>
      <c r="LX124" s="1"/>
      <c r="LY124" s="1"/>
      <c r="LZ124" s="1"/>
      <c r="MA124" s="1"/>
      <c r="MB124" s="1"/>
      <c r="MC124" s="1"/>
      <c r="MD124" s="1"/>
      <c r="ME124" s="1"/>
      <c r="MF124" s="1"/>
      <c r="MG124" s="1"/>
      <c r="MH124" s="1"/>
      <c r="MI124" s="1"/>
      <c r="MJ124" s="1"/>
      <c r="MK124" s="1"/>
      <c r="ML124" s="1"/>
      <c r="MM124" s="1"/>
      <c r="MN124" s="1"/>
      <c r="MO124" s="1"/>
      <c r="MP124" s="1"/>
      <c r="MQ124" s="1"/>
      <c r="MR124" s="1"/>
      <c r="MS124" s="1"/>
      <c r="MT124" s="1"/>
      <c r="MU124" s="1"/>
      <c r="MV124" s="1"/>
      <c r="MW124" s="1"/>
      <c r="MX124" s="1"/>
      <c r="MY124" s="1"/>
      <c r="MZ124" s="1"/>
      <c r="NA124" s="1"/>
      <c r="NB124" s="1"/>
      <c r="NC124" s="1"/>
      <c r="ND124" s="1"/>
      <c r="NE124" s="1"/>
      <c r="NF124" s="1"/>
      <c r="NG124" s="1"/>
      <c r="NH124" s="1"/>
      <c r="NI124" s="1"/>
      <c r="NJ124" s="1"/>
      <c r="NK124" s="1"/>
      <c r="NL124" s="1"/>
      <c r="NM124" s="1"/>
      <c r="NN124" s="1"/>
      <c r="NO124" s="1"/>
      <c r="NP124" s="1"/>
      <c r="NQ124" s="1"/>
      <c r="NR124" s="1"/>
      <c r="NS124" s="1"/>
      <c r="NT124" s="1"/>
      <c r="NU124" s="1"/>
      <c r="NV124" s="1"/>
      <c r="NW124" s="1"/>
      <c r="NX124" s="1"/>
      <c r="NY124" s="1"/>
      <c r="NZ124" s="1"/>
      <c r="OA124" s="1"/>
      <c r="OB124" s="1"/>
      <c r="OC124" s="1"/>
      <c r="OD124" s="1"/>
      <c r="OE124" s="1"/>
      <c r="OF124" s="1"/>
      <c r="OG124" s="1"/>
      <c r="OH124" s="1"/>
      <c r="OI124" s="1"/>
      <c r="OJ124" s="1"/>
      <c r="OK124" s="1"/>
      <c r="OL124" s="1"/>
      <c r="OM124" s="1"/>
      <c r="ON124" s="1"/>
      <c r="OO124" s="1"/>
      <c r="OP124" s="1"/>
      <c r="OQ124" s="1"/>
      <c r="OR124" s="1"/>
      <c r="OS124" s="1"/>
      <c r="OT124" s="1"/>
      <c r="OU124" s="1"/>
      <c r="OV124" s="1"/>
      <c r="OW124" s="1"/>
      <c r="OX124" s="1"/>
      <c r="OY124" s="1"/>
      <c r="OZ124" s="1"/>
      <c r="PA124" s="1"/>
      <c r="PB124" s="1"/>
      <c r="PC124" s="1"/>
      <c r="PD124" s="1"/>
      <c r="PE124" s="1"/>
      <c r="PF124" s="1"/>
      <c r="PG124" s="1"/>
      <c r="PH124" s="1"/>
      <c r="PI124" s="1"/>
      <c r="PJ124" s="1"/>
      <c r="PK124" s="1"/>
      <c r="PL124" s="1"/>
      <c r="PM124" s="1"/>
      <c r="PN124" s="1"/>
      <c r="PO124" s="1"/>
      <c r="PP124" s="1"/>
      <c r="PQ124" s="1"/>
      <c r="PR124" s="1"/>
      <c r="PS124" s="1"/>
      <c r="PT124" s="1"/>
      <c r="PU124" s="1"/>
      <c r="PV124" s="1"/>
      <c r="PW124" s="1"/>
      <c r="PX124" s="1"/>
      <c r="PY124" s="1"/>
      <c r="PZ124" s="1"/>
      <c r="QA124" s="1"/>
      <c r="QB124" s="1"/>
      <c r="QC124" s="1"/>
      <c r="QD124" s="1"/>
      <c r="QE124" s="1"/>
      <c r="QF124" s="1"/>
      <c r="QG124" s="1"/>
      <c r="QH124" s="1"/>
      <c r="QI124" s="1"/>
      <c r="QJ124" s="1"/>
      <c r="QK124" s="1"/>
      <c r="QL124" s="1"/>
      <c r="QM124" s="1"/>
      <c r="QN124" s="1"/>
      <c r="QO124" s="1"/>
      <c r="QP124" s="1"/>
      <c r="QQ124" s="1"/>
      <c r="QR124" s="1"/>
      <c r="QS124" s="1"/>
      <c r="QT124" s="1"/>
      <c r="QU124" s="1"/>
      <c r="QV124" s="1"/>
      <c r="QW124" s="1"/>
      <c r="QX124" s="1"/>
      <c r="QY124" s="1"/>
      <c r="QZ124" s="1"/>
      <c r="RA124" s="1"/>
      <c r="RB124" s="1"/>
      <c r="RC124" s="1"/>
      <c r="RD124" s="1"/>
      <c r="RE124" s="1"/>
      <c r="RF124" s="1"/>
      <c r="RG124" s="1"/>
      <c r="RH124" s="1"/>
      <c r="RI124" s="1"/>
      <c r="RJ124" s="1"/>
      <c r="RK124" s="1"/>
      <c r="RL124" s="1"/>
      <c r="RM124" s="1"/>
      <c r="RN124" s="1"/>
      <c r="RO124" s="1"/>
      <c r="RP124" s="1"/>
      <c r="RQ124" s="1"/>
      <c r="RR124" s="1"/>
      <c r="RS124" s="1"/>
      <c r="RT124" s="1"/>
      <c r="RU124" s="1"/>
      <c r="RV124" s="1"/>
      <c r="RW124" s="1"/>
      <c r="RX124" s="1"/>
      <c r="RY124" s="1"/>
      <c r="RZ124" s="1"/>
      <c r="SA124" s="1"/>
      <c r="SB124" s="1"/>
      <c r="SC124" s="1"/>
      <c r="SD124" s="1"/>
      <c r="SE124" s="1"/>
      <c r="SF124" s="1"/>
      <c r="SG124" s="1"/>
      <c r="SH124" s="1"/>
      <c r="SI124" s="1"/>
      <c r="SJ124" s="1"/>
      <c r="SK124" s="1"/>
      <c r="SL124" s="1"/>
      <c r="SM124" s="1"/>
      <c r="SN124" s="1"/>
      <c r="SO124" s="1"/>
      <c r="SP124" s="1"/>
      <c r="SQ124" s="1"/>
      <c r="SR124" s="1"/>
      <c r="SS124" s="1"/>
      <c r="ST124" s="1"/>
      <c r="SU124" s="1"/>
      <c r="SV124" s="1"/>
      <c r="SW124" s="1"/>
      <c r="SX124" s="1"/>
      <c r="SY124" s="1"/>
      <c r="SZ124" s="1"/>
      <c r="TA124" s="1"/>
      <c r="TB124" s="1"/>
      <c r="TC124" s="1"/>
      <c r="TD124" s="1"/>
      <c r="TE124" s="1"/>
      <c r="TF124" s="1"/>
      <c r="TG124" s="1"/>
      <c r="TH124" s="1"/>
      <c r="TI124" s="1"/>
      <c r="TJ124" s="1"/>
      <c r="TK124" s="1"/>
      <c r="TL124" s="1"/>
      <c r="TM124" s="1"/>
      <c r="TN124" s="1"/>
      <c r="TO124" s="1"/>
      <c r="TP124" s="1"/>
      <c r="TQ124" s="1"/>
      <c r="TR124" s="1"/>
      <c r="TS124" s="1"/>
      <c r="TT124" s="1"/>
      <c r="TU124" s="1"/>
      <c r="TV124" s="1"/>
      <c r="TW124" s="1"/>
      <c r="TX124" s="1"/>
      <c r="TY124" s="1"/>
      <c r="TZ124" s="1"/>
      <c r="UA124" s="1"/>
      <c r="UB124" s="1"/>
      <c r="UC124" s="1"/>
      <c r="UD124" s="1"/>
      <c r="UE124" s="1"/>
      <c r="UF124" s="1"/>
      <c r="UG124" s="1"/>
      <c r="UH124" s="1"/>
      <c r="UI124" s="1"/>
      <c r="UJ124" s="1"/>
      <c r="UK124" s="1"/>
      <c r="UL124" s="1"/>
      <c r="UM124" s="1"/>
      <c r="UN124" s="1"/>
      <c r="UO124" s="1"/>
      <c r="UP124" s="1"/>
      <c r="UQ124" s="1"/>
      <c r="UR124" s="1"/>
      <c r="US124" s="1"/>
      <c r="UT124" s="1"/>
      <c r="UU124" s="1"/>
      <c r="UV124" s="1"/>
      <c r="UW124" s="1"/>
      <c r="UX124" s="1"/>
      <c r="UY124" s="1"/>
      <c r="UZ124" s="1"/>
      <c r="VA124" s="1"/>
      <c r="VB124" s="1"/>
      <c r="VC124" s="1"/>
      <c r="VD124" s="1"/>
      <c r="VE124" s="1"/>
      <c r="VF124" s="1"/>
      <c r="VG124" s="1"/>
      <c r="VH124" s="1"/>
      <c r="VI124" s="1"/>
      <c r="VJ124" s="1"/>
      <c r="VK124" s="1"/>
      <c r="VL124" s="1"/>
      <c r="VM124" s="1"/>
      <c r="VN124" s="1"/>
      <c r="VO124" s="1"/>
      <c r="VP124" s="1"/>
      <c r="VQ124" s="1"/>
      <c r="VR124" s="1"/>
      <c r="VS124" s="1"/>
      <c r="VT124" s="1"/>
      <c r="VU124" s="1"/>
      <c r="VV124" s="1"/>
      <c r="VW124" s="1"/>
      <c r="VX124" s="1"/>
      <c r="VY124" s="1"/>
      <c r="VZ124" s="1"/>
      <c r="WA124" s="1"/>
      <c r="WB124" s="1"/>
      <c r="WC124" s="1"/>
      <c r="WD124" s="1"/>
      <c r="WE124" s="1"/>
      <c r="WF124" s="1"/>
      <c r="WG124" s="1"/>
      <c r="WH124" s="1"/>
      <c r="WI124" s="1"/>
      <c r="WJ124" s="1"/>
      <c r="WK124" s="1"/>
      <c r="WL124" s="1"/>
      <c r="WM124" s="1"/>
      <c r="WN124" s="1"/>
      <c r="WO124" s="1"/>
      <c r="WP124" s="1"/>
      <c r="WQ124" s="1"/>
      <c r="WR124" s="1"/>
      <c r="WS124" s="1"/>
      <c r="WT124" s="1"/>
      <c r="WU124" s="1"/>
      <c r="WV124" s="1"/>
      <c r="WW124" s="1"/>
      <c r="WX124" s="1"/>
      <c r="WY124" s="1"/>
      <c r="WZ124" s="1"/>
      <c r="XA124" s="1"/>
      <c r="XB124" s="1"/>
      <c r="XC124" s="1"/>
      <c r="XD124" s="1"/>
      <c r="XE124" s="1"/>
      <c r="XF124" s="1"/>
      <c r="XG124" s="1"/>
      <c r="XH124" s="1"/>
      <c r="XI124" s="1"/>
      <c r="XJ124" s="1"/>
      <c r="XK124" s="1"/>
      <c r="XL124" s="1"/>
      <c r="XM124" s="1"/>
      <c r="XN124" s="1"/>
      <c r="XO124" s="1"/>
      <c r="XP124" s="1"/>
      <c r="XQ124" s="1"/>
      <c r="XR124" s="1"/>
      <c r="XS124" s="1"/>
      <c r="XT124" s="1"/>
      <c r="XU124" s="1"/>
      <c r="XV124" s="1"/>
      <c r="XW124" s="1"/>
      <c r="XX124" s="1"/>
      <c r="XY124" s="1"/>
      <c r="XZ124" s="1"/>
      <c r="YA124" s="1"/>
      <c r="YB124" s="1"/>
      <c r="YC124" s="1"/>
      <c r="YD124" s="1"/>
      <c r="YE124" s="1"/>
      <c r="YF124" s="1"/>
      <c r="YG124" s="1"/>
      <c r="YH124" s="1"/>
      <c r="YI124" s="1"/>
      <c r="YJ124" s="1"/>
      <c r="YK124" s="1"/>
      <c r="YL124" s="1"/>
      <c r="YM124" s="1"/>
      <c r="YN124" s="1"/>
      <c r="YO124" s="1"/>
      <c r="YP124" s="1"/>
      <c r="YQ124" s="1"/>
      <c r="YR124" s="1"/>
      <c r="YS124" s="1"/>
      <c r="YT124" s="1"/>
      <c r="YU124" s="1"/>
      <c r="YV124" s="1"/>
      <c r="YW124" s="1"/>
      <c r="YX124" s="1"/>
      <c r="YY124" s="1"/>
      <c r="YZ124" s="1"/>
      <c r="ZA124" s="1"/>
      <c r="ZB124" s="1"/>
      <c r="ZC124" s="1"/>
      <c r="ZD124" s="1"/>
      <c r="ZE124" s="1"/>
      <c r="ZF124" s="1"/>
      <c r="ZG124" s="1"/>
      <c r="ZH124" s="1"/>
      <c r="ZI124" s="1"/>
      <c r="ZJ124" s="1"/>
      <c r="ZK124" s="1"/>
      <c r="ZL124" s="1"/>
      <c r="ZM124" s="1"/>
      <c r="ZN124" s="1"/>
      <c r="ZO124" s="1"/>
      <c r="ZP124" s="1"/>
      <c r="ZQ124" s="1"/>
      <c r="ZR124" s="1"/>
      <c r="ZS124" s="1"/>
      <c r="ZT124" s="1"/>
      <c r="ZU124" s="1"/>
      <c r="ZV124" s="1"/>
      <c r="ZW124" s="1"/>
      <c r="ZX124" s="1"/>
      <c r="ZY124" s="1"/>
      <c r="ZZ124" s="1"/>
      <c r="AAA124" s="1"/>
      <c r="AAB124" s="1"/>
      <c r="AAC124" s="1"/>
      <c r="AAD124" s="1"/>
      <c r="AAE124" s="1"/>
      <c r="AAF124" s="1"/>
      <c r="AAG124" s="1"/>
      <c r="AAH124" s="1"/>
      <c r="AAI124" s="1"/>
      <c r="AAJ124" s="1"/>
      <c r="AAK124" s="1"/>
      <c r="AAL124" s="1"/>
      <c r="AAM124" s="1"/>
      <c r="AAN124" s="1"/>
      <c r="AAO124" s="1"/>
      <c r="AAP124" s="1"/>
      <c r="AAQ124" s="1"/>
      <c r="AAR124" s="1"/>
      <c r="AAS124" s="1"/>
      <c r="AAT124" s="1"/>
      <c r="AAU124" s="1"/>
      <c r="AAV124" s="1"/>
      <c r="AAW124" s="1"/>
      <c r="AAX124" s="1"/>
      <c r="AAY124" s="1"/>
      <c r="AAZ124" s="1"/>
      <c r="ABA124" s="1"/>
      <c r="ABB124" s="1"/>
      <c r="ABC124" s="1"/>
      <c r="ABD124" s="1"/>
      <c r="ABE124" s="1"/>
      <c r="ABF124" s="1"/>
      <c r="ABG124" s="1"/>
      <c r="ABH124" s="1"/>
      <c r="ABI124" s="1"/>
      <c r="ABJ124" s="1"/>
      <c r="ABK124" s="1"/>
      <c r="ABL124" s="1"/>
      <c r="ABM124" s="1"/>
      <c r="ABN124" s="1"/>
      <c r="ABO124" s="1"/>
      <c r="ABP124" s="1"/>
      <c r="ABQ124" s="1"/>
      <c r="ABR124" s="1"/>
      <c r="ABS124" s="1"/>
      <c r="ABT124" s="1"/>
      <c r="ABU124" s="1"/>
      <c r="ABV124" s="1"/>
      <c r="ABW124" s="1"/>
      <c r="ABX124" s="1"/>
      <c r="ABY124" s="1"/>
      <c r="ABZ124" s="1"/>
      <c r="ACA124" s="1"/>
      <c r="ACB124" s="1"/>
      <c r="ACC124" s="1"/>
      <c r="ACD124" s="1"/>
      <c r="ACE124" s="1"/>
      <c r="ACF124" s="1"/>
      <c r="ACG124" s="1"/>
      <c r="ACH124" s="1"/>
      <c r="ACI124" s="1"/>
      <c r="ACJ124" s="1"/>
      <c r="ACK124" s="1"/>
      <c r="ACL124" s="1"/>
      <c r="ACM124" s="1"/>
      <c r="ACN124" s="1"/>
      <c r="ACO124" s="1"/>
      <c r="ACP124" s="1"/>
      <c r="ACQ124" s="1"/>
      <c r="ACR124" s="1"/>
      <c r="ACS124" s="1"/>
      <c r="ACT124" s="1"/>
      <c r="ACU124" s="1"/>
      <c r="ACV124" s="1"/>
      <c r="ACW124" s="1"/>
      <c r="ACX124" s="1"/>
      <c r="ACY124" s="1"/>
      <c r="ACZ124" s="1"/>
      <c r="ADA124" s="1"/>
      <c r="ADB124" s="1"/>
      <c r="ADC124" s="1"/>
      <c r="ADD124" s="1"/>
      <c r="ADE124" s="1"/>
      <c r="ADF124" s="1"/>
      <c r="ADG124" s="1"/>
      <c r="ADH124" s="1"/>
      <c r="ADI124" s="1"/>
      <c r="ADJ124" s="1"/>
      <c r="ADK124" s="1"/>
      <c r="ADL124" s="1"/>
      <c r="ADM124" s="1"/>
      <c r="ADN124" s="1"/>
      <c r="ADO124" s="1"/>
      <c r="ADP124" s="1"/>
      <c r="ADQ124" s="1"/>
      <c r="ADR124" s="1"/>
      <c r="ADS124" s="1"/>
      <c r="ADT124" s="1"/>
      <c r="ADU124" s="1"/>
      <c r="ADV124" s="1"/>
      <c r="ADW124" s="1"/>
      <c r="ADX124" s="1"/>
      <c r="ADY124" s="1"/>
      <c r="ADZ124" s="1"/>
      <c r="AEA124" s="1"/>
      <c r="AEB124" s="1"/>
      <c r="AEC124" s="1"/>
      <c r="AED124" s="1"/>
      <c r="AEE124" s="1"/>
      <c r="AEF124" s="1"/>
      <c r="AEG124" s="1"/>
      <c r="AEH124" s="1"/>
      <c r="AEI124" s="1"/>
      <c r="AEJ124" s="1"/>
      <c r="AEK124" s="1"/>
      <c r="AEL124" s="1"/>
      <c r="AEM124" s="1"/>
      <c r="AEN124" s="1"/>
      <c r="AEO124" s="1"/>
      <c r="AEP124" s="1"/>
      <c r="AEQ124" s="1"/>
      <c r="AER124" s="1"/>
      <c r="AES124" s="1"/>
      <c r="AET124" s="1"/>
      <c r="AEU124" s="1"/>
      <c r="AEV124" s="1"/>
      <c r="AEW124" s="1"/>
      <c r="AEX124" s="1"/>
      <c r="AEY124" s="1"/>
      <c r="AEZ124" s="1"/>
      <c r="AFA124" s="1"/>
      <c r="AFB124" s="1"/>
      <c r="AFC124" s="1"/>
      <c r="AFD124" s="1"/>
      <c r="AFE124" s="1"/>
      <c r="AFF124" s="1"/>
      <c r="AFG124" s="1"/>
      <c r="AFH124" s="1"/>
      <c r="AFI124" s="1"/>
      <c r="AFJ124" s="1"/>
      <c r="AFK124" s="1"/>
      <c r="AFL124" s="1"/>
      <c r="AFM124" s="1"/>
      <c r="AFN124" s="1"/>
      <c r="AFO124" s="1"/>
      <c r="AFP124" s="1"/>
      <c r="AFQ124" s="1"/>
      <c r="AFR124" s="1"/>
      <c r="AFS124" s="1"/>
      <c r="AFT124" s="1"/>
      <c r="AFU124" s="1"/>
      <c r="AFV124" s="1"/>
      <c r="AFW124" s="1"/>
      <c r="AFX124" s="1"/>
      <c r="AFY124" s="1"/>
      <c r="AFZ124" s="1"/>
      <c r="AGA124" s="1"/>
      <c r="AGB124" s="1"/>
      <c r="AGC124" s="1"/>
      <c r="AGD124" s="1"/>
      <c r="AGE124" s="1"/>
      <c r="AGF124" s="1"/>
      <c r="AGG124" s="1"/>
      <c r="AGH124" s="1"/>
      <c r="AGI124" s="1"/>
      <c r="AGJ124" s="1"/>
      <c r="AGK124" s="1"/>
      <c r="AGL124" s="1"/>
      <c r="AGM124" s="1"/>
      <c r="AGN124" s="1"/>
      <c r="AGO124" s="1"/>
      <c r="AGP124" s="1"/>
      <c r="AGQ124" s="1"/>
      <c r="AGR124" s="1"/>
      <c r="AGS124" s="1"/>
      <c r="AGT124" s="1"/>
      <c r="AGU124" s="1"/>
      <c r="AGV124" s="1"/>
      <c r="AGW124" s="1"/>
      <c r="AGX124" s="1"/>
      <c r="AGY124" s="1"/>
      <c r="AGZ124" s="1"/>
      <c r="AHA124" s="1"/>
      <c r="AHB124" s="1"/>
      <c r="AHC124" s="1"/>
      <c r="AHD124" s="1"/>
      <c r="AHE124" s="1"/>
      <c r="AHF124" s="1"/>
      <c r="AHG124" s="1"/>
      <c r="AHH124" s="1"/>
      <c r="AHI124" s="1"/>
      <c r="AHJ124" s="1"/>
      <c r="AHK124" s="1"/>
      <c r="AHL124" s="1"/>
      <c r="AHM124" s="1"/>
      <c r="AHN124" s="1"/>
      <c r="AHO124" s="1"/>
      <c r="AHP124" s="1"/>
      <c r="AHQ124" s="1"/>
      <c r="AHR124" s="1"/>
      <c r="AHS124" s="1"/>
      <c r="AHT124" s="1"/>
      <c r="AHU124" s="1"/>
      <c r="AHV124" s="1"/>
      <c r="AHW124" s="1"/>
      <c r="AHX124" s="1"/>
      <c r="AHY124" s="1"/>
      <c r="AHZ124" s="1"/>
      <c r="AIA124" s="1"/>
      <c r="AIB124" s="1"/>
      <c r="AIC124" s="1"/>
      <c r="AID124" s="1"/>
      <c r="AIE124" s="1"/>
      <c r="AIF124" s="1"/>
      <c r="AIG124" s="1"/>
      <c r="AIH124" s="1"/>
      <c r="AII124" s="1"/>
      <c r="AIJ124" s="1"/>
      <c r="AIK124" s="1"/>
      <c r="AIL124" s="1"/>
      <c r="AIM124" s="1"/>
      <c r="AIN124" s="1"/>
      <c r="AIO124" s="1"/>
      <c r="AIP124" s="1"/>
      <c r="AIQ124" s="1"/>
      <c r="AIR124" s="1"/>
      <c r="AIS124" s="1"/>
      <c r="AIT124" s="1"/>
      <c r="AIU124" s="1"/>
      <c r="AIV124" s="1"/>
      <c r="AIW124" s="1"/>
      <c r="AIX124" s="1"/>
      <c r="AIY124" s="1"/>
      <c r="AIZ124" s="1"/>
      <c r="AJA124" s="1"/>
      <c r="AJB124" s="1"/>
      <c r="AJC124" s="1"/>
      <c r="AJD124" s="1"/>
      <c r="AJE124" s="1"/>
      <c r="AJF124" s="1"/>
      <c r="AJG124" s="1"/>
      <c r="AJH124" s="1"/>
      <c r="AJI124" s="1"/>
      <c r="AJJ124" s="1"/>
      <c r="AJK124" s="1"/>
      <c r="AJL124" s="1"/>
      <c r="AJM124" s="1"/>
      <c r="AJN124" s="1"/>
      <c r="AJO124" s="1"/>
      <c r="AJP124" s="1"/>
      <c r="AJQ124" s="1"/>
      <c r="AJR124" s="1"/>
      <c r="AJS124" s="1"/>
      <c r="AJT124" s="1"/>
      <c r="AJU124" s="1"/>
      <c r="AJV124" s="1"/>
      <c r="AJW124" s="1"/>
      <c r="AJX124" s="1"/>
      <c r="AJY124" s="1"/>
      <c r="AJZ124" s="1"/>
      <c r="AKA124" s="1"/>
      <c r="AKB124" s="1"/>
      <c r="AKC124" s="1"/>
      <c r="AKD124" s="1"/>
      <c r="AKE124" s="1"/>
      <c r="AKF124" s="1"/>
      <c r="AKG124" s="1"/>
      <c r="AKH124" s="1"/>
      <c r="AKI124" s="1"/>
      <c r="AKJ124" s="1"/>
      <c r="AKK124" s="1"/>
      <c r="AKL124" s="1"/>
      <c r="AKM124" s="1"/>
      <c r="AKN124" s="1"/>
      <c r="AKO124" s="1"/>
      <c r="AKP124" s="1"/>
      <c r="AKQ124" s="1"/>
      <c r="AKR124" s="1"/>
      <c r="AKS124" s="1"/>
      <c r="AKT124" s="1"/>
      <c r="AKU124" s="1"/>
      <c r="AKV124" s="1"/>
      <c r="AKW124" s="1"/>
      <c r="AKX124" s="1"/>
      <c r="AKY124" s="1"/>
      <c r="AKZ124" s="1"/>
      <c r="ALA124" s="1"/>
      <c r="ALB124" s="1"/>
      <c r="ALC124" s="1"/>
      <c r="ALD124" s="1"/>
      <c r="ALE124" s="1"/>
      <c r="ALF124" s="1"/>
      <c r="ALG124" s="1"/>
      <c r="ALH124" s="1"/>
      <c r="ALI124" s="1"/>
      <c r="ALJ124" s="1"/>
      <c r="ALK124" s="1"/>
      <c r="ALL124" s="1"/>
      <c r="ALM124" s="1"/>
      <c r="ALN124" s="1"/>
      <c r="ALO124" s="1"/>
      <c r="ALP124" s="1"/>
      <c r="ALQ124" s="1"/>
      <c r="ALR124" s="1"/>
      <c r="ALS124" s="1"/>
      <c r="ALT124" s="1"/>
      <c r="ALU124" s="1"/>
      <c r="ALV124" s="1"/>
      <c r="ALW124" s="1"/>
      <c r="ALX124" s="1"/>
      <c r="ALY124" s="1"/>
      <c r="ALZ124" s="1"/>
      <c r="AMA124" s="1"/>
      <c r="AMB124" s="1"/>
      <c r="AMC124" s="1"/>
      <c r="AMD124" s="1"/>
      <c r="AME124" s="1"/>
      <c r="AMF124" s="1"/>
      <c r="AMG124" s="1"/>
      <c r="AMH124" s="1"/>
      <c r="AMI124" s="1"/>
      <c r="AMJ124"/>
      <c r="AMK124"/>
    </row>
    <row r="125" spans="1:1025" s="10" customFormat="1">
      <c r="A125" s="42"/>
      <c r="B125" s="57"/>
      <c r="E125" s="62"/>
      <c r="F125" s="63"/>
      <c r="G125" s="1"/>
      <c r="H125" s="1"/>
      <c r="I125" s="1"/>
      <c r="J125" s="1"/>
      <c r="K125" s="1"/>
      <c r="L125" s="1"/>
      <c r="M125" s="1"/>
      <c r="N125" s="1"/>
      <c r="O125" s="1"/>
      <c r="P125" s="1"/>
      <c r="Q125" s="1"/>
      <c r="R125" s="1"/>
      <c r="S125" s="1"/>
      <c r="T125" s="1"/>
      <c r="U125" s="1"/>
      <c r="V125" s="1"/>
      <c r="W125" s="1"/>
      <c r="X125" s="1"/>
      <c r="Y125" s="1"/>
      <c r="Z125" s="1"/>
      <c r="AA125" s="1"/>
      <c r="AB125" s="1"/>
      <c r="AC125" s="1"/>
      <c r="AD125" s="1"/>
      <c r="AE125" s="1"/>
      <c r="AF125" s="1"/>
      <c r="AG125" s="1"/>
      <c r="AH125" s="1"/>
      <c r="AI125" s="1"/>
      <c r="AJ125" s="1"/>
      <c r="AK125" s="1"/>
      <c r="AL125" s="1"/>
      <c r="AM125" s="1"/>
      <c r="AN125" s="1"/>
      <c r="AO125" s="1"/>
      <c r="AP125" s="1"/>
      <c r="AQ125" s="1"/>
      <c r="AR125" s="1"/>
      <c r="AS125" s="1"/>
      <c r="AT125" s="1"/>
      <c r="AU125" s="1"/>
      <c r="AV125" s="1"/>
      <c r="AW125" s="1"/>
      <c r="AX125" s="1"/>
      <c r="AY125" s="1"/>
      <c r="AZ125" s="1"/>
      <c r="BA125" s="1"/>
      <c r="BB125" s="1"/>
      <c r="BC125" s="1"/>
      <c r="BD125" s="1"/>
      <c r="BE125" s="1"/>
      <c r="BF125" s="1"/>
      <c r="BG125" s="1"/>
      <c r="BH125" s="1"/>
      <c r="BI125" s="1"/>
      <c r="BJ125" s="1"/>
      <c r="BK125" s="1"/>
      <c r="BL125" s="1"/>
      <c r="BM125" s="1"/>
      <c r="BN125" s="1"/>
      <c r="BO125" s="1"/>
      <c r="BP125" s="1"/>
      <c r="BQ125" s="1"/>
      <c r="BR125" s="1"/>
      <c r="BS125" s="1"/>
      <c r="BT125" s="1"/>
      <c r="BU125" s="1"/>
      <c r="BV125" s="1"/>
      <c r="BW125" s="1"/>
      <c r="BX125" s="1"/>
      <c r="BY125" s="1"/>
      <c r="BZ125" s="1"/>
      <c r="CA125" s="1"/>
      <c r="CB125" s="1"/>
      <c r="CC125" s="1"/>
      <c r="CD125" s="1"/>
      <c r="CE125" s="1"/>
      <c r="CF125" s="1"/>
      <c r="CG125" s="1"/>
      <c r="CH125" s="1"/>
      <c r="CI125" s="1"/>
      <c r="CJ125" s="1"/>
      <c r="CK125" s="1"/>
      <c r="CL125" s="1"/>
      <c r="CM125" s="1"/>
      <c r="CN125" s="1"/>
      <c r="CO125" s="1"/>
      <c r="CP125" s="1"/>
      <c r="CQ125" s="1"/>
      <c r="CR125" s="1"/>
      <c r="CS125" s="1"/>
      <c r="CT125" s="1"/>
      <c r="CU125" s="1"/>
      <c r="CV125" s="1"/>
      <c r="CW125" s="1"/>
      <c r="CX125" s="1"/>
      <c r="CY125" s="1"/>
      <c r="CZ125" s="1"/>
      <c r="DA125" s="1"/>
      <c r="DB125" s="1"/>
      <c r="DC125" s="1"/>
      <c r="DD125" s="1"/>
      <c r="DE125" s="1"/>
      <c r="DF125" s="1"/>
      <c r="DG125" s="1"/>
      <c r="DH125" s="1"/>
      <c r="DI125" s="1"/>
      <c r="DJ125" s="1"/>
      <c r="DK125" s="1"/>
      <c r="DL125" s="1"/>
      <c r="DM125" s="1"/>
      <c r="DN125" s="1"/>
      <c r="DO125" s="1"/>
      <c r="DP125" s="1"/>
      <c r="DQ125" s="1"/>
      <c r="DR125" s="1"/>
      <c r="DS125" s="1"/>
      <c r="DT125" s="1"/>
      <c r="DU125" s="1"/>
      <c r="DV125" s="1"/>
      <c r="DW125" s="1"/>
      <c r="DX125" s="1"/>
      <c r="DY125" s="1"/>
      <c r="DZ125" s="1"/>
      <c r="EA125" s="1"/>
      <c r="EB125" s="1"/>
      <c r="EC125" s="1"/>
      <c r="ED125" s="1"/>
      <c r="EE125" s="1"/>
      <c r="EF125" s="1"/>
      <c r="EG125" s="1"/>
      <c r="EH125" s="1"/>
      <c r="EI125" s="1"/>
      <c r="EJ125" s="1"/>
      <c r="EK125" s="1"/>
      <c r="EL125" s="1"/>
      <c r="EM125" s="1"/>
      <c r="EN125" s="1"/>
      <c r="EO125" s="1"/>
      <c r="EP125" s="1"/>
      <c r="EQ125" s="1"/>
      <c r="ER125" s="1"/>
      <c r="ES125" s="1"/>
      <c r="ET125" s="1"/>
      <c r="EU125" s="1"/>
      <c r="EV125" s="1"/>
      <c r="EW125" s="1"/>
      <c r="EX125" s="1"/>
      <c r="EY125" s="1"/>
      <c r="EZ125" s="1"/>
      <c r="FA125" s="1"/>
      <c r="FB125" s="1"/>
      <c r="FC125" s="1"/>
      <c r="FD125" s="1"/>
      <c r="FE125" s="1"/>
      <c r="FF125" s="1"/>
      <c r="FG125" s="1"/>
      <c r="FH125" s="1"/>
      <c r="FI125" s="1"/>
      <c r="FJ125" s="1"/>
      <c r="FK125" s="1"/>
      <c r="FL125" s="1"/>
      <c r="FM125" s="1"/>
      <c r="FN125" s="1"/>
      <c r="FO125" s="1"/>
      <c r="FP125" s="1"/>
      <c r="FQ125" s="1"/>
      <c r="FR125" s="1"/>
      <c r="FS125" s="1"/>
      <c r="FT125" s="1"/>
      <c r="FU125" s="1"/>
      <c r="FV125" s="1"/>
      <c r="FW125" s="1"/>
      <c r="FX125" s="1"/>
      <c r="FY125" s="1"/>
      <c r="FZ125" s="1"/>
      <c r="GA125" s="1"/>
      <c r="GB125" s="1"/>
      <c r="GC125" s="1"/>
      <c r="GD125" s="1"/>
      <c r="GE125" s="1"/>
      <c r="GF125" s="1"/>
      <c r="GG125" s="1"/>
      <c r="GH125" s="1"/>
      <c r="GI125" s="1"/>
      <c r="GJ125" s="1"/>
      <c r="GK125" s="1"/>
      <c r="GL125" s="1"/>
      <c r="GM125" s="1"/>
      <c r="GN125" s="1"/>
      <c r="GO125" s="1"/>
      <c r="GP125" s="1"/>
      <c r="GQ125" s="1"/>
      <c r="GR125" s="1"/>
      <c r="GS125" s="1"/>
      <c r="GT125" s="1"/>
      <c r="GU125" s="1"/>
      <c r="GV125" s="1"/>
      <c r="GW125" s="1"/>
      <c r="GX125" s="1"/>
      <c r="GY125" s="1"/>
      <c r="GZ125" s="1"/>
      <c r="HA125" s="1"/>
      <c r="HB125" s="1"/>
      <c r="HC125" s="1"/>
      <c r="HD125" s="1"/>
      <c r="HE125" s="1"/>
      <c r="HF125" s="1"/>
      <c r="HG125" s="1"/>
      <c r="HH125" s="1"/>
      <c r="HI125" s="1"/>
      <c r="HJ125" s="1"/>
      <c r="HK125" s="1"/>
      <c r="HL125" s="1"/>
      <c r="HM125" s="1"/>
      <c r="HN125" s="1"/>
      <c r="HO125" s="1"/>
      <c r="HP125" s="1"/>
      <c r="HQ125" s="1"/>
      <c r="HR125" s="1"/>
      <c r="HS125" s="1"/>
      <c r="HT125" s="1"/>
      <c r="HU125" s="1"/>
      <c r="HV125" s="1"/>
      <c r="HW125" s="1"/>
      <c r="HX125" s="1"/>
      <c r="HY125" s="1"/>
      <c r="HZ125" s="1"/>
      <c r="IA125" s="1"/>
      <c r="IB125" s="1"/>
      <c r="IC125" s="1"/>
      <c r="ID125" s="1"/>
      <c r="IE125" s="1"/>
      <c r="IF125" s="1"/>
      <c r="IG125" s="1"/>
      <c r="IH125" s="1"/>
      <c r="II125" s="1"/>
      <c r="IJ125" s="1"/>
      <c r="IK125" s="1"/>
      <c r="IL125" s="1"/>
      <c r="IM125" s="1"/>
      <c r="IN125" s="1"/>
      <c r="IO125" s="1"/>
      <c r="IP125" s="1"/>
      <c r="IQ125" s="1"/>
      <c r="IR125" s="1"/>
      <c r="IS125" s="1"/>
      <c r="IT125" s="1"/>
      <c r="IU125" s="1"/>
      <c r="IV125" s="1"/>
      <c r="IW125" s="1"/>
      <c r="IX125" s="1"/>
      <c r="IY125" s="1"/>
      <c r="IZ125" s="1"/>
      <c r="JA125" s="1"/>
      <c r="JB125" s="1"/>
      <c r="JC125" s="1"/>
      <c r="JD125" s="1"/>
      <c r="JE125" s="1"/>
      <c r="JF125" s="1"/>
      <c r="JG125" s="1"/>
      <c r="JH125" s="1"/>
      <c r="JI125" s="1"/>
      <c r="JJ125" s="1"/>
      <c r="JK125" s="1"/>
      <c r="JL125" s="1"/>
      <c r="JM125" s="1"/>
      <c r="JN125" s="1"/>
      <c r="JO125" s="1"/>
      <c r="JP125" s="1"/>
      <c r="JQ125" s="1"/>
      <c r="JR125" s="1"/>
      <c r="JS125" s="1"/>
      <c r="JT125" s="1"/>
      <c r="JU125" s="1"/>
      <c r="JV125" s="1"/>
      <c r="JW125" s="1"/>
      <c r="JX125" s="1"/>
      <c r="JY125" s="1"/>
      <c r="JZ125" s="1"/>
      <c r="KA125" s="1"/>
      <c r="KB125" s="1"/>
      <c r="KC125" s="1"/>
      <c r="KD125" s="1"/>
      <c r="KE125" s="1"/>
      <c r="KF125" s="1"/>
      <c r="KG125" s="1"/>
      <c r="KH125" s="1"/>
      <c r="KI125" s="1"/>
      <c r="KJ125" s="1"/>
      <c r="KK125" s="1"/>
      <c r="KL125" s="1"/>
      <c r="KM125" s="1"/>
      <c r="KN125" s="1"/>
      <c r="KO125" s="1"/>
      <c r="KP125" s="1"/>
      <c r="KQ125" s="1"/>
      <c r="KR125" s="1"/>
      <c r="KS125" s="1"/>
      <c r="KT125" s="1"/>
      <c r="KU125" s="1"/>
      <c r="KV125" s="1"/>
      <c r="KW125" s="1"/>
      <c r="KX125" s="1"/>
      <c r="KY125" s="1"/>
      <c r="KZ125" s="1"/>
      <c r="LA125" s="1"/>
      <c r="LB125" s="1"/>
      <c r="LC125" s="1"/>
      <c r="LD125" s="1"/>
      <c r="LE125" s="1"/>
      <c r="LF125" s="1"/>
      <c r="LG125" s="1"/>
      <c r="LH125" s="1"/>
      <c r="LI125" s="1"/>
      <c r="LJ125" s="1"/>
      <c r="LK125" s="1"/>
      <c r="LL125" s="1"/>
      <c r="LM125" s="1"/>
      <c r="LN125" s="1"/>
      <c r="LO125" s="1"/>
      <c r="LP125" s="1"/>
      <c r="LQ125" s="1"/>
      <c r="LR125" s="1"/>
      <c r="LS125" s="1"/>
      <c r="LT125" s="1"/>
      <c r="LU125" s="1"/>
      <c r="LV125" s="1"/>
      <c r="LW125" s="1"/>
      <c r="LX125" s="1"/>
      <c r="LY125" s="1"/>
      <c r="LZ125" s="1"/>
      <c r="MA125" s="1"/>
      <c r="MB125" s="1"/>
      <c r="MC125" s="1"/>
      <c r="MD125" s="1"/>
      <c r="ME125" s="1"/>
      <c r="MF125" s="1"/>
      <c r="MG125" s="1"/>
      <c r="MH125" s="1"/>
      <c r="MI125" s="1"/>
      <c r="MJ125" s="1"/>
      <c r="MK125" s="1"/>
      <c r="ML125" s="1"/>
      <c r="MM125" s="1"/>
      <c r="MN125" s="1"/>
      <c r="MO125" s="1"/>
      <c r="MP125" s="1"/>
      <c r="MQ125" s="1"/>
      <c r="MR125" s="1"/>
      <c r="MS125" s="1"/>
      <c r="MT125" s="1"/>
      <c r="MU125" s="1"/>
      <c r="MV125" s="1"/>
      <c r="MW125" s="1"/>
      <c r="MX125" s="1"/>
      <c r="MY125" s="1"/>
      <c r="MZ125" s="1"/>
      <c r="NA125" s="1"/>
      <c r="NB125" s="1"/>
      <c r="NC125" s="1"/>
      <c r="ND125" s="1"/>
      <c r="NE125" s="1"/>
      <c r="NF125" s="1"/>
      <c r="NG125" s="1"/>
      <c r="NH125" s="1"/>
      <c r="NI125" s="1"/>
      <c r="NJ125" s="1"/>
      <c r="NK125" s="1"/>
      <c r="NL125" s="1"/>
      <c r="NM125" s="1"/>
      <c r="NN125" s="1"/>
      <c r="NO125" s="1"/>
      <c r="NP125" s="1"/>
      <c r="NQ125" s="1"/>
      <c r="NR125" s="1"/>
      <c r="NS125" s="1"/>
      <c r="NT125" s="1"/>
      <c r="NU125" s="1"/>
      <c r="NV125" s="1"/>
      <c r="NW125" s="1"/>
      <c r="NX125" s="1"/>
      <c r="NY125" s="1"/>
      <c r="NZ125" s="1"/>
      <c r="OA125" s="1"/>
      <c r="OB125" s="1"/>
      <c r="OC125" s="1"/>
      <c r="OD125" s="1"/>
      <c r="OE125" s="1"/>
      <c r="OF125" s="1"/>
      <c r="OG125" s="1"/>
      <c r="OH125" s="1"/>
      <c r="OI125" s="1"/>
      <c r="OJ125" s="1"/>
      <c r="OK125" s="1"/>
      <c r="OL125" s="1"/>
      <c r="OM125" s="1"/>
      <c r="ON125" s="1"/>
      <c r="OO125" s="1"/>
      <c r="OP125" s="1"/>
      <c r="OQ125" s="1"/>
      <c r="OR125" s="1"/>
      <c r="OS125" s="1"/>
      <c r="OT125" s="1"/>
      <c r="OU125" s="1"/>
      <c r="OV125" s="1"/>
      <c r="OW125" s="1"/>
      <c r="OX125" s="1"/>
      <c r="OY125" s="1"/>
      <c r="OZ125" s="1"/>
      <c r="PA125" s="1"/>
      <c r="PB125" s="1"/>
      <c r="PC125" s="1"/>
      <c r="PD125" s="1"/>
      <c r="PE125" s="1"/>
      <c r="PF125" s="1"/>
      <c r="PG125" s="1"/>
      <c r="PH125" s="1"/>
      <c r="PI125" s="1"/>
      <c r="PJ125" s="1"/>
      <c r="PK125" s="1"/>
      <c r="PL125" s="1"/>
      <c r="PM125" s="1"/>
      <c r="PN125" s="1"/>
      <c r="PO125" s="1"/>
      <c r="PP125" s="1"/>
      <c r="PQ125" s="1"/>
      <c r="PR125" s="1"/>
      <c r="PS125" s="1"/>
      <c r="PT125" s="1"/>
      <c r="PU125" s="1"/>
      <c r="PV125" s="1"/>
      <c r="PW125" s="1"/>
      <c r="PX125" s="1"/>
      <c r="PY125" s="1"/>
      <c r="PZ125" s="1"/>
      <c r="QA125" s="1"/>
      <c r="QB125" s="1"/>
      <c r="QC125" s="1"/>
      <c r="QD125" s="1"/>
      <c r="QE125" s="1"/>
      <c r="QF125" s="1"/>
      <c r="QG125" s="1"/>
      <c r="QH125" s="1"/>
      <c r="QI125" s="1"/>
      <c r="QJ125" s="1"/>
      <c r="QK125" s="1"/>
      <c r="QL125" s="1"/>
      <c r="QM125" s="1"/>
      <c r="QN125" s="1"/>
      <c r="QO125" s="1"/>
      <c r="QP125" s="1"/>
      <c r="QQ125" s="1"/>
      <c r="QR125" s="1"/>
      <c r="QS125" s="1"/>
      <c r="QT125" s="1"/>
      <c r="QU125" s="1"/>
      <c r="QV125" s="1"/>
      <c r="QW125" s="1"/>
      <c r="QX125" s="1"/>
      <c r="QY125" s="1"/>
      <c r="QZ125" s="1"/>
      <c r="RA125" s="1"/>
      <c r="RB125" s="1"/>
      <c r="RC125" s="1"/>
      <c r="RD125" s="1"/>
      <c r="RE125" s="1"/>
      <c r="RF125" s="1"/>
      <c r="RG125" s="1"/>
      <c r="RH125" s="1"/>
      <c r="RI125" s="1"/>
      <c r="RJ125" s="1"/>
      <c r="RK125" s="1"/>
      <c r="RL125" s="1"/>
      <c r="RM125" s="1"/>
      <c r="RN125" s="1"/>
      <c r="RO125" s="1"/>
      <c r="RP125" s="1"/>
      <c r="RQ125" s="1"/>
      <c r="RR125" s="1"/>
      <c r="RS125" s="1"/>
      <c r="RT125" s="1"/>
      <c r="RU125" s="1"/>
      <c r="RV125" s="1"/>
      <c r="RW125" s="1"/>
      <c r="RX125" s="1"/>
      <c r="RY125" s="1"/>
      <c r="RZ125" s="1"/>
      <c r="SA125" s="1"/>
      <c r="SB125" s="1"/>
      <c r="SC125" s="1"/>
      <c r="SD125" s="1"/>
      <c r="SE125" s="1"/>
      <c r="SF125" s="1"/>
      <c r="SG125" s="1"/>
      <c r="SH125" s="1"/>
      <c r="SI125" s="1"/>
      <c r="SJ125" s="1"/>
      <c r="SK125" s="1"/>
      <c r="SL125" s="1"/>
      <c r="SM125" s="1"/>
      <c r="SN125" s="1"/>
      <c r="SO125" s="1"/>
      <c r="SP125" s="1"/>
      <c r="SQ125" s="1"/>
      <c r="SR125" s="1"/>
      <c r="SS125" s="1"/>
      <c r="ST125" s="1"/>
      <c r="SU125" s="1"/>
      <c r="SV125" s="1"/>
      <c r="SW125" s="1"/>
      <c r="SX125" s="1"/>
      <c r="SY125" s="1"/>
      <c r="SZ125" s="1"/>
      <c r="TA125" s="1"/>
      <c r="TB125" s="1"/>
      <c r="TC125" s="1"/>
      <c r="TD125" s="1"/>
      <c r="TE125" s="1"/>
      <c r="TF125" s="1"/>
      <c r="TG125" s="1"/>
      <c r="TH125" s="1"/>
      <c r="TI125" s="1"/>
      <c r="TJ125" s="1"/>
      <c r="TK125" s="1"/>
      <c r="TL125" s="1"/>
      <c r="TM125" s="1"/>
      <c r="TN125" s="1"/>
      <c r="TO125" s="1"/>
      <c r="TP125" s="1"/>
      <c r="TQ125" s="1"/>
      <c r="TR125" s="1"/>
      <c r="TS125" s="1"/>
      <c r="TT125" s="1"/>
      <c r="TU125" s="1"/>
      <c r="TV125" s="1"/>
      <c r="TW125" s="1"/>
      <c r="TX125" s="1"/>
      <c r="TY125" s="1"/>
      <c r="TZ125" s="1"/>
      <c r="UA125" s="1"/>
      <c r="UB125" s="1"/>
      <c r="UC125" s="1"/>
      <c r="UD125" s="1"/>
      <c r="UE125" s="1"/>
      <c r="UF125" s="1"/>
      <c r="UG125" s="1"/>
      <c r="UH125" s="1"/>
      <c r="UI125" s="1"/>
      <c r="UJ125" s="1"/>
      <c r="UK125" s="1"/>
      <c r="UL125" s="1"/>
      <c r="UM125" s="1"/>
      <c r="UN125" s="1"/>
      <c r="UO125" s="1"/>
      <c r="UP125" s="1"/>
      <c r="UQ125" s="1"/>
      <c r="UR125" s="1"/>
      <c r="US125" s="1"/>
      <c r="UT125" s="1"/>
      <c r="UU125" s="1"/>
      <c r="UV125" s="1"/>
      <c r="UW125" s="1"/>
      <c r="UX125" s="1"/>
      <c r="UY125" s="1"/>
      <c r="UZ125" s="1"/>
      <c r="VA125" s="1"/>
      <c r="VB125" s="1"/>
      <c r="VC125" s="1"/>
      <c r="VD125" s="1"/>
      <c r="VE125" s="1"/>
      <c r="VF125" s="1"/>
      <c r="VG125" s="1"/>
      <c r="VH125" s="1"/>
      <c r="VI125" s="1"/>
      <c r="VJ125" s="1"/>
      <c r="VK125" s="1"/>
      <c r="VL125" s="1"/>
      <c r="VM125" s="1"/>
      <c r="VN125" s="1"/>
      <c r="VO125" s="1"/>
      <c r="VP125" s="1"/>
      <c r="VQ125" s="1"/>
      <c r="VR125" s="1"/>
      <c r="VS125" s="1"/>
      <c r="VT125" s="1"/>
      <c r="VU125" s="1"/>
      <c r="VV125" s="1"/>
      <c r="VW125" s="1"/>
      <c r="VX125" s="1"/>
      <c r="VY125" s="1"/>
      <c r="VZ125" s="1"/>
      <c r="WA125" s="1"/>
      <c r="WB125" s="1"/>
      <c r="WC125" s="1"/>
      <c r="WD125" s="1"/>
      <c r="WE125" s="1"/>
      <c r="WF125" s="1"/>
      <c r="WG125" s="1"/>
      <c r="WH125" s="1"/>
      <c r="WI125" s="1"/>
      <c r="WJ125" s="1"/>
      <c r="WK125" s="1"/>
      <c r="WL125" s="1"/>
      <c r="WM125" s="1"/>
      <c r="WN125" s="1"/>
      <c r="WO125" s="1"/>
      <c r="WP125" s="1"/>
      <c r="WQ125" s="1"/>
      <c r="WR125" s="1"/>
      <c r="WS125" s="1"/>
      <c r="WT125" s="1"/>
      <c r="WU125" s="1"/>
      <c r="WV125" s="1"/>
      <c r="WW125" s="1"/>
      <c r="WX125" s="1"/>
      <c r="WY125" s="1"/>
      <c r="WZ125" s="1"/>
      <c r="XA125" s="1"/>
      <c r="XB125" s="1"/>
      <c r="XC125" s="1"/>
      <c r="XD125" s="1"/>
      <c r="XE125" s="1"/>
      <c r="XF125" s="1"/>
      <c r="XG125" s="1"/>
      <c r="XH125" s="1"/>
      <c r="XI125" s="1"/>
      <c r="XJ125" s="1"/>
      <c r="XK125" s="1"/>
      <c r="XL125" s="1"/>
      <c r="XM125" s="1"/>
      <c r="XN125" s="1"/>
      <c r="XO125" s="1"/>
      <c r="XP125" s="1"/>
      <c r="XQ125" s="1"/>
      <c r="XR125" s="1"/>
      <c r="XS125" s="1"/>
      <c r="XT125" s="1"/>
      <c r="XU125" s="1"/>
      <c r="XV125" s="1"/>
      <c r="XW125" s="1"/>
      <c r="XX125" s="1"/>
      <c r="XY125" s="1"/>
      <c r="XZ125" s="1"/>
      <c r="YA125" s="1"/>
      <c r="YB125" s="1"/>
      <c r="YC125" s="1"/>
      <c r="YD125" s="1"/>
      <c r="YE125" s="1"/>
      <c r="YF125" s="1"/>
      <c r="YG125" s="1"/>
      <c r="YH125" s="1"/>
      <c r="YI125" s="1"/>
      <c r="YJ125" s="1"/>
      <c r="YK125" s="1"/>
      <c r="YL125" s="1"/>
      <c r="YM125" s="1"/>
      <c r="YN125" s="1"/>
      <c r="YO125" s="1"/>
      <c r="YP125" s="1"/>
      <c r="YQ125" s="1"/>
      <c r="YR125" s="1"/>
      <c r="YS125" s="1"/>
      <c r="YT125" s="1"/>
      <c r="YU125" s="1"/>
      <c r="YV125" s="1"/>
      <c r="YW125" s="1"/>
      <c r="YX125" s="1"/>
      <c r="YY125" s="1"/>
      <c r="YZ125" s="1"/>
      <c r="ZA125" s="1"/>
      <c r="ZB125" s="1"/>
      <c r="ZC125" s="1"/>
      <c r="ZD125" s="1"/>
      <c r="ZE125" s="1"/>
      <c r="ZF125" s="1"/>
      <c r="ZG125" s="1"/>
      <c r="ZH125" s="1"/>
      <c r="ZI125" s="1"/>
      <c r="ZJ125" s="1"/>
      <c r="ZK125" s="1"/>
      <c r="ZL125" s="1"/>
      <c r="ZM125" s="1"/>
      <c r="ZN125" s="1"/>
      <c r="ZO125" s="1"/>
      <c r="ZP125" s="1"/>
      <c r="ZQ125" s="1"/>
      <c r="ZR125" s="1"/>
      <c r="ZS125" s="1"/>
      <c r="ZT125" s="1"/>
      <c r="ZU125" s="1"/>
      <c r="ZV125" s="1"/>
      <c r="ZW125" s="1"/>
      <c r="ZX125" s="1"/>
      <c r="ZY125" s="1"/>
      <c r="ZZ125" s="1"/>
      <c r="AAA125" s="1"/>
      <c r="AAB125" s="1"/>
      <c r="AAC125" s="1"/>
      <c r="AAD125" s="1"/>
      <c r="AAE125" s="1"/>
      <c r="AAF125" s="1"/>
      <c r="AAG125" s="1"/>
      <c r="AAH125" s="1"/>
      <c r="AAI125" s="1"/>
      <c r="AAJ125" s="1"/>
      <c r="AAK125" s="1"/>
      <c r="AAL125" s="1"/>
      <c r="AAM125" s="1"/>
      <c r="AAN125" s="1"/>
      <c r="AAO125" s="1"/>
      <c r="AAP125" s="1"/>
      <c r="AAQ125" s="1"/>
      <c r="AAR125" s="1"/>
      <c r="AAS125" s="1"/>
      <c r="AAT125" s="1"/>
      <c r="AAU125" s="1"/>
      <c r="AAV125" s="1"/>
      <c r="AAW125" s="1"/>
      <c r="AAX125" s="1"/>
      <c r="AAY125" s="1"/>
      <c r="AAZ125" s="1"/>
      <c r="ABA125" s="1"/>
      <c r="ABB125" s="1"/>
      <c r="ABC125" s="1"/>
      <c r="ABD125" s="1"/>
      <c r="ABE125" s="1"/>
      <c r="ABF125" s="1"/>
      <c r="ABG125" s="1"/>
      <c r="ABH125" s="1"/>
      <c r="ABI125" s="1"/>
      <c r="ABJ125" s="1"/>
      <c r="ABK125" s="1"/>
      <c r="ABL125" s="1"/>
      <c r="ABM125" s="1"/>
      <c r="ABN125" s="1"/>
      <c r="ABO125" s="1"/>
      <c r="ABP125" s="1"/>
      <c r="ABQ125" s="1"/>
      <c r="ABR125" s="1"/>
      <c r="ABS125" s="1"/>
      <c r="ABT125" s="1"/>
      <c r="ABU125" s="1"/>
      <c r="ABV125" s="1"/>
      <c r="ABW125" s="1"/>
      <c r="ABX125" s="1"/>
      <c r="ABY125" s="1"/>
      <c r="ABZ125" s="1"/>
      <c r="ACA125" s="1"/>
      <c r="ACB125" s="1"/>
      <c r="ACC125" s="1"/>
      <c r="ACD125" s="1"/>
      <c r="ACE125" s="1"/>
      <c r="ACF125" s="1"/>
      <c r="ACG125" s="1"/>
      <c r="ACH125" s="1"/>
      <c r="ACI125" s="1"/>
      <c r="ACJ125" s="1"/>
      <c r="ACK125" s="1"/>
      <c r="ACL125" s="1"/>
      <c r="ACM125" s="1"/>
      <c r="ACN125" s="1"/>
      <c r="ACO125" s="1"/>
      <c r="ACP125" s="1"/>
      <c r="ACQ125" s="1"/>
      <c r="ACR125" s="1"/>
      <c r="ACS125" s="1"/>
      <c r="ACT125" s="1"/>
      <c r="ACU125" s="1"/>
      <c r="ACV125" s="1"/>
      <c r="ACW125" s="1"/>
      <c r="ACX125" s="1"/>
      <c r="ACY125" s="1"/>
      <c r="ACZ125" s="1"/>
      <c r="ADA125" s="1"/>
      <c r="ADB125" s="1"/>
      <c r="ADC125" s="1"/>
      <c r="ADD125" s="1"/>
      <c r="ADE125" s="1"/>
      <c r="ADF125" s="1"/>
      <c r="ADG125" s="1"/>
      <c r="ADH125" s="1"/>
      <c r="ADI125" s="1"/>
      <c r="ADJ125" s="1"/>
      <c r="ADK125" s="1"/>
      <c r="ADL125" s="1"/>
      <c r="ADM125" s="1"/>
      <c r="ADN125" s="1"/>
      <c r="ADO125" s="1"/>
      <c r="ADP125" s="1"/>
      <c r="ADQ125" s="1"/>
      <c r="ADR125" s="1"/>
      <c r="ADS125" s="1"/>
      <c r="ADT125" s="1"/>
      <c r="ADU125" s="1"/>
      <c r="ADV125" s="1"/>
      <c r="ADW125" s="1"/>
      <c r="ADX125" s="1"/>
      <c r="ADY125" s="1"/>
      <c r="ADZ125" s="1"/>
      <c r="AEA125" s="1"/>
      <c r="AEB125" s="1"/>
      <c r="AEC125" s="1"/>
      <c r="AED125" s="1"/>
      <c r="AEE125" s="1"/>
      <c r="AEF125" s="1"/>
      <c r="AEG125" s="1"/>
      <c r="AEH125" s="1"/>
      <c r="AEI125" s="1"/>
      <c r="AEJ125" s="1"/>
      <c r="AEK125" s="1"/>
      <c r="AEL125" s="1"/>
      <c r="AEM125" s="1"/>
      <c r="AEN125" s="1"/>
      <c r="AEO125" s="1"/>
      <c r="AEP125" s="1"/>
      <c r="AEQ125" s="1"/>
      <c r="AER125" s="1"/>
      <c r="AES125" s="1"/>
      <c r="AET125" s="1"/>
      <c r="AEU125" s="1"/>
      <c r="AEV125" s="1"/>
      <c r="AEW125" s="1"/>
      <c r="AEX125" s="1"/>
      <c r="AEY125" s="1"/>
      <c r="AEZ125" s="1"/>
      <c r="AFA125" s="1"/>
      <c r="AFB125" s="1"/>
      <c r="AFC125" s="1"/>
      <c r="AFD125" s="1"/>
      <c r="AFE125" s="1"/>
      <c r="AFF125" s="1"/>
      <c r="AFG125" s="1"/>
      <c r="AFH125" s="1"/>
      <c r="AFI125" s="1"/>
      <c r="AFJ125" s="1"/>
      <c r="AFK125" s="1"/>
      <c r="AFL125" s="1"/>
      <c r="AFM125" s="1"/>
      <c r="AFN125" s="1"/>
      <c r="AFO125" s="1"/>
      <c r="AFP125" s="1"/>
      <c r="AFQ125" s="1"/>
      <c r="AFR125" s="1"/>
      <c r="AFS125" s="1"/>
      <c r="AFT125" s="1"/>
      <c r="AFU125" s="1"/>
      <c r="AFV125" s="1"/>
      <c r="AFW125" s="1"/>
      <c r="AFX125" s="1"/>
      <c r="AFY125" s="1"/>
      <c r="AFZ125" s="1"/>
      <c r="AGA125" s="1"/>
      <c r="AGB125" s="1"/>
      <c r="AGC125" s="1"/>
      <c r="AGD125" s="1"/>
      <c r="AGE125" s="1"/>
      <c r="AGF125" s="1"/>
      <c r="AGG125" s="1"/>
      <c r="AGH125" s="1"/>
      <c r="AGI125" s="1"/>
      <c r="AGJ125" s="1"/>
      <c r="AGK125" s="1"/>
      <c r="AGL125" s="1"/>
      <c r="AGM125" s="1"/>
      <c r="AGN125" s="1"/>
      <c r="AGO125" s="1"/>
      <c r="AGP125" s="1"/>
      <c r="AGQ125" s="1"/>
      <c r="AGR125" s="1"/>
      <c r="AGS125" s="1"/>
      <c r="AGT125" s="1"/>
      <c r="AGU125" s="1"/>
      <c r="AGV125" s="1"/>
      <c r="AGW125" s="1"/>
      <c r="AGX125" s="1"/>
      <c r="AGY125" s="1"/>
      <c r="AGZ125" s="1"/>
      <c r="AHA125" s="1"/>
      <c r="AHB125" s="1"/>
      <c r="AHC125" s="1"/>
      <c r="AHD125" s="1"/>
      <c r="AHE125" s="1"/>
      <c r="AHF125" s="1"/>
      <c r="AHG125" s="1"/>
      <c r="AHH125" s="1"/>
      <c r="AHI125" s="1"/>
      <c r="AHJ125" s="1"/>
      <c r="AHK125" s="1"/>
      <c r="AHL125" s="1"/>
      <c r="AHM125" s="1"/>
      <c r="AHN125" s="1"/>
      <c r="AHO125" s="1"/>
      <c r="AHP125" s="1"/>
      <c r="AHQ125" s="1"/>
      <c r="AHR125" s="1"/>
      <c r="AHS125" s="1"/>
      <c r="AHT125" s="1"/>
      <c r="AHU125" s="1"/>
      <c r="AHV125" s="1"/>
      <c r="AHW125" s="1"/>
      <c r="AHX125" s="1"/>
      <c r="AHY125" s="1"/>
      <c r="AHZ125" s="1"/>
      <c r="AIA125" s="1"/>
      <c r="AIB125" s="1"/>
      <c r="AIC125" s="1"/>
      <c r="AID125" s="1"/>
      <c r="AIE125" s="1"/>
      <c r="AIF125" s="1"/>
      <c r="AIG125" s="1"/>
      <c r="AIH125" s="1"/>
      <c r="AII125" s="1"/>
      <c r="AIJ125" s="1"/>
      <c r="AIK125" s="1"/>
      <c r="AIL125" s="1"/>
      <c r="AIM125" s="1"/>
      <c r="AIN125" s="1"/>
      <c r="AIO125" s="1"/>
      <c r="AIP125" s="1"/>
      <c r="AIQ125" s="1"/>
      <c r="AIR125" s="1"/>
      <c r="AIS125" s="1"/>
      <c r="AIT125" s="1"/>
      <c r="AIU125" s="1"/>
      <c r="AIV125" s="1"/>
      <c r="AIW125" s="1"/>
      <c r="AIX125" s="1"/>
      <c r="AIY125" s="1"/>
      <c r="AIZ125" s="1"/>
      <c r="AJA125" s="1"/>
      <c r="AJB125" s="1"/>
      <c r="AJC125" s="1"/>
      <c r="AJD125" s="1"/>
      <c r="AJE125" s="1"/>
      <c r="AJF125" s="1"/>
      <c r="AJG125" s="1"/>
      <c r="AJH125" s="1"/>
      <c r="AJI125" s="1"/>
      <c r="AJJ125" s="1"/>
      <c r="AJK125" s="1"/>
      <c r="AJL125" s="1"/>
      <c r="AJM125" s="1"/>
      <c r="AJN125" s="1"/>
      <c r="AJO125" s="1"/>
      <c r="AJP125" s="1"/>
      <c r="AJQ125" s="1"/>
      <c r="AJR125" s="1"/>
      <c r="AJS125" s="1"/>
      <c r="AJT125" s="1"/>
      <c r="AJU125" s="1"/>
      <c r="AJV125" s="1"/>
      <c r="AJW125" s="1"/>
      <c r="AJX125" s="1"/>
      <c r="AJY125" s="1"/>
      <c r="AJZ125" s="1"/>
      <c r="AKA125" s="1"/>
      <c r="AKB125" s="1"/>
      <c r="AKC125" s="1"/>
      <c r="AKD125" s="1"/>
      <c r="AKE125" s="1"/>
      <c r="AKF125" s="1"/>
      <c r="AKG125" s="1"/>
      <c r="AKH125" s="1"/>
      <c r="AKI125" s="1"/>
      <c r="AKJ125" s="1"/>
      <c r="AKK125" s="1"/>
      <c r="AKL125" s="1"/>
      <c r="AKM125" s="1"/>
      <c r="AKN125" s="1"/>
      <c r="AKO125" s="1"/>
      <c r="AKP125" s="1"/>
      <c r="AKQ125" s="1"/>
      <c r="AKR125" s="1"/>
      <c r="AKS125" s="1"/>
      <c r="AKT125" s="1"/>
      <c r="AKU125" s="1"/>
      <c r="AKV125" s="1"/>
      <c r="AKW125" s="1"/>
      <c r="AKX125" s="1"/>
      <c r="AKY125" s="1"/>
      <c r="AKZ125" s="1"/>
      <c r="ALA125" s="1"/>
      <c r="ALB125" s="1"/>
      <c r="ALC125" s="1"/>
      <c r="ALD125" s="1"/>
      <c r="ALE125" s="1"/>
      <c r="ALF125" s="1"/>
      <c r="ALG125" s="1"/>
      <c r="ALH125" s="1"/>
      <c r="ALI125" s="1"/>
      <c r="ALJ125" s="1"/>
      <c r="ALK125" s="1"/>
      <c r="ALL125" s="1"/>
      <c r="ALM125" s="1"/>
      <c r="ALN125" s="1"/>
      <c r="ALO125" s="1"/>
      <c r="ALP125" s="1"/>
      <c r="ALQ125" s="1"/>
      <c r="ALR125" s="1"/>
      <c r="ALS125" s="1"/>
      <c r="ALT125" s="1"/>
      <c r="ALU125" s="1"/>
      <c r="ALV125" s="1"/>
      <c r="ALW125" s="1"/>
      <c r="ALX125" s="1"/>
      <c r="ALY125" s="1"/>
      <c r="ALZ125" s="1"/>
      <c r="AMA125" s="1"/>
      <c r="AMB125" s="1"/>
      <c r="AMC125" s="1"/>
      <c r="AMD125" s="1"/>
      <c r="AME125" s="1"/>
      <c r="AMF125" s="1"/>
      <c r="AMG125" s="1"/>
      <c r="AMH125" s="1"/>
      <c r="AMI125" s="1"/>
      <c r="AMJ125"/>
      <c r="AMK125"/>
    </row>
    <row r="126" spans="1:1025" s="10" customFormat="1">
      <c r="A126" s="42"/>
      <c r="B126" s="57"/>
      <c r="E126" s="62"/>
      <c r="F126" s="63"/>
      <c r="G126" s="1"/>
      <c r="H126" s="1"/>
      <c r="I126" s="1"/>
      <c r="J126" s="1"/>
      <c r="K126" s="1"/>
      <c r="L126" s="1"/>
      <c r="M126" s="1"/>
      <c r="N126" s="1"/>
      <c r="O126" s="1"/>
      <c r="P126" s="1"/>
      <c r="Q126" s="1"/>
      <c r="R126" s="1"/>
      <c r="S126" s="1"/>
      <c r="T126" s="1"/>
      <c r="U126" s="1"/>
      <c r="V126" s="1"/>
      <c r="W126" s="1"/>
      <c r="X126" s="1"/>
      <c r="Y126" s="1"/>
      <c r="Z126" s="1"/>
      <c r="AA126" s="1"/>
      <c r="AB126" s="1"/>
      <c r="AC126" s="1"/>
      <c r="AD126" s="1"/>
      <c r="AE126" s="1"/>
      <c r="AF126" s="1"/>
      <c r="AG126" s="1"/>
      <c r="AH126" s="1"/>
      <c r="AI126" s="1"/>
      <c r="AJ126" s="1"/>
      <c r="AK126" s="1"/>
      <c r="AL126" s="1"/>
      <c r="AM126" s="1"/>
      <c r="AN126" s="1"/>
      <c r="AO126" s="1"/>
      <c r="AP126" s="1"/>
      <c r="AQ126" s="1"/>
      <c r="AR126" s="1"/>
      <c r="AS126" s="1"/>
      <c r="AT126" s="1"/>
      <c r="AU126" s="1"/>
      <c r="AV126" s="1"/>
      <c r="AW126" s="1"/>
      <c r="AX126" s="1"/>
      <c r="AY126" s="1"/>
      <c r="AZ126" s="1"/>
      <c r="BA126" s="1"/>
      <c r="BB126" s="1"/>
      <c r="BC126" s="1"/>
      <c r="BD126" s="1"/>
      <c r="BE126" s="1"/>
      <c r="BF126" s="1"/>
      <c r="BG126" s="1"/>
      <c r="BH126" s="1"/>
      <c r="BI126" s="1"/>
      <c r="BJ126" s="1"/>
      <c r="BK126" s="1"/>
      <c r="BL126" s="1"/>
      <c r="BM126" s="1"/>
      <c r="BN126" s="1"/>
      <c r="BO126" s="1"/>
      <c r="BP126" s="1"/>
      <c r="BQ126" s="1"/>
      <c r="BR126" s="1"/>
      <c r="BS126" s="1"/>
      <c r="BT126" s="1"/>
      <c r="BU126" s="1"/>
      <c r="BV126" s="1"/>
      <c r="BW126" s="1"/>
      <c r="BX126" s="1"/>
      <c r="BY126" s="1"/>
      <c r="BZ126" s="1"/>
      <c r="CA126" s="1"/>
      <c r="CB126" s="1"/>
      <c r="CC126" s="1"/>
      <c r="CD126" s="1"/>
      <c r="CE126" s="1"/>
      <c r="CF126" s="1"/>
      <c r="CG126" s="1"/>
      <c r="CH126" s="1"/>
      <c r="CI126" s="1"/>
      <c r="CJ126" s="1"/>
      <c r="CK126" s="1"/>
      <c r="CL126" s="1"/>
      <c r="CM126" s="1"/>
      <c r="CN126" s="1"/>
      <c r="CO126" s="1"/>
      <c r="CP126" s="1"/>
      <c r="CQ126" s="1"/>
      <c r="CR126" s="1"/>
      <c r="CS126" s="1"/>
      <c r="CT126" s="1"/>
      <c r="CU126" s="1"/>
      <c r="CV126" s="1"/>
      <c r="CW126" s="1"/>
      <c r="CX126" s="1"/>
      <c r="CY126" s="1"/>
      <c r="CZ126" s="1"/>
      <c r="DA126" s="1"/>
      <c r="DB126" s="1"/>
      <c r="DC126" s="1"/>
      <c r="DD126" s="1"/>
      <c r="DE126" s="1"/>
      <c r="DF126" s="1"/>
      <c r="DG126" s="1"/>
      <c r="DH126" s="1"/>
      <c r="DI126" s="1"/>
      <c r="DJ126" s="1"/>
      <c r="DK126" s="1"/>
      <c r="DL126" s="1"/>
      <c r="DM126" s="1"/>
      <c r="DN126" s="1"/>
      <c r="DO126" s="1"/>
      <c r="DP126" s="1"/>
      <c r="DQ126" s="1"/>
      <c r="DR126" s="1"/>
      <c r="DS126" s="1"/>
      <c r="DT126" s="1"/>
      <c r="DU126" s="1"/>
      <c r="DV126" s="1"/>
      <c r="DW126" s="1"/>
      <c r="DX126" s="1"/>
      <c r="DY126" s="1"/>
      <c r="DZ126" s="1"/>
      <c r="EA126" s="1"/>
      <c r="EB126" s="1"/>
      <c r="EC126" s="1"/>
      <c r="ED126" s="1"/>
      <c r="EE126" s="1"/>
      <c r="EF126" s="1"/>
      <c r="EG126" s="1"/>
      <c r="EH126" s="1"/>
      <c r="EI126" s="1"/>
      <c r="EJ126" s="1"/>
      <c r="EK126" s="1"/>
      <c r="EL126" s="1"/>
      <c r="EM126" s="1"/>
      <c r="EN126" s="1"/>
      <c r="EO126" s="1"/>
      <c r="EP126" s="1"/>
      <c r="EQ126" s="1"/>
      <c r="ER126" s="1"/>
      <c r="ES126" s="1"/>
      <c r="ET126" s="1"/>
      <c r="EU126" s="1"/>
      <c r="EV126" s="1"/>
      <c r="EW126" s="1"/>
      <c r="EX126" s="1"/>
      <c r="EY126" s="1"/>
      <c r="EZ126" s="1"/>
      <c r="FA126" s="1"/>
      <c r="FB126" s="1"/>
      <c r="FC126" s="1"/>
      <c r="FD126" s="1"/>
      <c r="FE126" s="1"/>
      <c r="FF126" s="1"/>
      <c r="FG126" s="1"/>
      <c r="FH126" s="1"/>
      <c r="FI126" s="1"/>
      <c r="FJ126" s="1"/>
      <c r="FK126" s="1"/>
      <c r="FL126" s="1"/>
      <c r="FM126" s="1"/>
      <c r="FN126" s="1"/>
      <c r="FO126" s="1"/>
      <c r="FP126" s="1"/>
      <c r="FQ126" s="1"/>
      <c r="FR126" s="1"/>
      <c r="FS126" s="1"/>
      <c r="FT126" s="1"/>
      <c r="FU126" s="1"/>
      <c r="FV126" s="1"/>
      <c r="FW126" s="1"/>
      <c r="FX126" s="1"/>
      <c r="FY126" s="1"/>
      <c r="FZ126" s="1"/>
      <c r="GA126" s="1"/>
      <c r="GB126" s="1"/>
      <c r="GC126" s="1"/>
      <c r="GD126" s="1"/>
      <c r="GE126" s="1"/>
      <c r="GF126" s="1"/>
      <c r="GG126" s="1"/>
      <c r="GH126" s="1"/>
      <c r="GI126" s="1"/>
      <c r="GJ126" s="1"/>
      <c r="GK126" s="1"/>
      <c r="GL126" s="1"/>
      <c r="GM126" s="1"/>
      <c r="GN126" s="1"/>
      <c r="GO126" s="1"/>
      <c r="GP126" s="1"/>
      <c r="GQ126" s="1"/>
      <c r="GR126" s="1"/>
      <c r="GS126" s="1"/>
      <c r="GT126" s="1"/>
      <c r="GU126" s="1"/>
      <c r="GV126" s="1"/>
      <c r="GW126" s="1"/>
      <c r="GX126" s="1"/>
      <c r="GY126" s="1"/>
      <c r="GZ126" s="1"/>
      <c r="HA126" s="1"/>
      <c r="HB126" s="1"/>
      <c r="HC126" s="1"/>
      <c r="HD126" s="1"/>
      <c r="HE126" s="1"/>
      <c r="HF126" s="1"/>
      <c r="HG126" s="1"/>
      <c r="HH126" s="1"/>
      <c r="HI126" s="1"/>
      <c r="HJ126" s="1"/>
      <c r="HK126" s="1"/>
      <c r="HL126" s="1"/>
      <c r="HM126" s="1"/>
      <c r="HN126" s="1"/>
      <c r="HO126" s="1"/>
      <c r="HP126" s="1"/>
      <c r="HQ126" s="1"/>
      <c r="HR126" s="1"/>
      <c r="HS126" s="1"/>
      <c r="HT126" s="1"/>
      <c r="HU126" s="1"/>
      <c r="HV126" s="1"/>
      <c r="HW126" s="1"/>
      <c r="HX126" s="1"/>
      <c r="HY126" s="1"/>
      <c r="HZ126" s="1"/>
      <c r="IA126" s="1"/>
      <c r="IB126" s="1"/>
      <c r="IC126" s="1"/>
      <c r="ID126" s="1"/>
      <c r="IE126" s="1"/>
      <c r="IF126" s="1"/>
      <c r="IG126" s="1"/>
      <c r="IH126" s="1"/>
      <c r="II126" s="1"/>
      <c r="IJ126" s="1"/>
      <c r="IK126" s="1"/>
      <c r="IL126" s="1"/>
      <c r="IM126" s="1"/>
      <c r="IN126" s="1"/>
      <c r="IO126" s="1"/>
      <c r="IP126" s="1"/>
      <c r="IQ126" s="1"/>
      <c r="IR126" s="1"/>
      <c r="IS126" s="1"/>
      <c r="IT126" s="1"/>
      <c r="IU126" s="1"/>
      <c r="IV126" s="1"/>
      <c r="IW126" s="1"/>
      <c r="IX126" s="1"/>
      <c r="IY126" s="1"/>
      <c r="IZ126" s="1"/>
      <c r="JA126" s="1"/>
      <c r="JB126" s="1"/>
      <c r="JC126" s="1"/>
      <c r="JD126" s="1"/>
      <c r="JE126" s="1"/>
      <c r="JF126" s="1"/>
      <c r="JG126" s="1"/>
      <c r="JH126" s="1"/>
      <c r="JI126" s="1"/>
      <c r="JJ126" s="1"/>
      <c r="JK126" s="1"/>
      <c r="JL126" s="1"/>
      <c r="JM126" s="1"/>
      <c r="JN126" s="1"/>
      <c r="JO126" s="1"/>
      <c r="JP126" s="1"/>
      <c r="JQ126" s="1"/>
      <c r="JR126" s="1"/>
      <c r="JS126" s="1"/>
      <c r="JT126" s="1"/>
      <c r="JU126" s="1"/>
      <c r="JV126" s="1"/>
      <c r="JW126" s="1"/>
      <c r="JX126" s="1"/>
      <c r="JY126" s="1"/>
      <c r="JZ126" s="1"/>
      <c r="KA126" s="1"/>
      <c r="KB126" s="1"/>
      <c r="KC126" s="1"/>
      <c r="KD126" s="1"/>
      <c r="KE126" s="1"/>
      <c r="KF126" s="1"/>
      <c r="KG126" s="1"/>
      <c r="KH126" s="1"/>
      <c r="KI126" s="1"/>
      <c r="KJ126" s="1"/>
      <c r="KK126" s="1"/>
      <c r="KL126" s="1"/>
      <c r="KM126" s="1"/>
      <c r="KN126" s="1"/>
      <c r="KO126" s="1"/>
      <c r="KP126" s="1"/>
      <c r="KQ126" s="1"/>
      <c r="KR126" s="1"/>
      <c r="KS126" s="1"/>
      <c r="KT126" s="1"/>
      <c r="KU126" s="1"/>
      <c r="KV126" s="1"/>
      <c r="KW126" s="1"/>
      <c r="KX126" s="1"/>
      <c r="KY126" s="1"/>
      <c r="KZ126" s="1"/>
      <c r="LA126" s="1"/>
      <c r="LB126" s="1"/>
      <c r="LC126" s="1"/>
      <c r="LD126" s="1"/>
      <c r="LE126" s="1"/>
      <c r="LF126" s="1"/>
      <c r="LG126" s="1"/>
      <c r="LH126" s="1"/>
      <c r="LI126" s="1"/>
      <c r="LJ126" s="1"/>
      <c r="LK126" s="1"/>
      <c r="LL126" s="1"/>
      <c r="LM126" s="1"/>
      <c r="LN126" s="1"/>
      <c r="LO126" s="1"/>
      <c r="LP126" s="1"/>
      <c r="LQ126" s="1"/>
      <c r="LR126" s="1"/>
      <c r="LS126" s="1"/>
      <c r="LT126" s="1"/>
      <c r="LU126" s="1"/>
      <c r="LV126" s="1"/>
      <c r="LW126" s="1"/>
      <c r="LX126" s="1"/>
      <c r="LY126" s="1"/>
      <c r="LZ126" s="1"/>
      <c r="MA126" s="1"/>
      <c r="MB126" s="1"/>
      <c r="MC126" s="1"/>
      <c r="MD126" s="1"/>
      <c r="ME126" s="1"/>
      <c r="MF126" s="1"/>
      <c r="MG126" s="1"/>
      <c r="MH126" s="1"/>
      <c r="MI126" s="1"/>
      <c r="MJ126" s="1"/>
      <c r="MK126" s="1"/>
      <c r="ML126" s="1"/>
      <c r="MM126" s="1"/>
      <c r="MN126" s="1"/>
      <c r="MO126" s="1"/>
      <c r="MP126" s="1"/>
      <c r="MQ126" s="1"/>
      <c r="MR126" s="1"/>
      <c r="MS126" s="1"/>
      <c r="MT126" s="1"/>
      <c r="MU126" s="1"/>
      <c r="MV126" s="1"/>
      <c r="MW126" s="1"/>
      <c r="MX126" s="1"/>
      <c r="MY126" s="1"/>
      <c r="MZ126" s="1"/>
      <c r="NA126" s="1"/>
      <c r="NB126" s="1"/>
      <c r="NC126" s="1"/>
      <c r="ND126" s="1"/>
      <c r="NE126" s="1"/>
      <c r="NF126" s="1"/>
      <c r="NG126" s="1"/>
      <c r="NH126" s="1"/>
      <c r="NI126" s="1"/>
      <c r="NJ126" s="1"/>
      <c r="NK126" s="1"/>
      <c r="NL126" s="1"/>
      <c r="NM126" s="1"/>
      <c r="NN126" s="1"/>
      <c r="NO126" s="1"/>
      <c r="NP126" s="1"/>
      <c r="NQ126" s="1"/>
      <c r="NR126" s="1"/>
      <c r="NS126" s="1"/>
      <c r="NT126" s="1"/>
      <c r="NU126" s="1"/>
      <c r="NV126" s="1"/>
      <c r="NW126" s="1"/>
      <c r="NX126" s="1"/>
      <c r="NY126" s="1"/>
      <c r="NZ126" s="1"/>
      <c r="OA126" s="1"/>
      <c r="OB126" s="1"/>
      <c r="OC126" s="1"/>
      <c r="OD126" s="1"/>
      <c r="OE126" s="1"/>
      <c r="OF126" s="1"/>
      <c r="OG126" s="1"/>
      <c r="OH126" s="1"/>
      <c r="OI126" s="1"/>
      <c r="OJ126" s="1"/>
      <c r="OK126" s="1"/>
      <c r="OL126" s="1"/>
      <c r="OM126" s="1"/>
      <c r="ON126" s="1"/>
      <c r="OO126" s="1"/>
      <c r="OP126" s="1"/>
      <c r="OQ126" s="1"/>
      <c r="OR126" s="1"/>
      <c r="OS126" s="1"/>
      <c r="OT126" s="1"/>
      <c r="OU126" s="1"/>
      <c r="OV126" s="1"/>
      <c r="OW126" s="1"/>
      <c r="OX126" s="1"/>
      <c r="OY126" s="1"/>
      <c r="OZ126" s="1"/>
      <c r="PA126" s="1"/>
      <c r="PB126" s="1"/>
      <c r="PC126" s="1"/>
      <c r="PD126" s="1"/>
      <c r="PE126" s="1"/>
      <c r="PF126" s="1"/>
      <c r="PG126" s="1"/>
      <c r="PH126" s="1"/>
      <c r="PI126" s="1"/>
      <c r="PJ126" s="1"/>
      <c r="PK126" s="1"/>
      <c r="PL126" s="1"/>
      <c r="PM126" s="1"/>
      <c r="PN126" s="1"/>
      <c r="PO126" s="1"/>
      <c r="PP126" s="1"/>
      <c r="PQ126" s="1"/>
      <c r="PR126" s="1"/>
      <c r="PS126" s="1"/>
      <c r="PT126" s="1"/>
      <c r="PU126" s="1"/>
      <c r="PV126" s="1"/>
      <c r="PW126" s="1"/>
      <c r="PX126" s="1"/>
      <c r="PY126" s="1"/>
      <c r="PZ126" s="1"/>
      <c r="QA126" s="1"/>
      <c r="QB126" s="1"/>
      <c r="QC126" s="1"/>
      <c r="QD126" s="1"/>
      <c r="QE126" s="1"/>
      <c r="QF126" s="1"/>
      <c r="QG126" s="1"/>
      <c r="QH126" s="1"/>
      <c r="QI126" s="1"/>
      <c r="QJ126" s="1"/>
      <c r="QK126" s="1"/>
      <c r="QL126" s="1"/>
      <c r="QM126" s="1"/>
      <c r="QN126" s="1"/>
      <c r="QO126" s="1"/>
      <c r="QP126" s="1"/>
      <c r="QQ126" s="1"/>
      <c r="QR126" s="1"/>
      <c r="QS126" s="1"/>
      <c r="QT126" s="1"/>
      <c r="QU126" s="1"/>
      <c r="QV126" s="1"/>
      <c r="QW126" s="1"/>
      <c r="QX126" s="1"/>
      <c r="QY126" s="1"/>
      <c r="QZ126" s="1"/>
      <c r="RA126" s="1"/>
      <c r="RB126" s="1"/>
      <c r="RC126" s="1"/>
      <c r="RD126" s="1"/>
      <c r="RE126" s="1"/>
      <c r="RF126" s="1"/>
      <c r="RG126" s="1"/>
      <c r="RH126" s="1"/>
      <c r="RI126" s="1"/>
      <c r="RJ126" s="1"/>
      <c r="RK126" s="1"/>
      <c r="RL126" s="1"/>
      <c r="RM126" s="1"/>
      <c r="RN126" s="1"/>
      <c r="RO126" s="1"/>
      <c r="RP126" s="1"/>
      <c r="RQ126" s="1"/>
      <c r="RR126" s="1"/>
      <c r="RS126" s="1"/>
      <c r="RT126" s="1"/>
      <c r="RU126" s="1"/>
      <c r="RV126" s="1"/>
      <c r="RW126" s="1"/>
      <c r="RX126" s="1"/>
      <c r="RY126" s="1"/>
      <c r="RZ126" s="1"/>
      <c r="SA126" s="1"/>
      <c r="SB126" s="1"/>
      <c r="SC126" s="1"/>
      <c r="SD126" s="1"/>
      <c r="SE126" s="1"/>
      <c r="SF126" s="1"/>
      <c r="SG126" s="1"/>
      <c r="SH126" s="1"/>
      <c r="SI126" s="1"/>
      <c r="SJ126" s="1"/>
      <c r="SK126" s="1"/>
      <c r="SL126" s="1"/>
      <c r="SM126" s="1"/>
      <c r="SN126" s="1"/>
      <c r="SO126" s="1"/>
      <c r="SP126" s="1"/>
      <c r="SQ126" s="1"/>
      <c r="SR126" s="1"/>
      <c r="SS126" s="1"/>
      <c r="ST126" s="1"/>
      <c r="SU126" s="1"/>
      <c r="SV126" s="1"/>
      <c r="SW126" s="1"/>
      <c r="SX126" s="1"/>
      <c r="SY126" s="1"/>
      <c r="SZ126" s="1"/>
      <c r="TA126" s="1"/>
      <c r="TB126" s="1"/>
      <c r="TC126" s="1"/>
      <c r="TD126" s="1"/>
      <c r="TE126" s="1"/>
      <c r="TF126" s="1"/>
      <c r="TG126" s="1"/>
      <c r="TH126" s="1"/>
      <c r="TI126" s="1"/>
      <c r="TJ126" s="1"/>
      <c r="TK126" s="1"/>
      <c r="TL126" s="1"/>
      <c r="TM126" s="1"/>
      <c r="TN126" s="1"/>
      <c r="TO126" s="1"/>
      <c r="TP126" s="1"/>
      <c r="TQ126" s="1"/>
      <c r="TR126" s="1"/>
      <c r="TS126" s="1"/>
      <c r="TT126" s="1"/>
      <c r="TU126" s="1"/>
      <c r="TV126" s="1"/>
      <c r="TW126" s="1"/>
      <c r="TX126" s="1"/>
      <c r="TY126" s="1"/>
      <c r="TZ126" s="1"/>
      <c r="UA126" s="1"/>
      <c r="UB126" s="1"/>
      <c r="UC126" s="1"/>
      <c r="UD126" s="1"/>
      <c r="UE126" s="1"/>
      <c r="UF126" s="1"/>
      <c r="UG126" s="1"/>
      <c r="UH126" s="1"/>
      <c r="UI126" s="1"/>
      <c r="UJ126" s="1"/>
      <c r="UK126" s="1"/>
      <c r="UL126" s="1"/>
      <c r="UM126" s="1"/>
      <c r="UN126" s="1"/>
      <c r="UO126" s="1"/>
      <c r="UP126" s="1"/>
      <c r="UQ126" s="1"/>
      <c r="UR126" s="1"/>
      <c r="US126" s="1"/>
      <c r="UT126" s="1"/>
      <c r="UU126" s="1"/>
      <c r="UV126" s="1"/>
      <c r="UW126" s="1"/>
      <c r="UX126" s="1"/>
      <c r="UY126" s="1"/>
      <c r="UZ126" s="1"/>
      <c r="VA126" s="1"/>
      <c r="VB126" s="1"/>
      <c r="VC126" s="1"/>
      <c r="VD126" s="1"/>
      <c r="VE126" s="1"/>
      <c r="VF126" s="1"/>
      <c r="VG126" s="1"/>
      <c r="VH126" s="1"/>
      <c r="VI126" s="1"/>
      <c r="VJ126" s="1"/>
      <c r="VK126" s="1"/>
      <c r="VL126" s="1"/>
      <c r="VM126" s="1"/>
      <c r="VN126" s="1"/>
      <c r="VO126" s="1"/>
      <c r="VP126" s="1"/>
      <c r="VQ126" s="1"/>
      <c r="VR126" s="1"/>
      <c r="VS126" s="1"/>
      <c r="VT126" s="1"/>
      <c r="VU126" s="1"/>
      <c r="VV126" s="1"/>
      <c r="VW126" s="1"/>
      <c r="VX126" s="1"/>
      <c r="VY126" s="1"/>
      <c r="VZ126" s="1"/>
      <c r="WA126" s="1"/>
      <c r="WB126" s="1"/>
      <c r="WC126" s="1"/>
      <c r="WD126" s="1"/>
      <c r="WE126" s="1"/>
      <c r="WF126" s="1"/>
      <c r="WG126" s="1"/>
      <c r="WH126" s="1"/>
      <c r="WI126" s="1"/>
      <c r="WJ126" s="1"/>
      <c r="WK126" s="1"/>
      <c r="WL126" s="1"/>
      <c r="WM126" s="1"/>
      <c r="WN126" s="1"/>
      <c r="WO126" s="1"/>
      <c r="WP126" s="1"/>
      <c r="WQ126" s="1"/>
      <c r="WR126" s="1"/>
      <c r="WS126" s="1"/>
      <c r="WT126" s="1"/>
      <c r="WU126" s="1"/>
      <c r="WV126" s="1"/>
      <c r="WW126" s="1"/>
      <c r="WX126" s="1"/>
      <c r="WY126" s="1"/>
      <c r="WZ126" s="1"/>
      <c r="XA126" s="1"/>
      <c r="XB126" s="1"/>
      <c r="XC126" s="1"/>
      <c r="XD126" s="1"/>
      <c r="XE126" s="1"/>
      <c r="XF126" s="1"/>
      <c r="XG126" s="1"/>
      <c r="XH126" s="1"/>
      <c r="XI126" s="1"/>
      <c r="XJ126" s="1"/>
      <c r="XK126" s="1"/>
      <c r="XL126" s="1"/>
      <c r="XM126" s="1"/>
      <c r="XN126" s="1"/>
      <c r="XO126" s="1"/>
      <c r="XP126" s="1"/>
      <c r="XQ126" s="1"/>
      <c r="XR126" s="1"/>
      <c r="XS126" s="1"/>
      <c r="XT126" s="1"/>
      <c r="XU126" s="1"/>
      <c r="XV126" s="1"/>
      <c r="XW126" s="1"/>
      <c r="XX126" s="1"/>
      <c r="XY126" s="1"/>
      <c r="XZ126" s="1"/>
      <c r="YA126" s="1"/>
      <c r="YB126" s="1"/>
      <c r="YC126" s="1"/>
      <c r="YD126" s="1"/>
      <c r="YE126" s="1"/>
      <c r="YF126" s="1"/>
      <c r="YG126" s="1"/>
      <c r="YH126" s="1"/>
      <c r="YI126" s="1"/>
      <c r="YJ126" s="1"/>
      <c r="YK126" s="1"/>
      <c r="YL126" s="1"/>
      <c r="YM126" s="1"/>
      <c r="YN126" s="1"/>
      <c r="YO126" s="1"/>
      <c r="YP126" s="1"/>
      <c r="YQ126" s="1"/>
      <c r="YR126" s="1"/>
      <c r="YS126" s="1"/>
      <c r="YT126" s="1"/>
      <c r="YU126" s="1"/>
      <c r="YV126" s="1"/>
      <c r="YW126" s="1"/>
      <c r="YX126" s="1"/>
      <c r="YY126" s="1"/>
      <c r="YZ126" s="1"/>
      <c r="ZA126" s="1"/>
      <c r="ZB126" s="1"/>
      <c r="ZC126" s="1"/>
      <c r="ZD126" s="1"/>
      <c r="ZE126" s="1"/>
      <c r="ZF126" s="1"/>
      <c r="ZG126" s="1"/>
      <c r="ZH126" s="1"/>
      <c r="ZI126" s="1"/>
      <c r="ZJ126" s="1"/>
      <c r="ZK126" s="1"/>
      <c r="ZL126" s="1"/>
      <c r="ZM126" s="1"/>
      <c r="ZN126" s="1"/>
      <c r="ZO126" s="1"/>
      <c r="ZP126" s="1"/>
      <c r="ZQ126" s="1"/>
      <c r="ZR126" s="1"/>
      <c r="ZS126" s="1"/>
      <c r="ZT126" s="1"/>
      <c r="ZU126" s="1"/>
      <c r="ZV126" s="1"/>
      <c r="ZW126" s="1"/>
      <c r="ZX126" s="1"/>
      <c r="ZY126" s="1"/>
      <c r="ZZ126" s="1"/>
      <c r="AAA126" s="1"/>
      <c r="AAB126" s="1"/>
      <c r="AAC126" s="1"/>
      <c r="AAD126" s="1"/>
      <c r="AAE126" s="1"/>
      <c r="AAF126" s="1"/>
      <c r="AAG126" s="1"/>
      <c r="AAH126" s="1"/>
      <c r="AAI126" s="1"/>
      <c r="AAJ126" s="1"/>
      <c r="AAK126" s="1"/>
      <c r="AAL126" s="1"/>
      <c r="AAM126" s="1"/>
      <c r="AAN126" s="1"/>
      <c r="AAO126" s="1"/>
      <c r="AAP126" s="1"/>
      <c r="AAQ126" s="1"/>
      <c r="AAR126" s="1"/>
      <c r="AAS126" s="1"/>
      <c r="AAT126" s="1"/>
      <c r="AAU126" s="1"/>
      <c r="AAV126" s="1"/>
      <c r="AAW126" s="1"/>
      <c r="AAX126" s="1"/>
      <c r="AAY126" s="1"/>
      <c r="AAZ126" s="1"/>
      <c r="ABA126" s="1"/>
      <c r="ABB126" s="1"/>
      <c r="ABC126" s="1"/>
      <c r="ABD126" s="1"/>
      <c r="ABE126" s="1"/>
      <c r="ABF126" s="1"/>
      <c r="ABG126" s="1"/>
      <c r="ABH126" s="1"/>
      <c r="ABI126" s="1"/>
      <c r="ABJ126" s="1"/>
      <c r="ABK126" s="1"/>
      <c r="ABL126" s="1"/>
      <c r="ABM126" s="1"/>
      <c r="ABN126" s="1"/>
      <c r="ABO126" s="1"/>
      <c r="ABP126" s="1"/>
      <c r="ABQ126" s="1"/>
      <c r="ABR126" s="1"/>
      <c r="ABS126" s="1"/>
      <c r="ABT126" s="1"/>
      <c r="ABU126" s="1"/>
      <c r="ABV126" s="1"/>
      <c r="ABW126" s="1"/>
      <c r="ABX126" s="1"/>
      <c r="ABY126" s="1"/>
      <c r="ABZ126" s="1"/>
      <c r="ACA126" s="1"/>
      <c r="ACB126" s="1"/>
      <c r="ACC126" s="1"/>
      <c r="ACD126" s="1"/>
      <c r="ACE126" s="1"/>
      <c r="ACF126" s="1"/>
      <c r="ACG126" s="1"/>
      <c r="ACH126" s="1"/>
      <c r="ACI126" s="1"/>
      <c r="ACJ126" s="1"/>
      <c r="ACK126" s="1"/>
      <c r="ACL126" s="1"/>
      <c r="ACM126" s="1"/>
      <c r="ACN126" s="1"/>
      <c r="ACO126" s="1"/>
      <c r="ACP126" s="1"/>
      <c r="ACQ126" s="1"/>
      <c r="ACR126" s="1"/>
      <c r="ACS126" s="1"/>
      <c r="ACT126" s="1"/>
      <c r="ACU126" s="1"/>
      <c r="ACV126" s="1"/>
      <c r="ACW126" s="1"/>
      <c r="ACX126" s="1"/>
      <c r="ACY126" s="1"/>
      <c r="ACZ126" s="1"/>
      <c r="ADA126" s="1"/>
      <c r="ADB126" s="1"/>
      <c r="ADC126" s="1"/>
      <c r="ADD126" s="1"/>
      <c r="ADE126" s="1"/>
      <c r="ADF126" s="1"/>
      <c r="ADG126" s="1"/>
      <c r="ADH126" s="1"/>
      <c r="ADI126" s="1"/>
      <c r="ADJ126" s="1"/>
      <c r="ADK126" s="1"/>
      <c r="ADL126" s="1"/>
      <c r="ADM126" s="1"/>
      <c r="ADN126" s="1"/>
      <c r="ADO126" s="1"/>
      <c r="ADP126" s="1"/>
      <c r="ADQ126" s="1"/>
      <c r="ADR126" s="1"/>
      <c r="ADS126" s="1"/>
      <c r="ADT126" s="1"/>
      <c r="ADU126" s="1"/>
      <c r="ADV126" s="1"/>
      <c r="ADW126" s="1"/>
      <c r="ADX126" s="1"/>
      <c r="ADY126" s="1"/>
      <c r="ADZ126" s="1"/>
      <c r="AEA126" s="1"/>
      <c r="AEB126" s="1"/>
      <c r="AEC126" s="1"/>
      <c r="AED126" s="1"/>
      <c r="AEE126" s="1"/>
      <c r="AEF126" s="1"/>
      <c r="AEG126" s="1"/>
      <c r="AEH126" s="1"/>
      <c r="AEI126" s="1"/>
      <c r="AEJ126" s="1"/>
      <c r="AEK126" s="1"/>
      <c r="AEL126" s="1"/>
      <c r="AEM126" s="1"/>
      <c r="AEN126" s="1"/>
      <c r="AEO126" s="1"/>
      <c r="AEP126" s="1"/>
      <c r="AEQ126" s="1"/>
      <c r="AER126" s="1"/>
      <c r="AES126" s="1"/>
      <c r="AET126" s="1"/>
      <c r="AEU126" s="1"/>
      <c r="AEV126" s="1"/>
      <c r="AEW126" s="1"/>
      <c r="AEX126" s="1"/>
      <c r="AEY126" s="1"/>
      <c r="AEZ126" s="1"/>
      <c r="AFA126" s="1"/>
      <c r="AFB126" s="1"/>
      <c r="AFC126" s="1"/>
      <c r="AFD126" s="1"/>
      <c r="AFE126" s="1"/>
      <c r="AFF126" s="1"/>
      <c r="AFG126" s="1"/>
      <c r="AFH126" s="1"/>
      <c r="AFI126" s="1"/>
      <c r="AFJ126" s="1"/>
      <c r="AFK126" s="1"/>
      <c r="AFL126" s="1"/>
      <c r="AFM126" s="1"/>
      <c r="AFN126" s="1"/>
      <c r="AFO126" s="1"/>
      <c r="AFP126" s="1"/>
      <c r="AFQ126" s="1"/>
      <c r="AFR126" s="1"/>
      <c r="AFS126" s="1"/>
      <c r="AFT126" s="1"/>
      <c r="AFU126" s="1"/>
      <c r="AFV126" s="1"/>
      <c r="AFW126" s="1"/>
      <c r="AFX126" s="1"/>
      <c r="AFY126" s="1"/>
      <c r="AFZ126" s="1"/>
      <c r="AGA126" s="1"/>
      <c r="AGB126" s="1"/>
      <c r="AGC126" s="1"/>
      <c r="AGD126" s="1"/>
      <c r="AGE126" s="1"/>
      <c r="AGF126" s="1"/>
      <c r="AGG126" s="1"/>
      <c r="AGH126" s="1"/>
      <c r="AGI126" s="1"/>
      <c r="AGJ126" s="1"/>
      <c r="AGK126" s="1"/>
      <c r="AGL126" s="1"/>
      <c r="AGM126" s="1"/>
      <c r="AGN126" s="1"/>
      <c r="AGO126" s="1"/>
      <c r="AGP126" s="1"/>
      <c r="AGQ126" s="1"/>
      <c r="AGR126" s="1"/>
      <c r="AGS126" s="1"/>
      <c r="AGT126" s="1"/>
      <c r="AGU126" s="1"/>
      <c r="AGV126" s="1"/>
      <c r="AGW126" s="1"/>
      <c r="AGX126" s="1"/>
      <c r="AGY126" s="1"/>
      <c r="AGZ126" s="1"/>
      <c r="AHA126" s="1"/>
      <c r="AHB126" s="1"/>
      <c r="AHC126" s="1"/>
      <c r="AHD126" s="1"/>
      <c r="AHE126" s="1"/>
      <c r="AHF126" s="1"/>
      <c r="AHG126" s="1"/>
      <c r="AHH126" s="1"/>
      <c r="AHI126" s="1"/>
      <c r="AHJ126" s="1"/>
      <c r="AHK126" s="1"/>
      <c r="AHL126" s="1"/>
      <c r="AHM126" s="1"/>
      <c r="AHN126" s="1"/>
      <c r="AHO126" s="1"/>
      <c r="AHP126" s="1"/>
      <c r="AHQ126" s="1"/>
      <c r="AHR126" s="1"/>
      <c r="AHS126" s="1"/>
      <c r="AHT126" s="1"/>
      <c r="AHU126" s="1"/>
      <c r="AHV126" s="1"/>
      <c r="AHW126" s="1"/>
      <c r="AHX126" s="1"/>
      <c r="AHY126" s="1"/>
      <c r="AHZ126" s="1"/>
      <c r="AIA126" s="1"/>
      <c r="AIB126" s="1"/>
      <c r="AIC126" s="1"/>
      <c r="AID126" s="1"/>
      <c r="AIE126" s="1"/>
      <c r="AIF126" s="1"/>
      <c r="AIG126" s="1"/>
      <c r="AIH126" s="1"/>
      <c r="AII126" s="1"/>
      <c r="AIJ126" s="1"/>
      <c r="AIK126" s="1"/>
      <c r="AIL126" s="1"/>
      <c r="AIM126" s="1"/>
      <c r="AIN126" s="1"/>
      <c r="AIO126" s="1"/>
      <c r="AIP126" s="1"/>
      <c r="AIQ126" s="1"/>
      <c r="AIR126" s="1"/>
      <c r="AIS126" s="1"/>
      <c r="AIT126" s="1"/>
      <c r="AIU126" s="1"/>
      <c r="AIV126" s="1"/>
      <c r="AIW126" s="1"/>
      <c r="AIX126" s="1"/>
      <c r="AIY126" s="1"/>
      <c r="AIZ126" s="1"/>
      <c r="AJA126" s="1"/>
      <c r="AJB126" s="1"/>
      <c r="AJC126" s="1"/>
      <c r="AJD126" s="1"/>
      <c r="AJE126" s="1"/>
      <c r="AJF126" s="1"/>
      <c r="AJG126" s="1"/>
      <c r="AJH126" s="1"/>
      <c r="AJI126" s="1"/>
      <c r="AJJ126" s="1"/>
      <c r="AJK126" s="1"/>
      <c r="AJL126" s="1"/>
      <c r="AJM126" s="1"/>
      <c r="AJN126" s="1"/>
      <c r="AJO126" s="1"/>
      <c r="AJP126" s="1"/>
      <c r="AJQ126" s="1"/>
      <c r="AJR126" s="1"/>
      <c r="AJS126" s="1"/>
      <c r="AJT126" s="1"/>
      <c r="AJU126" s="1"/>
      <c r="AJV126" s="1"/>
      <c r="AJW126" s="1"/>
      <c r="AJX126" s="1"/>
      <c r="AJY126" s="1"/>
      <c r="AJZ126" s="1"/>
      <c r="AKA126" s="1"/>
      <c r="AKB126" s="1"/>
      <c r="AKC126" s="1"/>
      <c r="AKD126" s="1"/>
      <c r="AKE126" s="1"/>
      <c r="AKF126" s="1"/>
      <c r="AKG126" s="1"/>
      <c r="AKH126" s="1"/>
      <c r="AKI126" s="1"/>
      <c r="AKJ126" s="1"/>
      <c r="AKK126" s="1"/>
      <c r="AKL126" s="1"/>
      <c r="AKM126" s="1"/>
      <c r="AKN126" s="1"/>
      <c r="AKO126" s="1"/>
      <c r="AKP126" s="1"/>
      <c r="AKQ126" s="1"/>
      <c r="AKR126" s="1"/>
      <c r="AKS126" s="1"/>
      <c r="AKT126" s="1"/>
      <c r="AKU126" s="1"/>
      <c r="AKV126" s="1"/>
      <c r="AKW126" s="1"/>
      <c r="AKX126" s="1"/>
      <c r="AKY126" s="1"/>
      <c r="AKZ126" s="1"/>
      <c r="ALA126" s="1"/>
      <c r="ALB126" s="1"/>
      <c r="ALC126" s="1"/>
      <c r="ALD126" s="1"/>
      <c r="ALE126" s="1"/>
      <c r="ALF126" s="1"/>
      <c r="ALG126" s="1"/>
      <c r="ALH126" s="1"/>
      <c r="ALI126" s="1"/>
      <c r="ALJ126" s="1"/>
      <c r="ALK126" s="1"/>
      <c r="ALL126" s="1"/>
      <c r="ALM126" s="1"/>
      <c r="ALN126" s="1"/>
      <c r="ALO126" s="1"/>
      <c r="ALP126" s="1"/>
      <c r="ALQ126" s="1"/>
      <c r="ALR126" s="1"/>
      <c r="ALS126" s="1"/>
      <c r="ALT126" s="1"/>
      <c r="ALU126" s="1"/>
      <c r="ALV126" s="1"/>
      <c r="ALW126" s="1"/>
      <c r="ALX126" s="1"/>
      <c r="ALY126" s="1"/>
      <c r="ALZ126" s="1"/>
      <c r="AMA126" s="1"/>
      <c r="AMB126" s="1"/>
      <c r="AMC126" s="1"/>
      <c r="AMD126" s="1"/>
      <c r="AME126" s="1"/>
      <c r="AMF126" s="1"/>
      <c r="AMG126" s="1"/>
      <c r="AMH126" s="1"/>
      <c r="AMI126" s="1"/>
      <c r="AMJ126"/>
      <c r="AMK126"/>
    </row>
    <row r="127" spans="1:1025" s="10" customFormat="1">
      <c r="A127" s="42"/>
      <c r="B127" s="57"/>
      <c r="E127" s="62"/>
      <c r="F127" s="63"/>
      <c r="G127" s="1"/>
      <c r="H127" s="1"/>
      <c r="I127" s="1"/>
      <c r="J127" s="1"/>
      <c r="K127" s="1"/>
      <c r="L127" s="1"/>
      <c r="M127" s="1"/>
      <c r="N127" s="1"/>
      <c r="O127" s="1"/>
      <c r="P127" s="1"/>
      <c r="Q127" s="1"/>
      <c r="R127" s="1"/>
      <c r="S127" s="1"/>
      <c r="T127" s="1"/>
      <c r="U127" s="1"/>
      <c r="V127" s="1"/>
      <c r="W127" s="1"/>
      <c r="X127" s="1"/>
      <c r="Y127" s="1"/>
      <c r="Z127" s="1"/>
      <c r="AA127" s="1"/>
      <c r="AB127" s="1"/>
      <c r="AC127" s="1"/>
      <c r="AD127" s="1"/>
      <c r="AE127" s="1"/>
      <c r="AF127" s="1"/>
      <c r="AG127" s="1"/>
      <c r="AH127" s="1"/>
      <c r="AI127" s="1"/>
      <c r="AJ127" s="1"/>
      <c r="AK127" s="1"/>
      <c r="AL127" s="1"/>
      <c r="AM127" s="1"/>
      <c r="AN127" s="1"/>
      <c r="AO127" s="1"/>
      <c r="AP127" s="1"/>
      <c r="AQ127" s="1"/>
      <c r="AR127" s="1"/>
      <c r="AS127" s="1"/>
      <c r="AT127" s="1"/>
      <c r="AU127" s="1"/>
      <c r="AV127" s="1"/>
      <c r="AW127" s="1"/>
      <c r="AX127" s="1"/>
      <c r="AY127" s="1"/>
      <c r="AZ127" s="1"/>
      <c r="BA127" s="1"/>
      <c r="BB127" s="1"/>
      <c r="BC127" s="1"/>
      <c r="BD127" s="1"/>
      <c r="BE127" s="1"/>
      <c r="BF127" s="1"/>
      <c r="BG127" s="1"/>
      <c r="BH127" s="1"/>
      <c r="BI127" s="1"/>
      <c r="BJ127" s="1"/>
      <c r="BK127" s="1"/>
      <c r="BL127" s="1"/>
      <c r="BM127" s="1"/>
      <c r="BN127" s="1"/>
      <c r="BO127" s="1"/>
      <c r="BP127" s="1"/>
      <c r="BQ127" s="1"/>
      <c r="BR127" s="1"/>
      <c r="BS127" s="1"/>
      <c r="BT127" s="1"/>
      <c r="BU127" s="1"/>
      <c r="BV127" s="1"/>
      <c r="BW127" s="1"/>
      <c r="BX127" s="1"/>
      <c r="BY127" s="1"/>
      <c r="BZ127" s="1"/>
      <c r="CA127" s="1"/>
      <c r="CB127" s="1"/>
      <c r="CC127" s="1"/>
      <c r="CD127" s="1"/>
      <c r="CE127" s="1"/>
      <c r="CF127" s="1"/>
      <c r="CG127" s="1"/>
      <c r="CH127" s="1"/>
      <c r="CI127" s="1"/>
      <c r="CJ127" s="1"/>
      <c r="CK127" s="1"/>
      <c r="CL127" s="1"/>
      <c r="CM127" s="1"/>
      <c r="CN127" s="1"/>
      <c r="CO127" s="1"/>
      <c r="CP127" s="1"/>
      <c r="CQ127" s="1"/>
      <c r="CR127" s="1"/>
      <c r="CS127" s="1"/>
      <c r="CT127" s="1"/>
      <c r="CU127" s="1"/>
      <c r="CV127" s="1"/>
      <c r="CW127" s="1"/>
      <c r="CX127" s="1"/>
      <c r="CY127" s="1"/>
      <c r="CZ127" s="1"/>
      <c r="DA127" s="1"/>
      <c r="DB127" s="1"/>
      <c r="DC127" s="1"/>
      <c r="DD127" s="1"/>
      <c r="DE127" s="1"/>
      <c r="DF127" s="1"/>
      <c r="DG127" s="1"/>
      <c r="DH127" s="1"/>
      <c r="DI127" s="1"/>
      <c r="DJ127" s="1"/>
      <c r="DK127" s="1"/>
      <c r="DL127" s="1"/>
      <c r="DM127" s="1"/>
      <c r="DN127" s="1"/>
      <c r="DO127" s="1"/>
      <c r="DP127" s="1"/>
      <c r="DQ127" s="1"/>
      <c r="DR127" s="1"/>
      <c r="DS127" s="1"/>
      <c r="DT127" s="1"/>
      <c r="DU127" s="1"/>
      <c r="DV127" s="1"/>
      <c r="DW127" s="1"/>
      <c r="DX127" s="1"/>
      <c r="DY127" s="1"/>
      <c r="DZ127" s="1"/>
      <c r="EA127" s="1"/>
      <c r="EB127" s="1"/>
      <c r="EC127" s="1"/>
      <c r="ED127" s="1"/>
      <c r="EE127" s="1"/>
      <c r="EF127" s="1"/>
      <c r="EG127" s="1"/>
      <c r="EH127" s="1"/>
      <c r="EI127" s="1"/>
      <c r="EJ127" s="1"/>
      <c r="EK127" s="1"/>
      <c r="EL127" s="1"/>
      <c r="EM127" s="1"/>
      <c r="EN127" s="1"/>
      <c r="EO127" s="1"/>
      <c r="EP127" s="1"/>
      <c r="EQ127" s="1"/>
      <c r="ER127" s="1"/>
      <c r="ES127" s="1"/>
      <c r="ET127" s="1"/>
      <c r="EU127" s="1"/>
      <c r="EV127" s="1"/>
      <c r="EW127" s="1"/>
      <c r="EX127" s="1"/>
      <c r="EY127" s="1"/>
      <c r="EZ127" s="1"/>
      <c r="FA127" s="1"/>
      <c r="FB127" s="1"/>
      <c r="FC127" s="1"/>
      <c r="FD127" s="1"/>
      <c r="FE127" s="1"/>
      <c r="FF127" s="1"/>
      <c r="FG127" s="1"/>
      <c r="FH127" s="1"/>
      <c r="FI127" s="1"/>
      <c r="FJ127" s="1"/>
      <c r="FK127" s="1"/>
      <c r="FL127" s="1"/>
      <c r="FM127" s="1"/>
      <c r="FN127" s="1"/>
      <c r="FO127" s="1"/>
      <c r="FP127" s="1"/>
      <c r="FQ127" s="1"/>
      <c r="FR127" s="1"/>
      <c r="FS127" s="1"/>
      <c r="FT127" s="1"/>
      <c r="FU127" s="1"/>
      <c r="FV127" s="1"/>
      <c r="FW127" s="1"/>
      <c r="FX127" s="1"/>
      <c r="FY127" s="1"/>
      <c r="FZ127" s="1"/>
      <c r="GA127" s="1"/>
      <c r="GB127" s="1"/>
      <c r="GC127" s="1"/>
      <c r="GD127" s="1"/>
      <c r="GE127" s="1"/>
      <c r="GF127" s="1"/>
      <c r="GG127" s="1"/>
      <c r="GH127" s="1"/>
      <c r="GI127" s="1"/>
      <c r="GJ127" s="1"/>
      <c r="GK127" s="1"/>
      <c r="GL127" s="1"/>
      <c r="GM127" s="1"/>
      <c r="GN127" s="1"/>
      <c r="GO127" s="1"/>
      <c r="GP127" s="1"/>
      <c r="GQ127" s="1"/>
      <c r="GR127" s="1"/>
      <c r="GS127" s="1"/>
      <c r="GT127" s="1"/>
      <c r="GU127" s="1"/>
      <c r="GV127" s="1"/>
      <c r="GW127" s="1"/>
      <c r="GX127" s="1"/>
      <c r="GY127" s="1"/>
      <c r="GZ127" s="1"/>
      <c r="HA127" s="1"/>
      <c r="HB127" s="1"/>
      <c r="HC127" s="1"/>
      <c r="HD127" s="1"/>
      <c r="HE127" s="1"/>
      <c r="HF127" s="1"/>
      <c r="HG127" s="1"/>
      <c r="HH127" s="1"/>
      <c r="HI127" s="1"/>
      <c r="HJ127" s="1"/>
      <c r="HK127" s="1"/>
      <c r="HL127" s="1"/>
      <c r="HM127" s="1"/>
      <c r="HN127" s="1"/>
      <c r="HO127" s="1"/>
      <c r="HP127" s="1"/>
      <c r="HQ127" s="1"/>
      <c r="HR127" s="1"/>
      <c r="HS127" s="1"/>
      <c r="HT127" s="1"/>
      <c r="HU127" s="1"/>
      <c r="HV127" s="1"/>
      <c r="HW127" s="1"/>
      <c r="HX127" s="1"/>
      <c r="HY127" s="1"/>
      <c r="HZ127" s="1"/>
      <c r="IA127" s="1"/>
      <c r="IB127" s="1"/>
      <c r="IC127" s="1"/>
      <c r="ID127" s="1"/>
      <c r="IE127" s="1"/>
      <c r="IF127" s="1"/>
      <c r="IG127" s="1"/>
      <c r="IH127" s="1"/>
      <c r="II127" s="1"/>
      <c r="IJ127" s="1"/>
      <c r="IK127" s="1"/>
      <c r="IL127" s="1"/>
      <c r="IM127" s="1"/>
      <c r="IN127" s="1"/>
      <c r="IO127" s="1"/>
      <c r="IP127" s="1"/>
      <c r="IQ127" s="1"/>
      <c r="IR127" s="1"/>
      <c r="IS127" s="1"/>
      <c r="IT127" s="1"/>
      <c r="IU127" s="1"/>
      <c r="IV127" s="1"/>
      <c r="IW127" s="1"/>
      <c r="IX127" s="1"/>
      <c r="IY127" s="1"/>
      <c r="IZ127" s="1"/>
      <c r="JA127" s="1"/>
      <c r="JB127" s="1"/>
      <c r="JC127" s="1"/>
      <c r="JD127" s="1"/>
      <c r="JE127" s="1"/>
      <c r="JF127" s="1"/>
      <c r="JG127" s="1"/>
      <c r="JH127" s="1"/>
      <c r="JI127" s="1"/>
      <c r="JJ127" s="1"/>
      <c r="JK127" s="1"/>
      <c r="JL127" s="1"/>
      <c r="JM127" s="1"/>
      <c r="JN127" s="1"/>
      <c r="JO127" s="1"/>
      <c r="JP127" s="1"/>
      <c r="JQ127" s="1"/>
      <c r="JR127" s="1"/>
      <c r="JS127" s="1"/>
      <c r="JT127" s="1"/>
      <c r="JU127" s="1"/>
      <c r="JV127" s="1"/>
      <c r="JW127" s="1"/>
      <c r="JX127" s="1"/>
      <c r="JY127" s="1"/>
      <c r="JZ127" s="1"/>
      <c r="KA127" s="1"/>
      <c r="KB127" s="1"/>
      <c r="KC127" s="1"/>
      <c r="KD127" s="1"/>
      <c r="KE127" s="1"/>
      <c r="KF127" s="1"/>
      <c r="KG127" s="1"/>
      <c r="KH127" s="1"/>
      <c r="KI127" s="1"/>
      <c r="KJ127" s="1"/>
      <c r="KK127" s="1"/>
      <c r="KL127" s="1"/>
      <c r="KM127" s="1"/>
      <c r="KN127" s="1"/>
      <c r="KO127" s="1"/>
      <c r="KP127" s="1"/>
      <c r="KQ127" s="1"/>
      <c r="KR127" s="1"/>
      <c r="KS127" s="1"/>
      <c r="KT127" s="1"/>
      <c r="KU127" s="1"/>
      <c r="KV127" s="1"/>
      <c r="KW127" s="1"/>
      <c r="KX127" s="1"/>
      <c r="KY127" s="1"/>
      <c r="KZ127" s="1"/>
      <c r="LA127" s="1"/>
      <c r="LB127" s="1"/>
      <c r="LC127" s="1"/>
      <c r="LD127" s="1"/>
      <c r="LE127" s="1"/>
      <c r="LF127" s="1"/>
      <c r="LG127" s="1"/>
      <c r="LH127" s="1"/>
      <c r="LI127" s="1"/>
      <c r="LJ127" s="1"/>
      <c r="LK127" s="1"/>
      <c r="LL127" s="1"/>
      <c r="LM127" s="1"/>
      <c r="LN127" s="1"/>
      <c r="LO127" s="1"/>
      <c r="LP127" s="1"/>
      <c r="LQ127" s="1"/>
      <c r="LR127" s="1"/>
      <c r="LS127" s="1"/>
      <c r="LT127" s="1"/>
      <c r="LU127" s="1"/>
      <c r="LV127" s="1"/>
      <c r="LW127" s="1"/>
      <c r="LX127" s="1"/>
      <c r="LY127" s="1"/>
      <c r="LZ127" s="1"/>
      <c r="MA127" s="1"/>
      <c r="MB127" s="1"/>
      <c r="MC127" s="1"/>
      <c r="MD127" s="1"/>
      <c r="ME127" s="1"/>
      <c r="MF127" s="1"/>
      <c r="MG127" s="1"/>
      <c r="MH127" s="1"/>
      <c r="MI127" s="1"/>
      <c r="MJ127" s="1"/>
      <c r="MK127" s="1"/>
      <c r="ML127" s="1"/>
      <c r="MM127" s="1"/>
      <c r="MN127" s="1"/>
      <c r="MO127" s="1"/>
      <c r="MP127" s="1"/>
      <c r="MQ127" s="1"/>
      <c r="MR127" s="1"/>
      <c r="MS127" s="1"/>
      <c r="MT127" s="1"/>
      <c r="MU127" s="1"/>
      <c r="MV127" s="1"/>
      <c r="MW127" s="1"/>
      <c r="MX127" s="1"/>
      <c r="MY127" s="1"/>
      <c r="MZ127" s="1"/>
      <c r="NA127" s="1"/>
      <c r="NB127" s="1"/>
      <c r="NC127" s="1"/>
      <c r="ND127" s="1"/>
      <c r="NE127" s="1"/>
      <c r="NF127" s="1"/>
      <c r="NG127" s="1"/>
      <c r="NH127" s="1"/>
      <c r="NI127" s="1"/>
      <c r="NJ127" s="1"/>
      <c r="NK127" s="1"/>
      <c r="NL127" s="1"/>
      <c r="NM127" s="1"/>
      <c r="NN127" s="1"/>
      <c r="NO127" s="1"/>
      <c r="NP127" s="1"/>
      <c r="NQ127" s="1"/>
      <c r="NR127" s="1"/>
      <c r="NS127" s="1"/>
      <c r="NT127" s="1"/>
      <c r="NU127" s="1"/>
      <c r="NV127" s="1"/>
      <c r="NW127" s="1"/>
      <c r="NX127" s="1"/>
      <c r="NY127" s="1"/>
      <c r="NZ127" s="1"/>
      <c r="OA127" s="1"/>
      <c r="OB127" s="1"/>
      <c r="OC127" s="1"/>
      <c r="OD127" s="1"/>
      <c r="OE127" s="1"/>
      <c r="OF127" s="1"/>
      <c r="OG127" s="1"/>
      <c r="OH127" s="1"/>
      <c r="OI127" s="1"/>
      <c r="OJ127" s="1"/>
      <c r="OK127" s="1"/>
      <c r="OL127" s="1"/>
      <c r="OM127" s="1"/>
      <c r="ON127" s="1"/>
      <c r="OO127" s="1"/>
      <c r="OP127" s="1"/>
      <c r="OQ127" s="1"/>
      <c r="OR127" s="1"/>
      <c r="OS127" s="1"/>
      <c r="OT127" s="1"/>
      <c r="OU127" s="1"/>
      <c r="OV127" s="1"/>
      <c r="OW127" s="1"/>
      <c r="OX127" s="1"/>
      <c r="OY127" s="1"/>
      <c r="OZ127" s="1"/>
      <c r="PA127" s="1"/>
      <c r="PB127" s="1"/>
      <c r="PC127" s="1"/>
      <c r="PD127" s="1"/>
      <c r="PE127" s="1"/>
      <c r="PF127" s="1"/>
      <c r="PG127" s="1"/>
      <c r="PH127" s="1"/>
      <c r="PI127" s="1"/>
      <c r="PJ127" s="1"/>
      <c r="PK127" s="1"/>
      <c r="PL127" s="1"/>
      <c r="PM127" s="1"/>
      <c r="PN127" s="1"/>
      <c r="PO127" s="1"/>
      <c r="PP127" s="1"/>
      <c r="PQ127" s="1"/>
      <c r="PR127" s="1"/>
      <c r="PS127" s="1"/>
      <c r="PT127" s="1"/>
      <c r="PU127" s="1"/>
      <c r="PV127" s="1"/>
      <c r="PW127" s="1"/>
      <c r="PX127" s="1"/>
      <c r="PY127" s="1"/>
      <c r="PZ127" s="1"/>
      <c r="QA127" s="1"/>
      <c r="QB127" s="1"/>
      <c r="QC127" s="1"/>
      <c r="QD127" s="1"/>
      <c r="QE127" s="1"/>
      <c r="QF127" s="1"/>
      <c r="QG127" s="1"/>
      <c r="QH127" s="1"/>
      <c r="QI127" s="1"/>
      <c r="QJ127" s="1"/>
      <c r="QK127" s="1"/>
      <c r="QL127" s="1"/>
      <c r="QM127" s="1"/>
      <c r="QN127" s="1"/>
      <c r="QO127" s="1"/>
      <c r="QP127" s="1"/>
      <c r="QQ127" s="1"/>
      <c r="QR127" s="1"/>
      <c r="QS127" s="1"/>
      <c r="QT127" s="1"/>
      <c r="QU127" s="1"/>
      <c r="QV127" s="1"/>
      <c r="QW127" s="1"/>
      <c r="QX127" s="1"/>
      <c r="QY127" s="1"/>
      <c r="QZ127" s="1"/>
      <c r="RA127" s="1"/>
      <c r="RB127" s="1"/>
      <c r="RC127" s="1"/>
      <c r="RD127" s="1"/>
      <c r="RE127" s="1"/>
      <c r="RF127" s="1"/>
      <c r="RG127" s="1"/>
      <c r="RH127" s="1"/>
      <c r="RI127" s="1"/>
      <c r="RJ127" s="1"/>
      <c r="RK127" s="1"/>
      <c r="RL127" s="1"/>
      <c r="RM127" s="1"/>
      <c r="RN127" s="1"/>
      <c r="RO127" s="1"/>
      <c r="RP127" s="1"/>
      <c r="RQ127" s="1"/>
      <c r="RR127" s="1"/>
      <c r="RS127" s="1"/>
      <c r="RT127" s="1"/>
      <c r="RU127" s="1"/>
      <c r="RV127" s="1"/>
      <c r="RW127" s="1"/>
      <c r="RX127" s="1"/>
      <c r="RY127" s="1"/>
      <c r="RZ127" s="1"/>
      <c r="SA127" s="1"/>
      <c r="SB127" s="1"/>
      <c r="SC127" s="1"/>
      <c r="SD127" s="1"/>
      <c r="SE127" s="1"/>
      <c r="SF127" s="1"/>
      <c r="SG127" s="1"/>
      <c r="SH127" s="1"/>
      <c r="SI127" s="1"/>
      <c r="SJ127" s="1"/>
      <c r="SK127" s="1"/>
      <c r="SL127" s="1"/>
      <c r="SM127" s="1"/>
      <c r="SN127" s="1"/>
      <c r="SO127" s="1"/>
      <c r="SP127" s="1"/>
      <c r="SQ127" s="1"/>
      <c r="SR127" s="1"/>
      <c r="SS127" s="1"/>
      <c r="ST127" s="1"/>
      <c r="SU127" s="1"/>
      <c r="SV127" s="1"/>
      <c r="SW127" s="1"/>
      <c r="SX127" s="1"/>
      <c r="SY127" s="1"/>
      <c r="SZ127" s="1"/>
      <c r="TA127" s="1"/>
      <c r="TB127" s="1"/>
      <c r="TC127" s="1"/>
      <c r="TD127" s="1"/>
      <c r="TE127" s="1"/>
      <c r="TF127" s="1"/>
      <c r="TG127" s="1"/>
      <c r="TH127" s="1"/>
      <c r="TI127" s="1"/>
      <c r="TJ127" s="1"/>
      <c r="TK127" s="1"/>
      <c r="TL127" s="1"/>
      <c r="TM127" s="1"/>
      <c r="TN127" s="1"/>
      <c r="TO127" s="1"/>
      <c r="TP127" s="1"/>
      <c r="TQ127" s="1"/>
      <c r="TR127" s="1"/>
      <c r="TS127" s="1"/>
      <c r="TT127" s="1"/>
      <c r="TU127" s="1"/>
      <c r="TV127" s="1"/>
      <c r="TW127" s="1"/>
      <c r="TX127" s="1"/>
      <c r="TY127" s="1"/>
      <c r="TZ127" s="1"/>
      <c r="UA127" s="1"/>
      <c r="UB127" s="1"/>
      <c r="UC127" s="1"/>
      <c r="UD127" s="1"/>
      <c r="UE127" s="1"/>
      <c r="UF127" s="1"/>
      <c r="UG127" s="1"/>
      <c r="UH127" s="1"/>
      <c r="UI127" s="1"/>
      <c r="UJ127" s="1"/>
      <c r="UK127" s="1"/>
      <c r="UL127" s="1"/>
      <c r="UM127" s="1"/>
      <c r="UN127" s="1"/>
      <c r="UO127" s="1"/>
      <c r="UP127" s="1"/>
      <c r="UQ127" s="1"/>
      <c r="UR127" s="1"/>
      <c r="US127" s="1"/>
      <c r="UT127" s="1"/>
      <c r="UU127" s="1"/>
      <c r="UV127" s="1"/>
      <c r="UW127" s="1"/>
      <c r="UX127" s="1"/>
      <c r="UY127" s="1"/>
      <c r="UZ127" s="1"/>
      <c r="VA127" s="1"/>
      <c r="VB127" s="1"/>
      <c r="VC127" s="1"/>
      <c r="VD127" s="1"/>
      <c r="VE127" s="1"/>
      <c r="VF127" s="1"/>
      <c r="VG127" s="1"/>
      <c r="VH127" s="1"/>
      <c r="VI127" s="1"/>
      <c r="VJ127" s="1"/>
      <c r="VK127" s="1"/>
      <c r="VL127" s="1"/>
      <c r="VM127" s="1"/>
      <c r="VN127" s="1"/>
      <c r="VO127" s="1"/>
      <c r="VP127" s="1"/>
      <c r="VQ127" s="1"/>
      <c r="VR127" s="1"/>
      <c r="VS127" s="1"/>
      <c r="VT127" s="1"/>
      <c r="VU127" s="1"/>
      <c r="VV127" s="1"/>
      <c r="VW127" s="1"/>
      <c r="VX127" s="1"/>
      <c r="VY127" s="1"/>
      <c r="VZ127" s="1"/>
      <c r="WA127" s="1"/>
      <c r="WB127" s="1"/>
      <c r="WC127" s="1"/>
      <c r="WD127" s="1"/>
      <c r="WE127" s="1"/>
      <c r="WF127" s="1"/>
      <c r="WG127" s="1"/>
      <c r="WH127" s="1"/>
      <c r="WI127" s="1"/>
      <c r="WJ127" s="1"/>
      <c r="WK127" s="1"/>
      <c r="WL127" s="1"/>
      <c r="WM127" s="1"/>
      <c r="WN127" s="1"/>
      <c r="WO127" s="1"/>
      <c r="WP127" s="1"/>
      <c r="WQ127" s="1"/>
      <c r="WR127" s="1"/>
      <c r="WS127" s="1"/>
      <c r="WT127" s="1"/>
      <c r="WU127" s="1"/>
      <c r="WV127" s="1"/>
      <c r="WW127" s="1"/>
      <c r="WX127" s="1"/>
      <c r="WY127" s="1"/>
      <c r="WZ127" s="1"/>
      <c r="XA127" s="1"/>
      <c r="XB127" s="1"/>
      <c r="XC127" s="1"/>
      <c r="XD127" s="1"/>
      <c r="XE127" s="1"/>
      <c r="XF127" s="1"/>
      <c r="XG127" s="1"/>
      <c r="XH127" s="1"/>
      <c r="XI127" s="1"/>
      <c r="XJ127" s="1"/>
      <c r="XK127" s="1"/>
      <c r="XL127" s="1"/>
      <c r="XM127" s="1"/>
      <c r="XN127" s="1"/>
      <c r="XO127" s="1"/>
      <c r="XP127" s="1"/>
      <c r="XQ127" s="1"/>
      <c r="XR127" s="1"/>
      <c r="XS127" s="1"/>
      <c r="XT127" s="1"/>
      <c r="XU127" s="1"/>
      <c r="XV127" s="1"/>
      <c r="XW127" s="1"/>
      <c r="XX127" s="1"/>
      <c r="XY127" s="1"/>
      <c r="XZ127" s="1"/>
      <c r="YA127" s="1"/>
      <c r="YB127" s="1"/>
      <c r="YC127" s="1"/>
      <c r="YD127" s="1"/>
      <c r="YE127" s="1"/>
      <c r="YF127" s="1"/>
      <c r="YG127" s="1"/>
      <c r="YH127" s="1"/>
      <c r="YI127" s="1"/>
      <c r="YJ127" s="1"/>
      <c r="YK127" s="1"/>
      <c r="YL127" s="1"/>
      <c r="YM127" s="1"/>
      <c r="YN127" s="1"/>
      <c r="YO127" s="1"/>
      <c r="YP127" s="1"/>
      <c r="YQ127" s="1"/>
      <c r="YR127" s="1"/>
      <c r="YS127" s="1"/>
      <c r="YT127" s="1"/>
      <c r="YU127" s="1"/>
      <c r="YV127" s="1"/>
      <c r="YW127" s="1"/>
      <c r="YX127" s="1"/>
      <c r="YY127" s="1"/>
      <c r="YZ127" s="1"/>
      <c r="ZA127" s="1"/>
      <c r="ZB127" s="1"/>
      <c r="ZC127" s="1"/>
      <c r="ZD127" s="1"/>
      <c r="ZE127" s="1"/>
      <c r="ZF127" s="1"/>
      <c r="ZG127" s="1"/>
      <c r="ZH127" s="1"/>
      <c r="ZI127" s="1"/>
      <c r="ZJ127" s="1"/>
      <c r="ZK127" s="1"/>
      <c r="ZL127" s="1"/>
      <c r="ZM127" s="1"/>
      <c r="ZN127" s="1"/>
      <c r="ZO127" s="1"/>
      <c r="ZP127" s="1"/>
      <c r="ZQ127" s="1"/>
      <c r="ZR127" s="1"/>
      <c r="ZS127" s="1"/>
      <c r="ZT127" s="1"/>
      <c r="ZU127" s="1"/>
      <c r="ZV127" s="1"/>
      <c r="ZW127" s="1"/>
      <c r="ZX127" s="1"/>
      <c r="ZY127" s="1"/>
      <c r="ZZ127" s="1"/>
      <c r="AAA127" s="1"/>
      <c r="AAB127" s="1"/>
      <c r="AAC127" s="1"/>
      <c r="AAD127" s="1"/>
      <c r="AAE127" s="1"/>
      <c r="AAF127" s="1"/>
      <c r="AAG127" s="1"/>
      <c r="AAH127" s="1"/>
      <c r="AAI127" s="1"/>
      <c r="AAJ127" s="1"/>
      <c r="AAK127" s="1"/>
      <c r="AAL127" s="1"/>
      <c r="AAM127" s="1"/>
      <c r="AAN127" s="1"/>
      <c r="AAO127" s="1"/>
      <c r="AAP127" s="1"/>
      <c r="AAQ127" s="1"/>
      <c r="AAR127" s="1"/>
      <c r="AAS127" s="1"/>
      <c r="AAT127" s="1"/>
      <c r="AAU127" s="1"/>
      <c r="AAV127" s="1"/>
      <c r="AAW127" s="1"/>
      <c r="AAX127" s="1"/>
      <c r="AAY127" s="1"/>
      <c r="AAZ127" s="1"/>
      <c r="ABA127" s="1"/>
      <c r="ABB127" s="1"/>
      <c r="ABC127" s="1"/>
      <c r="ABD127" s="1"/>
      <c r="ABE127" s="1"/>
      <c r="ABF127" s="1"/>
      <c r="ABG127" s="1"/>
      <c r="ABH127" s="1"/>
      <c r="ABI127" s="1"/>
      <c r="ABJ127" s="1"/>
      <c r="ABK127" s="1"/>
      <c r="ABL127" s="1"/>
      <c r="ABM127" s="1"/>
      <c r="ABN127" s="1"/>
      <c r="ABO127" s="1"/>
      <c r="ABP127" s="1"/>
      <c r="ABQ127" s="1"/>
      <c r="ABR127" s="1"/>
      <c r="ABS127" s="1"/>
      <c r="ABT127" s="1"/>
      <c r="ABU127" s="1"/>
      <c r="ABV127" s="1"/>
      <c r="ABW127" s="1"/>
      <c r="ABX127" s="1"/>
      <c r="ABY127" s="1"/>
      <c r="ABZ127" s="1"/>
      <c r="ACA127" s="1"/>
      <c r="ACB127" s="1"/>
      <c r="ACC127" s="1"/>
      <c r="ACD127" s="1"/>
      <c r="ACE127" s="1"/>
      <c r="ACF127" s="1"/>
      <c r="ACG127" s="1"/>
      <c r="ACH127" s="1"/>
      <c r="ACI127" s="1"/>
      <c r="ACJ127" s="1"/>
      <c r="ACK127" s="1"/>
      <c r="ACL127" s="1"/>
      <c r="ACM127" s="1"/>
      <c r="ACN127" s="1"/>
      <c r="ACO127" s="1"/>
      <c r="ACP127" s="1"/>
      <c r="ACQ127" s="1"/>
      <c r="ACR127" s="1"/>
      <c r="ACS127" s="1"/>
      <c r="ACT127" s="1"/>
      <c r="ACU127" s="1"/>
      <c r="ACV127" s="1"/>
      <c r="ACW127" s="1"/>
      <c r="ACX127" s="1"/>
      <c r="ACY127" s="1"/>
      <c r="ACZ127" s="1"/>
      <c r="ADA127" s="1"/>
      <c r="ADB127" s="1"/>
      <c r="ADC127" s="1"/>
      <c r="ADD127" s="1"/>
      <c r="ADE127" s="1"/>
      <c r="ADF127" s="1"/>
      <c r="ADG127" s="1"/>
      <c r="ADH127" s="1"/>
      <c r="ADI127" s="1"/>
      <c r="ADJ127" s="1"/>
      <c r="ADK127" s="1"/>
      <c r="ADL127" s="1"/>
      <c r="ADM127" s="1"/>
      <c r="ADN127" s="1"/>
      <c r="ADO127" s="1"/>
      <c r="ADP127" s="1"/>
      <c r="ADQ127" s="1"/>
      <c r="ADR127" s="1"/>
      <c r="ADS127" s="1"/>
      <c r="ADT127" s="1"/>
      <c r="ADU127" s="1"/>
      <c r="ADV127" s="1"/>
      <c r="ADW127" s="1"/>
      <c r="ADX127" s="1"/>
      <c r="ADY127" s="1"/>
      <c r="ADZ127" s="1"/>
      <c r="AEA127" s="1"/>
      <c r="AEB127" s="1"/>
      <c r="AEC127" s="1"/>
      <c r="AED127" s="1"/>
      <c r="AEE127" s="1"/>
      <c r="AEF127" s="1"/>
      <c r="AEG127" s="1"/>
      <c r="AEH127" s="1"/>
      <c r="AEI127" s="1"/>
      <c r="AEJ127" s="1"/>
      <c r="AEK127" s="1"/>
      <c r="AEL127" s="1"/>
      <c r="AEM127" s="1"/>
      <c r="AEN127" s="1"/>
      <c r="AEO127" s="1"/>
      <c r="AEP127" s="1"/>
      <c r="AEQ127" s="1"/>
      <c r="AER127" s="1"/>
      <c r="AES127" s="1"/>
      <c r="AET127" s="1"/>
      <c r="AEU127" s="1"/>
      <c r="AEV127" s="1"/>
      <c r="AEW127" s="1"/>
      <c r="AEX127" s="1"/>
      <c r="AEY127" s="1"/>
      <c r="AEZ127" s="1"/>
      <c r="AFA127" s="1"/>
      <c r="AFB127" s="1"/>
      <c r="AFC127" s="1"/>
      <c r="AFD127" s="1"/>
      <c r="AFE127" s="1"/>
      <c r="AFF127" s="1"/>
      <c r="AFG127" s="1"/>
      <c r="AFH127" s="1"/>
      <c r="AFI127" s="1"/>
      <c r="AFJ127" s="1"/>
      <c r="AFK127" s="1"/>
      <c r="AFL127" s="1"/>
      <c r="AFM127" s="1"/>
      <c r="AFN127" s="1"/>
      <c r="AFO127" s="1"/>
      <c r="AFP127" s="1"/>
      <c r="AFQ127" s="1"/>
      <c r="AFR127" s="1"/>
      <c r="AFS127" s="1"/>
      <c r="AFT127" s="1"/>
      <c r="AFU127" s="1"/>
      <c r="AFV127" s="1"/>
      <c r="AFW127" s="1"/>
      <c r="AFX127" s="1"/>
      <c r="AFY127" s="1"/>
      <c r="AFZ127" s="1"/>
      <c r="AGA127" s="1"/>
      <c r="AGB127" s="1"/>
      <c r="AGC127" s="1"/>
      <c r="AGD127" s="1"/>
      <c r="AGE127" s="1"/>
      <c r="AGF127" s="1"/>
      <c r="AGG127" s="1"/>
      <c r="AGH127" s="1"/>
      <c r="AGI127" s="1"/>
      <c r="AGJ127" s="1"/>
      <c r="AGK127" s="1"/>
      <c r="AGL127" s="1"/>
      <c r="AGM127" s="1"/>
      <c r="AGN127" s="1"/>
      <c r="AGO127" s="1"/>
      <c r="AGP127" s="1"/>
      <c r="AGQ127" s="1"/>
      <c r="AGR127" s="1"/>
      <c r="AGS127" s="1"/>
      <c r="AGT127" s="1"/>
      <c r="AGU127" s="1"/>
      <c r="AGV127" s="1"/>
      <c r="AGW127" s="1"/>
      <c r="AGX127" s="1"/>
      <c r="AGY127" s="1"/>
      <c r="AGZ127" s="1"/>
      <c r="AHA127" s="1"/>
      <c r="AHB127" s="1"/>
      <c r="AHC127" s="1"/>
      <c r="AHD127" s="1"/>
      <c r="AHE127" s="1"/>
      <c r="AHF127" s="1"/>
      <c r="AHG127" s="1"/>
      <c r="AHH127" s="1"/>
      <c r="AHI127" s="1"/>
      <c r="AHJ127" s="1"/>
      <c r="AHK127" s="1"/>
      <c r="AHL127" s="1"/>
      <c r="AHM127" s="1"/>
      <c r="AHN127" s="1"/>
      <c r="AHO127" s="1"/>
      <c r="AHP127" s="1"/>
      <c r="AHQ127" s="1"/>
      <c r="AHR127" s="1"/>
      <c r="AHS127" s="1"/>
      <c r="AHT127" s="1"/>
      <c r="AHU127" s="1"/>
      <c r="AHV127" s="1"/>
      <c r="AHW127" s="1"/>
      <c r="AHX127" s="1"/>
      <c r="AHY127" s="1"/>
      <c r="AHZ127" s="1"/>
      <c r="AIA127" s="1"/>
      <c r="AIB127" s="1"/>
      <c r="AIC127" s="1"/>
      <c r="AID127" s="1"/>
      <c r="AIE127" s="1"/>
      <c r="AIF127" s="1"/>
      <c r="AIG127" s="1"/>
      <c r="AIH127" s="1"/>
      <c r="AII127" s="1"/>
      <c r="AIJ127" s="1"/>
      <c r="AIK127" s="1"/>
      <c r="AIL127" s="1"/>
      <c r="AIM127" s="1"/>
      <c r="AIN127" s="1"/>
      <c r="AIO127" s="1"/>
      <c r="AIP127" s="1"/>
      <c r="AIQ127" s="1"/>
      <c r="AIR127" s="1"/>
      <c r="AIS127" s="1"/>
      <c r="AIT127" s="1"/>
      <c r="AIU127" s="1"/>
      <c r="AIV127" s="1"/>
      <c r="AIW127" s="1"/>
      <c r="AIX127" s="1"/>
      <c r="AIY127" s="1"/>
      <c r="AIZ127" s="1"/>
      <c r="AJA127" s="1"/>
      <c r="AJB127" s="1"/>
      <c r="AJC127" s="1"/>
      <c r="AJD127" s="1"/>
      <c r="AJE127" s="1"/>
      <c r="AJF127" s="1"/>
      <c r="AJG127" s="1"/>
      <c r="AJH127" s="1"/>
      <c r="AJI127" s="1"/>
      <c r="AJJ127" s="1"/>
      <c r="AJK127" s="1"/>
      <c r="AJL127" s="1"/>
      <c r="AJM127" s="1"/>
      <c r="AJN127" s="1"/>
      <c r="AJO127" s="1"/>
      <c r="AJP127" s="1"/>
      <c r="AJQ127" s="1"/>
      <c r="AJR127" s="1"/>
      <c r="AJS127" s="1"/>
      <c r="AJT127" s="1"/>
      <c r="AJU127" s="1"/>
      <c r="AJV127" s="1"/>
      <c r="AJW127" s="1"/>
      <c r="AJX127" s="1"/>
      <c r="AJY127" s="1"/>
      <c r="AJZ127" s="1"/>
      <c r="AKA127" s="1"/>
      <c r="AKB127" s="1"/>
      <c r="AKC127" s="1"/>
      <c r="AKD127" s="1"/>
      <c r="AKE127" s="1"/>
      <c r="AKF127" s="1"/>
      <c r="AKG127" s="1"/>
      <c r="AKH127" s="1"/>
      <c r="AKI127" s="1"/>
      <c r="AKJ127" s="1"/>
      <c r="AKK127" s="1"/>
      <c r="AKL127" s="1"/>
      <c r="AKM127" s="1"/>
      <c r="AKN127" s="1"/>
      <c r="AKO127" s="1"/>
      <c r="AKP127" s="1"/>
      <c r="AKQ127" s="1"/>
      <c r="AKR127" s="1"/>
      <c r="AKS127" s="1"/>
      <c r="AKT127" s="1"/>
      <c r="AKU127" s="1"/>
      <c r="AKV127" s="1"/>
      <c r="AKW127" s="1"/>
      <c r="AKX127" s="1"/>
      <c r="AKY127" s="1"/>
      <c r="AKZ127" s="1"/>
      <c r="ALA127" s="1"/>
      <c r="ALB127" s="1"/>
      <c r="ALC127" s="1"/>
      <c r="ALD127" s="1"/>
      <c r="ALE127" s="1"/>
      <c r="ALF127" s="1"/>
      <c r="ALG127" s="1"/>
      <c r="ALH127" s="1"/>
      <c r="ALI127" s="1"/>
      <c r="ALJ127" s="1"/>
      <c r="ALK127" s="1"/>
      <c r="ALL127" s="1"/>
      <c r="ALM127" s="1"/>
      <c r="ALN127" s="1"/>
      <c r="ALO127" s="1"/>
      <c r="ALP127" s="1"/>
      <c r="ALQ127" s="1"/>
      <c r="ALR127" s="1"/>
      <c r="ALS127" s="1"/>
      <c r="ALT127" s="1"/>
      <c r="ALU127" s="1"/>
      <c r="ALV127" s="1"/>
      <c r="ALW127" s="1"/>
      <c r="ALX127" s="1"/>
      <c r="ALY127" s="1"/>
      <c r="ALZ127" s="1"/>
      <c r="AMA127" s="1"/>
      <c r="AMB127" s="1"/>
      <c r="AMC127" s="1"/>
      <c r="AMD127" s="1"/>
      <c r="AME127" s="1"/>
      <c r="AMF127" s="1"/>
      <c r="AMG127" s="1"/>
      <c r="AMH127" s="1"/>
      <c r="AMI127" s="1"/>
      <c r="AMJ127"/>
      <c r="AMK127"/>
    </row>
    <row r="128" spans="1:1025" s="10" customFormat="1">
      <c r="A128" s="42"/>
      <c r="B128" s="57"/>
      <c r="E128" s="62"/>
      <c r="F128" s="63"/>
      <c r="G128" s="1"/>
      <c r="H128" s="1"/>
      <c r="I128" s="1"/>
      <c r="J128" s="1"/>
      <c r="K128" s="1"/>
      <c r="L128" s="1"/>
      <c r="M128" s="1"/>
      <c r="N128" s="1"/>
      <c r="O128" s="1"/>
      <c r="P128" s="1"/>
      <c r="Q128" s="1"/>
      <c r="R128" s="1"/>
      <c r="S128" s="1"/>
      <c r="T128" s="1"/>
      <c r="U128" s="1"/>
      <c r="V128" s="1"/>
      <c r="W128" s="1"/>
      <c r="X128" s="1"/>
      <c r="Y128" s="1"/>
      <c r="Z128" s="1"/>
      <c r="AA128" s="1"/>
      <c r="AB128" s="1"/>
      <c r="AC128" s="1"/>
      <c r="AD128" s="1"/>
      <c r="AE128" s="1"/>
      <c r="AF128" s="1"/>
      <c r="AG128" s="1"/>
      <c r="AH128" s="1"/>
      <c r="AI128" s="1"/>
      <c r="AJ128" s="1"/>
      <c r="AK128" s="1"/>
      <c r="AL128" s="1"/>
      <c r="AM128" s="1"/>
      <c r="AN128" s="1"/>
      <c r="AO128" s="1"/>
      <c r="AP128" s="1"/>
      <c r="AQ128" s="1"/>
      <c r="AR128" s="1"/>
      <c r="AS128" s="1"/>
      <c r="AT128" s="1"/>
      <c r="AU128" s="1"/>
      <c r="AV128" s="1"/>
      <c r="AW128" s="1"/>
      <c r="AX128" s="1"/>
      <c r="AY128" s="1"/>
      <c r="AZ128" s="1"/>
      <c r="BA128" s="1"/>
      <c r="BB128" s="1"/>
      <c r="BC128" s="1"/>
      <c r="BD128" s="1"/>
      <c r="BE128" s="1"/>
      <c r="BF128" s="1"/>
      <c r="BG128" s="1"/>
      <c r="BH128" s="1"/>
      <c r="BI128" s="1"/>
      <c r="BJ128" s="1"/>
      <c r="BK128" s="1"/>
      <c r="BL128" s="1"/>
      <c r="BM128" s="1"/>
      <c r="BN128" s="1"/>
      <c r="BO128" s="1"/>
      <c r="BP128" s="1"/>
      <c r="BQ128" s="1"/>
      <c r="BR128" s="1"/>
      <c r="BS128" s="1"/>
      <c r="BT128" s="1"/>
      <c r="BU128" s="1"/>
      <c r="BV128" s="1"/>
      <c r="BW128" s="1"/>
      <c r="BX128" s="1"/>
      <c r="BY128" s="1"/>
      <c r="BZ128" s="1"/>
      <c r="CA128" s="1"/>
      <c r="CB128" s="1"/>
      <c r="CC128" s="1"/>
      <c r="CD128" s="1"/>
      <c r="CE128" s="1"/>
      <c r="CF128" s="1"/>
      <c r="CG128" s="1"/>
      <c r="CH128" s="1"/>
      <c r="CI128" s="1"/>
      <c r="CJ128" s="1"/>
      <c r="CK128" s="1"/>
      <c r="CL128" s="1"/>
      <c r="CM128" s="1"/>
      <c r="CN128" s="1"/>
      <c r="CO128" s="1"/>
      <c r="CP128" s="1"/>
      <c r="CQ128" s="1"/>
      <c r="CR128" s="1"/>
      <c r="CS128" s="1"/>
      <c r="CT128" s="1"/>
      <c r="CU128" s="1"/>
      <c r="CV128" s="1"/>
      <c r="CW128" s="1"/>
      <c r="CX128" s="1"/>
      <c r="CY128" s="1"/>
      <c r="CZ128" s="1"/>
      <c r="DA128" s="1"/>
      <c r="DB128" s="1"/>
      <c r="DC128" s="1"/>
      <c r="DD128" s="1"/>
      <c r="DE128" s="1"/>
      <c r="DF128" s="1"/>
      <c r="DG128" s="1"/>
      <c r="DH128" s="1"/>
      <c r="DI128" s="1"/>
      <c r="DJ128" s="1"/>
      <c r="DK128" s="1"/>
      <c r="DL128" s="1"/>
      <c r="DM128" s="1"/>
      <c r="DN128" s="1"/>
      <c r="DO128" s="1"/>
      <c r="DP128" s="1"/>
      <c r="DQ128" s="1"/>
      <c r="DR128" s="1"/>
      <c r="DS128" s="1"/>
      <c r="DT128" s="1"/>
      <c r="DU128" s="1"/>
      <c r="DV128" s="1"/>
      <c r="DW128" s="1"/>
      <c r="DX128" s="1"/>
      <c r="DY128" s="1"/>
      <c r="DZ128" s="1"/>
      <c r="EA128" s="1"/>
      <c r="EB128" s="1"/>
      <c r="EC128" s="1"/>
      <c r="ED128" s="1"/>
      <c r="EE128" s="1"/>
      <c r="EF128" s="1"/>
      <c r="EG128" s="1"/>
      <c r="EH128" s="1"/>
      <c r="EI128" s="1"/>
      <c r="EJ128" s="1"/>
      <c r="EK128" s="1"/>
      <c r="EL128" s="1"/>
      <c r="EM128" s="1"/>
      <c r="EN128" s="1"/>
      <c r="EO128" s="1"/>
      <c r="EP128" s="1"/>
      <c r="EQ128" s="1"/>
      <c r="ER128" s="1"/>
      <c r="ES128" s="1"/>
      <c r="ET128" s="1"/>
      <c r="EU128" s="1"/>
      <c r="EV128" s="1"/>
      <c r="EW128" s="1"/>
      <c r="EX128" s="1"/>
      <c r="EY128" s="1"/>
      <c r="EZ128" s="1"/>
      <c r="FA128" s="1"/>
      <c r="FB128" s="1"/>
      <c r="FC128" s="1"/>
      <c r="FD128" s="1"/>
      <c r="FE128" s="1"/>
      <c r="FF128" s="1"/>
      <c r="FG128" s="1"/>
      <c r="FH128" s="1"/>
      <c r="FI128" s="1"/>
      <c r="FJ128" s="1"/>
      <c r="FK128" s="1"/>
      <c r="FL128" s="1"/>
      <c r="FM128" s="1"/>
      <c r="FN128" s="1"/>
      <c r="FO128" s="1"/>
      <c r="FP128" s="1"/>
      <c r="FQ128" s="1"/>
      <c r="FR128" s="1"/>
      <c r="FS128" s="1"/>
      <c r="FT128" s="1"/>
      <c r="FU128" s="1"/>
      <c r="FV128" s="1"/>
      <c r="FW128" s="1"/>
      <c r="FX128" s="1"/>
      <c r="FY128" s="1"/>
      <c r="FZ128" s="1"/>
      <c r="GA128" s="1"/>
      <c r="GB128" s="1"/>
      <c r="GC128" s="1"/>
      <c r="GD128" s="1"/>
      <c r="GE128" s="1"/>
      <c r="GF128" s="1"/>
      <c r="GG128" s="1"/>
      <c r="GH128" s="1"/>
      <c r="GI128" s="1"/>
      <c r="GJ128" s="1"/>
      <c r="GK128" s="1"/>
      <c r="GL128" s="1"/>
      <c r="GM128" s="1"/>
      <c r="GN128" s="1"/>
      <c r="GO128" s="1"/>
      <c r="GP128" s="1"/>
      <c r="GQ128" s="1"/>
      <c r="GR128" s="1"/>
      <c r="GS128" s="1"/>
      <c r="GT128" s="1"/>
      <c r="GU128" s="1"/>
      <c r="GV128" s="1"/>
      <c r="GW128" s="1"/>
      <c r="GX128" s="1"/>
      <c r="GY128" s="1"/>
      <c r="GZ128" s="1"/>
      <c r="HA128" s="1"/>
      <c r="HB128" s="1"/>
      <c r="HC128" s="1"/>
      <c r="HD128" s="1"/>
      <c r="HE128" s="1"/>
      <c r="HF128" s="1"/>
      <c r="HG128" s="1"/>
      <c r="HH128" s="1"/>
      <c r="HI128" s="1"/>
      <c r="HJ128" s="1"/>
      <c r="HK128" s="1"/>
      <c r="HL128" s="1"/>
      <c r="HM128" s="1"/>
      <c r="HN128" s="1"/>
      <c r="HO128" s="1"/>
      <c r="HP128" s="1"/>
      <c r="HQ128" s="1"/>
      <c r="HR128" s="1"/>
      <c r="HS128" s="1"/>
      <c r="HT128" s="1"/>
      <c r="HU128" s="1"/>
      <c r="HV128" s="1"/>
      <c r="HW128" s="1"/>
      <c r="HX128" s="1"/>
      <c r="HY128" s="1"/>
      <c r="HZ128" s="1"/>
      <c r="IA128" s="1"/>
      <c r="IB128" s="1"/>
      <c r="IC128" s="1"/>
      <c r="ID128" s="1"/>
      <c r="IE128" s="1"/>
      <c r="IF128" s="1"/>
      <c r="IG128" s="1"/>
      <c r="IH128" s="1"/>
      <c r="II128" s="1"/>
      <c r="IJ128" s="1"/>
      <c r="IK128" s="1"/>
      <c r="IL128" s="1"/>
      <c r="IM128" s="1"/>
      <c r="IN128" s="1"/>
      <c r="IO128" s="1"/>
      <c r="IP128" s="1"/>
      <c r="IQ128" s="1"/>
      <c r="IR128" s="1"/>
      <c r="IS128" s="1"/>
      <c r="IT128" s="1"/>
      <c r="IU128" s="1"/>
      <c r="IV128" s="1"/>
      <c r="IW128" s="1"/>
      <c r="IX128" s="1"/>
      <c r="IY128" s="1"/>
      <c r="IZ128" s="1"/>
      <c r="JA128" s="1"/>
      <c r="JB128" s="1"/>
      <c r="JC128" s="1"/>
      <c r="JD128" s="1"/>
      <c r="JE128" s="1"/>
      <c r="JF128" s="1"/>
      <c r="JG128" s="1"/>
      <c r="JH128" s="1"/>
      <c r="JI128" s="1"/>
      <c r="JJ128" s="1"/>
      <c r="JK128" s="1"/>
      <c r="JL128" s="1"/>
      <c r="JM128" s="1"/>
      <c r="JN128" s="1"/>
      <c r="JO128" s="1"/>
      <c r="JP128" s="1"/>
      <c r="JQ128" s="1"/>
      <c r="JR128" s="1"/>
      <c r="JS128" s="1"/>
      <c r="JT128" s="1"/>
      <c r="JU128" s="1"/>
      <c r="JV128" s="1"/>
      <c r="JW128" s="1"/>
      <c r="JX128" s="1"/>
      <c r="JY128" s="1"/>
      <c r="JZ128" s="1"/>
      <c r="KA128" s="1"/>
      <c r="KB128" s="1"/>
      <c r="KC128" s="1"/>
      <c r="KD128" s="1"/>
      <c r="KE128" s="1"/>
      <c r="KF128" s="1"/>
      <c r="KG128" s="1"/>
      <c r="KH128" s="1"/>
      <c r="KI128" s="1"/>
      <c r="KJ128" s="1"/>
      <c r="KK128" s="1"/>
      <c r="KL128" s="1"/>
      <c r="KM128" s="1"/>
      <c r="KN128" s="1"/>
      <c r="KO128" s="1"/>
      <c r="KP128" s="1"/>
      <c r="KQ128" s="1"/>
      <c r="KR128" s="1"/>
      <c r="KS128" s="1"/>
      <c r="KT128" s="1"/>
      <c r="KU128" s="1"/>
      <c r="KV128" s="1"/>
      <c r="KW128" s="1"/>
      <c r="KX128" s="1"/>
      <c r="KY128" s="1"/>
      <c r="KZ128" s="1"/>
      <c r="LA128" s="1"/>
      <c r="LB128" s="1"/>
      <c r="LC128" s="1"/>
      <c r="LD128" s="1"/>
      <c r="LE128" s="1"/>
      <c r="LF128" s="1"/>
      <c r="LG128" s="1"/>
      <c r="LH128" s="1"/>
      <c r="LI128" s="1"/>
      <c r="LJ128" s="1"/>
      <c r="LK128" s="1"/>
      <c r="LL128" s="1"/>
      <c r="LM128" s="1"/>
      <c r="LN128" s="1"/>
      <c r="LO128" s="1"/>
      <c r="LP128" s="1"/>
      <c r="LQ128" s="1"/>
      <c r="LR128" s="1"/>
      <c r="LS128" s="1"/>
      <c r="LT128" s="1"/>
      <c r="LU128" s="1"/>
      <c r="LV128" s="1"/>
      <c r="LW128" s="1"/>
      <c r="LX128" s="1"/>
      <c r="LY128" s="1"/>
      <c r="LZ128" s="1"/>
      <c r="MA128" s="1"/>
      <c r="MB128" s="1"/>
      <c r="MC128" s="1"/>
      <c r="MD128" s="1"/>
      <c r="ME128" s="1"/>
      <c r="MF128" s="1"/>
      <c r="MG128" s="1"/>
      <c r="MH128" s="1"/>
      <c r="MI128" s="1"/>
      <c r="MJ128" s="1"/>
      <c r="MK128" s="1"/>
      <c r="ML128" s="1"/>
      <c r="MM128" s="1"/>
      <c r="MN128" s="1"/>
      <c r="MO128" s="1"/>
      <c r="MP128" s="1"/>
      <c r="MQ128" s="1"/>
      <c r="MR128" s="1"/>
      <c r="MS128" s="1"/>
      <c r="MT128" s="1"/>
      <c r="MU128" s="1"/>
      <c r="MV128" s="1"/>
      <c r="MW128" s="1"/>
      <c r="MX128" s="1"/>
      <c r="MY128" s="1"/>
      <c r="MZ128" s="1"/>
      <c r="NA128" s="1"/>
      <c r="NB128" s="1"/>
      <c r="NC128" s="1"/>
      <c r="ND128" s="1"/>
      <c r="NE128" s="1"/>
      <c r="NF128" s="1"/>
      <c r="NG128" s="1"/>
      <c r="NH128" s="1"/>
      <c r="NI128" s="1"/>
      <c r="NJ128" s="1"/>
      <c r="NK128" s="1"/>
      <c r="NL128" s="1"/>
      <c r="NM128" s="1"/>
      <c r="NN128" s="1"/>
      <c r="NO128" s="1"/>
      <c r="NP128" s="1"/>
      <c r="NQ128" s="1"/>
      <c r="NR128" s="1"/>
      <c r="NS128" s="1"/>
      <c r="NT128" s="1"/>
      <c r="NU128" s="1"/>
      <c r="NV128" s="1"/>
      <c r="NW128" s="1"/>
      <c r="NX128" s="1"/>
      <c r="NY128" s="1"/>
      <c r="NZ128" s="1"/>
      <c r="OA128" s="1"/>
      <c r="OB128" s="1"/>
      <c r="OC128" s="1"/>
      <c r="OD128" s="1"/>
      <c r="OE128" s="1"/>
      <c r="OF128" s="1"/>
      <c r="OG128" s="1"/>
      <c r="OH128" s="1"/>
      <c r="OI128" s="1"/>
      <c r="OJ128" s="1"/>
      <c r="OK128" s="1"/>
      <c r="OL128" s="1"/>
      <c r="OM128" s="1"/>
      <c r="ON128" s="1"/>
      <c r="OO128" s="1"/>
      <c r="OP128" s="1"/>
      <c r="OQ128" s="1"/>
      <c r="OR128" s="1"/>
      <c r="OS128" s="1"/>
      <c r="OT128" s="1"/>
      <c r="OU128" s="1"/>
      <c r="OV128" s="1"/>
      <c r="OW128" s="1"/>
      <c r="OX128" s="1"/>
      <c r="OY128" s="1"/>
      <c r="OZ128" s="1"/>
      <c r="PA128" s="1"/>
      <c r="PB128" s="1"/>
      <c r="PC128" s="1"/>
      <c r="PD128" s="1"/>
      <c r="PE128" s="1"/>
      <c r="PF128" s="1"/>
      <c r="PG128" s="1"/>
      <c r="PH128" s="1"/>
      <c r="PI128" s="1"/>
      <c r="PJ128" s="1"/>
      <c r="PK128" s="1"/>
      <c r="PL128" s="1"/>
      <c r="PM128" s="1"/>
      <c r="PN128" s="1"/>
      <c r="PO128" s="1"/>
      <c r="PP128" s="1"/>
      <c r="PQ128" s="1"/>
      <c r="PR128" s="1"/>
      <c r="PS128" s="1"/>
      <c r="PT128" s="1"/>
      <c r="PU128" s="1"/>
      <c r="PV128" s="1"/>
      <c r="PW128" s="1"/>
      <c r="PX128" s="1"/>
      <c r="PY128" s="1"/>
      <c r="PZ128" s="1"/>
      <c r="QA128" s="1"/>
      <c r="QB128" s="1"/>
      <c r="QC128" s="1"/>
      <c r="QD128" s="1"/>
      <c r="QE128" s="1"/>
      <c r="QF128" s="1"/>
      <c r="QG128" s="1"/>
      <c r="QH128" s="1"/>
      <c r="QI128" s="1"/>
      <c r="QJ128" s="1"/>
      <c r="QK128" s="1"/>
      <c r="QL128" s="1"/>
      <c r="QM128" s="1"/>
      <c r="QN128" s="1"/>
      <c r="QO128" s="1"/>
      <c r="QP128" s="1"/>
      <c r="QQ128" s="1"/>
      <c r="QR128" s="1"/>
      <c r="QS128" s="1"/>
      <c r="QT128" s="1"/>
      <c r="QU128" s="1"/>
      <c r="QV128" s="1"/>
      <c r="QW128" s="1"/>
      <c r="QX128" s="1"/>
      <c r="QY128" s="1"/>
      <c r="QZ128" s="1"/>
      <c r="RA128" s="1"/>
      <c r="RB128" s="1"/>
      <c r="RC128" s="1"/>
      <c r="RD128" s="1"/>
      <c r="RE128" s="1"/>
      <c r="RF128" s="1"/>
      <c r="RG128" s="1"/>
      <c r="RH128" s="1"/>
      <c r="RI128" s="1"/>
      <c r="RJ128" s="1"/>
      <c r="RK128" s="1"/>
      <c r="RL128" s="1"/>
      <c r="RM128" s="1"/>
      <c r="RN128" s="1"/>
      <c r="RO128" s="1"/>
      <c r="RP128" s="1"/>
      <c r="RQ128" s="1"/>
      <c r="RR128" s="1"/>
      <c r="RS128" s="1"/>
      <c r="RT128" s="1"/>
      <c r="RU128" s="1"/>
      <c r="RV128" s="1"/>
      <c r="RW128" s="1"/>
      <c r="RX128" s="1"/>
      <c r="RY128" s="1"/>
      <c r="RZ128" s="1"/>
      <c r="SA128" s="1"/>
      <c r="SB128" s="1"/>
      <c r="SC128" s="1"/>
      <c r="SD128" s="1"/>
      <c r="SE128" s="1"/>
      <c r="SF128" s="1"/>
      <c r="SG128" s="1"/>
      <c r="SH128" s="1"/>
      <c r="SI128" s="1"/>
      <c r="SJ128" s="1"/>
      <c r="SK128" s="1"/>
      <c r="SL128" s="1"/>
      <c r="SM128" s="1"/>
      <c r="SN128" s="1"/>
      <c r="SO128" s="1"/>
      <c r="SP128" s="1"/>
      <c r="SQ128" s="1"/>
      <c r="SR128" s="1"/>
      <c r="SS128" s="1"/>
      <c r="ST128" s="1"/>
      <c r="SU128" s="1"/>
      <c r="SV128" s="1"/>
      <c r="SW128" s="1"/>
      <c r="SX128" s="1"/>
      <c r="SY128" s="1"/>
      <c r="SZ128" s="1"/>
      <c r="TA128" s="1"/>
      <c r="TB128" s="1"/>
      <c r="TC128" s="1"/>
      <c r="TD128" s="1"/>
      <c r="TE128" s="1"/>
      <c r="TF128" s="1"/>
      <c r="TG128" s="1"/>
      <c r="TH128" s="1"/>
      <c r="TI128" s="1"/>
      <c r="TJ128" s="1"/>
      <c r="TK128" s="1"/>
      <c r="TL128" s="1"/>
      <c r="TM128" s="1"/>
      <c r="TN128" s="1"/>
      <c r="TO128" s="1"/>
      <c r="TP128" s="1"/>
      <c r="TQ128" s="1"/>
      <c r="TR128" s="1"/>
      <c r="TS128" s="1"/>
      <c r="TT128" s="1"/>
      <c r="TU128" s="1"/>
      <c r="TV128" s="1"/>
      <c r="TW128" s="1"/>
      <c r="TX128" s="1"/>
      <c r="TY128" s="1"/>
      <c r="TZ128" s="1"/>
      <c r="UA128" s="1"/>
      <c r="UB128" s="1"/>
      <c r="UC128" s="1"/>
      <c r="UD128" s="1"/>
      <c r="UE128" s="1"/>
      <c r="UF128" s="1"/>
      <c r="UG128" s="1"/>
      <c r="UH128" s="1"/>
      <c r="UI128" s="1"/>
      <c r="UJ128" s="1"/>
      <c r="UK128" s="1"/>
      <c r="UL128" s="1"/>
      <c r="UM128" s="1"/>
      <c r="UN128" s="1"/>
      <c r="UO128" s="1"/>
      <c r="UP128" s="1"/>
      <c r="UQ128" s="1"/>
      <c r="UR128" s="1"/>
      <c r="US128" s="1"/>
      <c r="UT128" s="1"/>
      <c r="UU128" s="1"/>
      <c r="UV128" s="1"/>
      <c r="UW128" s="1"/>
      <c r="UX128" s="1"/>
      <c r="UY128" s="1"/>
      <c r="UZ128" s="1"/>
      <c r="VA128" s="1"/>
      <c r="VB128" s="1"/>
      <c r="VC128" s="1"/>
      <c r="VD128" s="1"/>
      <c r="VE128" s="1"/>
      <c r="VF128" s="1"/>
      <c r="VG128" s="1"/>
      <c r="VH128" s="1"/>
      <c r="VI128" s="1"/>
      <c r="VJ128" s="1"/>
      <c r="VK128" s="1"/>
      <c r="VL128" s="1"/>
      <c r="VM128" s="1"/>
      <c r="VN128" s="1"/>
      <c r="VO128" s="1"/>
      <c r="VP128" s="1"/>
      <c r="VQ128" s="1"/>
      <c r="VR128" s="1"/>
      <c r="VS128" s="1"/>
      <c r="VT128" s="1"/>
      <c r="VU128" s="1"/>
      <c r="VV128" s="1"/>
      <c r="VW128" s="1"/>
      <c r="VX128" s="1"/>
      <c r="VY128" s="1"/>
      <c r="VZ128" s="1"/>
      <c r="WA128" s="1"/>
      <c r="WB128" s="1"/>
      <c r="WC128" s="1"/>
      <c r="WD128" s="1"/>
      <c r="WE128" s="1"/>
      <c r="WF128" s="1"/>
      <c r="WG128" s="1"/>
      <c r="WH128" s="1"/>
      <c r="WI128" s="1"/>
      <c r="WJ128" s="1"/>
      <c r="WK128" s="1"/>
      <c r="WL128" s="1"/>
      <c r="WM128" s="1"/>
      <c r="WN128" s="1"/>
      <c r="WO128" s="1"/>
      <c r="WP128" s="1"/>
      <c r="WQ128" s="1"/>
      <c r="WR128" s="1"/>
      <c r="WS128" s="1"/>
      <c r="WT128" s="1"/>
      <c r="WU128" s="1"/>
      <c r="WV128" s="1"/>
      <c r="WW128" s="1"/>
      <c r="WX128" s="1"/>
      <c r="WY128" s="1"/>
      <c r="WZ128" s="1"/>
      <c r="XA128" s="1"/>
      <c r="XB128" s="1"/>
      <c r="XC128" s="1"/>
      <c r="XD128" s="1"/>
      <c r="XE128" s="1"/>
      <c r="XF128" s="1"/>
      <c r="XG128" s="1"/>
      <c r="XH128" s="1"/>
      <c r="XI128" s="1"/>
      <c r="XJ128" s="1"/>
      <c r="XK128" s="1"/>
      <c r="XL128" s="1"/>
      <c r="XM128" s="1"/>
      <c r="XN128" s="1"/>
      <c r="XO128" s="1"/>
      <c r="XP128" s="1"/>
      <c r="XQ128" s="1"/>
      <c r="XR128" s="1"/>
      <c r="XS128" s="1"/>
      <c r="XT128" s="1"/>
      <c r="XU128" s="1"/>
      <c r="XV128" s="1"/>
      <c r="XW128" s="1"/>
      <c r="XX128" s="1"/>
      <c r="XY128" s="1"/>
      <c r="XZ128" s="1"/>
      <c r="YA128" s="1"/>
      <c r="YB128" s="1"/>
      <c r="YC128" s="1"/>
      <c r="YD128" s="1"/>
      <c r="YE128" s="1"/>
      <c r="YF128" s="1"/>
      <c r="YG128" s="1"/>
      <c r="YH128" s="1"/>
      <c r="YI128" s="1"/>
      <c r="YJ128" s="1"/>
      <c r="YK128" s="1"/>
      <c r="YL128" s="1"/>
      <c r="YM128" s="1"/>
      <c r="YN128" s="1"/>
      <c r="YO128" s="1"/>
      <c r="YP128" s="1"/>
      <c r="YQ128" s="1"/>
      <c r="YR128" s="1"/>
      <c r="YS128" s="1"/>
      <c r="YT128" s="1"/>
      <c r="YU128" s="1"/>
      <c r="YV128" s="1"/>
      <c r="YW128" s="1"/>
      <c r="YX128" s="1"/>
      <c r="YY128" s="1"/>
      <c r="YZ128" s="1"/>
      <c r="ZA128" s="1"/>
      <c r="ZB128" s="1"/>
      <c r="ZC128" s="1"/>
      <c r="ZD128" s="1"/>
      <c r="ZE128" s="1"/>
      <c r="ZF128" s="1"/>
      <c r="ZG128" s="1"/>
      <c r="ZH128" s="1"/>
      <c r="ZI128" s="1"/>
      <c r="ZJ128" s="1"/>
      <c r="ZK128" s="1"/>
      <c r="ZL128" s="1"/>
      <c r="ZM128" s="1"/>
      <c r="ZN128" s="1"/>
      <c r="ZO128" s="1"/>
      <c r="ZP128" s="1"/>
      <c r="ZQ128" s="1"/>
      <c r="ZR128" s="1"/>
      <c r="ZS128" s="1"/>
      <c r="ZT128" s="1"/>
      <c r="ZU128" s="1"/>
      <c r="ZV128" s="1"/>
      <c r="ZW128" s="1"/>
      <c r="ZX128" s="1"/>
      <c r="ZY128" s="1"/>
      <c r="ZZ128" s="1"/>
      <c r="AAA128" s="1"/>
      <c r="AAB128" s="1"/>
      <c r="AAC128" s="1"/>
      <c r="AAD128" s="1"/>
      <c r="AAE128" s="1"/>
      <c r="AAF128" s="1"/>
      <c r="AAG128" s="1"/>
      <c r="AAH128" s="1"/>
      <c r="AAI128" s="1"/>
      <c r="AAJ128" s="1"/>
      <c r="AAK128" s="1"/>
      <c r="AAL128" s="1"/>
      <c r="AAM128" s="1"/>
      <c r="AAN128" s="1"/>
      <c r="AAO128" s="1"/>
      <c r="AAP128" s="1"/>
      <c r="AAQ128" s="1"/>
      <c r="AAR128" s="1"/>
      <c r="AAS128" s="1"/>
      <c r="AAT128" s="1"/>
      <c r="AAU128" s="1"/>
      <c r="AAV128" s="1"/>
      <c r="AAW128" s="1"/>
      <c r="AAX128" s="1"/>
      <c r="AAY128" s="1"/>
      <c r="AAZ128" s="1"/>
      <c r="ABA128" s="1"/>
      <c r="ABB128" s="1"/>
      <c r="ABC128" s="1"/>
      <c r="ABD128" s="1"/>
      <c r="ABE128" s="1"/>
      <c r="ABF128" s="1"/>
      <c r="ABG128" s="1"/>
      <c r="ABH128" s="1"/>
      <c r="ABI128" s="1"/>
      <c r="ABJ128" s="1"/>
      <c r="ABK128" s="1"/>
      <c r="ABL128" s="1"/>
      <c r="ABM128" s="1"/>
      <c r="ABN128" s="1"/>
      <c r="ABO128" s="1"/>
      <c r="ABP128" s="1"/>
      <c r="ABQ128" s="1"/>
      <c r="ABR128" s="1"/>
      <c r="ABS128" s="1"/>
      <c r="ABT128" s="1"/>
      <c r="ABU128" s="1"/>
      <c r="ABV128" s="1"/>
      <c r="ABW128" s="1"/>
      <c r="ABX128" s="1"/>
      <c r="ABY128" s="1"/>
      <c r="ABZ128" s="1"/>
      <c r="ACA128" s="1"/>
      <c r="ACB128" s="1"/>
      <c r="ACC128" s="1"/>
      <c r="ACD128" s="1"/>
      <c r="ACE128" s="1"/>
      <c r="ACF128" s="1"/>
      <c r="ACG128" s="1"/>
      <c r="ACH128" s="1"/>
      <c r="ACI128" s="1"/>
      <c r="ACJ128" s="1"/>
      <c r="ACK128" s="1"/>
      <c r="ACL128" s="1"/>
      <c r="ACM128" s="1"/>
      <c r="ACN128" s="1"/>
      <c r="ACO128" s="1"/>
      <c r="ACP128" s="1"/>
      <c r="ACQ128" s="1"/>
      <c r="ACR128" s="1"/>
      <c r="ACS128" s="1"/>
      <c r="ACT128" s="1"/>
      <c r="ACU128" s="1"/>
      <c r="ACV128" s="1"/>
      <c r="ACW128" s="1"/>
      <c r="ACX128" s="1"/>
      <c r="ACY128" s="1"/>
      <c r="ACZ128" s="1"/>
      <c r="ADA128" s="1"/>
      <c r="ADB128" s="1"/>
      <c r="ADC128" s="1"/>
      <c r="ADD128" s="1"/>
      <c r="ADE128" s="1"/>
      <c r="ADF128" s="1"/>
      <c r="ADG128" s="1"/>
      <c r="ADH128" s="1"/>
      <c r="ADI128" s="1"/>
      <c r="ADJ128" s="1"/>
      <c r="ADK128" s="1"/>
      <c r="ADL128" s="1"/>
      <c r="ADM128" s="1"/>
      <c r="ADN128" s="1"/>
      <c r="ADO128" s="1"/>
      <c r="ADP128" s="1"/>
      <c r="ADQ128" s="1"/>
      <c r="ADR128" s="1"/>
      <c r="ADS128" s="1"/>
      <c r="ADT128" s="1"/>
      <c r="ADU128" s="1"/>
      <c r="ADV128" s="1"/>
      <c r="ADW128" s="1"/>
      <c r="ADX128" s="1"/>
      <c r="ADY128" s="1"/>
      <c r="ADZ128" s="1"/>
      <c r="AEA128" s="1"/>
      <c r="AEB128" s="1"/>
      <c r="AEC128" s="1"/>
      <c r="AED128" s="1"/>
      <c r="AEE128" s="1"/>
      <c r="AEF128" s="1"/>
      <c r="AEG128" s="1"/>
      <c r="AEH128" s="1"/>
      <c r="AEI128" s="1"/>
      <c r="AEJ128" s="1"/>
      <c r="AEK128" s="1"/>
      <c r="AEL128" s="1"/>
      <c r="AEM128" s="1"/>
      <c r="AEN128" s="1"/>
      <c r="AEO128" s="1"/>
      <c r="AEP128" s="1"/>
      <c r="AEQ128" s="1"/>
      <c r="AER128" s="1"/>
      <c r="AES128" s="1"/>
      <c r="AET128" s="1"/>
      <c r="AEU128" s="1"/>
      <c r="AEV128" s="1"/>
      <c r="AEW128" s="1"/>
      <c r="AEX128" s="1"/>
      <c r="AEY128" s="1"/>
      <c r="AEZ128" s="1"/>
      <c r="AFA128" s="1"/>
      <c r="AFB128" s="1"/>
      <c r="AFC128" s="1"/>
      <c r="AFD128" s="1"/>
      <c r="AFE128" s="1"/>
      <c r="AFF128" s="1"/>
      <c r="AFG128" s="1"/>
      <c r="AFH128" s="1"/>
      <c r="AFI128" s="1"/>
      <c r="AFJ128" s="1"/>
      <c r="AFK128" s="1"/>
      <c r="AFL128" s="1"/>
      <c r="AFM128" s="1"/>
      <c r="AFN128" s="1"/>
      <c r="AFO128" s="1"/>
      <c r="AFP128" s="1"/>
      <c r="AFQ128" s="1"/>
      <c r="AFR128" s="1"/>
      <c r="AFS128" s="1"/>
      <c r="AFT128" s="1"/>
      <c r="AFU128" s="1"/>
      <c r="AFV128" s="1"/>
      <c r="AFW128" s="1"/>
      <c r="AFX128" s="1"/>
      <c r="AFY128" s="1"/>
      <c r="AFZ128" s="1"/>
      <c r="AGA128" s="1"/>
      <c r="AGB128" s="1"/>
      <c r="AGC128" s="1"/>
      <c r="AGD128" s="1"/>
      <c r="AGE128" s="1"/>
      <c r="AGF128" s="1"/>
      <c r="AGG128" s="1"/>
      <c r="AGH128" s="1"/>
      <c r="AGI128" s="1"/>
      <c r="AGJ128" s="1"/>
      <c r="AGK128" s="1"/>
      <c r="AGL128" s="1"/>
      <c r="AGM128" s="1"/>
      <c r="AGN128" s="1"/>
      <c r="AGO128" s="1"/>
      <c r="AGP128" s="1"/>
      <c r="AGQ128" s="1"/>
      <c r="AGR128" s="1"/>
      <c r="AGS128" s="1"/>
      <c r="AGT128" s="1"/>
      <c r="AGU128" s="1"/>
      <c r="AGV128" s="1"/>
      <c r="AGW128" s="1"/>
      <c r="AGX128" s="1"/>
      <c r="AGY128" s="1"/>
      <c r="AGZ128" s="1"/>
      <c r="AHA128" s="1"/>
      <c r="AHB128" s="1"/>
      <c r="AHC128" s="1"/>
      <c r="AHD128" s="1"/>
      <c r="AHE128" s="1"/>
      <c r="AHF128" s="1"/>
      <c r="AHG128" s="1"/>
      <c r="AHH128" s="1"/>
      <c r="AHI128" s="1"/>
      <c r="AHJ128" s="1"/>
      <c r="AHK128" s="1"/>
      <c r="AHL128" s="1"/>
      <c r="AHM128" s="1"/>
      <c r="AHN128" s="1"/>
      <c r="AHO128" s="1"/>
      <c r="AHP128" s="1"/>
      <c r="AHQ128" s="1"/>
      <c r="AHR128" s="1"/>
      <c r="AHS128" s="1"/>
      <c r="AHT128" s="1"/>
      <c r="AHU128" s="1"/>
      <c r="AHV128" s="1"/>
      <c r="AHW128" s="1"/>
      <c r="AHX128" s="1"/>
      <c r="AHY128" s="1"/>
      <c r="AHZ128" s="1"/>
      <c r="AIA128" s="1"/>
      <c r="AIB128" s="1"/>
      <c r="AIC128" s="1"/>
      <c r="AID128" s="1"/>
      <c r="AIE128" s="1"/>
      <c r="AIF128" s="1"/>
      <c r="AIG128" s="1"/>
      <c r="AIH128" s="1"/>
      <c r="AII128" s="1"/>
      <c r="AIJ128" s="1"/>
      <c r="AIK128" s="1"/>
      <c r="AIL128" s="1"/>
      <c r="AIM128" s="1"/>
      <c r="AIN128" s="1"/>
      <c r="AIO128" s="1"/>
      <c r="AIP128" s="1"/>
      <c r="AIQ128" s="1"/>
      <c r="AIR128" s="1"/>
      <c r="AIS128" s="1"/>
      <c r="AIT128" s="1"/>
      <c r="AIU128" s="1"/>
      <c r="AIV128" s="1"/>
      <c r="AIW128" s="1"/>
      <c r="AIX128" s="1"/>
      <c r="AIY128" s="1"/>
      <c r="AIZ128" s="1"/>
      <c r="AJA128" s="1"/>
      <c r="AJB128" s="1"/>
      <c r="AJC128" s="1"/>
      <c r="AJD128" s="1"/>
      <c r="AJE128" s="1"/>
      <c r="AJF128" s="1"/>
      <c r="AJG128" s="1"/>
      <c r="AJH128" s="1"/>
      <c r="AJI128" s="1"/>
      <c r="AJJ128" s="1"/>
      <c r="AJK128" s="1"/>
      <c r="AJL128" s="1"/>
      <c r="AJM128" s="1"/>
      <c r="AJN128" s="1"/>
      <c r="AJO128" s="1"/>
      <c r="AJP128" s="1"/>
      <c r="AJQ128" s="1"/>
      <c r="AJR128" s="1"/>
      <c r="AJS128" s="1"/>
      <c r="AJT128" s="1"/>
      <c r="AJU128" s="1"/>
      <c r="AJV128" s="1"/>
      <c r="AJW128" s="1"/>
      <c r="AJX128" s="1"/>
      <c r="AJY128" s="1"/>
      <c r="AJZ128" s="1"/>
      <c r="AKA128" s="1"/>
      <c r="AKB128" s="1"/>
      <c r="AKC128" s="1"/>
      <c r="AKD128" s="1"/>
      <c r="AKE128" s="1"/>
      <c r="AKF128" s="1"/>
      <c r="AKG128" s="1"/>
      <c r="AKH128" s="1"/>
      <c r="AKI128" s="1"/>
      <c r="AKJ128" s="1"/>
      <c r="AKK128" s="1"/>
      <c r="AKL128" s="1"/>
      <c r="AKM128" s="1"/>
      <c r="AKN128" s="1"/>
      <c r="AKO128" s="1"/>
      <c r="AKP128" s="1"/>
      <c r="AKQ128" s="1"/>
      <c r="AKR128" s="1"/>
      <c r="AKS128" s="1"/>
      <c r="AKT128" s="1"/>
      <c r="AKU128" s="1"/>
      <c r="AKV128" s="1"/>
      <c r="AKW128" s="1"/>
      <c r="AKX128" s="1"/>
      <c r="AKY128" s="1"/>
      <c r="AKZ128" s="1"/>
      <c r="ALA128" s="1"/>
      <c r="ALB128" s="1"/>
      <c r="ALC128" s="1"/>
      <c r="ALD128" s="1"/>
      <c r="ALE128" s="1"/>
      <c r="ALF128" s="1"/>
      <c r="ALG128" s="1"/>
      <c r="ALH128" s="1"/>
      <c r="ALI128" s="1"/>
      <c r="ALJ128" s="1"/>
      <c r="ALK128" s="1"/>
      <c r="ALL128" s="1"/>
      <c r="ALM128" s="1"/>
      <c r="ALN128" s="1"/>
      <c r="ALO128" s="1"/>
      <c r="ALP128" s="1"/>
      <c r="ALQ128" s="1"/>
      <c r="ALR128" s="1"/>
      <c r="ALS128" s="1"/>
      <c r="ALT128" s="1"/>
      <c r="ALU128" s="1"/>
      <c r="ALV128" s="1"/>
      <c r="ALW128" s="1"/>
      <c r="ALX128" s="1"/>
      <c r="ALY128" s="1"/>
      <c r="ALZ128" s="1"/>
      <c r="AMA128" s="1"/>
      <c r="AMB128" s="1"/>
      <c r="AMC128" s="1"/>
      <c r="AMD128" s="1"/>
      <c r="AME128" s="1"/>
      <c r="AMF128" s="1"/>
      <c r="AMG128" s="1"/>
      <c r="AMH128" s="1"/>
      <c r="AMI128" s="1"/>
      <c r="AMJ128"/>
      <c r="AMK128"/>
    </row>
    <row r="129" spans="1:1025" s="10" customFormat="1">
      <c r="A129" s="42"/>
      <c r="B129" s="57"/>
      <c r="E129" s="62"/>
      <c r="F129" s="63"/>
      <c r="G129" s="1"/>
      <c r="H129" s="1"/>
      <c r="I129" s="1"/>
      <c r="J129" s="1"/>
      <c r="K129" s="1"/>
      <c r="L129" s="1"/>
      <c r="M129" s="1"/>
      <c r="N129" s="1"/>
      <c r="O129" s="1"/>
      <c r="P129" s="1"/>
      <c r="Q129" s="1"/>
      <c r="R129" s="1"/>
      <c r="S129" s="1"/>
      <c r="T129" s="1"/>
      <c r="U129" s="1"/>
      <c r="V129" s="1"/>
      <c r="W129" s="1"/>
      <c r="X129" s="1"/>
      <c r="Y129" s="1"/>
      <c r="Z129" s="1"/>
      <c r="AA129" s="1"/>
      <c r="AB129" s="1"/>
      <c r="AC129" s="1"/>
      <c r="AD129" s="1"/>
      <c r="AE129" s="1"/>
      <c r="AF129" s="1"/>
      <c r="AG129" s="1"/>
      <c r="AH129" s="1"/>
      <c r="AI129" s="1"/>
      <c r="AJ129" s="1"/>
      <c r="AK129" s="1"/>
      <c r="AL129" s="1"/>
      <c r="AM129" s="1"/>
      <c r="AN129" s="1"/>
      <c r="AO129" s="1"/>
      <c r="AP129" s="1"/>
      <c r="AQ129" s="1"/>
      <c r="AR129" s="1"/>
      <c r="AS129" s="1"/>
      <c r="AT129" s="1"/>
      <c r="AU129" s="1"/>
      <c r="AV129" s="1"/>
      <c r="AW129" s="1"/>
      <c r="AX129" s="1"/>
      <c r="AY129" s="1"/>
      <c r="AZ129" s="1"/>
      <c r="BA129" s="1"/>
      <c r="BB129" s="1"/>
      <c r="BC129" s="1"/>
      <c r="BD129" s="1"/>
      <c r="BE129" s="1"/>
      <c r="BF129" s="1"/>
      <c r="BG129" s="1"/>
      <c r="BH129" s="1"/>
      <c r="BI129" s="1"/>
      <c r="BJ129" s="1"/>
      <c r="BK129" s="1"/>
      <c r="BL129" s="1"/>
      <c r="BM129" s="1"/>
      <c r="BN129" s="1"/>
      <c r="BO129" s="1"/>
      <c r="BP129" s="1"/>
      <c r="BQ129" s="1"/>
      <c r="BR129" s="1"/>
      <c r="BS129" s="1"/>
      <c r="BT129" s="1"/>
      <c r="BU129" s="1"/>
      <c r="BV129" s="1"/>
      <c r="BW129" s="1"/>
      <c r="BX129" s="1"/>
      <c r="BY129" s="1"/>
      <c r="BZ129" s="1"/>
      <c r="CA129" s="1"/>
      <c r="CB129" s="1"/>
      <c r="CC129" s="1"/>
      <c r="CD129" s="1"/>
      <c r="CE129" s="1"/>
      <c r="CF129" s="1"/>
      <c r="CG129" s="1"/>
      <c r="CH129" s="1"/>
      <c r="CI129" s="1"/>
      <c r="CJ129" s="1"/>
      <c r="CK129" s="1"/>
      <c r="CL129" s="1"/>
      <c r="CM129" s="1"/>
      <c r="CN129" s="1"/>
      <c r="CO129" s="1"/>
      <c r="CP129" s="1"/>
      <c r="CQ129" s="1"/>
      <c r="CR129" s="1"/>
      <c r="CS129" s="1"/>
      <c r="CT129" s="1"/>
      <c r="CU129" s="1"/>
      <c r="CV129" s="1"/>
      <c r="CW129" s="1"/>
      <c r="CX129" s="1"/>
      <c r="CY129" s="1"/>
      <c r="CZ129" s="1"/>
      <c r="DA129" s="1"/>
      <c r="DB129" s="1"/>
      <c r="DC129" s="1"/>
      <c r="DD129" s="1"/>
      <c r="DE129" s="1"/>
      <c r="DF129" s="1"/>
      <c r="DG129" s="1"/>
      <c r="DH129" s="1"/>
      <c r="DI129" s="1"/>
      <c r="DJ129" s="1"/>
      <c r="DK129" s="1"/>
      <c r="DL129" s="1"/>
      <c r="DM129" s="1"/>
      <c r="DN129" s="1"/>
      <c r="DO129" s="1"/>
      <c r="DP129" s="1"/>
      <c r="DQ129" s="1"/>
      <c r="DR129" s="1"/>
      <c r="DS129" s="1"/>
      <c r="DT129" s="1"/>
      <c r="DU129" s="1"/>
      <c r="DV129" s="1"/>
      <c r="DW129" s="1"/>
      <c r="DX129" s="1"/>
      <c r="DY129" s="1"/>
      <c r="DZ129" s="1"/>
      <c r="EA129" s="1"/>
      <c r="EB129" s="1"/>
      <c r="EC129" s="1"/>
      <c r="ED129" s="1"/>
      <c r="EE129" s="1"/>
      <c r="EF129" s="1"/>
      <c r="EG129" s="1"/>
      <c r="EH129" s="1"/>
      <c r="EI129" s="1"/>
      <c r="EJ129" s="1"/>
      <c r="EK129" s="1"/>
      <c r="EL129" s="1"/>
      <c r="EM129" s="1"/>
      <c r="EN129" s="1"/>
      <c r="EO129" s="1"/>
      <c r="EP129" s="1"/>
      <c r="EQ129" s="1"/>
      <c r="ER129" s="1"/>
      <c r="ES129" s="1"/>
      <c r="ET129" s="1"/>
      <c r="EU129" s="1"/>
      <c r="EV129" s="1"/>
      <c r="EW129" s="1"/>
      <c r="EX129" s="1"/>
      <c r="EY129" s="1"/>
      <c r="EZ129" s="1"/>
      <c r="FA129" s="1"/>
      <c r="FB129" s="1"/>
      <c r="FC129" s="1"/>
      <c r="FD129" s="1"/>
      <c r="FE129" s="1"/>
      <c r="FF129" s="1"/>
      <c r="FG129" s="1"/>
      <c r="FH129" s="1"/>
      <c r="FI129" s="1"/>
      <c r="FJ129" s="1"/>
      <c r="FK129" s="1"/>
      <c r="FL129" s="1"/>
      <c r="FM129" s="1"/>
      <c r="FN129" s="1"/>
      <c r="FO129" s="1"/>
      <c r="FP129" s="1"/>
      <c r="FQ129" s="1"/>
      <c r="FR129" s="1"/>
      <c r="FS129" s="1"/>
      <c r="FT129" s="1"/>
      <c r="FU129" s="1"/>
      <c r="FV129" s="1"/>
      <c r="FW129" s="1"/>
      <c r="FX129" s="1"/>
      <c r="FY129" s="1"/>
      <c r="FZ129" s="1"/>
      <c r="GA129" s="1"/>
      <c r="GB129" s="1"/>
      <c r="GC129" s="1"/>
      <c r="GD129" s="1"/>
      <c r="GE129" s="1"/>
      <c r="GF129" s="1"/>
      <c r="GG129" s="1"/>
      <c r="GH129" s="1"/>
      <c r="GI129" s="1"/>
      <c r="GJ129" s="1"/>
      <c r="GK129" s="1"/>
      <c r="GL129" s="1"/>
      <c r="GM129" s="1"/>
      <c r="GN129" s="1"/>
      <c r="GO129" s="1"/>
      <c r="GP129" s="1"/>
      <c r="GQ129" s="1"/>
      <c r="GR129" s="1"/>
      <c r="GS129" s="1"/>
      <c r="GT129" s="1"/>
      <c r="GU129" s="1"/>
      <c r="GV129" s="1"/>
      <c r="GW129" s="1"/>
      <c r="GX129" s="1"/>
      <c r="GY129" s="1"/>
      <c r="GZ129" s="1"/>
      <c r="HA129" s="1"/>
      <c r="HB129" s="1"/>
      <c r="HC129" s="1"/>
      <c r="HD129" s="1"/>
      <c r="HE129" s="1"/>
      <c r="HF129" s="1"/>
      <c r="HG129" s="1"/>
      <c r="HH129" s="1"/>
      <c r="HI129" s="1"/>
      <c r="HJ129" s="1"/>
      <c r="HK129" s="1"/>
      <c r="HL129" s="1"/>
      <c r="HM129" s="1"/>
      <c r="HN129" s="1"/>
      <c r="HO129" s="1"/>
      <c r="HP129" s="1"/>
      <c r="HQ129" s="1"/>
      <c r="HR129" s="1"/>
      <c r="HS129" s="1"/>
      <c r="HT129" s="1"/>
      <c r="HU129" s="1"/>
      <c r="HV129" s="1"/>
      <c r="HW129" s="1"/>
      <c r="HX129" s="1"/>
      <c r="HY129" s="1"/>
      <c r="HZ129" s="1"/>
      <c r="IA129" s="1"/>
      <c r="IB129" s="1"/>
      <c r="IC129" s="1"/>
      <c r="ID129" s="1"/>
      <c r="IE129" s="1"/>
      <c r="IF129" s="1"/>
      <c r="IG129" s="1"/>
      <c r="IH129" s="1"/>
      <c r="II129" s="1"/>
      <c r="IJ129" s="1"/>
      <c r="IK129" s="1"/>
      <c r="IL129" s="1"/>
      <c r="IM129" s="1"/>
      <c r="IN129" s="1"/>
      <c r="IO129" s="1"/>
      <c r="IP129" s="1"/>
      <c r="IQ129" s="1"/>
      <c r="IR129" s="1"/>
      <c r="IS129" s="1"/>
      <c r="IT129" s="1"/>
      <c r="IU129" s="1"/>
      <c r="IV129" s="1"/>
      <c r="IW129" s="1"/>
      <c r="IX129" s="1"/>
      <c r="IY129" s="1"/>
      <c r="IZ129" s="1"/>
      <c r="JA129" s="1"/>
      <c r="JB129" s="1"/>
      <c r="JC129" s="1"/>
      <c r="JD129" s="1"/>
      <c r="JE129" s="1"/>
      <c r="JF129" s="1"/>
      <c r="JG129" s="1"/>
      <c r="JH129" s="1"/>
      <c r="JI129" s="1"/>
      <c r="JJ129" s="1"/>
      <c r="JK129" s="1"/>
      <c r="JL129" s="1"/>
      <c r="JM129" s="1"/>
      <c r="JN129" s="1"/>
      <c r="JO129" s="1"/>
      <c r="JP129" s="1"/>
      <c r="JQ129" s="1"/>
      <c r="JR129" s="1"/>
      <c r="JS129" s="1"/>
      <c r="JT129" s="1"/>
      <c r="JU129" s="1"/>
      <c r="JV129" s="1"/>
      <c r="JW129" s="1"/>
      <c r="JX129" s="1"/>
      <c r="JY129" s="1"/>
      <c r="JZ129" s="1"/>
      <c r="KA129" s="1"/>
      <c r="KB129" s="1"/>
      <c r="KC129" s="1"/>
      <c r="KD129" s="1"/>
      <c r="KE129" s="1"/>
      <c r="KF129" s="1"/>
      <c r="KG129" s="1"/>
      <c r="KH129" s="1"/>
      <c r="KI129" s="1"/>
      <c r="KJ129" s="1"/>
      <c r="KK129" s="1"/>
      <c r="KL129" s="1"/>
      <c r="KM129" s="1"/>
      <c r="KN129" s="1"/>
      <c r="KO129" s="1"/>
      <c r="KP129" s="1"/>
      <c r="KQ129" s="1"/>
      <c r="KR129" s="1"/>
      <c r="KS129" s="1"/>
      <c r="KT129" s="1"/>
      <c r="KU129" s="1"/>
      <c r="KV129" s="1"/>
      <c r="KW129" s="1"/>
      <c r="KX129" s="1"/>
      <c r="KY129" s="1"/>
      <c r="KZ129" s="1"/>
      <c r="LA129" s="1"/>
      <c r="LB129" s="1"/>
      <c r="LC129" s="1"/>
      <c r="LD129" s="1"/>
      <c r="LE129" s="1"/>
      <c r="LF129" s="1"/>
      <c r="LG129" s="1"/>
      <c r="LH129" s="1"/>
      <c r="LI129" s="1"/>
      <c r="LJ129" s="1"/>
      <c r="LK129" s="1"/>
      <c r="LL129" s="1"/>
      <c r="LM129" s="1"/>
      <c r="LN129" s="1"/>
      <c r="LO129" s="1"/>
      <c r="LP129" s="1"/>
      <c r="LQ129" s="1"/>
      <c r="LR129" s="1"/>
      <c r="LS129" s="1"/>
      <c r="LT129" s="1"/>
      <c r="LU129" s="1"/>
      <c r="LV129" s="1"/>
      <c r="LW129" s="1"/>
      <c r="LX129" s="1"/>
      <c r="LY129" s="1"/>
      <c r="LZ129" s="1"/>
      <c r="MA129" s="1"/>
      <c r="MB129" s="1"/>
      <c r="MC129" s="1"/>
      <c r="MD129" s="1"/>
      <c r="ME129" s="1"/>
      <c r="MF129" s="1"/>
      <c r="MG129" s="1"/>
      <c r="MH129" s="1"/>
      <c r="MI129" s="1"/>
      <c r="MJ129" s="1"/>
      <c r="MK129" s="1"/>
      <c r="ML129" s="1"/>
      <c r="MM129" s="1"/>
      <c r="MN129" s="1"/>
      <c r="MO129" s="1"/>
      <c r="MP129" s="1"/>
      <c r="MQ129" s="1"/>
      <c r="MR129" s="1"/>
      <c r="MS129" s="1"/>
      <c r="MT129" s="1"/>
      <c r="MU129" s="1"/>
      <c r="MV129" s="1"/>
      <c r="MW129" s="1"/>
      <c r="MX129" s="1"/>
      <c r="MY129" s="1"/>
      <c r="MZ129" s="1"/>
      <c r="NA129" s="1"/>
      <c r="NB129" s="1"/>
      <c r="NC129" s="1"/>
      <c r="ND129" s="1"/>
      <c r="NE129" s="1"/>
      <c r="NF129" s="1"/>
      <c r="NG129" s="1"/>
      <c r="NH129" s="1"/>
      <c r="NI129" s="1"/>
      <c r="NJ129" s="1"/>
      <c r="NK129" s="1"/>
      <c r="NL129" s="1"/>
      <c r="NM129" s="1"/>
      <c r="NN129" s="1"/>
      <c r="NO129" s="1"/>
      <c r="NP129" s="1"/>
      <c r="NQ129" s="1"/>
      <c r="NR129" s="1"/>
      <c r="NS129" s="1"/>
      <c r="NT129" s="1"/>
      <c r="NU129" s="1"/>
      <c r="NV129" s="1"/>
      <c r="NW129" s="1"/>
      <c r="NX129" s="1"/>
      <c r="NY129" s="1"/>
      <c r="NZ129" s="1"/>
      <c r="OA129" s="1"/>
      <c r="OB129" s="1"/>
      <c r="OC129" s="1"/>
      <c r="OD129" s="1"/>
      <c r="OE129" s="1"/>
      <c r="OF129" s="1"/>
      <c r="OG129" s="1"/>
      <c r="OH129" s="1"/>
      <c r="OI129" s="1"/>
      <c r="OJ129" s="1"/>
      <c r="OK129" s="1"/>
      <c r="OL129" s="1"/>
      <c r="OM129" s="1"/>
      <c r="ON129" s="1"/>
      <c r="OO129" s="1"/>
      <c r="OP129" s="1"/>
      <c r="OQ129" s="1"/>
      <c r="OR129" s="1"/>
      <c r="OS129" s="1"/>
      <c r="OT129" s="1"/>
      <c r="OU129" s="1"/>
      <c r="OV129" s="1"/>
      <c r="OW129" s="1"/>
      <c r="OX129" s="1"/>
      <c r="OY129" s="1"/>
      <c r="OZ129" s="1"/>
      <c r="PA129" s="1"/>
      <c r="PB129" s="1"/>
      <c r="PC129" s="1"/>
      <c r="PD129" s="1"/>
      <c r="PE129" s="1"/>
      <c r="PF129" s="1"/>
      <c r="PG129" s="1"/>
      <c r="PH129" s="1"/>
      <c r="PI129" s="1"/>
      <c r="PJ129" s="1"/>
      <c r="PK129" s="1"/>
      <c r="PL129" s="1"/>
      <c r="PM129" s="1"/>
      <c r="PN129" s="1"/>
      <c r="PO129" s="1"/>
      <c r="PP129" s="1"/>
      <c r="PQ129" s="1"/>
      <c r="PR129" s="1"/>
      <c r="PS129" s="1"/>
      <c r="PT129" s="1"/>
      <c r="PU129" s="1"/>
      <c r="PV129" s="1"/>
      <c r="PW129" s="1"/>
      <c r="PX129" s="1"/>
      <c r="PY129" s="1"/>
      <c r="PZ129" s="1"/>
      <c r="QA129" s="1"/>
      <c r="QB129" s="1"/>
      <c r="QC129" s="1"/>
      <c r="QD129" s="1"/>
      <c r="QE129" s="1"/>
      <c r="QF129" s="1"/>
      <c r="QG129" s="1"/>
      <c r="QH129" s="1"/>
      <c r="QI129" s="1"/>
      <c r="QJ129" s="1"/>
      <c r="QK129" s="1"/>
      <c r="QL129" s="1"/>
      <c r="QM129" s="1"/>
      <c r="QN129" s="1"/>
      <c r="QO129" s="1"/>
      <c r="QP129" s="1"/>
      <c r="QQ129" s="1"/>
      <c r="QR129" s="1"/>
      <c r="QS129" s="1"/>
      <c r="QT129" s="1"/>
      <c r="QU129" s="1"/>
      <c r="QV129" s="1"/>
      <c r="QW129" s="1"/>
      <c r="QX129" s="1"/>
      <c r="QY129" s="1"/>
      <c r="QZ129" s="1"/>
      <c r="RA129" s="1"/>
      <c r="RB129" s="1"/>
      <c r="RC129" s="1"/>
      <c r="RD129" s="1"/>
      <c r="RE129" s="1"/>
      <c r="RF129" s="1"/>
      <c r="RG129" s="1"/>
      <c r="RH129" s="1"/>
      <c r="RI129" s="1"/>
      <c r="RJ129" s="1"/>
      <c r="RK129" s="1"/>
      <c r="RL129" s="1"/>
      <c r="RM129" s="1"/>
      <c r="RN129" s="1"/>
      <c r="RO129" s="1"/>
      <c r="RP129" s="1"/>
      <c r="RQ129" s="1"/>
      <c r="RR129" s="1"/>
      <c r="RS129" s="1"/>
      <c r="RT129" s="1"/>
      <c r="RU129" s="1"/>
      <c r="RV129" s="1"/>
      <c r="RW129" s="1"/>
      <c r="RX129" s="1"/>
      <c r="RY129" s="1"/>
      <c r="RZ129" s="1"/>
      <c r="SA129" s="1"/>
      <c r="SB129" s="1"/>
      <c r="SC129" s="1"/>
      <c r="SD129" s="1"/>
      <c r="SE129" s="1"/>
      <c r="SF129" s="1"/>
      <c r="SG129" s="1"/>
      <c r="SH129" s="1"/>
      <c r="SI129" s="1"/>
      <c r="SJ129" s="1"/>
      <c r="SK129" s="1"/>
      <c r="SL129" s="1"/>
      <c r="SM129" s="1"/>
      <c r="SN129" s="1"/>
      <c r="SO129" s="1"/>
      <c r="SP129" s="1"/>
      <c r="SQ129" s="1"/>
      <c r="SR129" s="1"/>
      <c r="SS129" s="1"/>
      <c r="ST129" s="1"/>
      <c r="SU129" s="1"/>
      <c r="SV129" s="1"/>
      <c r="SW129" s="1"/>
      <c r="SX129" s="1"/>
      <c r="SY129" s="1"/>
      <c r="SZ129" s="1"/>
      <c r="TA129" s="1"/>
      <c r="TB129" s="1"/>
      <c r="TC129" s="1"/>
      <c r="TD129" s="1"/>
      <c r="TE129" s="1"/>
      <c r="TF129" s="1"/>
      <c r="TG129" s="1"/>
      <c r="TH129" s="1"/>
      <c r="TI129" s="1"/>
      <c r="TJ129" s="1"/>
      <c r="TK129" s="1"/>
      <c r="TL129" s="1"/>
      <c r="TM129" s="1"/>
      <c r="TN129" s="1"/>
      <c r="TO129" s="1"/>
      <c r="TP129" s="1"/>
      <c r="TQ129" s="1"/>
      <c r="TR129" s="1"/>
      <c r="TS129" s="1"/>
      <c r="TT129" s="1"/>
      <c r="TU129" s="1"/>
      <c r="TV129" s="1"/>
      <c r="TW129" s="1"/>
      <c r="TX129" s="1"/>
      <c r="TY129" s="1"/>
      <c r="TZ129" s="1"/>
      <c r="UA129" s="1"/>
      <c r="UB129" s="1"/>
      <c r="UC129" s="1"/>
      <c r="UD129" s="1"/>
      <c r="UE129" s="1"/>
      <c r="UF129" s="1"/>
      <c r="UG129" s="1"/>
      <c r="UH129" s="1"/>
      <c r="UI129" s="1"/>
      <c r="UJ129" s="1"/>
      <c r="UK129" s="1"/>
      <c r="UL129" s="1"/>
      <c r="UM129" s="1"/>
      <c r="UN129" s="1"/>
      <c r="UO129" s="1"/>
      <c r="UP129" s="1"/>
      <c r="UQ129" s="1"/>
      <c r="UR129" s="1"/>
      <c r="US129" s="1"/>
      <c r="UT129" s="1"/>
      <c r="UU129" s="1"/>
      <c r="UV129" s="1"/>
      <c r="UW129" s="1"/>
      <c r="UX129" s="1"/>
      <c r="UY129" s="1"/>
      <c r="UZ129" s="1"/>
      <c r="VA129" s="1"/>
      <c r="VB129" s="1"/>
      <c r="VC129" s="1"/>
      <c r="VD129" s="1"/>
      <c r="VE129" s="1"/>
      <c r="VF129" s="1"/>
      <c r="VG129" s="1"/>
      <c r="VH129" s="1"/>
      <c r="VI129" s="1"/>
      <c r="VJ129" s="1"/>
      <c r="VK129" s="1"/>
      <c r="VL129" s="1"/>
      <c r="VM129" s="1"/>
      <c r="VN129" s="1"/>
      <c r="VO129" s="1"/>
      <c r="VP129" s="1"/>
      <c r="VQ129" s="1"/>
      <c r="VR129" s="1"/>
      <c r="VS129" s="1"/>
      <c r="VT129" s="1"/>
      <c r="VU129" s="1"/>
      <c r="VV129" s="1"/>
      <c r="VW129" s="1"/>
      <c r="VX129" s="1"/>
      <c r="VY129" s="1"/>
      <c r="VZ129" s="1"/>
      <c r="WA129" s="1"/>
      <c r="WB129" s="1"/>
      <c r="WC129" s="1"/>
      <c r="WD129" s="1"/>
      <c r="WE129" s="1"/>
      <c r="WF129" s="1"/>
      <c r="WG129" s="1"/>
      <c r="WH129" s="1"/>
      <c r="WI129" s="1"/>
      <c r="WJ129" s="1"/>
      <c r="WK129" s="1"/>
      <c r="WL129" s="1"/>
      <c r="WM129" s="1"/>
      <c r="WN129" s="1"/>
      <c r="WO129" s="1"/>
      <c r="WP129" s="1"/>
      <c r="WQ129" s="1"/>
      <c r="WR129" s="1"/>
      <c r="WS129" s="1"/>
      <c r="WT129" s="1"/>
      <c r="WU129" s="1"/>
      <c r="WV129" s="1"/>
      <c r="WW129" s="1"/>
      <c r="WX129" s="1"/>
      <c r="WY129" s="1"/>
      <c r="WZ129" s="1"/>
      <c r="XA129" s="1"/>
      <c r="XB129" s="1"/>
      <c r="XC129" s="1"/>
      <c r="XD129" s="1"/>
      <c r="XE129" s="1"/>
      <c r="XF129" s="1"/>
      <c r="XG129" s="1"/>
      <c r="XH129" s="1"/>
      <c r="XI129" s="1"/>
      <c r="XJ129" s="1"/>
      <c r="XK129" s="1"/>
      <c r="XL129" s="1"/>
      <c r="XM129" s="1"/>
      <c r="XN129" s="1"/>
      <c r="XO129" s="1"/>
      <c r="XP129" s="1"/>
      <c r="XQ129" s="1"/>
      <c r="XR129" s="1"/>
      <c r="XS129" s="1"/>
      <c r="XT129" s="1"/>
      <c r="XU129" s="1"/>
      <c r="XV129" s="1"/>
      <c r="XW129" s="1"/>
      <c r="XX129" s="1"/>
      <c r="XY129" s="1"/>
      <c r="XZ129" s="1"/>
      <c r="YA129" s="1"/>
      <c r="YB129" s="1"/>
      <c r="YC129" s="1"/>
      <c r="YD129" s="1"/>
      <c r="YE129" s="1"/>
      <c r="YF129" s="1"/>
      <c r="YG129" s="1"/>
      <c r="YH129" s="1"/>
      <c r="YI129" s="1"/>
      <c r="YJ129" s="1"/>
      <c r="YK129" s="1"/>
      <c r="YL129" s="1"/>
      <c r="YM129" s="1"/>
      <c r="YN129" s="1"/>
      <c r="YO129" s="1"/>
      <c r="YP129" s="1"/>
      <c r="YQ129" s="1"/>
      <c r="YR129" s="1"/>
      <c r="YS129" s="1"/>
      <c r="YT129" s="1"/>
      <c r="YU129" s="1"/>
      <c r="YV129" s="1"/>
      <c r="YW129" s="1"/>
      <c r="YX129" s="1"/>
      <c r="YY129" s="1"/>
      <c r="YZ129" s="1"/>
      <c r="ZA129" s="1"/>
      <c r="ZB129" s="1"/>
      <c r="ZC129" s="1"/>
      <c r="ZD129" s="1"/>
      <c r="ZE129" s="1"/>
      <c r="ZF129" s="1"/>
      <c r="ZG129" s="1"/>
      <c r="ZH129" s="1"/>
      <c r="ZI129" s="1"/>
      <c r="ZJ129" s="1"/>
      <c r="ZK129" s="1"/>
      <c r="ZL129" s="1"/>
      <c r="ZM129" s="1"/>
      <c r="ZN129" s="1"/>
      <c r="ZO129" s="1"/>
      <c r="ZP129" s="1"/>
      <c r="ZQ129" s="1"/>
      <c r="ZR129" s="1"/>
      <c r="ZS129" s="1"/>
      <c r="ZT129" s="1"/>
      <c r="ZU129" s="1"/>
      <c r="ZV129" s="1"/>
      <c r="ZW129" s="1"/>
      <c r="ZX129" s="1"/>
      <c r="ZY129" s="1"/>
      <c r="ZZ129" s="1"/>
      <c r="AAA129" s="1"/>
      <c r="AAB129" s="1"/>
      <c r="AAC129" s="1"/>
      <c r="AAD129" s="1"/>
      <c r="AAE129" s="1"/>
      <c r="AAF129" s="1"/>
      <c r="AAG129" s="1"/>
      <c r="AAH129" s="1"/>
      <c r="AAI129" s="1"/>
      <c r="AAJ129" s="1"/>
      <c r="AAK129" s="1"/>
      <c r="AAL129" s="1"/>
      <c r="AAM129" s="1"/>
      <c r="AAN129" s="1"/>
      <c r="AAO129" s="1"/>
      <c r="AAP129" s="1"/>
      <c r="AAQ129" s="1"/>
      <c r="AAR129" s="1"/>
      <c r="AAS129" s="1"/>
      <c r="AAT129" s="1"/>
      <c r="AAU129" s="1"/>
      <c r="AAV129" s="1"/>
      <c r="AAW129" s="1"/>
      <c r="AAX129" s="1"/>
      <c r="AAY129" s="1"/>
      <c r="AAZ129" s="1"/>
      <c r="ABA129" s="1"/>
      <c r="ABB129" s="1"/>
      <c r="ABC129" s="1"/>
      <c r="ABD129" s="1"/>
      <c r="ABE129" s="1"/>
      <c r="ABF129" s="1"/>
      <c r="ABG129" s="1"/>
      <c r="ABH129" s="1"/>
      <c r="ABI129" s="1"/>
      <c r="ABJ129" s="1"/>
      <c r="ABK129" s="1"/>
      <c r="ABL129" s="1"/>
      <c r="ABM129" s="1"/>
      <c r="ABN129" s="1"/>
      <c r="ABO129" s="1"/>
      <c r="ABP129" s="1"/>
      <c r="ABQ129" s="1"/>
      <c r="ABR129" s="1"/>
      <c r="ABS129" s="1"/>
      <c r="ABT129" s="1"/>
      <c r="ABU129" s="1"/>
      <c r="ABV129" s="1"/>
      <c r="ABW129" s="1"/>
      <c r="ABX129" s="1"/>
      <c r="ABY129" s="1"/>
      <c r="ABZ129" s="1"/>
      <c r="ACA129" s="1"/>
      <c r="ACB129" s="1"/>
      <c r="ACC129" s="1"/>
      <c r="ACD129" s="1"/>
      <c r="ACE129" s="1"/>
      <c r="ACF129" s="1"/>
      <c r="ACG129" s="1"/>
      <c r="ACH129" s="1"/>
      <c r="ACI129" s="1"/>
      <c r="ACJ129" s="1"/>
      <c r="ACK129" s="1"/>
      <c r="ACL129" s="1"/>
      <c r="ACM129" s="1"/>
      <c r="ACN129" s="1"/>
      <c r="ACO129" s="1"/>
      <c r="ACP129" s="1"/>
      <c r="ACQ129" s="1"/>
      <c r="ACR129" s="1"/>
      <c r="ACS129" s="1"/>
      <c r="ACT129" s="1"/>
      <c r="ACU129" s="1"/>
      <c r="ACV129" s="1"/>
      <c r="ACW129" s="1"/>
      <c r="ACX129" s="1"/>
      <c r="ACY129" s="1"/>
      <c r="ACZ129" s="1"/>
      <c r="ADA129" s="1"/>
      <c r="ADB129" s="1"/>
      <c r="ADC129" s="1"/>
      <c r="ADD129" s="1"/>
      <c r="ADE129" s="1"/>
      <c r="ADF129" s="1"/>
      <c r="ADG129" s="1"/>
      <c r="ADH129" s="1"/>
      <c r="ADI129" s="1"/>
      <c r="ADJ129" s="1"/>
      <c r="ADK129" s="1"/>
      <c r="ADL129" s="1"/>
      <c r="ADM129" s="1"/>
      <c r="ADN129" s="1"/>
      <c r="ADO129" s="1"/>
      <c r="ADP129" s="1"/>
      <c r="ADQ129" s="1"/>
      <c r="ADR129" s="1"/>
      <c r="ADS129" s="1"/>
      <c r="ADT129" s="1"/>
      <c r="ADU129" s="1"/>
      <c r="ADV129" s="1"/>
      <c r="ADW129" s="1"/>
      <c r="ADX129" s="1"/>
      <c r="ADY129" s="1"/>
      <c r="ADZ129" s="1"/>
      <c r="AEA129" s="1"/>
      <c r="AEB129" s="1"/>
      <c r="AEC129" s="1"/>
      <c r="AED129" s="1"/>
      <c r="AEE129" s="1"/>
      <c r="AEF129" s="1"/>
      <c r="AEG129" s="1"/>
      <c r="AEH129" s="1"/>
      <c r="AEI129" s="1"/>
      <c r="AEJ129" s="1"/>
      <c r="AEK129" s="1"/>
      <c r="AEL129" s="1"/>
      <c r="AEM129" s="1"/>
      <c r="AEN129" s="1"/>
      <c r="AEO129" s="1"/>
      <c r="AEP129" s="1"/>
      <c r="AEQ129" s="1"/>
      <c r="AER129" s="1"/>
      <c r="AES129" s="1"/>
      <c r="AET129" s="1"/>
      <c r="AEU129" s="1"/>
      <c r="AEV129" s="1"/>
      <c r="AEW129" s="1"/>
      <c r="AEX129" s="1"/>
      <c r="AEY129" s="1"/>
      <c r="AEZ129" s="1"/>
      <c r="AFA129" s="1"/>
      <c r="AFB129" s="1"/>
      <c r="AFC129" s="1"/>
      <c r="AFD129" s="1"/>
      <c r="AFE129" s="1"/>
      <c r="AFF129" s="1"/>
      <c r="AFG129" s="1"/>
      <c r="AFH129" s="1"/>
      <c r="AFI129" s="1"/>
      <c r="AFJ129" s="1"/>
      <c r="AFK129" s="1"/>
      <c r="AFL129" s="1"/>
      <c r="AFM129" s="1"/>
      <c r="AFN129" s="1"/>
      <c r="AFO129" s="1"/>
      <c r="AFP129" s="1"/>
      <c r="AFQ129" s="1"/>
      <c r="AFR129" s="1"/>
      <c r="AFS129" s="1"/>
      <c r="AFT129" s="1"/>
      <c r="AFU129" s="1"/>
      <c r="AFV129" s="1"/>
      <c r="AFW129" s="1"/>
      <c r="AFX129" s="1"/>
      <c r="AFY129" s="1"/>
      <c r="AFZ129" s="1"/>
      <c r="AGA129" s="1"/>
      <c r="AGB129" s="1"/>
      <c r="AGC129" s="1"/>
      <c r="AGD129" s="1"/>
      <c r="AGE129" s="1"/>
      <c r="AGF129" s="1"/>
      <c r="AGG129" s="1"/>
      <c r="AGH129" s="1"/>
      <c r="AGI129" s="1"/>
      <c r="AGJ129" s="1"/>
      <c r="AGK129" s="1"/>
      <c r="AGL129" s="1"/>
      <c r="AGM129" s="1"/>
      <c r="AGN129" s="1"/>
      <c r="AGO129" s="1"/>
      <c r="AGP129" s="1"/>
      <c r="AGQ129" s="1"/>
      <c r="AGR129" s="1"/>
      <c r="AGS129" s="1"/>
      <c r="AGT129" s="1"/>
      <c r="AGU129" s="1"/>
      <c r="AGV129" s="1"/>
      <c r="AGW129" s="1"/>
      <c r="AGX129" s="1"/>
      <c r="AGY129" s="1"/>
      <c r="AGZ129" s="1"/>
      <c r="AHA129" s="1"/>
      <c r="AHB129" s="1"/>
      <c r="AHC129" s="1"/>
      <c r="AHD129" s="1"/>
      <c r="AHE129" s="1"/>
      <c r="AHF129" s="1"/>
      <c r="AHG129" s="1"/>
      <c r="AHH129" s="1"/>
      <c r="AHI129" s="1"/>
      <c r="AHJ129" s="1"/>
      <c r="AHK129" s="1"/>
      <c r="AHL129" s="1"/>
      <c r="AHM129" s="1"/>
      <c r="AHN129" s="1"/>
      <c r="AHO129" s="1"/>
      <c r="AHP129" s="1"/>
      <c r="AHQ129" s="1"/>
      <c r="AHR129" s="1"/>
      <c r="AHS129" s="1"/>
      <c r="AHT129" s="1"/>
      <c r="AHU129" s="1"/>
      <c r="AHV129" s="1"/>
      <c r="AHW129" s="1"/>
      <c r="AHX129" s="1"/>
      <c r="AHY129" s="1"/>
      <c r="AHZ129" s="1"/>
      <c r="AIA129" s="1"/>
      <c r="AIB129" s="1"/>
      <c r="AIC129" s="1"/>
      <c r="AID129" s="1"/>
      <c r="AIE129" s="1"/>
      <c r="AIF129" s="1"/>
      <c r="AIG129" s="1"/>
      <c r="AIH129" s="1"/>
      <c r="AII129" s="1"/>
      <c r="AIJ129" s="1"/>
      <c r="AIK129" s="1"/>
      <c r="AIL129" s="1"/>
      <c r="AIM129" s="1"/>
      <c r="AIN129" s="1"/>
      <c r="AIO129" s="1"/>
      <c r="AIP129" s="1"/>
      <c r="AIQ129" s="1"/>
      <c r="AIR129" s="1"/>
      <c r="AIS129" s="1"/>
      <c r="AIT129" s="1"/>
      <c r="AIU129" s="1"/>
      <c r="AIV129" s="1"/>
      <c r="AIW129" s="1"/>
      <c r="AIX129" s="1"/>
      <c r="AIY129" s="1"/>
      <c r="AIZ129" s="1"/>
      <c r="AJA129" s="1"/>
      <c r="AJB129" s="1"/>
      <c r="AJC129" s="1"/>
      <c r="AJD129" s="1"/>
      <c r="AJE129" s="1"/>
      <c r="AJF129" s="1"/>
      <c r="AJG129" s="1"/>
      <c r="AJH129" s="1"/>
      <c r="AJI129" s="1"/>
      <c r="AJJ129" s="1"/>
      <c r="AJK129" s="1"/>
      <c r="AJL129" s="1"/>
      <c r="AJM129" s="1"/>
      <c r="AJN129" s="1"/>
      <c r="AJO129" s="1"/>
      <c r="AJP129" s="1"/>
      <c r="AJQ129" s="1"/>
      <c r="AJR129" s="1"/>
      <c r="AJS129" s="1"/>
      <c r="AJT129" s="1"/>
      <c r="AJU129" s="1"/>
      <c r="AJV129" s="1"/>
      <c r="AJW129" s="1"/>
      <c r="AJX129" s="1"/>
      <c r="AJY129" s="1"/>
      <c r="AJZ129" s="1"/>
      <c r="AKA129" s="1"/>
      <c r="AKB129" s="1"/>
      <c r="AKC129" s="1"/>
      <c r="AKD129" s="1"/>
      <c r="AKE129" s="1"/>
      <c r="AKF129" s="1"/>
      <c r="AKG129" s="1"/>
      <c r="AKH129" s="1"/>
      <c r="AKI129" s="1"/>
      <c r="AKJ129" s="1"/>
      <c r="AKK129" s="1"/>
      <c r="AKL129" s="1"/>
      <c r="AKM129" s="1"/>
      <c r="AKN129" s="1"/>
      <c r="AKO129" s="1"/>
      <c r="AKP129" s="1"/>
      <c r="AKQ129" s="1"/>
      <c r="AKR129" s="1"/>
      <c r="AKS129" s="1"/>
      <c r="AKT129" s="1"/>
      <c r="AKU129" s="1"/>
      <c r="AKV129" s="1"/>
      <c r="AKW129" s="1"/>
      <c r="AKX129" s="1"/>
      <c r="AKY129" s="1"/>
      <c r="AKZ129" s="1"/>
      <c r="ALA129" s="1"/>
      <c r="ALB129" s="1"/>
      <c r="ALC129" s="1"/>
      <c r="ALD129" s="1"/>
      <c r="ALE129" s="1"/>
      <c r="ALF129" s="1"/>
      <c r="ALG129" s="1"/>
      <c r="ALH129" s="1"/>
      <c r="ALI129" s="1"/>
      <c r="ALJ129" s="1"/>
      <c r="ALK129" s="1"/>
      <c r="ALL129" s="1"/>
      <c r="ALM129" s="1"/>
      <c r="ALN129" s="1"/>
      <c r="ALO129" s="1"/>
      <c r="ALP129" s="1"/>
      <c r="ALQ129" s="1"/>
      <c r="ALR129" s="1"/>
      <c r="ALS129" s="1"/>
      <c r="ALT129" s="1"/>
      <c r="ALU129" s="1"/>
      <c r="ALV129" s="1"/>
      <c r="ALW129" s="1"/>
      <c r="ALX129" s="1"/>
      <c r="ALY129" s="1"/>
      <c r="ALZ129" s="1"/>
      <c r="AMA129" s="1"/>
      <c r="AMB129" s="1"/>
      <c r="AMC129" s="1"/>
      <c r="AMD129" s="1"/>
      <c r="AME129" s="1"/>
      <c r="AMF129" s="1"/>
      <c r="AMG129" s="1"/>
      <c r="AMH129" s="1"/>
      <c r="AMI129" s="1"/>
      <c r="AMJ129"/>
      <c r="AMK129"/>
    </row>
    <row r="130" spans="1:1025" s="10" customFormat="1">
      <c r="A130" s="42"/>
      <c r="B130" s="57"/>
      <c r="E130" s="62"/>
      <c r="F130" s="63"/>
      <c r="G130" s="1"/>
      <c r="H130" s="1"/>
      <c r="I130" s="1"/>
      <c r="J130" s="1"/>
      <c r="K130" s="1"/>
      <c r="L130" s="1"/>
      <c r="M130" s="1"/>
      <c r="N130" s="1"/>
      <c r="O130" s="1"/>
      <c r="P130" s="1"/>
      <c r="Q130" s="1"/>
      <c r="R130" s="1"/>
      <c r="S130" s="1"/>
      <c r="T130" s="1"/>
      <c r="U130" s="1"/>
      <c r="V130" s="1"/>
      <c r="W130" s="1"/>
      <c r="X130" s="1"/>
      <c r="Y130" s="1"/>
      <c r="Z130" s="1"/>
      <c r="AA130" s="1"/>
      <c r="AB130" s="1"/>
      <c r="AC130" s="1"/>
      <c r="AD130" s="1"/>
      <c r="AE130" s="1"/>
      <c r="AF130" s="1"/>
      <c r="AG130" s="1"/>
      <c r="AH130" s="1"/>
      <c r="AI130" s="1"/>
      <c r="AJ130" s="1"/>
      <c r="AK130" s="1"/>
      <c r="AL130" s="1"/>
      <c r="AM130" s="1"/>
      <c r="AN130" s="1"/>
      <c r="AO130" s="1"/>
      <c r="AP130" s="1"/>
      <c r="AQ130" s="1"/>
      <c r="AR130" s="1"/>
      <c r="AS130" s="1"/>
      <c r="AT130" s="1"/>
      <c r="AU130" s="1"/>
      <c r="AV130" s="1"/>
      <c r="AW130" s="1"/>
      <c r="AX130" s="1"/>
      <c r="AY130" s="1"/>
      <c r="AZ130" s="1"/>
      <c r="BA130" s="1"/>
      <c r="BB130" s="1"/>
      <c r="BC130" s="1"/>
      <c r="BD130" s="1"/>
      <c r="BE130" s="1"/>
      <c r="BF130" s="1"/>
      <c r="BG130" s="1"/>
      <c r="BH130" s="1"/>
      <c r="BI130" s="1"/>
      <c r="BJ130" s="1"/>
      <c r="BK130" s="1"/>
      <c r="BL130" s="1"/>
      <c r="BM130" s="1"/>
      <c r="BN130" s="1"/>
      <c r="BO130" s="1"/>
      <c r="BP130" s="1"/>
      <c r="BQ130" s="1"/>
      <c r="BR130" s="1"/>
      <c r="BS130" s="1"/>
      <c r="BT130" s="1"/>
      <c r="BU130" s="1"/>
      <c r="BV130" s="1"/>
      <c r="BW130" s="1"/>
      <c r="BX130" s="1"/>
      <c r="BY130" s="1"/>
      <c r="BZ130" s="1"/>
      <c r="CA130" s="1"/>
      <c r="CB130" s="1"/>
      <c r="CC130" s="1"/>
      <c r="CD130" s="1"/>
      <c r="CE130" s="1"/>
      <c r="CF130" s="1"/>
      <c r="CG130" s="1"/>
      <c r="CH130" s="1"/>
      <c r="CI130" s="1"/>
      <c r="CJ130" s="1"/>
      <c r="CK130" s="1"/>
      <c r="CL130" s="1"/>
      <c r="CM130" s="1"/>
      <c r="CN130" s="1"/>
      <c r="CO130" s="1"/>
      <c r="CP130" s="1"/>
      <c r="CQ130" s="1"/>
      <c r="CR130" s="1"/>
      <c r="CS130" s="1"/>
      <c r="CT130" s="1"/>
      <c r="CU130" s="1"/>
      <c r="CV130" s="1"/>
      <c r="CW130" s="1"/>
      <c r="CX130" s="1"/>
      <c r="CY130" s="1"/>
      <c r="CZ130" s="1"/>
      <c r="DA130" s="1"/>
      <c r="DB130" s="1"/>
      <c r="DC130" s="1"/>
      <c r="DD130" s="1"/>
      <c r="DE130" s="1"/>
      <c r="DF130" s="1"/>
      <c r="DG130" s="1"/>
      <c r="DH130" s="1"/>
      <c r="DI130" s="1"/>
      <c r="DJ130" s="1"/>
      <c r="DK130" s="1"/>
      <c r="DL130" s="1"/>
      <c r="DM130" s="1"/>
      <c r="DN130" s="1"/>
      <c r="DO130" s="1"/>
      <c r="DP130" s="1"/>
      <c r="DQ130" s="1"/>
      <c r="DR130" s="1"/>
      <c r="DS130" s="1"/>
      <c r="DT130" s="1"/>
      <c r="DU130" s="1"/>
      <c r="DV130" s="1"/>
      <c r="DW130" s="1"/>
      <c r="DX130" s="1"/>
      <c r="DY130" s="1"/>
      <c r="DZ130" s="1"/>
      <c r="EA130" s="1"/>
      <c r="EB130" s="1"/>
      <c r="EC130" s="1"/>
      <c r="ED130" s="1"/>
      <c r="EE130" s="1"/>
      <c r="EF130" s="1"/>
      <c r="EG130" s="1"/>
      <c r="EH130" s="1"/>
      <c r="EI130" s="1"/>
      <c r="EJ130" s="1"/>
      <c r="EK130" s="1"/>
      <c r="EL130" s="1"/>
      <c r="EM130" s="1"/>
      <c r="EN130" s="1"/>
      <c r="EO130" s="1"/>
      <c r="EP130" s="1"/>
      <c r="EQ130" s="1"/>
      <c r="ER130" s="1"/>
      <c r="ES130" s="1"/>
      <c r="ET130" s="1"/>
      <c r="EU130" s="1"/>
      <c r="EV130" s="1"/>
      <c r="EW130" s="1"/>
      <c r="EX130" s="1"/>
      <c r="EY130" s="1"/>
      <c r="EZ130" s="1"/>
      <c r="FA130" s="1"/>
      <c r="FB130" s="1"/>
      <c r="FC130" s="1"/>
      <c r="FD130" s="1"/>
      <c r="FE130" s="1"/>
      <c r="FF130" s="1"/>
      <c r="FG130" s="1"/>
      <c r="FH130" s="1"/>
      <c r="FI130" s="1"/>
      <c r="FJ130" s="1"/>
      <c r="FK130" s="1"/>
      <c r="FL130" s="1"/>
      <c r="FM130" s="1"/>
      <c r="FN130" s="1"/>
      <c r="FO130" s="1"/>
      <c r="FP130" s="1"/>
      <c r="FQ130" s="1"/>
      <c r="FR130" s="1"/>
      <c r="FS130" s="1"/>
      <c r="FT130" s="1"/>
      <c r="FU130" s="1"/>
      <c r="FV130" s="1"/>
      <c r="FW130" s="1"/>
      <c r="FX130" s="1"/>
      <c r="FY130" s="1"/>
      <c r="FZ130" s="1"/>
      <c r="GA130" s="1"/>
      <c r="GB130" s="1"/>
      <c r="GC130" s="1"/>
      <c r="GD130" s="1"/>
      <c r="GE130" s="1"/>
      <c r="GF130" s="1"/>
      <c r="GG130" s="1"/>
      <c r="GH130" s="1"/>
      <c r="GI130" s="1"/>
      <c r="GJ130" s="1"/>
      <c r="GK130" s="1"/>
      <c r="GL130" s="1"/>
      <c r="GM130" s="1"/>
      <c r="GN130" s="1"/>
      <c r="GO130" s="1"/>
      <c r="GP130" s="1"/>
      <c r="GQ130" s="1"/>
      <c r="GR130" s="1"/>
      <c r="GS130" s="1"/>
      <c r="GT130" s="1"/>
      <c r="GU130" s="1"/>
      <c r="GV130" s="1"/>
      <c r="GW130" s="1"/>
      <c r="GX130" s="1"/>
      <c r="GY130" s="1"/>
      <c r="GZ130" s="1"/>
      <c r="HA130" s="1"/>
      <c r="HB130" s="1"/>
      <c r="HC130" s="1"/>
      <c r="HD130" s="1"/>
      <c r="HE130" s="1"/>
      <c r="HF130" s="1"/>
      <c r="HG130" s="1"/>
      <c r="HH130" s="1"/>
      <c r="HI130" s="1"/>
      <c r="HJ130" s="1"/>
      <c r="HK130" s="1"/>
      <c r="HL130" s="1"/>
      <c r="HM130" s="1"/>
      <c r="HN130" s="1"/>
      <c r="HO130" s="1"/>
      <c r="HP130" s="1"/>
      <c r="HQ130" s="1"/>
      <c r="HR130" s="1"/>
      <c r="HS130" s="1"/>
      <c r="HT130" s="1"/>
      <c r="HU130" s="1"/>
      <c r="HV130" s="1"/>
      <c r="HW130" s="1"/>
      <c r="HX130" s="1"/>
      <c r="HY130" s="1"/>
      <c r="HZ130" s="1"/>
      <c r="IA130" s="1"/>
      <c r="IB130" s="1"/>
      <c r="IC130" s="1"/>
      <c r="ID130" s="1"/>
      <c r="IE130" s="1"/>
      <c r="IF130" s="1"/>
      <c r="IG130" s="1"/>
      <c r="IH130" s="1"/>
      <c r="II130" s="1"/>
      <c r="IJ130" s="1"/>
      <c r="IK130" s="1"/>
      <c r="IL130" s="1"/>
      <c r="IM130" s="1"/>
      <c r="IN130" s="1"/>
      <c r="IO130" s="1"/>
      <c r="IP130" s="1"/>
      <c r="IQ130" s="1"/>
      <c r="IR130" s="1"/>
      <c r="IS130" s="1"/>
      <c r="IT130" s="1"/>
      <c r="IU130" s="1"/>
      <c r="IV130" s="1"/>
      <c r="IW130" s="1"/>
      <c r="IX130" s="1"/>
      <c r="IY130" s="1"/>
      <c r="IZ130" s="1"/>
      <c r="JA130" s="1"/>
      <c r="JB130" s="1"/>
      <c r="JC130" s="1"/>
      <c r="JD130" s="1"/>
      <c r="JE130" s="1"/>
      <c r="JF130" s="1"/>
      <c r="JG130" s="1"/>
      <c r="JH130" s="1"/>
      <c r="JI130" s="1"/>
      <c r="JJ130" s="1"/>
      <c r="JK130" s="1"/>
      <c r="JL130" s="1"/>
      <c r="JM130" s="1"/>
      <c r="JN130" s="1"/>
      <c r="JO130" s="1"/>
      <c r="JP130" s="1"/>
      <c r="JQ130" s="1"/>
      <c r="JR130" s="1"/>
      <c r="JS130" s="1"/>
      <c r="JT130" s="1"/>
      <c r="JU130" s="1"/>
      <c r="JV130" s="1"/>
      <c r="JW130" s="1"/>
      <c r="JX130" s="1"/>
      <c r="JY130" s="1"/>
      <c r="JZ130" s="1"/>
      <c r="KA130" s="1"/>
      <c r="KB130" s="1"/>
      <c r="KC130" s="1"/>
      <c r="KD130" s="1"/>
      <c r="KE130" s="1"/>
      <c r="KF130" s="1"/>
      <c r="KG130" s="1"/>
      <c r="KH130" s="1"/>
      <c r="KI130" s="1"/>
      <c r="KJ130" s="1"/>
      <c r="KK130" s="1"/>
      <c r="KL130" s="1"/>
      <c r="KM130" s="1"/>
      <c r="KN130" s="1"/>
      <c r="KO130" s="1"/>
      <c r="KP130" s="1"/>
      <c r="KQ130" s="1"/>
      <c r="KR130" s="1"/>
      <c r="KS130" s="1"/>
      <c r="KT130" s="1"/>
      <c r="KU130" s="1"/>
      <c r="KV130" s="1"/>
      <c r="KW130" s="1"/>
      <c r="KX130" s="1"/>
      <c r="KY130" s="1"/>
      <c r="KZ130" s="1"/>
      <c r="LA130" s="1"/>
      <c r="LB130" s="1"/>
      <c r="LC130" s="1"/>
      <c r="LD130" s="1"/>
      <c r="LE130" s="1"/>
      <c r="LF130" s="1"/>
      <c r="LG130" s="1"/>
      <c r="LH130" s="1"/>
      <c r="LI130" s="1"/>
      <c r="LJ130" s="1"/>
      <c r="LK130" s="1"/>
      <c r="LL130" s="1"/>
      <c r="LM130" s="1"/>
      <c r="LN130" s="1"/>
      <c r="LO130" s="1"/>
      <c r="LP130" s="1"/>
      <c r="LQ130" s="1"/>
      <c r="LR130" s="1"/>
      <c r="LS130" s="1"/>
      <c r="LT130" s="1"/>
      <c r="LU130" s="1"/>
      <c r="LV130" s="1"/>
      <c r="LW130" s="1"/>
      <c r="LX130" s="1"/>
      <c r="LY130" s="1"/>
      <c r="LZ130" s="1"/>
      <c r="MA130" s="1"/>
      <c r="MB130" s="1"/>
      <c r="MC130" s="1"/>
      <c r="MD130" s="1"/>
      <c r="ME130" s="1"/>
      <c r="MF130" s="1"/>
      <c r="MG130" s="1"/>
      <c r="MH130" s="1"/>
      <c r="MI130" s="1"/>
      <c r="MJ130" s="1"/>
      <c r="MK130" s="1"/>
      <c r="ML130" s="1"/>
      <c r="MM130" s="1"/>
      <c r="MN130" s="1"/>
      <c r="MO130" s="1"/>
      <c r="MP130" s="1"/>
      <c r="MQ130" s="1"/>
      <c r="MR130" s="1"/>
      <c r="MS130" s="1"/>
      <c r="MT130" s="1"/>
      <c r="MU130" s="1"/>
      <c r="MV130" s="1"/>
      <c r="MW130" s="1"/>
      <c r="MX130" s="1"/>
      <c r="MY130" s="1"/>
      <c r="MZ130" s="1"/>
      <c r="NA130" s="1"/>
      <c r="NB130" s="1"/>
      <c r="NC130" s="1"/>
      <c r="ND130" s="1"/>
      <c r="NE130" s="1"/>
      <c r="NF130" s="1"/>
      <c r="NG130" s="1"/>
      <c r="NH130" s="1"/>
      <c r="NI130" s="1"/>
      <c r="NJ130" s="1"/>
      <c r="NK130" s="1"/>
      <c r="NL130" s="1"/>
      <c r="NM130" s="1"/>
      <c r="NN130" s="1"/>
      <c r="NO130" s="1"/>
      <c r="NP130" s="1"/>
      <c r="NQ130" s="1"/>
      <c r="NR130" s="1"/>
      <c r="NS130" s="1"/>
      <c r="NT130" s="1"/>
      <c r="NU130" s="1"/>
      <c r="NV130" s="1"/>
      <c r="NW130" s="1"/>
      <c r="NX130" s="1"/>
      <c r="NY130" s="1"/>
      <c r="NZ130" s="1"/>
      <c r="OA130" s="1"/>
      <c r="OB130" s="1"/>
      <c r="OC130" s="1"/>
      <c r="OD130" s="1"/>
      <c r="OE130" s="1"/>
      <c r="OF130" s="1"/>
      <c r="OG130" s="1"/>
      <c r="OH130" s="1"/>
      <c r="OI130" s="1"/>
      <c r="OJ130" s="1"/>
      <c r="OK130" s="1"/>
      <c r="OL130" s="1"/>
      <c r="OM130" s="1"/>
      <c r="ON130" s="1"/>
      <c r="OO130" s="1"/>
      <c r="OP130" s="1"/>
      <c r="OQ130" s="1"/>
      <c r="OR130" s="1"/>
      <c r="OS130" s="1"/>
      <c r="OT130" s="1"/>
      <c r="OU130" s="1"/>
      <c r="OV130" s="1"/>
      <c r="OW130" s="1"/>
      <c r="OX130" s="1"/>
      <c r="OY130" s="1"/>
      <c r="OZ130" s="1"/>
      <c r="PA130" s="1"/>
      <c r="PB130" s="1"/>
      <c r="PC130" s="1"/>
      <c r="PD130" s="1"/>
      <c r="PE130" s="1"/>
      <c r="PF130" s="1"/>
      <c r="PG130" s="1"/>
      <c r="PH130" s="1"/>
      <c r="PI130" s="1"/>
      <c r="PJ130" s="1"/>
      <c r="PK130" s="1"/>
      <c r="PL130" s="1"/>
      <c r="PM130" s="1"/>
      <c r="PN130" s="1"/>
      <c r="PO130" s="1"/>
      <c r="PP130" s="1"/>
      <c r="PQ130" s="1"/>
      <c r="PR130" s="1"/>
      <c r="PS130" s="1"/>
      <c r="PT130" s="1"/>
      <c r="PU130" s="1"/>
      <c r="PV130" s="1"/>
      <c r="PW130" s="1"/>
      <c r="PX130" s="1"/>
      <c r="PY130" s="1"/>
      <c r="PZ130" s="1"/>
      <c r="QA130" s="1"/>
      <c r="QB130" s="1"/>
      <c r="QC130" s="1"/>
      <c r="QD130" s="1"/>
      <c r="QE130" s="1"/>
      <c r="QF130" s="1"/>
      <c r="QG130" s="1"/>
      <c r="QH130" s="1"/>
      <c r="QI130" s="1"/>
      <c r="QJ130" s="1"/>
      <c r="QK130" s="1"/>
      <c r="QL130" s="1"/>
      <c r="QM130" s="1"/>
      <c r="QN130" s="1"/>
      <c r="QO130" s="1"/>
      <c r="QP130" s="1"/>
      <c r="QQ130" s="1"/>
      <c r="QR130" s="1"/>
      <c r="QS130" s="1"/>
      <c r="QT130" s="1"/>
      <c r="QU130" s="1"/>
      <c r="QV130" s="1"/>
      <c r="QW130" s="1"/>
      <c r="QX130" s="1"/>
      <c r="QY130" s="1"/>
      <c r="QZ130" s="1"/>
      <c r="RA130" s="1"/>
      <c r="RB130" s="1"/>
      <c r="RC130" s="1"/>
      <c r="RD130" s="1"/>
      <c r="RE130" s="1"/>
      <c r="RF130" s="1"/>
      <c r="RG130" s="1"/>
      <c r="RH130" s="1"/>
      <c r="RI130" s="1"/>
      <c r="RJ130" s="1"/>
      <c r="RK130" s="1"/>
      <c r="RL130" s="1"/>
      <c r="RM130" s="1"/>
      <c r="RN130" s="1"/>
      <c r="RO130" s="1"/>
      <c r="RP130" s="1"/>
      <c r="RQ130" s="1"/>
      <c r="RR130" s="1"/>
      <c r="RS130" s="1"/>
      <c r="RT130" s="1"/>
      <c r="RU130" s="1"/>
      <c r="RV130" s="1"/>
      <c r="RW130" s="1"/>
      <c r="RX130" s="1"/>
      <c r="RY130" s="1"/>
      <c r="RZ130" s="1"/>
      <c r="SA130" s="1"/>
      <c r="SB130" s="1"/>
      <c r="SC130" s="1"/>
      <c r="SD130" s="1"/>
      <c r="SE130" s="1"/>
      <c r="SF130" s="1"/>
      <c r="SG130" s="1"/>
      <c r="SH130" s="1"/>
      <c r="SI130" s="1"/>
      <c r="SJ130" s="1"/>
      <c r="SK130" s="1"/>
      <c r="SL130" s="1"/>
      <c r="SM130" s="1"/>
      <c r="SN130" s="1"/>
      <c r="SO130" s="1"/>
      <c r="SP130" s="1"/>
      <c r="SQ130" s="1"/>
      <c r="SR130" s="1"/>
      <c r="SS130" s="1"/>
      <c r="ST130" s="1"/>
      <c r="SU130" s="1"/>
      <c r="SV130" s="1"/>
      <c r="SW130" s="1"/>
      <c r="SX130" s="1"/>
      <c r="SY130" s="1"/>
      <c r="SZ130" s="1"/>
      <c r="TA130" s="1"/>
      <c r="TB130" s="1"/>
      <c r="TC130" s="1"/>
      <c r="TD130" s="1"/>
      <c r="TE130" s="1"/>
      <c r="TF130" s="1"/>
      <c r="TG130" s="1"/>
      <c r="TH130" s="1"/>
      <c r="TI130" s="1"/>
      <c r="TJ130" s="1"/>
      <c r="TK130" s="1"/>
      <c r="TL130" s="1"/>
      <c r="TM130" s="1"/>
      <c r="TN130" s="1"/>
      <c r="TO130" s="1"/>
      <c r="TP130" s="1"/>
      <c r="TQ130" s="1"/>
      <c r="TR130" s="1"/>
      <c r="TS130" s="1"/>
      <c r="TT130" s="1"/>
      <c r="TU130" s="1"/>
      <c r="TV130" s="1"/>
      <c r="TW130" s="1"/>
      <c r="TX130" s="1"/>
      <c r="TY130" s="1"/>
      <c r="TZ130" s="1"/>
      <c r="UA130" s="1"/>
      <c r="UB130" s="1"/>
      <c r="UC130" s="1"/>
      <c r="UD130" s="1"/>
      <c r="UE130" s="1"/>
      <c r="UF130" s="1"/>
      <c r="UG130" s="1"/>
      <c r="UH130" s="1"/>
      <c r="UI130" s="1"/>
      <c r="UJ130" s="1"/>
      <c r="UK130" s="1"/>
      <c r="UL130" s="1"/>
      <c r="UM130" s="1"/>
      <c r="UN130" s="1"/>
      <c r="UO130" s="1"/>
      <c r="UP130" s="1"/>
      <c r="UQ130" s="1"/>
      <c r="UR130" s="1"/>
      <c r="US130" s="1"/>
      <c r="UT130" s="1"/>
      <c r="UU130" s="1"/>
      <c r="UV130" s="1"/>
      <c r="UW130" s="1"/>
      <c r="UX130" s="1"/>
      <c r="UY130" s="1"/>
      <c r="UZ130" s="1"/>
      <c r="VA130" s="1"/>
      <c r="VB130" s="1"/>
      <c r="VC130" s="1"/>
      <c r="VD130" s="1"/>
      <c r="VE130" s="1"/>
      <c r="VF130" s="1"/>
      <c r="VG130" s="1"/>
      <c r="VH130" s="1"/>
      <c r="VI130" s="1"/>
      <c r="VJ130" s="1"/>
      <c r="VK130" s="1"/>
      <c r="VL130" s="1"/>
      <c r="VM130" s="1"/>
      <c r="VN130" s="1"/>
      <c r="VO130" s="1"/>
      <c r="VP130" s="1"/>
      <c r="VQ130" s="1"/>
      <c r="VR130" s="1"/>
      <c r="VS130" s="1"/>
      <c r="VT130" s="1"/>
      <c r="VU130" s="1"/>
      <c r="VV130" s="1"/>
      <c r="VW130" s="1"/>
      <c r="VX130" s="1"/>
      <c r="VY130" s="1"/>
      <c r="VZ130" s="1"/>
      <c r="WA130" s="1"/>
      <c r="WB130" s="1"/>
      <c r="WC130" s="1"/>
      <c r="WD130" s="1"/>
      <c r="WE130" s="1"/>
      <c r="WF130" s="1"/>
      <c r="WG130" s="1"/>
      <c r="WH130" s="1"/>
      <c r="WI130" s="1"/>
      <c r="WJ130" s="1"/>
      <c r="WK130" s="1"/>
      <c r="WL130" s="1"/>
      <c r="WM130" s="1"/>
      <c r="WN130" s="1"/>
      <c r="WO130" s="1"/>
      <c r="WP130" s="1"/>
      <c r="WQ130" s="1"/>
      <c r="WR130" s="1"/>
      <c r="WS130" s="1"/>
      <c r="WT130" s="1"/>
      <c r="WU130" s="1"/>
      <c r="WV130" s="1"/>
      <c r="WW130" s="1"/>
      <c r="WX130" s="1"/>
      <c r="WY130" s="1"/>
      <c r="WZ130" s="1"/>
      <c r="XA130" s="1"/>
      <c r="XB130" s="1"/>
      <c r="XC130" s="1"/>
      <c r="XD130" s="1"/>
      <c r="XE130" s="1"/>
      <c r="XF130" s="1"/>
      <c r="XG130" s="1"/>
      <c r="XH130" s="1"/>
      <c r="XI130" s="1"/>
      <c r="XJ130" s="1"/>
      <c r="XK130" s="1"/>
      <c r="XL130" s="1"/>
      <c r="XM130" s="1"/>
      <c r="XN130" s="1"/>
      <c r="XO130" s="1"/>
      <c r="XP130" s="1"/>
      <c r="XQ130" s="1"/>
      <c r="XR130" s="1"/>
      <c r="XS130" s="1"/>
      <c r="XT130" s="1"/>
      <c r="XU130" s="1"/>
      <c r="XV130" s="1"/>
      <c r="XW130" s="1"/>
      <c r="XX130" s="1"/>
      <c r="XY130" s="1"/>
      <c r="XZ130" s="1"/>
      <c r="YA130" s="1"/>
      <c r="YB130" s="1"/>
      <c r="YC130" s="1"/>
      <c r="YD130" s="1"/>
      <c r="YE130" s="1"/>
      <c r="YF130" s="1"/>
      <c r="YG130" s="1"/>
      <c r="YH130" s="1"/>
      <c r="YI130" s="1"/>
      <c r="YJ130" s="1"/>
      <c r="YK130" s="1"/>
      <c r="YL130" s="1"/>
      <c r="YM130" s="1"/>
      <c r="YN130" s="1"/>
      <c r="YO130" s="1"/>
      <c r="YP130" s="1"/>
      <c r="YQ130" s="1"/>
      <c r="YR130" s="1"/>
      <c r="YS130" s="1"/>
      <c r="YT130" s="1"/>
      <c r="YU130" s="1"/>
      <c r="YV130" s="1"/>
      <c r="YW130" s="1"/>
      <c r="YX130" s="1"/>
      <c r="YY130" s="1"/>
      <c r="YZ130" s="1"/>
      <c r="ZA130" s="1"/>
      <c r="ZB130" s="1"/>
      <c r="ZC130" s="1"/>
      <c r="ZD130" s="1"/>
      <c r="ZE130" s="1"/>
      <c r="ZF130" s="1"/>
      <c r="ZG130" s="1"/>
      <c r="ZH130" s="1"/>
      <c r="ZI130" s="1"/>
      <c r="ZJ130" s="1"/>
      <c r="ZK130" s="1"/>
      <c r="ZL130" s="1"/>
      <c r="ZM130" s="1"/>
      <c r="ZN130" s="1"/>
      <c r="ZO130" s="1"/>
      <c r="ZP130" s="1"/>
      <c r="ZQ130" s="1"/>
      <c r="ZR130" s="1"/>
      <c r="ZS130" s="1"/>
      <c r="ZT130" s="1"/>
      <c r="ZU130" s="1"/>
      <c r="ZV130" s="1"/>
      <c r="ZW130" s="1"/>
      <c r="ZX130" s="1"/>
      <c r="ZY130" s="1"/>
      <c r="ZZ130" s="1"/>
      <c r="AAA130" s="1"/>
      <c r="AAB130" s="1"/>
      <c r="AAC130" s="1"/>
      <c r="AAD130" s="1"/>
      <c r="AAE130" s="1"/>
      <c r="AAF130" s="1"/>
      <c r="AAG130" s="1"/>
      <c r="AAH130" s="1"/>
      <c r="AAI130" s="1"/>
      <c r="AAJ130" s="1"/>
      <c r="AAK130" s="1"/>
      <c r="AAL130" s="1"/>
      <c r="AAM130" s="1"/>
      <c r="AAN130" s="1"/>
      <c r="AAO130" s="1"/>
      <c r="AAP130" s="1"/>
      <c r="AAQ130" s="1"/>
      <c r="AAR130" s="1"/>
      <c r="AAS130" s="1"/>
      <c r="AAT130" s="1"/>
      <c r="AAU130" s="1"/>
      <c r="AAV130" s="1"/>
      <c r="AAW130" s="1"/>
      <c r="AAX130" s="1"/>
      <c r="AAY130" s="1"/>
      <c r="AAZ130" s="1"/>
      <c r="ABA130" s="1"/>
      <c r="ABB130" s="1"/>
      <c r="ABC130" s="1"/>
      <c r="ABD130" s="1"/>
      <c r="ABE130" s="1"/>
      <c r="ABF130" s="1"/>
      <c r="ABG130" s="1"/>
      <c r="ABH130" s="1"/>
      <c r="ABI130" s="1"/>
      <c r="ABJ130" s="1"/>
      <c r="ABK130" s="1"/>
      <c r="ABL130" s="1"/>
      <c r="ABM130" s="1"/>
      <c r="ABN130" s="1"/>
      <c r="ABO130" s="1"/>
      <c r="ABP130" s="1"/>
      <c r="ABQ130" s="1"/>
      <c r="ABR130" s="1"/>
      <c r="ABS130" s="1"/>
      <c r="ABT130" s="1"/>
      <c r="ABU130" s="1"/>
      <c r="ABV130" s="1"/>
      <c r="ABW130" s="1"/>
      <c r="ABX130" s="1"/>
      <c r="ABY130" s="1"/>
      <c r="ABZ130" s="1"/>
      <c r="ACA130" s="1"/>
      <c r="ACB130" s="1"/>
      <c r="ACC130" s="1"/>
      <c r="ACD130" s="1"/>
      <c r="ACE130" s="1"/>
      <c r="ACF130" s="1"/>
      <c r="ACG130" s="1"/>
      <c r="ACH130" s="1"/>
      <c r="ACI130" s="1"/>
      <c r="ACJ130" s="1"/>
      <c r="ACK130" s="1"/>
      <c r="ACL130" s="1"/>
      <c r="ACM130" s="1"/>
      <c r="ACN130" s="1"/>
      <c r="ACO130" s="1"/>
      <c r="ACP130" s="1"/>
      <c r="ACQ130" s="1"/>
      <c r="ACR130" s="1"/>
      <c r="ACS130" s="1"/>
      <c r="ACT130" s="1"/>
      <c r="ACU130" s="1"/>
      <c r="ACV130" s="1"/>
      <c r="ACW130" s="1"/>
      <c r="ACX130" s="1"/>
      <c r="ACY130" s="1"/>
      <c r="ACZ130" s="1"/>
      <c r="ADA130" s="1"/>
      <c r="ADB130" s="1"/>
      <c r="ADC130" s="1"/>
      <c r="ADD130" s="1"/>
      <c r="ADE130" s="1"/>
      <c r="ADF130" s="1"/>
      <c r="ADG130" s="1"/>
      <c r="ADH130" s="1"/>
      <c r="ADI130" s="1"/>
      <c r="ADJ130" s="1"/>
      <c r="ADK130" s="1"/>
      <c r="ADL130" s="1"/>
      <c r="ADM130" s="1"/>
      <c r="ADN130" s="1"/>
      <c r="ADO130" s="1"/>
      <c r="ADP130" s="1"/>
      <c r="ADQ130" s="1"/>
      <c r="ADR130" s="1"/>
      <c r="ADS130" s="1"/>
      <c r="ADT130" s="1"/>
      <c r="ADU130" s="1"/>
      <c r="ADV130" s="1"/>
      <c r="ADW130" s="1"/>
      <c r="ADX130" s="1"/>
      <c r="ADY130" s="1"/>
      <c r="ADZ130" s="1"/>
      <c r="AEA130" s="1"/>
      <c r="AEB130" s="1"/>
      <c r="AEC130" s="1"/>
      <c r="AED130" s="1"/>
      <c r="AEE130" s="1"/>
      <c r="AEF130" s="1"/>
      <c r="AEG130" s="1"/>
      <c r="AEH130" s="1"/>
      <c r="AEI130" s="1"/>
      <c r="AEJ130" s="1"/>
      <c r="AEK130" s="1"/>
      <c r="AEL130" s="1"/>
      <c r="AEM130" s="1"/>
      <c r="AEN130" s="1"/>
      <c r="AEO130" s="1"/>
      <c r="AEP130" s="1"/>
      <c r="AEQ130" s="1"/>
      <c r="AER130" s="1"/>
      <c r="AES130" s="1"/>
      <c r="AET130" s="1"/>
      <c r="AEU130" s="1"/>
      <c r="AEV130" s="1"/>
      <c r="AEW130" s="1"/>
      <c r="AEX130" s="1"/>
      <c r="AEY130" s="1"/>
      <c r="AEZ130" s="1"/>
      <c r="AFA130" s="1"/>
      <c r="AFB130" s="1"/>
      <c r="AFC130" s="1"/>
      <c r="AFD130" s="1"/>
      <c r="AFE130" s="1"/>
      <c r="AFF130" s="1"/>
      <c r="AFG130" s="1"/>
      <c r="AFH130" s="1"/>
      <c r="AFI130" s="1"/>
      <c r="AFJ130" s="1"/>
      <c r="AFK130" s="1"/>
      <c r="AFL130" s="1"/>
      <c r="AFM130" s="1"/>
      <c r="AFN130" s="1"/>
      <c r="AFO130" s="1"/>
      <c r="AFP130" s="1"/>
      <c r="AFQ130" s="1"/>
      <c r="AFR130" s="1"/>
      <c r="AFS130" s="1"/>
      <c r="AFT130" s="1"/>
      <c r="AFU130" s="1"/>
      <c r="AFV130" s="1"/>
      <c r="AFW130" s="1"/>
      <c r="AFX130" s="1"/>
      <c r="AFY130" s="1"/>
      <c r="AFZ130" s="1"/>
      <c r="AGA130" s="1"/>
      <c r="AGB130" s="1"/>
      <c r="AGC130" s="1"/>
      <c r="AGD130" s="1"/>
      <c r="AGE130" s="1"/>
      <c r="AGF130" s="1"/>
      <c r="AGG130" s="1"/>
      <c r="AGH130" s="1"/>
      <c r="AGI130" s="1"/>
      <c r="AGJ130" s="1"/>
      <c r="AGK130" s="1"/>
      <c r="AGL130" s="1"/>
      <c r="AGM130" s="1"/>
      <c r="AGN130" s="1"/>
      <c r="AGO130" s="1"/>
      <c r="AGP130" s="1"/>
      <c r="AGQ130" s="1"/>
      <c r="AGR130" s="1"/>
      <c r="AGS130" s="1"/>
      <c r="AGT130" s="1"/>
      <c r="AGU130" s="1"/>
      <c r="AGV130" s="1"/>
      <c r="AGW130" s="1"/>
      <c r="AGX130" s="1"/>
      <c r="AGY130" s="1"/>
      <c r="AGZ130" s="1"/>
      <c r="AHA130" s="1"/>
      <c r="AHB130" s="1"/>
      <c r="AHC130" s="1"/>
      <c r="AHD130" s="1"/>
      <c r="AHE130" s="1"/>
      <c r="AHF130" s="1"/>
      <c r="AHG130" s="1"/>
      <c r="AHH130" s="1"/>
      <c r="AHI130" s="1"/>
      <c r="AHJ130" s="1"/>
      <c r="AHK130" s="1"/>
      <c r="AHL130" s="1"/>
      <c r="AHM130" s="1"/>
      <c r="AHN130" s="1"/>
      <c r="AHO130" s="1"/>
      <c r="AHP130" s="1"/>
      <c r="AHQ130" s="1"/>
      <c r="AHR130" s="1"/>
      <c r="AHS130" s="1"/>
      <c r="AHT130" s="1"/>
      <c r="AHU130" s="1"/>
      <c r="AHV130" s="1"/>
      <c r="AHW130" s="1"/>
      <c r="AHX130" s="1"/>
      <c r="AHY130" s="1"/>
      <c r="AHZ130" s="1"/>
      <c r="AIA130" s="1"/>
      <c r="AIB130" s="1"/>
      <c r="AIC130" s="1"/>
      <c r="AID130" s="1"/>
      <c r="AIE130" s="1"/>
      <c r="AIF130" s="1"/>
      <c r="AIG130" s="1"/>
      <c r="AIH130" s="1"/>
      <c r="AII130" s="1"/>
      <c r="AIJ130" s="1"/>
      <c r="AIK130" s="1"/>
      <c r="AIL130" s="1"/>
      <c r="AIM130" s="1"/>
      <c r="AIN130" s="1"/>
      <c r="AIO130" s="1"/>
      <c r="AIP130" s="1"/>
      <c r="AIQ130" s="1"/>
      <c r="AIR130" s="1"/>
      <c r="AIS130" s="1"/>
      <c r="AIT130" s="1"/>
      <c r="AIU130" s="1"/>
      <c r="AIV130" s="1"/>
      <c r="AIW130" s="1"/>
      <c r="AIX130" s="1"/>
      <c r="AIY130" s="1"/>
      <c r="AIZ130" s="1"/>
      <c r="AJA130" s="1"/>
      <c r="AJB130" s="1"/>
      <c r="AJC130" s="1"/>
      <c r="AJD130" s="1"/>
      <c r="AJE130" s="1"/>
      <c r="AJF130" s="1"/>
      <c r="AJG130" s="1"/>
      <c r="AJH130" s="1"/>
      <c r="AJI130" s="1"/>
      <c r="AJJ130" s="1"/>
      <c r="AJK130" s="1"/>
      <c r="AJL130" s="1"/>
      <c r="AJM130" s="1"/>
      <c r="AJN130" s="1"/>
      <c r="AJO130" s="1"/>
      <c r="AJP130" s="1"/>
      <c r="AJQ130" s="1"/>
      <c r="AJR130" s="1"/>
      <c r="AJS130" s="1"/>
      <c r="AJT130" s="1"/>
      <c r="AJU130" s="1"/>
      <c r="AJV130" s="1"/>
      <c r="AJW130" s="1"/>
      <c r="AJX130" s="1"/>
      <c r="AJY130" s="1"/>
      <c r="AJZ130" s="1"/>
      <c r="AKA130" s="1"/>
      <c r="AKB130" s="1"/>
      <c r="AKC130" s="1"/>
      <c r="AKD130" s="1"/>
      <c r="AKE130" s="1"/>
      <c r="AKF130" s="1"/>
      <c r="AKG130" s="1"/>
      <c r="AKH130" s="1"/>
      <c r="AKI130" s="1"/>
      <c r="AKJ130" s="1"/>
      <c r="AKK130" s="1"/>
      <c r="AKL130" s="1"/>
      <c r="AKM130" s="1"/>
      <c r="AKN130" s="1"/>
      <c r="AKO130" s="1"/>
      <c r="AKP130" s="1"/>
      <c r="AKQ130" s="1"/>
      <c r="AKR130" s="1"/>
      <c r="AKS130" s="1"/>
      <c r="AKT130" s="1"/>
      <c r="AKU130" s="1"/>
      <c r="AKV130" s="1"/>
      <c r="AKW130" s="1"/>
      <c r="AKX130" s="1"/>
      <c r="AKY130" s="1"/>
      <c r="AKZ130" s="1"/>
      <c r="ALA130" s="1"/>
      <c r="ALB130" s="1"/>
      <c r="ALC130" s="1"/>
      <c r="ALD130" s="1"/>
      <c r="ALE130" s="1"/>
      <c r="ALF130" s="1"/>
      <c r="ALG130" s="1"/>
      <c r="ALH130" s="1"/>
      <c r="ALI130" s="1"/>
      <c r="ALJ130" s="1"/>
      <c r="ALK130" s="1"/>
      <c r="ALL130" s="1"/>
      <c r="ALM130" s="1"/>
      <c r="ALN130" s="1"/>
      <c r="ALO130" s="1"/>
      <c r="ALP130" s="1"/>
      <c r="ALQ130" s="1"/>
      <c r="ALR130" s="1"/>
      <c r="ALS130" s="1"/>
      <c r="ALT130" s="1"/>
      <c r="ALU130" s="1"/>
      <c r="ALV130" s="1"/>
      <c r="ALW130" s="1"/>
      <c r="ALX130" s="1"/>
      <c r="ALY130" s="1"/>
      <c r="ALZ130" s="1"/>
      <c r="AMA130" s="1"/>
      <c r="AMB130" s="1"/>
      <c r="AMC130" s="1"/>
      <c r="AMD130" s="1"/>
      <c r="AME130" s="1"/>
      <c r="AMF130" s="1"/>
      <c r="AMG130" s="1"/>
      <c r="AMH130" s="1"/>
      <c r="AMI130" s="1"/>
      <c r="AMJ130"/>
      <c r="AMK130"/>
    </row>
    <row r="131" spans="1:1025" s="10" customFormat="1">
      <c r="A131" s="42"/>
      <c r="B131" s="57"/>
      <c r="E131" s="62"/>
      <c r="F131" s="63"/>
      <c r="G131" s="1"/>
      <c r="H131" s="1"/>
      <c r="I131" s="1"/>
      <c r="J131" s="1"/>
      <c r="K131" s="1"/>
      <c r="L131" s="1"/>
      <c r="M131" s="1"/>
      <c r="N131" s="1"/>
      <c r="O131" s="1"/>
      <c r="P131" s="1"/>
      <c r="Q131" s="1"/>
      <c r="R131" s="1"/>
      <c r="S131" s="1"/>
      <c r="T131" s="1"/>
      <c r="U131" s="1"/>
      <c r="V131" s="1"/>
      <c r="W131" s="1"/>
      <c r="X131" s="1"/>
      <c r="Y131" s="1"/>
      <c r="Z131" s="1"/>
      <c r="AA131" s="1"/>
      <c r="AB131" s="1"/>
      <c r="AC131" s="1"/>
      <c r="AD131" s="1"/>
      <c r="AE131" s="1"/>
      <c r="AF131" s="1"/>
      <c r="AG131" s="1"/>
      <c r="AH131" s="1"/>
      <c r="AI131" s="1"/>
      <c r="AJ131" s="1"/>
      <c r="AK131" s="1"/>
      <c r="AL131" s="1"/>
      <c r="AM131" s="1"/>
      <c r="AN131" s="1"/>
      <c r="AO131" s="1"/>
      <c r="AP131" s="1"/>
      <c r="AQ131" s="1"/>
      <c r="AR131" s="1"/>
      <c r="AS131" s="1"/>
      <c r="AT131" s="1"/>
      <c r="AU131" s="1"/>
      <c r="AV131" s="1"/>
      <c r="AW131" s="1"/>
      <c r="AX131" s="1"/>
      <c r="AY131" s="1"/>
      <c r="AZ131" s="1"/>
      <c r="BA131" s="1"/>
      <c r="BB131" s="1"/>
      <c r="BC131" s="1"/>
      <c r="BD131" s="1"/>
      <c r="BE131" s="1"/>
      <c r="BF131" s="1"/>
      <c r="BG131" s="1"/>
      <c r="BH131" s="1"/>
      <c r="BI131" s="1"/>
      <c r="BJ131" s="1"/>
      <c r="BK131" s="1"/>
      <c r="BL131" s="1"/>
      <c r="BM131" s="1"/>
      <c r="BN131" s="1"/>
      <c r="BO131" s="1"/>
      <c r="BP131" s="1"/>
      <c r="BQ131" s="1"/>
      <c r="BR131" s="1"/>
      <c r="BS131" s="1"/>
      <c r="BT131" s="1"/>
      <c r="BU131" s="1"/>
      <c r="BV131" s="1"/>
      <c r="BW131" s="1"/>
      <c r="BX131" s="1"/>
      <c r="BY131" s="1"/>
      <c r="BZ131" s="1"/>
      <c r="CA131" s="1"/>
      <c r="CB131" s="1"/>
      <c r="CC131" s="1"/>
      <c r="CD131" s="1"/>
      <c r="CE131" s="1"/>
      <c r="CF131" s="1"/>
      <c r="CG131" s="1"/>
      <c r="CH131" s="1"/>
      <c r="CI131" s="1"/>
      <c r="CJ131" s="1"/>
      <c r="CK131" s="1"/>
      <c r="CL131" s="1"/>
      <c r="CM131" s="1"/>
      <c r="CN131" s="1"/>
      <c r="CO131" s="1"/>
      <c r="CP131" s="1"/>
      <c r="CQ131" s="1"/>
      <c r="CR131" s="1"/>
      <c r="CS131" s="1"/>
      <c r="CT131" s="1"/>
      <c r="CU131" s="1"/>
      <c r="CV131" s="1"/>
      <c r="CW131" s="1"/>
      <c r="CX131" s="1"/>
      <c r="CY131" s="1"/>
      <c r="CZ131" s="1"/>
      <c r="DA131" s="1"/>
      <c r="DB131" s="1"/>
      <c r="DC131" s="1"/>
      <c r="DD131" s="1"/>
      <c r="DE131" s="1"/>
      <c r="DF131" s="1"/>
      <c r="DG131" s="1"/>
      <c r="DH131" s="1"/>
      <c r="DI131" s="1"/>
      <c r="DJ131" s="1"/>
      <c r="DK131" s="1"/>
      <c r="DL131" s="1"/>
      <c r="DM131" s="1"/>
      <c r="DN131" s="1"/>
      <c r="DO131" s="1"/>
      <c r="DP131" s="1"/>
      <c r="DQ131" s="1"/>
      <c r="DR131" s="1"/>
      <c r="DS131" s="1"/>
      <c r="DT131" s="1"/>
      <c r="DU131" s="1"/>
      <c r="DV131" s="1"/>
      <c r="DW131" s="1"/>
      <c r="DX131" s="1"/>
      <c r="DY131" s="1"/>
      <c r="DZ131" s="1"/>
      <c r="EA131" s="1"/>
      <c r="EB131" s="1"/>
      <c r="EC131" s="1"/>
      <c r="ED131" s="1"/>
      <c r="EE131" s="1"/>
      <c r="EF131" s="1"/>
      <c r="EG131" s="1"/>
      <c r="EH131" s="1"/>
      <c r="EI131" s="1"/>
      <c r="EJ131" s="1"/>
      <c r="EK131" s="1"/>
      <c r="EL131" s="1"/>
      <c r="EM131" s="1"/>
      <c r="EN131" s="1"/>
      <c r="EO131" s="1"/>
      <c r="EP131" s="1"/>
      <c r="EQ131" s="1"/>
      <c r="ER131" s="1"/>
      <c r="ES131" s="1"/>
      <c r="ET131" s="1"/>
      <c r="EU131" s="1"/>
      <c r="EV131" s="1"/>
      <c r="EW131" s="1"/>
      <c r="EX131" s="1"/>
      <c r="EY131" s="1"/>
      <c r="EZ131" s="1"/>
      <c r="FA131" s="1"/>
      <c r="FB131" s="1"/>
      <c r="FC131" s="1"/>
      <c r="FD131" s="1"/>
      <c r="FE131" s="1"/>
      <c r="FF131" s="1"/>
      <c r="FG131" s="1"/>
      <c r="FH131" s="1"/>
      <c r="FI131" s="1"/>
      <c r="FJ131" s="1"/>
      <c r="FK131" s="1"/>
      <c r="FL131" s="1"/>
      <c r="FM131" s="1"/>
      <c r="FN131" s="1"/>
      <c r="FO131" s="1"/>
      <c r="FP131" s="1"/>
      <c r="FQ131" s="1"/>
      <c r="FR131" s="1"/>
      <c r="FS131" s="1"/>
      <c r="FT131" s="1"/>
      <c r="FU131" s="1"/>
      <c r="FV131" s="1"/>
      <c r="FW131" s="1"/>
      <c r="FX131" s="1"/>
      <c r="FY131" s="1"/>
      <c r="FZ131" s="1"/>
      <c r="GA131" s="1"/>
      <c r="GB131" s="1"/>
      <c r="GC131" s="1"/>
      <c r="GD131" s="1"/>
      <c r="GE131" s="1"/>
      <c r="GF131" s="1"/>
      <c r="GG131" s="1"/>
      <c r="GH131" s="1"/>
      <c r="GI131" s="1"/>
      <c r="GJ131" s="1"/>
      <c r="GK131" s="1"/>
      <c r="GL131" s="1"/>
      <c r="GM131" s="1"/>
      <c r="GN131" s="1"/>
      <c r="GO131" s="1"/>
      <c r="GP131" s="1"/>
      <c r="GQ131" s="1"/>
      <c r="GR131" s="1"/>
      <c r="GS131" s="1"/>
      <c r="GT131" s="1"/>
      <c r="GU131" s="1"/>
      <c r="GV131" s="1"/>
      <c r="GW131" s="1"/>
      <c r="GX131" s="1"/>
      <c r="GY131" s="1"/>
      <c r="GZ131" s="1"/>
      <c r="HA131" s="1"/>
      <c r="HB131" s="1"/>
      <c r="HC131" s="1"/>
      <c r="HD131" s="1"/>
      <c r="HE131" s="1"/>
      <c r="HF131" s="1"/>
      <c r="HG131" s="1"/>
      <c r="HH131" s="1"/>
      <c r="HI131" s="1"/>
      <c r="HJ131" s="1"/>
      <c r="HK131" s="1"/>
      <c r="HL131" s="1"/>
      <c r="HM131" s="1"/>
      <c r="HN131" s="1"/>
      <c r="HO131" s="1"/>
      <c r="HP131" s="1"/>
      <c r="HQ131" s="1"/>
      <c r="HR131" s="1"/>
      <c r="HS131" s="1"/>
      <c r="HT131" s="1"/>
      <c r="HU131" s="1"/>
      <c r="HV131" s="1"/>
      <c r="HW131" s="1"/>
      <c r="HX131" s="1"/>
      <c r="HY131" s="1"/>
      <c r="HZ131" s="1"/>
      <c r="IA131" s="1"/>
      <c r="IB131" s="1"/>
      <c r="IC131" s="1"/>
      <c r="ID131" s="1"/>
      <c r="IE131" s="1"/>
      <c r="IF131" s="1"/>
      <c r="IG131" s="1"/>
      <c r="IH131" s="1"/>
      <c r="II131" s="1"/>
      <c r="IJ131" s="1"/>
      <c r="IK131" s="1"/>
      <c r="IL131" s="1"/>
      <c r="IM131" s="1"/>
      <c r="IN131" s="1"/>
      <c r="IO131" s="1"/>
      <c r="IP131" s="1"/>
      <c r="IQ131" s="1"/>
      <c r="IR131" s="1"/>
      <c r="IS131" s="1"/>
      <c r="IT131" s="1"/>
      <c r="IU131" s="1"/>
      <c r="IV131" s="1"/>
      <c r="IW131" s="1"/>
      <c r="IX131" s="1"/>
      <c r="IY131" s="1"/>
      <c r="IZ131" s="1"/>
      <c r="JA131" s="1"/>
      <c r="JB131" s="1"/>
      <c r="JC131" s="1"/>
      <c r="JD131" s="1"/>
      <c r="JE131" s="1"/>
      <c r="JF131" s="1"/>
      <c r="JG131" s="1"/>
      <c r="JH131" s="1"/>
      <c r="JI131" s="1"/>
      <c r="JJ131" s="1"/>
      <c r="JK131" s="1"/>
      <c r="JL131" s="1"/>
      <c r="JM131" s="1"/>
      <c r="JN131" s="1"/>
      <c r="JO131" s="1"/>
      <c r="JP131" s="1"/>
      <c r="JQ131" s="1"/>
      <c r="JR131" s="1"/>
      <c r="JS131" s="1"/>
      <c r="JT131" s="1"/>
      <c r="JU131" s="1"/>
      <c r="JV131" s="1"/>
      <c r="JW131" s="1"/>
      <c r="JX131" s="1"/>
      <c r="JY131" s="1"/>
      <c r="JZ131" s="1"/>
      <c r="KA131" s="1"/>
      <c r="KB131" s="1"/>
      <c r="KC131" s="1"/>
      <c r="KD131" s="1"/>
      <c r="KE131" s="1"/>
      <c r="KF131" s="1"/>
      <c r="KG131" s="1"/>
      <c r="KH131" s="1"/>
      <c r="KI131" s="1"/>
      <c r="KJ131" s="1"/>
      <c r="KK131" s="1"/>
      <c r="KL131" s="1"/>
      <c r="KM131" s="1"/>
      <c r="KN131" s="1"/>
      <c r="KO131" s="1"/>
      <c r="KP131" s="1"/>
      <c r="KQ131" s="1"/>
      <c r="KR131" s="1"/>
      <c r="KS131" s="1"/>
      <c r="KT131" s="1"/>
      <c r="KU131" s="1"/>
      <c r="KV131" s="1"/>
      <c r="KW131" s="1"/>
      <c r="KX131" s="1"/>
      <c r="KY131" s="1"/>
      <c r="KZ131" s="1"/>
      <c r="LA131" s="1"/>
      <c r="LB131" s="1"/>
      <c r="LC131" s="1"/>
      <c r="LD131" s="1"/>
      <c r="LE131" s="1"/>
      <c r="LF131" s="1"/>
      <c r="LG131" s="1"/>
      <c r="LH131" s="1"/>
      <c r="LI131" s="1"/>
      <c r="LJ131" s="1"/>
      <c r="LK131" s="1"/>
      <c r="LL131" s="1"/>
      <c r="LM131" s="1"/>
      <c r="LN131" s="1"/>
      <c r="LO131" s="1"/>
      <c r="LP131" s="1"/>
      <c r="LQ131" s="1"/>
      <c r="LR131" s="1"/>
      <c r="LS131" s="1"/>
      <c r="LT131" s="1"/>
      <c r="LU131" s="1"/>
      <c r="LV131" s="1"/>
      <c r="LW131" s="1"/>
      <c r="LX131" s="1"/>
      <c r="LY131" s="1"/>
      <c r="LZ131" s="1"/>
      <c r="MA131" s="1"/>
      <c r="MB131" s="1"/>
      <c r="MC131" s="1"/>
      <c r="MD131" s="1"/>
      <c r="ME131" s="1"/>
      <c r="MF131" s="1"/>
      <c r="MG131" s="1"/>
      <c r="MH131" s="1"/>
      <c r="MI131" s="1"/>
      <c r="MJ131" s="1"/>
      <c r="MK131" s="1"/>
      <c r="ML131" s="1"/>
      <c r="MM131" s="1"/>
      <c r="MN131" s="1"/>
      <c r="MO131" s="1"/>
      <c r="MP131" s="1"/>
      <c r="MQ131" s="1"/>
      <c r="MR131" s="1"/>
      <c r="MS131" s="1"/>
      <c r="MT131" s="1"/>
      <c r="MU131" s="1"/>
      <c r="MV131" s="1"/>
      <c r="MW131" s="1"/>
      <c r="MX131" s="1"/>
      <c r="MY131" s="1"/>
      <c r="MZ131" s="1"/>
      <c r="NA131" s="1"/>
      <c r="NB131" s="1"/>
      <c r="NC131" s="1"/>
      <c r="ND131" s="1"/>
      <c r="NE131" s="1"/>
      <c r="NF131" s="1"/>
      <c r="NG131" s="1"/>
      <c r="NH131" s="1"/>
      <c r="NI131" s="1"/>
      <c r="NJ131" s="1"/>
      <c r="NK131" s="1"/>
      <c r="NL131" s="1"/>
      <c r="NM131" s="1"/>
      <c r="NN131" s="1"/>
      <c r="NO131" s="1"/>
      <c r="NP131" s="1"/>
      <c r="NQ131" s="1"/>
      <c r="NR131" s="1"/>
      <c r="NS131" s="1"/>
      <c r="NT131" s="1"/>
      <c r="NU131" s="1"/>
      <c r="NV131" s="1"/>
      <c r="NW131" s="1"/>
      <c r="NX131" s="1"/>
      <c r="NY131" s="1"/>
      <c r="NZ131" s="1"/>
      <c r="OA131" s="1"/>
      <c r="OB131" s="1"/>
      <c r="OC131" s="1"/>
      <c r="OD131" s="1"/>
      <c r="OE131" s="1"/>
      <c r="OF131" s="1"/>
      <c r="OG131" s="1"/>
      <c r="OH131" s="1"/>
      <c r="OI131" s="1"/>
      <c r="OJ131" s="1"/>
      <c r="OK131" s="1"/>
      <c r="OL131" s="1"/>
      <c r="OM131" s="1"/>
      <c r="ON131" s="1"/>
      <c r="OO131" s="1"/>
      <c r="OP131" s="1"/>
      <c r="OQ131" s="1"/>
      <c r="OR131" s="1"/>
      <c r="OS131" s="1"/>
      <c r="OT131" s="1"/>
      <c r="OU131" s="1"/>
      <c r="OV131" s="1"/>
      <c r="OW131" s="1"/>
      <c r="OX131" s="1"/>
      <c r="OY131" s="1"/>
      <c r="OZ131" s="1"/>
      <c r="PA131" s="1"/>
      <c r="PB131" s="1"/>
      <c r="PC131" s="1"/>
      <c r="PD131" s="1"/>
      <c r="PE131" s="1"/>
      <c r="PF131" s="1"/>
      <c r="PG131" s="1"/>
      <c r="PH131" s="1"/>
      <c r="PI131" s="1"/>
      <c r="PJ131" s="1"/>
      <c r="PK131" s="1"/>
      <c r="PL131" s="1"/>
      <c r="PM131" s="1"/>
      <c r="PN131" s="1"/>
      <c r="PO131" s="1"/>
      <c r="PP131" s="1"/>
      <c r="PQ131" s="1"/>
      <c r="PR131" s="1"/>
      <c r="PS131" s="1"/>
      <c r="PT131" s="1"/>
      <c r="PU131" s="1"/>
      <c r="PV131" s="1"/>
      <c r="PW131" s="1"/>
      <c r="PX131" s="1"/>
      <c r="PY131" s="1"/>
      <c r="PZ131" s="1"/>
      <c r="QA131" s="1"/>
      <c r="QB131" s="1"/>
      <c r="QC131" s="1"/>
      <c r="QD131" s="1"/>
      <c r="QE131" s="1"/>
      <c r="QF131" s="1"/>
      <c r="QG131" s="1"/>
      <c r="QH131" s="1"/>
      <c r="QI131" s="1"/>
      <c r="QJ131" s="1"/>
      <c r="QK131" s="1"/>
      <c r="QL131" s="1"/>
      <c r="QM131" s="1"/>
      <c r="QN131" s="1"/>
      <c r="QO131" s="1"/>
      <c r="QP131" s="1"/>
      <c r="QQ131" s="1"/>
      <c r="QR131" s="1"/>
      <c r="QS131" s="1"/>
      <c r="QT131" s="1"/>
      <c r="QU131" s="1"/>
      <c r="QV131" s="1"/>
      <c r="QW131" s="1"/>
      <c r="QX131" s="1"/>
      <c r="QY131" s="1"/>
      <c r="QZ131" s="1"/>
      <c r="RA131" s="1"/>
      <c r="RB131" s="1"/>
      <c r="RC131" s="1"/>
      <c r="RD131" s="1"/>
      <c r="RE131" s="1"/>
      <c r="RF131" s="1"/>
      <c r="RG131" s="1"/>
      <c r="RH131" s="1"/>
      <c r="RI131" s="1"/>
      <c r="RJ131" s="1"/>
      <c r="RK131" s="1"/>
      <c r="RL131" s="1"/>
      <c r="RM131" s="1"/>
      <c r="RN131" s="1"/>
      <c r="RO131" s="1"/>
      <c r="RP131" s="1"/>
      <c r="RQ131" s="1"/>
      <c r="RR131" s="1"/>
      <c r="RS131" s="1"/>
      <c r="RT131" s="1"/>
      <c r="RU131" s="1"/>
      <c r="RV131" s="1"/>
      <c r="RW131" s="1"/>
      <c r="RX131" s="1"/>
      <c r="RY131" s="1"/>
      <c r="RZ131" s="1"/>
      <c r="SA131" s="1"/>
      <c r="SB131" s="1"/>
      <c r="SC131" s="1"/>
      <c r="SD131" s="1"/>
      <c r="SE131" s="1"/>
      <c r="SF131" s="1"/>
      <c r="SG131" s="1"/>
      <c r="SH131" s="1"/>
      <c r="SI131" s="1"/>
      <c r="SJ131" s="1"/>
      <c r="SK131" s="1"/>
      <c r="SL131" s="1"/>
      <c r="SM131" s="1"/>
      <c r="SN131" s="1"/>
      <c r="SO131" s="1"/>
      <c r="SP131" s="1"/>
      <c r="SQ131" s="1"/>
      <c r="SR131" s="1"/>
      <c r="SS131" s="1"/>
      <c r="ST131" s="1"/>
      <c r="SU131" s="1"/>
      <c r="SV131" s="1"/>
      <c r="SW131" s="1"/>
      <c r="SX131" s="1"/>
      <c r="SY131" s="1"/>
      <c r="SZ131" s="1"/>
      <c r="TA131" s="1"/>
      <c r="TB131" s="1"/>
      <c r="TC131" s="1"/>
      <c r="TD131" s="1"/>
      <c r="TE131" s="1"/>
      <c r="TF131" s="1"/>
      <c r="TG131" s="1"/>
      <c r="TH131" s="1"/>
      <c r="TI131" s="1"/>
      <c r="TJ131" s="1"/>
      <c r="TK131" s="1"/>
      <c r="TL131" s="1"/>
      <c r="TM131" s="1"/>
      <c r="TN131" s="1"/>
      <c r="TO131" s="1"/>
      <c r="TP131" s="1"/>
      <c r="TQ131" s="1"/>
      <c r="TR131" s="1"/>
      <c r="TS131" s="1"/>
      <c r="TT131" s="1"/>
      <c r="TU131" s="1"/>
      <c r="TV131" s="1"/>
      <c r="TW131" s="1"/>
      <c r="TX131" s="1"/>
      <c r="TY131" s="1"/>
      <c r="TZ131" s="1"/>
      <c r="UA131" s="1"/>
      <c r="UB131" s="1"/>
      <c r="UC131" s="1"/>
      <c r="UD131" s="1"/>
      <c r="UE131" s="1"/>
      <c r="UF131" s="1"/>
      <c r="UG131" s="1"/>
      <c r="UH131" s="1"/>
      <c r="UI131" s="1"/>
      <c r="UJ131" s="1"/>
      <c r="UK131" s="1"/>
      <c r="UL131" s="1"/>
      <c r="UM131" s="1"/>
      <c r="UN131" s="1"/>
      <c r="UO131" s="1"/>
      <c r="UP131" s="1"/>
      <c r="UQ131" s="1"/>
      <c r="UR131" s="1"/>
      <c r="US131" s="1"/>
      <c r="UT131" s="1"/>
      <c r="UU131" s="1"/>
      <c r="UV131" s="1"/>
      <c r="UW131" s="1"/>
      <c r="UX131" s="1"/>
      <c r="UY131" s="1"/>
      <c r="UZ131" s="1"/>
      <c r="VA131" s="1"/>
      <c r="VB131" s="1"/>
      <c r="VC131" s="1"/>
      <c r="VD131" s="1"/>
      <c r="VE131" s="1"/>
      <c r="VF131" s="1"/>
      <c r="VG131" s="1"/>
      <c r="VH131" s="1"/>
      <c r="VI131" s="1"/>
      <c r="VJ131" s="1"/>
      <c r="VK131" s="1"/>
      <c r="VL131" s="1"/>
      <c r="VM131" s="1"/>
      <c r="VN131" s="1"/>
      <c r="VO131" s="1"/>
      <c r="VP131" s="1"/>
      <c r="VQ131" s="1"/>
      <c r="VR131" s="1"/>
      <c r="VS131" s="1"/>
      <c r="VT131" s="1"/>
      <c r="VU131" s="1"/>
      <c r="VV131" s="1"/>
      <c r="VW131" s="1"/>
      <c r="VX131" s="1"/>
      <c r="VY131" s="1"/>
      <c r="VZ131" s="1"/>
      <c r="WA131" s="1"/>
      <c r="WB131" s="1"/>
      <c r="WC131" s="1"/>
      <c r="WD131" s="1"/>
      <c r="WE131" s="1"/>
      <c r="WF131" s="1"/>
      <c r="WG131" s="1"/>
      <c r="WH131" s="1"/>
      <c r="WI131" s="1"/>
      <c r="WJ131" s="1"/>
      <c r="WK131" s="1"/>
      <c r="WL131" s="1"/>
      <c r="WM131" s="1"/>
      <c r="WN131" s="1"/>
      <c r="WO131" s="1"/>
      <c r="WP131" s="1"/>
      <c r="WQ131" s="1"/>
      <c r="WR131" s="1"/>
      <c r="WS131" s="1"/>
      <c r="WT131" s="1"/>
      <c r="WU131" s="1"/>
      <c r="WV131" s="1"/>
      <c r="WW131" s="1"/>
      <c r="WX131" s="1"/>
      <c r="WY131" s="1"/>
      <c r="WZ131" s="1"/>
      <c r="XA131" s="1"/>
      <c r="XB131" s="1"/>
      <c r="XC131" s="1"/>
      <c r="XD131" s="1"/>
      <c r="XE131" s="1"/>
      <c r="XF131" s="1"/>
      <c r="XG131" s="1"/>
      <c r="XH131" s="1"/>
      <c r="XI131" s="1"/>
      <c r="XJ131" s="1"/>
      <c r="XK131" s="1"/>
      <c r="XL131" s="1"/>
      <c r="XM131" s="1"/>
      <c r="XN131" s="1"/>
      <c r="XO131" s="1"/>
      <c r="XP131" s="1"/>
      <c r="XQ131" s="1"/>
      <c r="XR131" s="1"/>
      <c r="XS131" s="1"/>
      <c r="XT131" s="1"/>
      <c r="XU131" s="1"/>
      <c r="XV131" s="1"/>
      <c r="XW131" s="1"/>
      <c r="XX131" s="1"/>
      <c r="XY131" s="1"/>
      <c r="XZ131" s="1"/>
      <c r="YA131" s="1"/>
      <c r="YB131" s="1"/>
      <c r="YC131" s="1"/>
      <c r="YD131" s="1"/>
      <c r="YE131" s="1"/>
      <c r="YF131" s="1"/>
      <c r="YG131" s="1"/>
      <c r="YH131" s="1"/>
      <c r="YI131" s="1"/>
      <c r="YJ131" s="1"/>
      <c r="YK131" s="1"/>
      <c r="YL131" s="1"/>
      <c r="YM131" s="1"/>
      <c r="YN131" s="1"/>
      <c r="YO131" s="1"/>
      <c r="YP131" s="1"/>
      <c r="YQ131" s="1"/>
      <c r="YR131" s="1"/>
      <c r="YS131" s="1"/>
      <c r="YT131" s="1"/>
      <c r="YU131" s="1"/>
      <c r="YV131" s="1"/>
      <c r="YW131" s="1"/>
      <c r="YX131" s="1"/>
      <c r="YY131" s="1"/>
      <c r="YZ131" s="1"/>
      <c r="ZA131" s="1"/>
      <c r="ZB131" s="1"/>
      <c r="ZC131" s="1"/>
      <c r="ZD131" s="1"/>
      <c r="ZE131" s="1"/>
      <c r="ZF131" s="1"/>
      <c r="ZG131" s="1"/>
      <c r="ZH131" s="1"/>
      <c r="ZI131" s="1"/>
      <c r="ZJ131" s="1"/>
      <c r="ZK131" s="1"/>
      <c r="ZL131" s="1"/>
      <c r="ZM131" s="1"/>
      <c r="ZN131" s="1"/>
      <c r="ZO131" s="1"/>
      <c r="ZP131" s="1"/>
      <c r="ZQ131" s="1"/>
      <c r="ZR131" s="1"/>
      <c r="ZS131" s="1"/>
      <c r="ZT131" s="1"/>
      <c r="ZU131" s="1"/>
      <c r="ZV131" s="1"/>
      <c r="ZW131" s="1"/>
      <c r="ZX131" s="1"/>
      <c r="ZY131" s="1"/>
      <c r="ZZ131" s="1"/>
      <c r="AAA131" s="1"/>
      <c r="AAB131" s="1"/>
      <c r="AAC131" s="1"/>
      <c r="AAD131" s="1"/>
      <c r="AAE131" s="1"/>
      <c r="AAF131" s="1"/>
      <c r="AAG131" s="1"/>
      <c r="AAH131" s="1"/>
      <c r="AAI131" s="1"/>
      <c r="AAJ131" s="1"/>
      <c r="AAK131" s="1"/>
      <c r="AAL131" s="1"/>
      <c r="AAM131" s="1"/>
      <c r="AAN131" s="1"/>
      <c r="AAO131" s="1"/>
      <c r="AAP131" s="1"/>
      <c r="AAQ131" s="1"/>
      <c r="AAR131" s="1"/>
      <c r="AAS131" s="1"/>
      <c r="AAT131" s="1"/>
      <c r="AAU131" s="1"/>
      <c r="AAV131" s="1"/>
      <c r="AAW131" s="1"/>
      <c r="AAX131" s="1"/>
      <c r="AAY131" s="1"/>
      <c r="AAZ131" s="1"/>
      <c r="ABA131" s="1"/>
      <c r="ABB131" s="1"/>
      <c r="ABC131" s="1"/>
      <c r="ABD131" s="1"/>
      <c r="ABE131" s="1"/>
      <c r="ABF131" s="1"/>
      <c r="ABG131" s="1"/>
      <c r="ABH131" s="1"/>
      <c r="ABI131" s="1"/>
      <c r="ABJ131" s="1"/>
      <c r="ABK131" s="1"/>
      <c r="ABL131" s="1"/>
      <c r="ABM131" s="1"/>
      <c r="ABN131" s="1"/>
      <c r="ABO131" s="1"/>
      <c r="ABP131" s="1"/>
      <c r="ABQ131" s="1"/>
      <c r="ABR131" s="1"/>
      <c r="ABS131" s="1"/>
      <c r="ABT131" s="1"/>
      <c r="ABU131" s="1"/>
      <c r="ABV131" s="1"/>
      <c r="ABW131" s="1"/>
      <c r="ABX131" s="1"/>
      <c r="ABY131" s="1"/>
      <c r="ABZ131" s="1"/>
      <c r="ACA131" s="1"/>
      <c r="ACB131" s="1"/>
      <c r="ACC131" s="1"/>
      <c r="ACD131" s="1"/>
      <c r="ACE131" s="1"/>
      <c r="ACF131" s="1"/>
      <c r="ACG131" s="1"/>
      <c r="ACH131" s="1"/>
      <c r="ACI131" s="1"/>
      <c r="ACJ131" s="1"/>
      <c r="ACK131" s="1"/>
      <c r="ACL131" s="1"/>
      <c r="ACM131" s="1"/>
      <c r="ACN131" s="1"/>
      <c r="ACO131" s="1"/>
      <c r="ACP131" s="1"/>
      <c r="ACQ131" s="1"/>
      <c r="ACR131" s="1"/>
      <c r="ACS131" s="1"/>
      <c r="ACT131" s="1"/>
      <c r="ACU131" s="1"/>
      <c r="ACV131" s="1"/>
      <c r="ACW131" s="1"/>
      <c r="ACX131" s="1"/>
      <c r="ACY131" s="1"/>
      <c r="ACZ131" s="1"/>
      <c r="ADA131" s="1"/>
      <c r="ADB131" s="1"/>
      <c r="ADC131" s="1"/>
      <c r="ADD131" s="1"/>
      <c r="ADE131" s="1"/>
      <c r="ADF131" s="1"/>
      <c r="ADG131" s="1"/>
      <c r="ADH131" s="1"/>
      <c r="ADI131" s="1"/>
      <c r="ADJ131" s="1"/>
      <c r="ADK131" s="1"/>
      <c r="ADL131" s="1"/>
      <c r="ADM131" s="1"/>
      <c r="ADN131" s="1"/>
      <c r="ADO131" s="1"/>
      <c r="ADP131" s="1"/>
      <c r="ADQ131" s="1"/>
      <c r="ADR131" s="1"/>
      <c r="ADS131" s="1"/>
      <c r="ADT131" s="1"/>
      <c r="ADU131" s="1"/>
      <c r="ADV131" s="1"/>
      <c r="ADW131" s="1"/>
      <c r="ADX131" s="1"/>
      <c r="ADY131" s="1"/>
      <c r="ADZ131" s="1"/>
      <c r="AEA131" s="1"/>
      <c r="AEB131" s="1"/>
      <c r="AEC131" s="1"/>
      <c r="AED131" s="1"/>
      <c r="AEE131" s="1"/>
      <c r="AEF131" s="1"/>
      <c r="AEG131" s="1"/>
      <c r="AEH131" s="1"/>
      <c r="AEI131" s="1"/>
      <c r="AEJ131" s="1"/>
      <c r="AEK131" s="1"/>
      <c r="AEL131" s="1"/>
      <c r="AEM131" s="1"/>
      <c r="AEN131" s="1"/>
      <c r="AEO131" s="1"/>
      <c r="AEP131" s="1"/>
      <c r="AEQ131" s="1"/>
      <c r="AER131" s="1"/>
      <c r="AES131" s="1"/>
      <c r="AET131" s="1"/>
      <c r="AEU131" s="1"/>
      <c r="AEV131" s="1"/>
      <c r="AEW131" s="1"/>
      <c r="AEX131" s="1"/>
      <c r="AEY131" s="1"/>
      <c r="AEZ131" s="1"/>
      <c r="AFA131" s="1"/>
      <c r="AFB131" s="1"/>
      <c r="AFC131" s="1"/>
      <c r="AFD131" s="1"/>
      <c r="AFE131" s="1"/>
      <c r="AFF131" s="1"/>
      <c r="AFG131" s="1"/>
      <c r="AFH131" s="1"/>
      <c r="AFI131" s="1"/>
      <c r="AFJ131" s="1"/>
      <c r="AFK131" s="1"/>
      <c r="AFL131" s="1"/>
      <c r="AFM131" s="1"/>
      <c r="AFN131" s="1"/>
      <c r="AFO131" s="1"/>
      <c r="AFP131" s="1"/>
      <c r="AFQ131" s="1"/>
      <c r="AFR131" s="1"/>
      <c r="AFS131" s="1"/>
      <c r="AFT131" s="1"/>
      <c r="AFU131" s="1"/>
      <c r="AFV131" s="1"/>
      <c r="AFW131" s="1"/>
      <c r="AFX131" s="1"/>
      <c r="AFY131" s="1"/>
      <c r="AFZ131" s="1"/>
      <c r="AGA131" s="1"/>
      <c r="AGB131" s="1"/>
      <c r="AGC131" s="1"/>
      <c r="AGD131" s="1"/>
      <c r="AGE131" s="1"/>
      <c r="AGF131" s="1"/>
      <c r="AGG131" s="1"/>
      <c r="AGH131" s="1"/>
      <c r="AGI131" s="1"/>
      <c r="AGJ131" s="1"/>
      <c r="AGK131" s="1"/>
      <c r="AGL131" s="1"/>
      <c r="AGM131" s="1"/>
      <c r="AGN131" s="1"/>
      <c r="AGO131" s="1"/>
      <c r="AGP131" s="1"/>
      <c r="AGQ131" s="1"/>
      <c r="AGR131" s="1"/>
      <c r="AGS131" s="1"/>
      <c r="AGT131" s="1"/>
      <c r="AGU131" s="1"/>
      <c r="AGV131" s="1"/>
      <c r="AGW131" s="1"/>
      <c r="AGX131" s="1"/>
      <c r="AGY131" s="1"/>
      <c r="AGZ131" s="1"/>
      <c r="AHA131" s="1"/>
      <c r="AHB131" s="1"/>
      <c r="AHC131" s="1"/>
      <c r="AHD131" s="1"/>
      <c r="AHE131" s="1"/>
      <c r="AHF131" s="1"/>
      <c r="AHG131" s="1"/>
      <c r="AHH131" s="1"/>
      <c r="AHI131" s="1"/>
      <c r="AHJ131" s="1"/>
      <c r="AHK131" s="1"/>
      <c r="AHL131" s="1"/>
      <c r="AHM131" s="1"/>
      <c r="AHN131" s="1"/>
      <c r="AHO131" s="1"/>
      <c r="AHP131" s="1"/>
      <c r="AHQ131" s="1"/>
      <c r="AHR131" s="1"/>
      <c r="AHS131" s="1"/>
      <c r="AHT131" s="1"/>
      <c r="AHU131" s="1"/>
      <c r="AHV131" s="1"/>
      <c r="AHW131" s="1"/>
      <c r="AHX131" s="1"/>
      <c r="AHY131" s="1"/>
      <c r="AHZ131" s="1"/>
      <c r="AIA131" s="1"/>
      <c r="AIB131" s="1"/>
      <c r="AIC131" s="1"/>
      <c r="AID131" s="1"/>
      <c r="AIE131" s="1"/>
      <c r="AIF131" s="1"/>
      <c r="AIG131" s="1"/>
      <c r="AIH131" s="1"/>
      <c r="AII131" s="1"/>
      <c r="AIJ131" s="1"/>
      <c r="AIK131" s="1"/>
      <c r="AIL131" s="1"/>
      <c r="AIM131" s="1"/>
      <c r="AIN131" s="1"/>
      <c r="AIO131" s="1"/>
      <c r="AIP131" s="1"/>
      <c r="AIQ131" s="1"/>
      <c r="AIR131" s="1"/>
      <c r="AIS131" s="1"/>
      <c r="AIT131" s="1"/>
      <c r="AIU131" s="1"/>
      <c r="AIV131" s="1"/>
      <c r="AIW131" s="1"/>
      <c r="AIX131" s="1"/>
      <c r="AIY131" s="1"/>
      <c r="AIZ131" s="1"/>
      <c r="AJA131" s="1"/>
      <c r="AJB131" s="1"/>
      <c r="AJC131" s="1"/>
      <c r="AJD131" s="1"/>
      <c r="AJE131" s="1"/>
      <c r="AJF131" s="1"/>
      <c r="AJG131" s="1"/>
      <c r="AJH131" s="1"/>
      <c r="AJI131" s="1"/>
      <c r="AJJ131" s="1"/>
      <c r="AJK131" s="1"/>
      <c r="AJL131" s="1"/>
      <c r="AJM131" s="1"/>
      <c r="AJN131" s="1"/>
      <c r="AJO131" s="1"/>
      <c r="AJP131" s="1"/>
      <c r="AJQ131" s="1"/>
      <c r="AJR131" s="1"/>
      <c r="AJS131" s="1"/>
      <c r="AJT131" s="1"/>
      <c r="AJU131" s="1"/>
      <c r="AJV131" s="1"/>
      <c r="AJW131" s="1"/>
      <c r="AJX131" s="1"/>
      <c r="AJY131" s="1"/>
      <c r="AJZ131" s="1"/>
      <c r="AKA131" s="1"/>
      <c r="AKB131" s="1"/>
      <c r="AKC131" s="1"/>
      <c r="AKD131" s="1"/>
      <c r="AKE131" s="1"/>
      <c r="AKF131" s="1"/>
      <c r="AKG131" s="1"/>
      <c r="AKH131" s="1"/>
      <c r="AKI131" s="1"/>
      <c r="AKJ131" s="1"/>
      <c r="AKK131" s="1"/>
      <c r="AKL131" s="1"/>
      <c r="AKM131" s="1"/>
      <c r="AKN131" s="1"/>
      <c r="AKO131" s="1"/>
      <c r="AKP131" s="1"/>
      <c r="AKQ131" s="1"/>
      <c r="AKR131" s="1"/>
      <c r="AKS131" s="1"/>
      <c r="AKT131" s="1"/>
      <c r="AKU131" s="1"/>
      <c r="AKV131" s="1"/>
      <c r="AKW131" s="1"/>
      <c r="AKX131" s="1"/>
      <c r="AKY131" s="1"/>
      <c r="AKZ131" s="1"/>
      <c r="ALA131" s="1"/>
      <c r="ALB131" s="1"/>
      <c r="ALC131" s="1"/>
      <c r="ALD131" s="1"/>
      <c r="ALE131" s="1"/>
      <c r="ALF131" s="1"/>
      <c r="ALG131" s="1"/>
      <c r="ALH131" s="1"/>
      <c r="ALI131" s="1"/>
      <c r="ALJ131" s="1"/>
      <c r="ALK131" s="1"/>
      <c r="ALL131" s="1"/>
      <c r="ALM131" s="1"/>
      <c r="ALN131" s="1"/>
      <c r="ALO131" s="1"/>
      <c r="ALP131" s="1"/>
      <c r="ALQ131" s="1"/>
      <c r="ALR131" s="1"/>
      <c r="ALS131" s="1"/>
      <c r="ALT131" s="1"/>
      <c r="ALU131" s="1"/>
      <c r="ALV131" s="1"/>
      <c r="ALW131" s="1"/>
      <c r="ALX131" s="1"/>
      <c r="ALY131" s="1"/>
      <c r="ALZ131" s="1"/>
      <c r="AMA131" s="1"/>
      <c r="AMB131" s="1"/>
      <c r="AMC131" s="1"/>
      <c r="AMD131" s="1"/>
      <c r="AME131" s="1"/>
      <c r="AMF131" s="1"/>
      <c r="AMG131" s="1"/>
      <c r="AMH131" s="1"/>
      <c r="AMI131" s="1"/>
      <c r="AMJ131"/>
      <c r="AMK131"/>
    </row>
    <row r="132" spans="1:1025" s="10" customFormat="1">
      <c r="A132" s="42"/>
      <c r="B132" s="57"/>
      <c r="E132" s="62"/>
      <c r="F132" s="63"/>
      <c r="G132" s="1"/>
      <c r="H132" s="1"/>
      <c r="I132" s="1"/>
      <c r="J132" s="1"/>
      <c r="K132" s="1"/>
      <c r="L132" s="1"/>
      <c r="M132" s="1"/>
      <c r="N132" s="1"/>
      <c r="O132" s="1"/>
      <c r="P132" s="1"/>
      <c r="Q132" s="1"/>
      <c r="R132" s="1"/>
      <c r="S132" s="1"/>
      <c r="T132" s="1"/>
      <c r="U132" s="1"/>
      <c r="V132" s="1"/>
      <c r="W132" s="1"/>
      <c r="X132" s="1"/>
      <c r="Y132" s="1"/>
      <c r="Z132" s="1"/>
      <c r="AA132" s="1"/>
      <c r="AB132" s="1"/>
      <c r="AC132" s="1"/>
      <c r="AD132" s="1"/>
      <c r="AE132" s="1"/>
      <c r="AF132" s="1"/>
      <c r="AG132" s="1"/>
      <c r="AH132" s="1"/>
      <c r="AI132" s="1"/>
      <c r="AJ132" s="1"/>
      <c r="AK132" s="1"/>
      <c r="AL132" s="1"/>
      <c r="AM132" s="1"/>
      <c r="AN132" s="1"/>
      <c r="AO132" s="1"/>
      <c r="AP132" s="1"/>
      <c r="AQ132" s="1"/>
      <c r="AR132" s="1"/>
      <c r="AS132" s="1"/>
      <c r="AT132" s="1"/>
      <c r="AU132" s="1"/>
      <c r="AV132" s="1"/>
      <c r="AW132" s="1"/>
      <c r="AX132" s="1"/>
      <c r="AY132" s="1"/>
      <c r="AZ132" s="1"/>
      <c r="BA132" s="1"/>
      <c r="BB132" s="1"/>
      <c r="BC132" s="1"/>
      <c r="BD132" s="1"/>
      <c r="BE132" s="1"/>
      <c r="BF132" s="1"/>
      <c r="BG132" s="1"/>
      <c r="BH132" s="1"/>
      <c r="BI132" s="1"/>
      <c r="BJ132" s="1"/>
      <c r="BK132" s="1"/>
      <c r="BL132" s="1"/>
      <c r="BM132" s="1"/>
      <c r="BN132" s="1"/>
      <c r="BO132" s="1"/>
      <c r="BP132" s="1"/>
      <c r="BQ132" s="1"/>
      <c r="BR132" s="1"/>
      <c r="BS132" s="1"/>
      <c r="BT132" s="1"/>
      <c r="BU132" s="1"/>
      <c r="BV132" s="1"/>
      <c r="BW132" s="1"/>
      <c r="BX132" s="1"/>
      <c r="BY132" s="1"/>
      <c r="BZ132" s="1"/>
      <c r="CA132" s="1"/>
      <c r="CB132" s="1"/>
      <c r="CC132" s="1"/>
      <c r="CD132" s="1"/>
      <c r="CE132" s="1"/>
      <c r="CF132" s="1"/>
      <c r="CG132" s="1"/>
      <c r="CH132" s="1"/>
      <c r="CI132" s="1"/>
      <c r="CJ132" s="1"/>
      <c r="CK132" s="1"/>
      <c r="CL132" s="1"/>
      <c r="CM132" s="1"/>
      <c r="CN132" s="1"/>
      <c r="CO132" s="1"/>
      <c r="CP132" s="1"/>
      <c r="CQ132" s="1"/>
      <c r="CR132" s="1"/>
      <c r="CS132" s="1"/>
      <c r="CT132" s="1"/>
      <c r="CU132" s="1"/>
      <c r="CV132" s="1"/>
      <c r="CW132" s="1"/>
      <c r="CX132" s="1"/>
      <c r="CY132" s="1"/>
      <c r="CZ132" s="1"/>
      <c r="DA132" s="1"/>
      <c r="DB132" s="1"/>
      <c r="DC132" s="1"/>
      <c r="DD132" s="1"/>
      <c r="DE132" s="1"/>
      <c r="DF132" s="1"/>
      <c r="DG132" s="1"/>
      <c r="DH132" s="1"/>
      <c r="DI132" s="1"/>
      <c r="DJ132" s="1"/>
      <c r="DK132" s="1"/>
      <c r="DL132" s="1"/>
      <c r="DM132" s="1"/>
      <c r="DN132" s="1"/>
      <c r="DO132" s="1"/>
      <c r="DP132" s="1"/>
      <c r="DQ132" s="1"/>
      <c r="DR132" s="1"/>
      <c r="DS132" s="1"/>
      <c r="DT132" s="1"/>
      <c r="DU132" s="1"/>
      <c r="DV132" s="1"/>
      <c r="DW132" s="1"/>
      <c r="DX132" s="1"/>
      <c r="DY132" s="1"/>
      <c r="DZ132" s="1"/>
      <c r="EA132" s="1"/>
      <c r="EB132" s="1"/>
      <c r="EC132" s="1"/>
      <c r="ED132" s="1"/>
      <c r="EE132" s="1"/>
      <c r="EF132" s="1"/>
      <c r="EG132" s="1"/>
      <c r="EH132" s="1"/>
      <c r="EI132" s="1"/>
      <c r="EJ132" s="1"/>
      <c r="EK132" s="1"/>
      <c r="EL132" s="1"/>
      <c r="EM132" s="1"/>
      <c r="EN132" s="1"/>
      <c r="EO132" s="1"/>
      <c r="EP132" s="1"/>
      <c r="EQ132" s="1"/>
      <c r="ER132" s="1"/>
      <c r="ES132" s="1"/>
      <c r="ET132" s="1"/>
      <c r="EU132" s="1"/>
      <c r="EV132" s="1"/>
      <c r="EW132" s="1"/>
      <c r="EX132" s="1"/>
      <c r="EY132" s="1"/>
      <c r="EZ132" s="1"/>
      <c r="FA132" s="1"/>
      <c r="FB132" s="1"/>
      <c r="FC132" s="1"/>
      <c r="FD132" s="1"/>
      <c r="FE132" s="1"/>
      <c r="FF132" s="1"/>
      <c r="FG132" s="1"/>
      <c r="FH132" s="1"/>
      <c r="FI132" s="1"/>
      <c r="FJ132" s="1"/>
      <c r="FK132" s="1"/>
      <c r="FL132" s="1"/>
      <c r="FM132" s="1"/>
      <c r="FN132" s="1"/>
      <c r="FO132" s="1"/>
      <c r="FP132" s="1"/>
      <c r="FQ132" s="1"/>
      <c r="FR132" s="1"/>
      <c r="FS132" s="1"/>
      <c r="FT132" s="1"/>
      <c r="FU132" s="1"/>
      <c r="FV132" s="1"/>
      <c r="FW132" s="1"/>
      <c r="FX132" s="1"/>
      <c r="FY132" s="1"/>
      <c r="FZ132" s="1"/>
      <c r="GA132" s="1"/>
      <c r="GB132" s="1"/>
      <c r="GC132" s="1"/>
      <c r="GD132" s="1"/>
      <c r="GE132" s="1"/>
      <c r="GF132" s="1"/>
      <c r="GG132" s="1"/>
      <c r="GH132" s="1"/>
      <c r="GI132" s="1"/>
      <c r="GJ132" s="1"/>
      <c r="GK132" s="1"/>
      <c r="GL132" s="1"/>
      <c r="GM132" s="1"/>
      <c r="GN132" s="1"/>
      <c r="GO132" s="1"/>
      <c r="GP132" s="1"/>
      <c r="GQ132" s="1"/>
      <c r="GR132" s="1"/>
      <c r="GS132" s="1"/>
      <c r="GT132" s="1"/>
      <c r="GU132" s="1"/>
      <c r="GV132" s="1"/>
      <c r="GW132" s="1"/>
      <c r="GX132" s="1"/>
      <c r="GY132" s="1"/>
      <c r="GZ132" s="1"/>
      <c r="HA132" s="1"/>
      <c r="HB132" s="1"/>
      <c r="HC132" s="1"/>
      <c r="HD132" s="1"/>
      <c r="HE132" s="1"/>
      <c r="HF132" s="1"/>
      <c r="HG132" s="1"/>
      <c r="HH132" s="1"/>
      <c r="HI132" s="1"/>
      <c r="HJ132" s="1"/>
      <c r="HK132" s="1"/>
      <c r="HL132" s="1"/>
      <c r="HM132" s="1"/>
      <c r="HN132" s="1"/>
      <c r="HO132" s="1"/>
      <c r="HP132" s="1"/>
      <c r="HQ132" s="1"/>
      <c r="HR132" s="1"/>
      <c r="HS132" s="1"/>
      <c r="HT132" s="1"/>
      <c r="HU132" s="1"/>
      <c r="HV132" s="1"/>
      <c r="HW132" s="1"/>
      <c r="HX132" s="1"/>
      <c r="HY132" s="1"/>
      <c r="HZ132" s="1"/>
      <c r="IA132" s="1"/>
      <c r="IB132" s="1"/>
      <c r="IC132" s="1"/>
      <c r="ID132" s="1"/>
      <c r="IE132" s="1"/>
      <c r="IF132" s="1"/>
      <c r="IG132" s="1"/>
      <c r="IH132" s="1"/>
      <c r="II132" s="1"/>
      <c r="IJ132" s="1"/>
      <c r="IK132" s="1"/>
      <c r="IL132" s="1"/>
      <c r="IM132" s="1"/>
      <c r="IN132" s="1"/>
      <c r="IO132" s="1"/>
      <c r="IP132" s="1"/>
      <c r="IQ132" s="1"/>
      <c r="IR132" s="1"/>
      <c r="IS132" s="1"/>
      <c r="IT132" s="1"/>
      <c r="IU132" s="1"/>
      <c r="IV132" s="1"/>
      <c r="IW132" s="1"/>
      <c r="IX132" s="1"/>
      <c r="IY132" s="1"/>
      <c r="IZ132" s="1"/>
      <c r="JA132" s="1"/>
      <c r="JB132" s="1"/>
      <c r="JC132" s="1"/>
      <c r="JD132" s="1"/>
      <c r="JE132" s="1"/>
      <c r="JF132" s="1"/>
      <c r="JG132" s="1"/>
      <c r="JH132" s="1"/>
      <c r="JI132" s="1"/>
      <c r="JJ132" s="1"/>
      <c r="JK132" s="1"/>
      <c r="JL132" s="1"/>
      <c r="JM132" s="1"/>
      <c r="JN132" s="1"/>
      <c r="JO132" s="1"/>
      <c r="JP132" s="1"/>
      <c r="JQ132" s="1"/>
      <c r="JR132" s="1"/>
      <c r="JS132" s="1"/>
      <c r="JT132" s="1"/>
      <c r="JU132" s="1"/>
      <c r="JV132" s="1"/>
      <c r="JW132" s="1"/>
      <c r="JX132" s="1"/>
      <c r="JY132" s="1"/>
      <c r="JZ132" s="1"/>
      <c r="KA132" s="1"/>
      <c r="KB132" s="1"/>
      <c r="KC132" s="1"/>
      <c r="KD132" s="1"/>
      <c r="KE132" s="1"/>
      <c r="KF132" s="1"/>
      <c r="KG132" s="1"/>
      <c r="KH132" s="1"/>
      <c r="KI132" s="1"/>
      <c r="KJ132" s="1"/>
      <c r="KK132" s="1"/>
      <c r="KL132" s="1"/>
      <c r="KM132" s="1"/>
      <c r="KN132" s="1"/>
      <c r="KO132" s="1"/>
      <c r="KP132" s="1"/>
      <c r="KQ132" s="1"/>
      <c r="KR132" s="1"/>
      <c r="KS132" s="1"/>
      <c r="KT132" s="1"/>
      <c r="KU132" s="1"/>
      <c r="KV132" s="1"/>
      <c r="KW132" s="1"/>
      <c r="KX132" s="1"/>
      <c r="KY132" s="1"/>
      <c r="KZ132" s="1"/>
      <c r="LA132" s="1"/>
      <c r="LB132" s="1"/>
      <c r="LC132" s="1"/>
      <c r="LD132" s="1"/>
      <c r="LE132" s="1"/>
      <c r="LF132" s="1"/>
      <c r="LG132" s="1"/>
      <c r="LH132" s="1"/>
      <c r="LI132" s="1"/>
      <c r="LJ132" s="1"/>
      <c r="LK132" s="1"/>
      <c r="LL132" s="1"/>
      <c r="LM132" s="1"/>
      <c r="LN132" s="1"/>
      <c r="LO132" s="1"/>
      <c r="LP132" s="1"/>
      <c r="LQ132" s="1"/>
      <c r="LR132" s="1"/>
      <c r="LS132" s="1"/>
      <c r="LT132" s="1"/>
      <c r="LU132" s="1"/>
      <c r="LV132" s="1"/>
      <c r="LW132" s="1"/>
      <c r="LX132" s="1"/>
      <c r="LY132" s="1"/>
      <c r="LZ132" s="1"/>
      <c r="MA132" s="1"/>
      <c r="MB132" s="1"/>
      <c r="MC132" s="1"/>
      <c r="MD132" s="1"/>
      <c r="ME132" s="1"/>
      <c r="MF132" s="1"/>
      <c r="MG132" s="1"/>
      <c r="MH132" s="1"/>
      <c r="MI132" s="1"/>
      <c r="MJ132" s="1"/>
      <c r="MK132" s="1"/>
      <c r="ML132" s="1"/>
      <c r="MM132" s="1"/>
      <c r="MN132" s="1"/>
      <c r="MO132" s="1"/>
      <c r="MP132" s="1"/>
      <c r="MQ132" s="1"/>
      <c r="MR132" s="1"/>
      <c r="MS132" s="1"/>
      <c r="MT132" s="1"/>
      <c r="MU132" s="1"/>
      <c r="MV132" s="1"/>
      <c r="MW132" s="1"/>
      <c r="MX132" s="1"/>
      <c r="MY132" s="1"/>
      <c r="MZ132" s="1"/>
      <c r="NA132" s="1"/>
      <c r="NB132" s="1"/>
      <c r="NC132" s="1"/>
      <c r="ND132" s="1"/>
      <c r="NE132" s="1"/>
      <c r="NF132" s="1"/>
      <c r="NG132" s="1"/>
      <c r="NH132" s="1"/>
      <c r="NI132" s="1"/>
      <c r="NJ132" s="1"/>
      <c r="NK132" s="1"/>
      <c r="NL132" s="1"/>
      <c r="NM132" s="1"/>
      <c r="NN132" s="1"/>
      <c r="NO132" s="1"/>
      <c r="NP132" s="1"/>
      <c r="NQ132" s="1"/>
      <c r="NR132" s="1"/>
      <c r="NS132" s="1"/>
      <c r="NT132" s="1"/>
      <c r="NU132" s="1"/>
      <c r="NV132" s="1"/>
      <c r="NW132" s="1"/>
      <c r="NX132" s="1"/>
      <c r="NY132" s="1"/>
      <c r="NZ132" s="1"/>
      <c r="OA132" s="1"/>
      <c r="OB132" s="1"/>
      <c r="OC132" s="1"/>
      <c r="OD132" s="1"/>
      <c r="OE132" s="1"/>
      <c r="OF132" s="1"/>
      <c r="OG132" s="1"/>
      <c r="OH132" s="1"/>
      <c r="OI132" s="1"/>
      <c r="OJ132" s="1"/>
      <c r="OK132" s="1"/>
      <c r="OL132" s="1"/>
      <c r="OM132" s="1"/>
      <c r="ON132" s="1"/>
      <c r="OO132" s="1"/>
      <c r="OP132" s="1"/>
      <c r="OQ132" s="1"/>
      <c r="OR132" s="1"/>
      <c r="OS132" s="1"/>
      <c r="OT132" s="1"/>
      <c r="OU132" s="1"/>
      <c r="OV132" s="1"/>
      <c r="OW132" s="1"/>
      <c r="OX132" s="1"/>
      <c r="OY132" s="1"/>
      <c r="OZ132" s="1"/>
      <c r="PA132" s="1"/>
      <c r="PB132" s="1"/>
      <c r="PC132" s="1"/>
      <c r="PD132" s="1"/>
      <c r="PE132" s="1"/>
      <c r="PF132" s="1"/>
      <c r="PG132" s="1"/>
      <c r="PH132" s="1"/>
      <c r="PI132" s="1"/>
      <c r="PJ132" s="1"/>
      <c r="PK132" s="1"/>
      <c r="PL132" s="1"/>
      <c r="PM132" s="1"/>
      <c r="PN132" s="1"/>
      <c r="PO132" s="1"/>
      <c r="PP132" s="1"/>
      <c r="PQ132" s="1"/>
      <c r="PR132" s="1"/>
      <c r="PS132" s="1"/>
      <c r="PT132" s="1"/>
      <c r="PU132" s="1"/>
      <c r="PV132" s="1"/>
      <c r="PW132" s="1"/>
      <c r="PX132" s="1"/>
      <c r="PY132" s="1"/>
      <c r="PZ132" s="1"/>
      <c r="QA132" s="1"/>
      <c r="QB132" s="1"/>
      <c r="QC132" s="1"/>
      <c r="QD132" s="1"/>
      <c r="QE132" s="1"/>
      <c r="QF132" s="1"/>
      <c r="QG132" s="1"/>
      <c r="QH132" s="1"/>
      <c r="QI132" s="1"/>
      <c r="QJ132" s="1"/>
      <c r="QK132" s="1"/>
      <c r="QL132" s="1"/>
      <c r="QM132" s="1"/>
      <c r="QN132" s="1"/>
      <c r="QO132" s="1"/>
      <c r="QP132" s="1"/>
      <c r="QQ132" s="1"/>
      <c r="QR132" s="1"/>
      <c r="QS132" s="1"/>
      <c r="QT132" s="1"/>
      <c r="QU132" s="1"/>
      <c r="QV132" s="1"/>
      <c r="QW132" s="1"/>
      <c r="QX132" s="1"/>
      <c r="QY132" s="1"/>
      <c r="QZ132" s="1"/>
      <c r="RA132" s="1"/>
      <c r="RB132" s="1"/>
      <c r="RC132" s="1"/>
      <c r="RD132" s="1"/>
      <c r="RE132" s="1"/>
      <c r="RF132" s="1"/>
      <c r="RG132" s="1"/>
      <c r="RH132" s="1"/>
      <c r="RI132" s="1"/>
      <c r="RJ132" s="1"/>
      <c r="RK132" s="1"/>
      <c r="RL132" s="1"/>
      <c r="RM132" s="1"/>
      <c r="RN132" s="1"/>
      <c r="RO132" s="1"/>
      <c r="RP132" s="1"/>
      <c r="RQ132" s="1"/>
      <c r="RR132" s="1"/>
      <c r="RS132" s="1"/>
      <c r="RT132" s="1"/>
      <c r="RU132" s="1"/>
      <c r="RV132" s="1"/>
      <c r="RW132" s="1"/>
      <c r="RX132" s="1"/>
      <c r="RY132" s="1"/>
      <c r="RZ132" s="1"/>
      <c r="SA132" s="1"/>
      <c r="SB132" s="1"/>
      <c r="SC132" s="1"/>
      <c r="SD132" s="1"/>
      <c r="SE132" s="1"/>
      <c r="SF132" s="1"/>
      <c r="SG132" s="1"/>
      <c r="SH132" s="1"/>
      <c r="SI132" s="1"/>
      <c r="SJ132" s="1"/>
      <c r="SK132" s="1"/>
      <c r="SL132" s="1"/>
      <c r="SM132" s="1"/>
      <c r="SN132" s="1"/>
      <c r="SO132" s="1"/>
      <c r="SP132" s="1"/>
      <c r="SQ132" s="1"/>
      <c r="SR132" s="1"/>
      <c r="SS132" s="1"/>
      <c r="ST132" s="1"/>
      <c r="SU132" s="1"/>
      <c r="SV132" s="1"/>
      <c r="SW132" s="1"/>
      <c r="SX132" s="1"/>
      <c r="SY132" s="1"/>
      <c r="SZ132" s="1"/>
      <c r="TA132" s="1"/>
      <c r="TB132" s="1"/>
      <c r="TC132" s="1"/>
      <c r="TD132" s="1"/>
      <c r="TE132" s="1"/>
      <c r="TF132" s="1"/>
      <c r="TG132" s="1"/>
      <c r="TH132" s="1"/>
      <c r="TI132" s="1"/>
      <c r="TJ132" s="1"/>
      <c r="TK132" s="1"/>
      <c r="TL132" s="1"/>
      <c r="TM132" s="1"/>
      <c r="TN132" s="1"/>
      <c r="TO132" s="1"/>
      <c r="TP132" s="1"/>
      <c r="TQ132" s="1"/>
      <c r="TR132" s="1"/>
      <c r="TS132" s="1"/>
      <c r="TT132" s="1"/>
      <c r="TU132" s="1"/>
      <c r="TV132" s="1"/>
      <c r="TW132" s="1"/>
      <c r="TX132" s="1"/>
      <c r="TY132" s="1"/>
      <c r="TZ132" s="1"/>
      <c r="UA132" s="1"/>
      <c r="UB132" s="1"/>
      <c r="UC132" s="1"/>
      <c r="UD132" s="1"/>
      <c r="UE132" s="1"/>
      <c r="UF132" s="1"/>
      <c r="UG132" s="1"/>
      <c r="UH132" s="1"/>
      <c r="UI132" s="1"/>
      <c r="UJ132" s="1"/>
      <c r="UK132" s="1"/>
      <c r="UL132" s="1"/>
      <c r="UM132" s="1"/>
      <c r="UN132" s="1"/>
      <c r="UO132" s="1"/>
      <c r="UP132" s="1"/>
      <c r="UQ132" s="1"/>
      <c r="UR132" s="1"/>
      <c r="US132" s="1"/>
      <c r="UT132" s="1"/>
      <c r="UU132" s="1"/>
      <c r="UV132" s="1"/>
      <c r="UW132" s="1"/>
      <c r="UX132" s="1"/>
      <c r="UY132" s="1"/>
      <c r="UZ132" s="1"/>
      <c r="VA132" s="1"/>
      <c r="VB132" s="1"/>
      <c r="VC132" s="1"/>
      <c r="VD132" s="1"/>
      <c r="VE132" s="1"/>
      <c r="VF132" s="1"/>
      <c r="VG132" s="1"/>
      <c r="VH132" s="1"/>
      <c r="VI132" s="1"/>
      <c r="VJ132" s="1"/>
      <c r="VK132" s="1"/>
      <c r="VL132" s="1"/>
      <c r="VM132" s="1"/>
      <c r="VN132" s="1"/>
      <c r="VO132" s="1"/>
      <c r="VP132" s="1"/>
      <c r="VQ132" s="1"/>
      <c r="VR132" s="1"/>
      <c r="VS132" s="1"/>
      <c r="VT132" s="1"/>
      <c r="VU132" s="1"/>
      <c r="VV132" s="1"/>
      <c r="VW132" s="1"/>
      <c r="VX132" s="1"/>
      <c r="VY132" s="1"/>
      <c r="VZ132" s="1"/>
      <c r="WA132" s="1"/>
      <c r="WB132" s="1"/>
      <c r="WC132" s="1"/>
      <c r="WD132" s="1"/>
      <c r="WE132" s="1"/>
      <c r="WF132" s="1"/>
      <c r="WG132" s="1"/>
      <c r="WH132" s="1"/>
      <c r="WI132" s="1"/>
      <c r="WJ132" s="1"/>
      <c r="WK132" s="1"/>
      <c r="WL132" s="1"/>
      <c r="WM132" s="1"/>
      <c r="WN132" s="1"/>
      <c r="WO132" s="1"/>
      <c r="WP132" s="1"/>
      <c r="WQ132" s="1"/>
      <c r="WR132" s="1"/>
      <c r="WS132" s="1"/>
      <c r="WT132" s="1"/>
      <c r="WU132" s="1"/>
      <c r="WV132" s="1"/>
      <c r="WW132" s="1"/>
      <c r="WX132" s="1"/>
      <c r="WY132" s="1"/>
      <c r="WZ132" s="1"/>
      <c r="XA132" s="1"/>
      <c r="XB132" s="1"/>
      <c r="XC132" s="1"/>
      <c r="XD132" s="1"/>
      <c r="XE132" s="1"/>
      <c r="XF132" s="1"/>
      <c r="XG132" s="1"/>
      <c r="XH132" s="1"/>
      <c r="XI132" s="1"/>
      <c r="XJ132" s="1"/>
      <c r="XK132" s="1"/>
      <c r="XL132" s="1"/>
      <c r="XM132" s="1"/>
      <c r="XN132" s="1"/>
      <c r="XO132" s="1"/>
      <c r="XP132" s="1"/>
      <c r="XQ132" s="1"/>
      <c r="XR132" s="1"/>
      <c r="XS132" s="1"/>
      <c r="XT132" s="1"/>
      <c r="XU132" s="1"/>
      <c r="XV132" s="1"/>
      <c r="XW132" s="1"/>
      <c r="XX132" s="1"/>
      <c r="XY132" s="1"/>
      <c r="XZ132" s="1"/>
      <c r="YA132" s="1"/>
      <c r="YB132" s="1"/>
      <c r="YC132" s="1"/>
      <c r="YD132" s="1"/>
      <c r="YE132" s="1"/>
      <c r="YF132" s="1"/>
      <c r="YG132" s="1"/>
      <c r="YH132" s="1"/>
      <c r="YI132" s="1"/>
      <c r="YJ132" s="1"/>
      <c r="YK132" s="1"/>
      <c r="YL132" s="1"/>
      <c r="YM132" s="1"/>
      <c r="YN132" s="1"/>
      <c r="YO132" s="1"/>
      <c r="YP132" s="1"/>
      <c r="YQ132" s="1"/>
      <c r="YR132" s="1"/>
      <c r="YS132" s="1"/>
      <c r="YT132" s="1"/>
      <c r="YU132" s="1"/>
      <c r="YV132" s="1"/>
      <c r="YW132" s="1"/>
      <c r="YX132" s="1"/>
      <c r="YY132" s="1"/>
      <c r="YZ132" s="1"/>
      <c r="ZA132" s="1"/>
      <c r="ZB132" s="1"/>
      <c r="ZC132" s="1"/>
      <c r="ZD132" s="1"/>
      <c r="ZE132" s="1"/>
      <c r="ZF132" s="1"/>
      <c r="ZG132" s="1"/>
      <c r="ZH132" s="1"/>
      <c r="ZI132" s="1"/>
      <c r="ZJ132" s="1"/>
      <c r="ZK132" s="1"/>
      <c r="ZL132" s="1"/>
      <c r="ZM132" s="1"/>
      <c r="ZN132" s="1"/>
      <c r="ZO132" s="1"/>
      <c r="ZP132" s="1"/>
      <c r="ZQ132" s="1"/>
      <c r="ZR132" s="1"/>
      <c r="ZS132" s="1"/>
      <c r="ZT132" s="1"/>
      <c r="ZU132" s="1"/>
      <c r="ZV132" s="1"/>
      <c r="ZW132" s="1"/>
      <c r="ZX132" s="1"/>
      <c r="ZY132" s="1"/>
      <c r="ZZ132" s="1"/>
      <c r="AAA132" s="1"/>
      <c r="AAB132" s="1"/>
      <c r="AAC132" s="1"/>
      <c r="AAD132" s="1"/>
      <c r="AAE132" s="1"/>
      <c r="AAF132" s="1"/>
      <c r="AAG132" s="1"/>
      <c r="AAH132" s="1"/>
      <c r="AAI132" s="1"/>
      <c r="AAJ132" s="1"/>
      <c r="AAK132" s="1"/>
      <c r="AAL132" s="1"/>
      <c r="AAM132" s="1"/>
      <c r="AAN132" s="1"/>
      <c r="AAO132" s="1"/>
      <c r="AAP132" s="1"/>
      <c r="AAQ132" s="1"/>
      <c r="AAR132" s="1"/>
      <c r="AAS132" s="1"/>
      <c r="AAT132" s="1"/>
      <c r="AAU132" s="1"/>
      <c r="AAV132" s="1"/>
      <c r="AAW132" s="1"/>
      <c r="AAX132" s="1"/>
      <c r="AAY132" s="1"/>
      <c r="AAZ132" s="1"/>
      <c r="ABA132" s="1"/>
      <c r="ABB132" s="1"/>
      <c r="ABC132" s="1"/>
      <c r="ABD132" s="1"/>
      <c r="ABE132" s="1"/>
      <c r="ABF132" s="1"/>
      <c r="ABG132" s="1"/>
      <c r="ABH132" s="1"/>
      <c r="ABI132" s="1"/>
      <c r="ABJ132" s="1"/>
      <c r="ABK132" s="1"/>
      <c r="ABL132" s="1"/>
      <c r="ABM132" s="1"/>
      <c r="ABN132" s="1"/>
      <c r="ABO132" s="1"/>
      <c r="ABP132" s="1"/>
      <c r="ABQ132" s="1"/>
      <c r="ABR132" s="1"/>
      <c r="ABS132" s="1"/>
      <c r="ABT132" s="1"/>
      <c r="ABU132" s="1"/>
      <c r="ABV132" s="1"/>
      <c r="ABW132" s="1"/>
      <c r="ABX132" s="1"/>
      <c r="ABY132" s="1"/>
      <c r="ABZ132" s="1"/>
      <c r="ACA132" s="1"/>
      <c r="ACB132" s="1"/>
      <c r="ACC132" s="1"/>
      <c r="ACD132" s="1"/>
      <c r="ACE132" s="1"/>
      <c r="ACF132" s="1"/>
      <c r="ACG132" s="1"/>
      <c r="ACH132" s="1"/>
      <c r="ACI132" s="1"/>
      <c r="ACJ132" s="1"/>
      <c r="ACK132" s="1"/>
      <c r="ACL132" s="1"/>
      <c r="ACM132" s="1"/>
      <c r="ACN132" s="1"/>
      <c r="ACO132" s="1"/>
      <c r="ACP132" s="1"/>
      <c r="ACQ132" s="1"/>
      <c r="ACR132" s="1"/>
      <c r="ACS132" s="1"/>
      <c r="ACT132" s="1"/>
      <c r="ACU132" s="1"/>
      <c r="ACV132" s="1"/>
      <c r="ACW132" s="1"/>
      <c r="ACX132" s="1"/>
      <c r="ACY132" s="1"/>
      <c r="ACZ132" s="1"/>
      <c r="ADA132" s="1"/>
      <c r="ADB132" s="1"/>
      <c r="ADC132" s="1"/>
      <c r="ADD132" s="1"/>
      <c r="ADE132" s="1"/>
      <c r="ADF132" s="1"/>
      <c r="ADG132" s="1"/>
      <c r="ADH132" s="1"/>
      <c r="ADI132" s="1"/>
      <c r="ADJ132" s="1"/>
      <c r="ADK132" s="1"/>
      <c r="ADL132" s="1"/>
      <c r="ADM132" s="1"/>
      <c r="ADN132" s="1"/>
      <c r="ADO132" s="1"/>
      <c r="ADP132" s="1"/>
      <c r="ADQ132" s="1"/>
      <c r="ADR132" s="1"/>
      <c r="ADS132" s="1"/>
      <c r="ADT132" s="1"/>
      <c r="ADU132" s="1"/>
      <c r="ADV132" s="1"/>
      <c r="ADW132" s="1"/>
      <c r="ADX132" s="1"/>
      <c r="ADY132" s="1"/>
      <c r="ADZ132" s="1"/>
      <c r="AEA132" s="1"/>
      <c r="AEB132" s="1"/>
      <c r="AEC132" s="1"/>
      <c r="AED132" s="1"/>
      <c r="AEE132" s="1"/>
      <c r="AEF132" s="1"/>
      <c r="AEG132" s="1"/>
      <c r="AEH132" s="1"/>
      <c r="AEI132" s="1"/>
      <c r="AEJ132" s="1"/>
      <c r="AEK132" s="1"/>
      <c r="AEL132" s="1"/>
      <c r="AEM132" s="1"/>
      <c r="AEN132" s="1"/>
      <c r="AEO132" s="1"/>
      <c r="AEP132" s="1"/>
      <c r="AEQ132" s="1"/>
      <c r="AER132" s="1"/>
      <c r="AES132" s="1"/>
      <c r="AET132" s="1"/>
      <c r="AEU132" s="1"/>
      <c r="AEV132" s="1"/>
      <c r="AEW132" s="1"/>
      <c r="AEX132" s="1"/>
      <c r="AEY132" s="1"/>
      <c r="AEZ132" s="1"/>
      <c r="AFA132" s="1"/>
      <c r="AFB132" s="1"/>
      <c r="AFC132" s="1"/>
      <c r="AFD132" s="1"/>
      <c r="AFE132" s="1"/>
      <c r="AFF132" s="1"/>
      <c r="AFG132" s="1"/>
      <c r="AFH132" s="1"/>
      <c r="AFI132" s="1"/>
      <c r="AFJ132" s="1"/>
      <c r="AFK132" s="1"/>
      <c r="AFL132" s="1"/>
      <c r="AFM132" s="1"/>
      <c r="AFN132" s="1"/>
      <c r="AFO132" s="1"/>
      <c r="AFP132" s="1"/>
      <c r="AFQ132" s="1"/>
      <c r="AFR132" s="1"/>
      <c r="AFS132" s="1"/>
      <c r="AFT132" s="1"/>
      <c r="AFU132" s="1"/>
      <c r="AFV132" s="1"/>
      <c r="AFW132" s="1"/>
      <c r="AFX132" s="1"/>
      <c r="AFY132" s="1"/>
      <c r="AFZ132" s="1"/>
      <c r="AGA132" s="1"/>
      <c r="AGB132" s="1"/>
      <c r="AGC132" s="1"/>
      <c r="AGD132" s="1"/>
      <c r="AGE132" s="1"/>
      <c r="AGF132" s="1"/>
      <c r="AGG132" s="1"/>
      <c r="AGH132" s="1"/>
      <c r="AGI132" s="1"/>
      <c r="AGJ132" s="1"/>
      <c r="AGK132" s="1"/>
      <c r="AGL132" s="1"/>
      <c r="AGM132" s="1"/>
      <c r="AGN132" s="1"/>
      <c r="AGO132" s="1"/>
      <c r="AGP132" s="1"/>
      <c r="AGQ132" s="1"/>
      <c r="AGR132" s="1"/>
      <c r="AGS132" s="1"/>
      <c r="AGT132" s="1"/>
      <c r="AGU132" s="1"/>
      <c r="AGV132" s="1"/>
      <c r="AGW132" s="1"/>
      <c r="AGX132" s="1"/>
      <c r="AGY132" s="1"/>
      <c r="AGZ132" s="1"/>
      <c r="AHA132" s="1"/>
      <c r="AHB132" s="1"/>
      <c r="AHC132" s="1"/>
      <c r="AHD132" s="1"/>
      <c r="AHE132" s="1"/>
      <c r="AHF132" s="1"/>
      <c r="AHG132" s="1"/>
      <c r="AHH132" s="1"/>
      <c r="AHI132" s="1"/>
      <c r="AHJ132" s="1"/>
      <c r="AHK132" s="1"/>
      <c r="AHL132" s="1"/>
      <c r="AHM132" s="1"/>
      <c r="AHN132" s="1"/>
      <c r="AHO132" s="1"/>
      <c r="AHP132" s="1"/>
      <c r="AHQ132" s="1"/>
      <c r="AHR132" s="1"/>
      <c r="AHS132" s="1"/>
      <c r="AHT132" s="1"/>
      <c r="AHU132" s="1"/>
      <c r="AHV132" s="1"/>
      <c r="AHW132" s="1"/>
      <c r="AHX132" s="1"/>
      <c r="AHY132" s="1"/>
      <c r="AHZ132" s="1"/>
      <c r="AIA132" s="1"/>
      <c r="AIB132" s="1"/>
      <c r="AIC132" s="1"/>
      <c r="AID132" s="1"/>
      <c r="AIE132" s="1"/>
      <c r="AIF132" s="1"/>
      <c r="AIG132" s="1"/>
      <c r="AIH132" s="1"/>
      <c r="AII132" s="1"/>
      <c r="AIJ132" s="1"/>
      <c r="AIK132" s="1"/>
      <c r="AIL132" s="1"/>
      <c r="AIM132" s="1"/>
      <c r="AIN132" s="1"/>
      <c r="AIO132" s="1"/>
      <c r="AIP132" s="1"/>
      <c r="AIQ132" s="1"/>
      <c r="AIR132" s="1"/>
      <c r="AIS132" s="1"/>
      <c r="AIT132" s="1"/>
      <c r="AIU132" s="1"/>
      <c r="AIV132" s="1"/>
      <c r="AIW132" s="1"/>
      <c r="AIX132" s="1"/>
      <c r="AIY132" s="1"/>
      <c r="AIZ132" s="1"/>
      <c r="AJA132" s="1"/>
      <c r="AJB132" s="1"/>
      <c r="AJC132" s="1"/>
      <c r="AJD132" s="1"/>
      <c r="AJE132" s="1"/>
      <c r="AJF132" s="1"/>
      <c r="AJG132" s="1"/>
      <c r="AJH132" s="1"/>
      <c r="AJI132" s="1"/>
      <c r="AJJ132" s="1"/>
      <c r="AJK132" s="1"/>
      <c r="AJL132" s="1"/>
      <c r="AJM132" s="1"/>
      <c r="AJN132" s="1"/>
      <c r="AJO132" s="1"/>
      <c r="AJP132" s="1"/>
      <c r="AJQ132" s="1"/>
      <c r="AJR132" s="1"/>
      <c r="AJS132" s="1"/>
      <c r="AJT132" s="1"/>
      <c r="AJU132" s="1"/>
      <c r="AJV132" s="1"/>
      <c r="AJW132" s="1"/>
      <c r="AJX132" s="1"/>
      <c r="AJY132" s="1"/>
      <c r="AJZ132" s="1"/>
      <c r="AKA132" s="1"/>
      <c r="AKB132" s="1"/>
      <c r="AKC132" s="1"/>
      <c r="AKD132" s="1"/>
      <c r="AKE132" s="1"/>
      <c r="AKF132" s="1"/>
      <c r="AKG132" s="1"/>
      <c r="AKH132" s="1"/>
      <c r="AKI132" s="1"/>
      <c r="AKJ132" s="1"/>
      <c r="AKK132" s="1"/>
      <c r="AKL132" s="1"/>
      <c r="AKM132" s="1"/>
      <c r="AKN132" s="1"/>
      <c r="AKO132" s="1"/>
      <c r="AKP132" s="1"/>
      <c r="AKQ132" s="1"/>
      <c r="AKR132" s="1"/>
      <c r="AKS132" s="1"/>
      <c r="AKT132" s="1"/>
      <c r="AKU132" s="1"/>
      <c r="AKV132" s="1"/>
      <c r="AKW132" s="1"/>
      <c r="AKX132" s="1"/>
      <c r="AKY132" s="1"/>
      <c r="AKZ132" s="1"/>
      <c r="ALA132" s="1"/>
      <c r="ALB132" s="1"/>
      <c r="ALC132" s="1"/>
      <c r="ALD132" s="1"/>
      <c r="ALE132" s="1"/>
      <c r="ALF132" s="1"/>
      <c r="ALG132" s="1"/>
      <c r="ALH132" s="1"/>
      <c r="ALI132" s="1"/>
      <c r="ALJ132" s="1"/>
      <c r="ALK132" s="1"/>
      <c r="ALL132" s="1"/>
      <c r="ALM132" s="1"/>
      <c r="ALN132" s="1"/>
      <c r="ALO132" s="1"/>
      <c r="ALP132" s="1"/>
      <c r="ALQ132" s="1"/>
      <c r="ALR132" s="1"/>
      <c r="ALS132" s="1"/>
      <c r="ALT132" s="1"/>
      <c r="ALU132" s="1"/>
      <c r="ALV132" s="1"/>
      <c r="ALW132" s="1"/>
      <c r="ALX132" s="1"/>
      <c r="ALY132" s="1"/>
      <c r="ALZ132" s="1"/>
      <c r="AMA132" s="1"/>
      <c r="AMB132" s="1"/>
      <c r="AMC132" s="1"/>
      <c r="AMD132" s="1"/>
      <c r="AME132" s="1"/>
      <c r="AMF132" s="1"/>
      <c r="AMG132" s="1"/>
      <c r="AMH132" s="1"/>
      <c r="AMI132" s="1"/>
      <c r="AMJ132"/>
      <c r="AMK132"/>
    </row>
    <row r="133" spans="1:1025" s="10" customFormat="1">
      <c r="A133" s="42"/>
      <c r="B133" s="57"/>
      <c r="E133" s="62"/>
      <c r="F133" s="63"/>
      <c r="G133" s="1"/>
      <c r="H133" s="1"/>
      <c r="I133" s="1"/>
      <c r="J133" s="1"/>
      <c r="K133" s="1"/>
      <c r="L133" s="1"/>
      <c r="M133" s="1"/>
      <c r="N133" s="1"/>
      <c r="O133" s="1"/>
      <c r="P133" s="1"/>
      <c r="Q133" s="1"/>
      <c r="R133" s="1"/>
      <c r="S133" s="1"/>
      <c r="T133" s="1"/>
      <c r="U133" s="1"/>
      <c r="V133" s="1"/>
      <c r="W133" s="1"/>
      <c r="X133" s="1"/>
      <c r="Y133" s="1"/>
      <c r="Z133" s="1"/>
      <c r="AA133" s="1"/>
      <c r="AB133" s="1"/>
      <c r="AC133" s="1"/>
      <c r="AD133" s="1"/>
      <c r="AE133" s="1"/>
      <c r="AF133" s="1"/>
      <c r="AG133" s="1"/>
      <c r="AH133" s="1"/>
      <c r="AI133" s="1"/>
      <c r="AJ133" s="1"/>
      <c r="AK133" s="1"/>
      <c r="AL133" s="1"/>
      <c r="AM133" s="1"/>
      <c r="AN133" s="1"/>
      <c r="AO133" s="1"/>
      <c r="AP133" s="1"/>
      <c r="AQ133" s="1"/>
      <c r="AR133" s="1"/>
      <c r="AS133" s="1"/>
      <c r="AT133" s="1"/>
      <c r="AU133" s="1"/>
      <c r="AV133" s="1"/>
      <c r="AW133" s="1"/>
      <c r="AX133" s="1"/>
      <c r="AY133" s="1"/>
      <c r="AZ133" s="1"/>
      <c r="BA133" s="1"/>
      <c r="BB133" s="1"/>
      <c r="BC133" s="1"/>
      <c r="BD133" s="1"/>
      <c r="BE133" s="1"/>
      <c r="BF133" s="1"/>
      <c r="BG133" s="1"/>
      <c r="BH133" s="1"/>
      <c r="BI133" s="1"/>
      <c r="BJ133" s="1"/>
      <c r="BK133" s="1"/>
      <c r="BL133" s="1"/>
      <c r="BM133" s="1"/>
      <c r="BN133" s="1"/>
      <c r="BO133" s="1"/>
      <c r="BP133" s="1"/>
      <c r="BQ133" s="1"/>
      <c r="BR133" s="1"/>
      <c r="BS133" s="1"/>
      <c r="BT133" s="1"/>
      <c r="BU133" s="1"/>
      <c r="BV133" s="1"/>
      <c r="BW133" s="1"/>
      <c r="BX133" s="1"/>
      <c r="BY133" s="1"/>
      <c r="BZ133" s="1"/>
      <c r="CA133" s="1"/>
      <c r="CB133" s="1"/>
      <c r="CC133" s="1"/>
      <c r="CD133" s="1"/>
      <c r="CE133" s="1"/>
      <c r="CF133" s="1"/>
      <c r="CG133" s="1"/>
      <c r="CH133" s="1"/>
      <c r="CI133" s="1"/>
      <c r="CJ133" s="1"/>
      <c r="CK133" s="1"/>
      <c r="CL133" s="1"/>
      <c r="CM133" s="1"/>
      <c r="CN133" s="1"/>
      <c r="CO133" s="1"/>
      <c r="CP133" s="1"/>
      <c r="CQ133" s="1"/>
      <c r="CR133" s="1"/>
      <c r="CS133" s="1"/>
      <c r="CT133" s="1"/>
      <c r="CU133" s="1"/>
      <c r="CV133" s="1"/>
      <c r="CW133" s="1"/>
      <c r="CX133" s="1"/>
      <c r="CY133" s="1"/>
      <c r="CZ133" s="1"/>
      <c r="DA133" s="1"/>
      <c r="DB133" s="1"/>
      <c r="DC133" s="1"/>
      <c r="DD133" s="1"/>
      <c r="DE133" s="1"/>
      <c r="DF133" s="1"/>
      <c r="DG133" s="1"/>
      <c r="DH133" s="1"/>
      <c r="DI133" s="1"/>
      <c r="DJ133" s="1"/>
      <c r="DK133" s="1"/>
      <c r="DL133" s="1"/>
      <c r="DM133" s="1"/>
      <c r="DN133" s="1"/>
      <c r="DO133" s="1"/>
      <c r="DP133" s="1"/>
      <c r="DQ133" s="1"/>
      <c r="DR133" s="1"/>
      <c r="DS133" s="1"/>
      <c r="DT133" s="1"/>
      <c r="DU133" s="1"/>
      <c r="DV133" s="1"/>
      <c r="DW133" s="1"/>
      <c r="DX133" s="1"/>
      <c r="DY133" s="1"/>
      <c r="DZ133" s="1"/>
      <c r="EA133" s="1"/>
      <c r="EB133" s="1"/>
      <c r="EC133" s="1"/>
      <c r="ED133" s="1"/>
      <c r="EE133" s="1"/>
      <c r="EF133" s="1"/>
      <c r="EG133" s="1"/>
      <c r="EH133" s="1"/>
      <c r="EI133" s="1"/>
      <c r="EJ133" s="1"/>
      <c r="EK133" s="1"/>
      <c r="EL133" s="1"/>
      <c r="EM133" s="1"/>
      <c r="EN133" s="1"/>
      <c r="EO133" s="1"/>
      <c r="EP133" s="1"/>
      <c r="EQ133" s="1"/>
      <c r="ER133" s="1"/>
      <c r="ES133" s="1"/>
      <c r="ET133" s="1"/>
      <c r="EU133" s="1"/>
      <c r="EV133" s="1"/>
      <c r="EW133" s="1"/>
      <c r="EX133" s="1"/>
      <c r="EY133" s="1"/>
      <c r="EZ133" s="1"/>
      <c r="FA133" s="1"/>
      <c r="FB133" s="1"/>
      <c r="FC133" s="1"/>
      <c r="FD133" s="1"/>
      <c r="FE133" s="1"/>
      <c r="FF133" s="1"/>
      <c r="FG133" s="1"/>
      <c r="FH133" s="1"/>
      <c r="FI133" s="1"/>
      <c r="FJ133" s="1"/>
      <c r="FK133" s="1"/>
      <c r="FL133" s="1"/>
      <c r="FM133" s="1"/>
      <c r="FN133" s="1"/>
      <c r="FO133" s="1"/>
      <c r="FP133" s="1"/>
      <c r="FQ133" s="1"/>
      <c r="FR133" s="1"/>
      <c r="FS133" s="1"/>
      <c r="FT133" s="1"/>
      <c r="FU133" s="1"/>
      <c r="FV133" s="1"/>
      <c r="FW133" s="1"/>
      <c r="FX133" s="1"/>
      <c r="FY133" s="1"/>
      <c r="FZ133" s="1"/>
      <c r="GA133" s="1"/>
      <c r="GB133" s="1"/>
      <c r="GC133" s="1"/>
      <c r="GD133" s="1"/>
      <c r="GE133" s="1"/>
      <c r="GF133" s="1"/>
      <c r="GG133" s="1"/>
      <c r="GH133" s="1"/>
      <c r="GI133" s="1"/>
      <c r="GJ133" s="1"/>
      <c r="GK133" s="1"/>
      <c r="GL133" s="1"/>
      <c r="GM133" s="1"/>
      <c r="GN133" s="1"/>
      <c r="GO133" s="1"/>
      <c r="GP133" s="1"/>
      <c r="GQ133" s="1"/>
      <c r="GR133" s="1"/>
      <c r="GS133" s="1"/>
      <c r="GT133" s="1"/>
      <c r="GU133" s="1"/>
      <c r="GV133" s="1"/>
      <c r="GW133" s="1"/>
      <c r="GX133" s="1"/>
      <c r="GY133" s="1"/>
      <c r="GZ133" s="1"/>
      <c r="HA133" s="1"/>
      <c r="HB133" s="1"/>
      <c r="HC133" s="1"/>
      <c r="HD133" s="1"/>
      <c r="HE133" s="1"/>
      <c r="HF133" s="1"/>
      <c r="HG133" s="1"/>
      <c r="HH133" s="1"/>
      <c r="HI133" s="1"/>
      <c r="HJ133" s="1"/>
      <c r="HK133" s="1"/>
      <c r="HL133" s="1"/>
      <c r="HM133" s="1"/>
      <c r="HN133" s="1"/>
      <c r="HO133" s="1"/>
      <c r="HP133" s="1"/>
      <c r="HQ133" s="1"/>
      <c r="HR133" s="1"/>
      <c r="HS133" s="1"/>
      <c r="HT133" s="1"/>
      <c r="HU133" s="1"/>
      <c r="HV133" s="1"/>
      <c r="HW133" s="1"/>
      <c r="HX133" s="1"/>
      <c r="HY133" s="1"/>
      <c r="HZ133" s="1"/>
      <c r="IA133" s="1"/>
      <c r="IB133" s="1"/>
      <c r="IC133" s="1"/>
      <c r="ID133" s="1"/>
      <c r="IE133" s="1"/>
      <c r="IF133" s="1"/>
      <c r="IG133" s="1"/>
      <c r="IH133" s="1"/>
      <c r="II133" s="1"/>
      <c r="IJ133" s="1"/>
      <c r="IK133" s="1"/>
      <c r="IL133" s="1"/>
      <c r="IM133" s="1"/>
      <c r="IN133" s="1"/>
      <c r="IO133" s="1"/>
      <c r="IP133" s="1"/>
      <c r="IQ133" s="1"/>
      <c r="IR133" s="1"/>
      <c r="IS133" s="1"/>
      <c r="IT133" s="1"/>
      <c r="IU133" s="1"/>
      <c r="IV133" s="1"/>
      <c r="IW133" s="1"/>
      <c r="IX133" s="1"/>
      <c r="IY133" s="1"/>
      <c r="IZ133" s="1"/>
      <c r="JA133" s="1"/>
      <c r="JB133" s="1"/>
      <c r="JC133" s="1"/>
      <c r="JD133" s="1"/>
      <c r="JE133" s="1"/>
      <c r="JF133" s="1"/>
      <c r="JG133" s="1"/>
      <c r="JH133" s="1"/>
      <c r="JI133" s="1"/>
      <c r="JJ133" s="1"/>
      <c r="JK133" s="1"/>
      <c r="JL133" s="1"/>
      <c r="JM133" s="1"/>
      <c r="JN133" s="1"/>
      <c r="JO133" s="1"/>
      <c r="JP133" s="1"/>
      <c r="JQ133" s="1"/>
      <c r="JR133" s="1"/>
      <c r="JS133" s="1"/>
      <c r="JT133" s="1"/>
      <c r="JU133" s="1"/>
      <c r="JV133" s="1"/>
      <c r="JW133" s="1"/>
      <c r="JX133" s="1"/>
      <c r="JY133" s="1"/>
      <c r="JZ133" s="1"/>
      <c r="KA133" s="1"/>
      <c r="KB133" s="1"/>
      <c r="KC133" s="1"/>
      <c r="KD133" s="1"/>
      <c r="KE133" s="1"/>
      <c r="KF133" s="1"/>
      <c r="KG133" s="1"/>
      <c r="KH133" s="1"/>
      <c r="KI133" s="1"/>
      <c r="KJ133" s="1"/>
      <c r="KK133" s="1"/>
      <c r="KL133" s="1"/>
      <c r="KM133" s="1"/>
      <c r="KN133" s="1"/>
      <c r="KO133" s="1"/>
      <c r="KP133" s="1"/>
      <c r="KQ133" s="1"/>
      <c r="KR133" s="1"/>
      <c r="KS133" s="1"/>
      <c r="KT133" s="1"/>
      <c r="KU133" s="1"/>
      <c r="KV133" s="1"/>
      <c r="KW133" s="1"/>
      <c r="KX133" s="1"/>
      <c r="KY133" s="1"/>
      <c r="KZ133" s="1"/>
      <c r="LA133" s="1"/>
      <c r="LB133" s="1"/>
      <c r="LC133" s="1"/>
      <c r="LD133" s="1"/>
      <c r="LE133" s="1"/>
      <c r="LF133" s="1"/>
      <c r="LG133" s="1"/>
      <c r="LH133" s="1"/>
      <c r="LI133" s="1"/>
      <c r="LJ133" s="1"/>
      <c r="LK133" s="1"/>
      <c r="LL133" s="1"/>
      <c r="LM133" s="1"/>
      <c r="LN133" s="1"/>
      <c r="LO133" s="1"/>
      <c r="LP133" s="1"/>
      <c r="LQ133" s="1"/>
      <c r="LR133" s="1"/>
      <c r="LS133" s="1"/>
      <c r="LT133" s="1"/>
      <c r="LU133" s="1"/>
      <c r="LV133" s="1"/>
      <c r="LW133" s="1"/>
      <c r="LX133" s="1"/>
      <c r="LY133" s="1"/>
      <c r="LZ133" s="1"/>
      <c r="MA133" s="1"/>
      <c r="MB133" s="1"/>
      <c r="MC133" s="1"/>
      <c r="MD133" s="1"/>
      <c r="ME133" s="1"/>
      <c r="MF133" s="1"/>
      <c r="MG133" s="1"/>
      <c r="MH133" s="1"/>
      <c r="MI133" s="1"/>
      <c r="MJ133" s="1"/>
      <c r="MK133" s="1"/>
      <c r="ML133" s="1"/>
      <c r="MM133" s="1"/>
      <c r="MN133" s="1"/>
      <c r="MO133" s="1"/>
      <c r="MP133" s="1"/>
      <c r="MQ133" s="1"/>
      <c r="MR133" s="1"/>
      <c r="MS133" s="1"/>
      <c r="MT133" s="1"/>
      <c r="MU133" s="1"/>
      <c r="MV133" s="1"/>
      <c r="MW133" s="1"/>
      <c r="MX133" s="1"/>
      <c r="MY133" s="1"/>
      <c r="MZ133" s="1"/>
      <c r="NA133" s="1"/>
      <c r="NB133" s="1"/>
      <c r="NC133" s="1"/>
      <c r="ND133" s="1"/>
      <c r="NE133" s="1"/>
      <c r="NF133" s="1"/>
      <c r="NG133" s="1"/>
      <c r="NH133" s="1"/>
      <c r="NI133" s="1"/>
      <c r="NJ133" s="1"/>
      <c r="NK133" s="1"/>
      <c r="NL133" s="1"/>
      <c r="NM133" s="1"/>
      <c r="NN133" s="1"/>
      <c r="NO133" s="1"/>
      <c r="NP133" s="1"/>
      <c r="NQ133" s="1"/>
      <c r="NR133" s="1"/>
      <c r="NS133" s="1"/>
      <c r="NT133" s="1"/>
      <c r="NU133" s="1"/>
      <c r="NV133" s="1"/>
      <c r="NW133" s="1"/>
      <c r="NX133" s="1"/>
      <c r="NY133" s="1"/>
      <c r="NZ133" s="1"/>
      <c r="OA133" s="1"/>
      <c r="OB133" s="1"/>
      <c r="OC133" s="1"/>
      <c r="OD133" s="1"/>
      <c r="OE133" s="1"/>
      <c r="OF133" s="1"/>
      <c r="OG133" s="1"/>
      <c r="OH133" s="1"/>
      <c r="OI133" s="1"/>
      <c r="OJ133" s="1"/>
      <c r="OK133" s="1"/>
      <c r="OL133" s="1"/>
      <c r="OM133" s="1"/>
      <c r="ON133" s="1"/>
      <c r="OO133" s="1"/>
      <c r="OP133" s="1"/>
      <c r="OQ133" s="1"/>
      <c r="OR133" s="1"/>
      <c r="OS133" s="1"/>
      <c r="OT133" s="1"/>
      <c r="OU133" s="1"/>
      <c r="OV133" s="1"/>
      <c r="OW133" s="1"/>
      <c r="OX133" s="1"/>
      <c r="OY133" s="1"/>
      <c r="OZ133" s="1"/>
      <c r="PA133" s="1"/>
      <c r="PB133" s="1"/>
      <c r="PC133" s="1"/>
      <c r="PD133" s="1"/>
      <c r="PE133" s="1"/>
      <c r="PF133" s="1"/>
      <c r="PG133" s="1"/>
      <c r="PH133" s="1"/>
      <c r="PI133" s="1"/>
      <c r="PJ133" s="1"/>
      <c r="PK133" s="1"/>
      <c r="PL133" s="1"/>
      <c r="PM133" s="1"/>
      <c r="PN133" s="1"/>
      <c r="PO133" s="1"/>
      <c r="PP133" s="1"/>
      <c r="PQ133" s="1"/>
      <c r="PR133" s="1"/>
      <c r="PS133" s="1"/>
      <c r="PT133" s="1"/>
      <c r="PU133" s="1"/>
      <c r="PV133" s="1"/>
      <c r="PW133" s="1"/>
      <c r="PX133" s="1"/>
      <c r="PY133" s="1"/>
      <c r="PZ133" s="1"/>
      <c r="QA133" s="1"/>
      <c r="QB133" s="1"/>
      <c r="QC133" s="1"/>
      <c r="QD133" s="1"/>
      <c r="QE133" s="1"/>
      <c r="QF133" s="1"/>
      <c r="QG133" s="1"/>
      <c r="QH133" s="1"/>
      <c r="QI133" s="1"/>
      <c r="QJ133" s="1"/>
      <c r="QK133" s="1"/>
      <c r="QL133" s="1"/>
      <c r="QM133" s="1"/>
      <c r="QN133" s="1"/>
      <c r="QO133" s="1"/>
      <c r="QP133" s="1"/>
      <c r="QQ133" s="1"/>
      <c r="QR133" s="1"/>
      <c r="QS133" s="1"/>
      <c r="QT133" s="1"/>
      <c r="QU133" s="1"/>
      <c r="QV133" s="1"/>
      <c r="QW133" s="1"/>
      <c r="QX133" s="1"/>
      <c r="QY133" s="1"/>
      <c r="QZ133" s="1"/>
      <c r="RA133" s="1"/>
      <c r="RB133" s="1"/>
      <c r="RC133" s="1"/>
      <c r="RD133" s="1"/>
      <c r="RE133" s="1"/>
      <c r="RF133" s="1"/>
      <c r="RG133" s="1"/>
      <c r="RH133" s="1"/>
      <c r="RI133" s="1"/>
      <c r="RJ133" s="1"/>
      <c r="RK133" s="1"/>
      <c r="RL133" s="1"/>
      <c r="RM133" s="1"/>
      <c r="RN133" s="1"/>
      <c r="RO133" s="1"/>
      <c r="RP133" s="1"/>
      <c r="RQ133" s="1"/>
      <c r="RR133" s="1"/>
      <c r="RS133" s="1"/>
      <c r="RT133" s="1"/>
      <c r="RU133" s="1"/>
      <c r="RV133" s="1"/>
      <c r="RW133" s="1"/>
      <c r="RX133" s="1"/>
      <c r="RY133" s="1"/>
      <c r="RZ133" s="1"/>
      <c r="SA133" s="1"/>
      <c r="SB133" s="1"/>
      <c r="SC133" s="1"/>
      <c r="SD133" s="1"/>
      <c r="SE133" s="1"/>
      <c r="SF133" s="1"/>
      <c r="SG133" s="1"/>
      <c r="SH133" s="1"/>
      <c r="SI133" s="1"/>
      <c r="SJ133" s="1"/>
      <c r="SK133" s="1"/>
      <c r="SL133" s="1"/>
      <c r="SM133" s="1"/>
      <c r="SN133" s="1"/>
      <c r="SO133" s="1"/>
      <c r="SP133" s="1"/>
      <c r="SQ133" s="1"/>
      <c r="SR133" s="1"/>
      <c r="SS133" s="1"/>
      <c r="ST133" s="1"/>
      <c r="SU133" s="1"/>
      <c r="SV133" s="1"/>
      <c r="SW133" s="1"/>
      <c r="SX133" s="1"/>
      <c r="SY133" s="1"/>
      <c r="SZ133" s="1"/>
      <c r="TA133" s="1"/>
      <c r="TB133" s="1"/>
      <c r="TC133" s="1"/>
      <c r="TD133" s="1"/>
      <c r="TE133" s="1"/>
      <c r="TF133" s="1"/>
      <c r="TG133" s="1"/>
      <c r="TH133" s="1"/>
      <c r="TI133" s="1"/>
      <c r="TJ133" s="1"/>
      <c r="TK133" s="1"/>
      <c r="TL133" s="1"/>
      <c r="TM133" s="1"/>
      <c r="TN133" s="1"/>
      <c r="TO133" s="1"/>
      <c r="TP133" s="1"/>
      <c r="TQ133" s="1"/>
      <c r="TR133" s="1"/>
      <c r="TS133" s="1"/>
      <c r="TT133" s="1"/>
      <c r="TU133" s="1"/>
      <c r="TV133" s="1"/>
      <c r="TW133" s="1"/>
      <c r="TX133" s="1"/>
      <c r="TY133" s="1"/>
      <c r="TZ133" s="1"/>
      <c r="UA133" s="1"/>
      <c r="UB133" s="1"/>
      <c r="UC133" s="1"/>
      <c r="UD133" s="1"/>
      <c r="UE133" s="1"/>
      <c r="UF133" s="1"/>
      <c r="UG133" s="1"/>
      <c r="UH133" s="1"/>
      <c r="UI133" s="1"/>
      <c r="UJ133" s="1"/>
      <c r="UK133" s="1"/>
      <c r="UL133" s="1"/>
      <c r="UM133" s="1"/>
      <c r="UN133" s="1"/>
      <c r="UO133" s="1"/>
      <c r="UP133" s="1"/>
      <c r="UQ133" s="1"/>
      <c r="UR133" s="1"/>
      <c r="US133" s="1"/>
      <c r="UT133" s="1"/>
      <c r="UU133" s="1"/>
      <c r="UV133" s="1"/>
      <c r="UW133" s="1"/>
      <c r="UX133" s="1"/>
      <c r="UY133" s="1"/>
      <c r="UZ133" s="1"/>
      <c r="VA133" s="1"/>
      <c r="VB133" s="1"/>
      <c r="VC133" s="1"/>
      <c r="VD133" s="1"/>
      <c r="VE133" s="1"/>
      <c r="VF133" s="1"/>
      <c r="VG133" s="1"/>
      <c r="VH133" s="1"/>
      <c r="VI133" s="1"/>
      <c r="VJ133" s="1"/>
      <c r="VK133" s="1"/>
      <c r="VL133" s="1"/>
      <c r="VM133" s="1"/>
      <c r="VN133" s="1"/>
      <c r="VO133" s="1"/>
      <c r="VP133" s="1"/>
      <c r="VQ133" s="1"/>
      <c r="VR133" s="1"/>
      <c r="VS133" s="1"/>
      <c r="VT133" s="1"/>
      <c r="VU133" s="1"/>
      <c r="VV133" s="1"/>
      <c r="VW133" s="1"/>
      <c r="VX133" s="1"/>
      <c r="VY133" s="1"/>
      <c r="VZ133" s="1"/>
      <c r="WA133" s="1"/>
      <c r="WB133" s="1"/>
      <c r="WC133" s="1"/>
      <c r="WD133" s="1"/>
      <c r="WE133" s="1"/>
      <c r="WF133" s="1"/>
      <c r="WG133" s="1"/>
      <c r="WH133" s="1"/>
      <c r="WI133" s="1"/>
      <c r="WJ133" s="1"/>
      <c r="WK133" s="1"/>
      <c r="WL133" s="1"/>
      <c r="WM133" s="1"/>
      <c r="WN133" s="1"/>
      <c r="WO133" s="1"/>
      <c r="WP133" s="1"/>
      <c r="WQ133" s="1"/>
      <c r="WR133" s="1"/>
      <c r="WS133" s="1"/>
      <c r="WT133" s="1"/>
      <c r="WU133" s="1"/>
      <c r="WV133" s="1"/>
      <c r="WW133" s="1"/>
      <c r="WX133" s="1"/>
      <c r="WY133" s="1"/>
      <c r="WZ133" s="1"/>
      <c r="XA133" s="1"/>
      <c r="XB133" s="1"/>
      <c r="XC133" s="1"/>
      <c r="XD133" s="1"/>
      <c r="XE133" s="1"/>
      <c r="XF133" s="1"/>
      <c r="XG133" s="1"/>
      <c r="XH133" s="1"/>
      <c r="XI133" s="1"/>
      <c r="XJ133" s="1"/>
      <c r="XK133" s="1"/>
      <c r="XL133" s="1"/>
      <c r="XM133" s="1"/>
      <c r="XN133" s="1"/>
      <c r="XO133" s="1"/>
      <c r="XP133" s="1"/>
      <c r="XQ133" s="1"/>
      <c r="XR133" s="1"/>
      <c r="XS133" s="1"/>
      <c r="XT133" s="1"/>
      <c r="XU133" s="1"/>
      <c r="XV133" s="1"/>
      <c r="XW133" s="1"/>
      <c r="XX133" s="1"/>
      <c r="XY133" s="1"/>
      <c r="XZ133" s="1"/>
      <c r="YA133" s="1"/>
      <c r="YB133" s="1"/>
      <c r="YC133" s="1"/>
      <c r="YD133" s="1"/>
      <c r="YE133" s="1"/>
      <c r="YF133" s="1"/>
      <c r="YG133" s="1"/>
      <c r="YH133" s="1"/>
      <c r="YI133" s="1"/>
      <c r="YJ133" s="1"/>
      <c r="YK133" s="1"/>
      <c r="YL133" s="1"/>
      <c r="YM133" s="1"/>
      <c r="YN133" s="1"/>
      <c r="YO133" s="1"/>
      <c r="YP133" s="1"/>
      <c r="YQ133" s="1"/>
      <c r="YR133" s="1"/>
      <c r="YS133" s="1"/>
      <c r="YT133" s="1"/>
      <c r="YU133" s="1"/>
      <c r="YV133" s="1"/>
      <c r="YW133" s="1"/>
      <c r="YX133" s="1"/>
      <c r="YY133" s="1"/>
      <c r="YZ133" s="1"/>
      <c r="ZA133" s="1"/>
      <c r="ZB133" s="1"/>
      <c r="ZC133" s="1"/>
      <c r="ZD133" s="1"/>
      <c r="ZE133" s="1"/>
      <c r="ZF133" s="1"/>
      <c r="ZG133" s="1"/>
      <c r="ZH133" s="1"/>
      <c r="ZI133" s="1"/>
      <c r="ZJ133" s="1"/>
      <c r="ZK133" s="1"/>
      <c r="ZL133" s="1"/>
      <c r="ZM133" s="1"/>
      <c r="ZN133" s="1"/>
      <c r="ZO133" s="1"/>
      <c r="ZP133" s="1"/>
      <c r="ZQ133" s="1"/>
      <c r="ZR133" s="1"/>
      <c r="ZS133" s="1"/>
      <c r="ZT133" s="1"/>
      <c r="ZU133" s="1"/>
      <c r="ZV133" s="1"/>
      <c r="ZW133" s="1"/>
      <c r="ZX133" s="1"/>
      <c r="ZY133" s="1"/>
      <c r="ZZ133" s="1"/>
      <c r="AAA133" s="1"/>
      <c r="AAB133" s="1"/>
      <c r="AAC133" s="1"/>
      <c r="AAD133" s="1"/>
      <c r="AAE133" s="1"/>
      <c r="AAF133" s="1"/>
      <c r="AAG133" s="1"/>
      <c r="AAH133" s="1"/>
      <c r="AAI133" s="1"/>
      <c r="AAJ133" s="1"/>
      <c r="AAK133" s="1"/>
      <c r="AAL133" s="1"/>
      <c r="AAM133" s="1"/>
      <c r="AAN133" s="1"/>
      <c r="AAO133" s="1"/>
      <c r="AAP133" s="1"/>
      <c r="AAQ133" s="1"/>
      <c r="AAR133" s="1"/>
      <c r="AAS133" s="1"/>
      <c r="AAT133" s="1"/>
      <c r="AAU133" s="1"/>
      <c r="AAV133" s="1"/>
      <c r="AAW133" s="1"/>
      <c r="AAX133" s="1"/>
      <c r="AAY133" s="1"/>
      <c r="AAZ133" s="1"/>
      <c r="ABA133" s="1"/>
      <c r="ABB133" s="1"/>
      <c r="ABC133" s="1"/>
      <c r="ABD133" s="1"/>
      <c r="ABE133" s="1"/>
      <c r="ABF133" s="1"/>
      <c r="ABG133" s="1"/>
      <c r="ABH133" s="1"/>
      <c r="ABI133" s="1"/>
      <c r="ABJ133" s="1"/>
      <c r="ABK133" s="1"/>
      <c r="ABL133" s="1"/>
      <c r="ABM133" s="1"/>
      <c r="ABN133" s="1"/>
      <c r="ABO133" s="1"/>
      <c r="ABP133" s="1"/>
      <c r="ABQ133" s="1"/>
      <c r="ABR133" s="1"/>
      <c r="ABS133" s="1"/>
      <c r="ABT133" s="1"/>
      <c r="ABU133" s="1"/>
      <c r="ABV133" s="1"/>
      <c r="ABW133" s="1"/>
      <c r="ABX133" s="1"/>
      <c r="ABY133" s="1"/>
      <c r="ABZ133" s="1"/>
      <c r="ACA133" s="1"/>
      <c r="ACB133" s="1"/>
      <c r="ACC133" s="1"/>
      <c r="ACD133" s="1"/>
      <c r="ACE133" s="1"/>
      <c r="ACF133" s="1"/>
      <c r="ACG133" s="1"/>
      <c r="ACH133" s="1"/>
      <c r="ACI133" s="1"/>
      <c r="ACJ133" s="1"/>
      <c r="ACK133" s="1"/>
      <c r="ACL133" s="1"/>
      <c r="ACM133" s="1"/>
      <c r="ACN133" s="1"/>
      <c r="ACO133" s="1"/>
      <c r="ACP133" s="1"/>
      <c r="ACQ133" s="1"/>
      <c r="ACR133" s="1"/>
      <c r="ACS133" s="1"/>
      <c r="ACT133" s="1"/>
      <c r="ACU133" s="1"/>
      <c r="ACV133" s="1"/>
      <c r="ACW133" s="1"/>
      <c r="ACX133" s="1"/>
      <c r="ACY133" s="1"/>
      <c r="ACZ133" s="1"/>
      <c r="ADA133" s="1"/>
      <c r="ADB133" s="1"/>
      <c r="ADC133" s="1"/>
      <c r="ADD133" s="1"/>
      <c r="ADE133" s="1"/>
      <c r="ADF133" s="1"/>
      <c r="ADG133" s="1"/>
      <c r="ADH133" s="1"/>
      <c r="ADI133" s="1"/>
      <c r="ADJ133" s="1"/>
      <c r="ADK133" s="1"/>
      <c r="ADL133" s="1"/>
      <c r="ADM133" s="1"/>
      <c r="ADN133" s="1"/>
      <c r="ADO133" s="1"/>
      <c r="ADP133" s="1"/>
      <c r="ADQ133" s="1"/>
      <c r="ADR133" s="1"/>
      <c r="ADS133" s="1"/>
      <c r="ADT133" s="1"/>
      <c r="ADU133" s="1"/>
      <c r="ADV133" s="1"/>
      <c r="ADW133" s="1"/>
      <c r="ADX133" s="1"/>
      <c r="ADY133" s="1"/>
      <c r="ADZ133" s="1"/>
      <c r="AEA133" s="1"/>
      <c r="AEB133" s="1"/>
      <c r="AEC133" s="1"/>
      <c r="AED133" s="1"/>
      <c r="AEE133" s="1"/>
      <c r="AEF133" s="1"/>
      <c r="AEG133" s="1"/>
      <c r="AEH133" s="1"/>
      <c r="AEI133" s="1"/>
      <c r="AEJ133" s="1"/>
      <c r="AEK133" s="1"/>
      <c r="AEL133" s="1"/>
      <c r="AEM133" s="1"/>
      <c r="AEN133" s="1"/>
      <c r="AEO133" s="1"/>
      <c r="AEP133" s="1"/>
      <c r="AEQ133" s="1"/>
      <c r="AER133" s="1"/>
      <c r="AES133" s="1"/>
      <c r="AET133" s="1"/>
      <c r="AEU133" s="1"/>
      <c r="AEV133" s="1"/>
      <c r="AEW133" s="1"/>
      <c r="AEX133" s="1"/>
      <c r="AEY133" s="1"/>
      <c r="AEZ133" s="1"/>
      <c r="AFA133" s="1"/>
      <c r="AFB133" s="1"/>
      <c r="AFC133" s="1"/>
      <c r="AFD133" s="1"/>
      <c r="AFE133" s="1"/>
      <c r="AFF133" s="1"/>
      <c r="AFG133" s="1"/>
      <c r="AFH133" s="1"/>
      <c r="AFI133" s="1"/>
      <c r="AFJ133" s="1"/>
      <c r="AFK133" s="1"/>
      <c r="AFL133" s="1"/>
      <c r="AFM133" s="1"/>
      <c r="AFN133" s="1"/>
      <c r="AFO133" s="1"/>
      <c r="AFP133" s="1"/>
      <c r="AFQ133" s="1"/>
      <c r="AFR133" s="1"/>
      <c r="AFS133" s="1"/>
      <c r="AFT133" s="1"/>
      <c r="AFU133" s="1"/>
      <c r="AFV133" s="1"/>
      <c r="AFW133" s="1"/>
      <c r="AFX133" s="1"/>
      <c r="AFY133" s="1"/>
      <c r="AFZ133" s="1"/>
      <c r="AGA133" s="1"/>
      <c r="AGB133" s="1"/>
      <c r="AGC133" s="1"/>
      <c r="AGD133" s="1"/>
      <c r="AGE133" s="1"/>
      <c r="AGF133" s="1"/>
      <c r="AGG133" s="1"/>
      <c r="AGH133" s="1"/>
      <c r="AGI133" s="1"/>
      <c r="AGJ133" s="1"/>
      <c r="AGK133" s="1"/>
      <c r="AGL133" s="1"/>
      <c r="AGM133" s="1"/>
      <c r="AGN133" s="1"/>
      <c r="AGO133" s="1"/>
      <c r="AGP133" s="1"/>
      <c r="AGQ133" s="1"/>
      <c r="AGR133" s="1"/>
      <c r="AGS133" s="1"/>
      <c r="AGT133" s="1"/>
      <c r="AGU133" s="1"/>
      <c r="AGV133" s="1"/>
      <c r="AGW133" s="1"/>
      <c r="AGX133" s="1"/>
      <c r="AGY133" s="1"/>
      <c r="AGZ133" s="1"/>
      <c r="AHA133" s="1"/>
      <c r="AHB133" s="1"/>
      <c r="AHC133" s="1"/>
      <c r="AHD133" s="1"/>
      <c r="AHE133" s="1"/>
      <c r="AHF133" s="1"/>
      <c r="AHG133" s="1"/>
      <c r="AHH133" s="1"/>
      <c r="AHI133" s="1"/>
      <c r="AHJ133" s="1"/>
      <c r="AHK133" s="1"/>
      <c r="AHL133" s="1"/>
      <c r="AHM133" s="1"/>
      <c r="AHN133" s="1"/>
      <c r="AHO133" s="1"/>
      <c r="AHP133" s="1"/>
      <c r="AHQ133" s="1"/>
      <c r="AHR133" s="1"/>
      <c r="AHS133" s="1"/>
      <c r="AHT133" s="1"/>
      <c r="AHU133" s="1"/>
      <c r="AHV133" s="1"/>
      <c r="AHW133" s="1"/>
      <c r="AHX133" s="1"/>
      <c r="AHY133" s="1"/>
      <c r="AHZ133" s="1"/>
      <c r="AIA133" s="1"/>
      <c r="AIB133" s="1"/>
      <c r="AIC133" s="1"/>
      <c r="AID133" s="1"/>
      <c r="AIE133" s="1"/>
      <c r="AIF133" s="1"/>
      <c r="AIG133" s="1"/>
      <c r="AIH133" s="1"/>
      <c r="AII133" s="1"/>
      <c r="AIJ133" s="1"/>
      <c r="AIK133" s="1"/>
      <c r="AIL133" s="1"/>
      <c r="AIM133" s="1"/>
      <c r="AIN133" s="1"/>
      <c r="AIO133" s="1"/>
      <c r="AIP133" s="1"/>
      <c r="AIQ133" s="1"/>
      <c r="AIR133" s="1"/>
      <c r="AIS133" s="1"/>
      <c r="AIT133" s="1"/>
      <c r="AIU133" s="1"/>
      <c r="AIV133" s="1"/>
      <c r="AIW133" s="1"/>
      <c r="AIX133" s="1"/>
      <c r="AIY133" s="1"/>
      <c r="AIZ133" s="1"/>
      <c r="AJA133" s="1"/>
      <c r="AJB133" s="1"/>
      <c r="AJC133" s="1"/>
      <c r="AJD133" s="1"/>
      <c r="AJE133" s="1"/>
      <c r="AJF133" s="1"/>
      <c r="AJG133" s="1"/>
      <c r="AJH133" s="1"/>
      <c r="AJI133" s="1"/>
      <c r="AJJ133" s="1"/>
      <c r="AJK133" s="1"/>
      <c r="AJL133" s="1"/>
      <c r="AJM133" s="1"/>
      <c r="AJN133" s="1"/>
      <c r="AJO133" s="1"/>
      <c r="AJP133" s="1"/>
      <c r="AJQ133" s="1"/>
      <c r="AJR133" s="1"/>
      <c r="AJS133" s="1"/>
      <c r="AJT133" s="1"/>
      <c r="AJU133" s="1"/>
      <c r="AJV133" s="1"/>
      <c r="AJW133" s="1"/>
      <c r="AJX133" s="1"/>
      <c r="AJY133" s="1"/>
      <c r="AJZ133" s="1"/>
      <c r="AKA133" s="1"/>
      <c r="AKB133" s="1"/>
      <c r="AKC133" s="1"/>
      <c r="AKD133" s="1"/>
      <c r="AKE133" s="1"/>
      <c r="AKF133" s="1"/>
      <c r="AKG133" s="1"/>
      <c r="AKH133" s="1"/>
      <c r="AKI133" s="1"/>
      <c r="AKJ133" s="1"/>
      <c r="AKK133" s="1"/>
      <c r="AKL133" s="1"/>
      <c r="AKM133" s="1"/>
      <c r="AKN133" s="1"/>
      <c r="AKO133" s="1"/>
      <c r="AKP133" s="1"/>
      <c r="AKQ133" s="1"/>
      <c r="AKR133" s="1"/>
      <c r="AKS133" s="1"/>
      <c r="AKT133" s="1"/>
      <c r="AKU133" s="1"/>
      <c r="AKV133" s="1"/>
      <c r="AKW133" s="1"/>
      <c r="AKX133" s="1"/>
      <c r="AKY133" s="1"/>
      <c r="AKZ133" s="1"/>
      <c r="ALA133" s="1"/>
      <c r="ALB133" s="1"/>
      <c r="ALC133" s="1"/>
      <c r="ALD133" s="1"/>
      <c r="ALE133" s="1"/>
      <c r="ALF133" s="1"/>
      <c r="ALG133" s="1"/>
      <c r="ALH133" s="1"/>
      <c r="ALI133" s="1"/>
      <c r="ALJ133" s="1"/>
      <c r="ALK133" s="1"/>
      <c r="ALL133" s="1"/>
      <c r="ALM133" s="1"/>
      <c r="ALN133" s="1"/>
      <c r="ALO133" s="1"/>
      <c r="ALP133" s="1"/>
      <c r="ALQ133" s="1"/>
      <c r="ALR133" s="1"/>
      <c r="ALS133" s="1"/>
      <c r="ALT133" s="1"/>
      <c r="ALU133" s="1"/>
      <c r="ALV133" s="1"/>
      <c r="ALW133" s="1"/>
      <c r="ALX133" s="1"/>
      <c r="ALY133" s="1"/>
      <c r="ALZ133" s="1"/>
      <c r="AMA133" s="1"/>
      <c r="AMB133" s="1"/>
      <c r="AMC133" s="1"/>
      <c r="AMD133" s="1"/>
      <c r="AME133" s="1"/>
      <c r="AMF133" s="1"/>
      <c r="AMG133" s="1"/>
      <c r="AMH133" s="1"/>
      <c r="AMI133" s="1"/>
      <c r="AMJ133"/>
      <c r="AMK133"/>
    </row>
    <row r="134" spans="1:1025" s="10" customFormat="1">
      <c r="A134" s="42"/>
      <c r="B134" s="57"/>
      <c r="E134" s="62"/>
      <c r="F134" s="63"/>
      <c r="G134" s="1"/>
      <c r="H134" s="1"/>
      <c r="I134" s="1"/>
      <c r="J134" s="1"/>
      <c r="K134" s="1"/>
      <c r="L134" s="1"/>
      <c r="M134" s="1"/>
      <c r="N134" s="1"/>
      <c r="O134" s="1"/>
      <c r="P134" s="1"/>
      <c r="Q134" s="1"/>
      <c r="R134" s="1"/>
      <c r="S134" s="1"/>
      <c r="T134" s="1"/>
      <c r="U134" s="1"/>
      <c r="V134" s="1"/>
      <c r="W134" s="1"/>
      <c r="X134" s="1"/>
      <c r="Y134" s="1"/>
      <c r="Z134" s="1"/>
      <c r="AA134" s="1"/>
      <c r="AB134" s="1"/>
      <c r="AC134" s="1"/>
      <c r="AD134" s="1"/>
      <c r="AE134" s="1"/>
      <c r="AF134" s="1"/>
      <c r="AG134" s="1"/>
      <c r="AH134" s="1"/>
      <c r="AI134" s="1"/>
      <c r="AJ134" s="1"/>
      <c r="AK134" s="1"/>
      <c r="AL134" s="1"/>
      <c r="AM134" s="1"/>
      <c r="AN134" s="1"/>
      <c r="AO134" s="1"/>
      <c r="AP134" s="1"/>
      <c r="AQ134" s="1"/>
      <c r="AR134" s="1"/>
      <c r="AS134" s="1"/>
      <c r="AT134" s="1"/>
      <c r="AU134" s="1"/>
      <c r="AV134" s="1"/>
      <c r="AW134" s="1"/>
      <c r="AX134" s="1"/>
      <c r="AY134" s="1"/>
      <c r="AZ134" s="1"/>
      <c r="BA134" s="1"/>
      <c r="BB134" s="1"/>
      <c r="BC134" s="1"/>
      <c r="BD134" s="1"/>
      <c r="BE134" s="1"/>
      <c r="BF134" s="1"/>
      <c r="BG134" s="1"/>
      <c r="BH134" s="1"/>
      <c r="BI134" s="1"/>
      <c r="BJ134" s="1"/>
      <c r="BK134" s="1"/>
      <c r="BL134" s="1"/>
      <c r="BM134" s="1"/>
      <c r="BN134" s="1"/>
      <c r="BO134" s="1"/>
      <c r="BP134" s="1"/>
      <c r="BQ134" s="1"/>
      <c r="BR134" s="1"/>
      <c r="BS134" s="1"/>
      <c r="BT134" s="1"/>
      <c r="BU134" s="1"/>
      <c r="BV134" s="1"/>
      <c r="BW134" s="1"/>
      <c r="BX134" s="1"/>
      <c r="BY134" s="1"/>
      <c r="BZ134" s="1"/>
      <c r="CA134" s="1"/>
      <c r="CB134" s="1"/>
      <c r="CC134" s="1"/>
      <c r="CD134" s="1"/>
      <c r="CE134" s="1"/>
      <c r="CF134" s="1"/>
      <c r="CG134" s="1"/>
      <c r="CH134" s="1"/>
      <c r="CI134" s="1"/>
      <c r="CJ134" s="1"/>
      <c r="CK134" s="1"/>
      <c r="CL134" s="1"/>
      <c r="CM134" s="1"/>
      <c r="CN134" s="1"/>
      <c r="CO134" s="1"/>
      <c r="CP134" s="1"/>
      <c r="CQ134" s="1"/>
      <c r="CR134" s="1"/>
      <c r="CS134" s="1"/>
      <c r="CT134" s="1"/>
      <c r="CU134" s="1"/>
      <c r="CV134" s="1"/>
      <c r="CW134" s="1"/>
      <c r="CX134" s="1"/>
      <c r="CY134" s="1"/>
      <c r="CZ134" s="1"/>
      <c r="DA134" s="1"/>
      <c r="DB134" s="1"/>
      <c r="DC134" s="1"/>
      <c r="DD134" s="1"/>
      <c r="DE134" s="1"/>
      <c r="DF134" s="1"/>
      <c r="DG134" s="1"/>
      <c r="DH134" s="1"/>
      <c r="DI134" s="1"/>
      <c r="DJ134" s="1"/>
      <c r="DK134" s="1"/>
      <c r="DL134" s="1"/>
      <c r="DM134" s="1"/>
      <c r="DN134" s="1"/>
      <c r="DO134" s="1"/>
      <c r="DP134" s="1"/>
      <c r="DQ134" s="1"/>
      <c r="DR134" s="1"/>
      <c r="DS134" s="1"/>
      <c r="DT134" s="1"/>
      <c r="DU134" s="1"/>
      <c r="DV134" s="1"/>
      <c r="DW134" s="1"/>
      <c r="DX134" s="1"/>
      <c r="DY134" s="1"/>
      <c r="DZ134" s="1"/>
      <c r="EA134" s="1"/>
      <c r="EB134" s="1"/>
      <c r="EC134" s="1"/>
      <c r="ED134" s="1"/>
      <c r="EE134" s="1"/>
      <c r="EF134" s="1"/>
      <c r="EG134" s="1"/>
      <c r="EH134" s="1"/>
      <c r="EI134" s="1"/>
      <c r="EJ134" s="1"/>
      <c r="EK134" s="1"/>
      <c r="EL134" s="1"/>
      <c r="EM134" s="1"/>
      <c r="EN134" s="1"/>
      <c r="EO134" s="1"/>
      <c r="EP134" s="1"/>
      <c r="EQ134" s="1"/>
      <c r="ER134" s="1"/>
      <c r="ES134" s="1"/>
      <c r="ET134" s="1"/>
      <c r="EU134" s="1"/>
      <c r="EV134" s="1"/>
      <c r="EW134" s="1"/>
      <c r="EX134" s="1"/>
      <c r="EY134" s="1"/>
      <c r="EZ134" s="1"/>
      <c r="FA134" s="1"/>
      <c r="FB134" s="1"/>
      <c r="FC134" s="1"/>
      <c r="FD134" s="1"/>
      <c r="FE134" s="1"/>
      <c r="FF134" s="1"/>
      <c r="FG134" s="1"/>
      <c r="FH134" s="1"/>
      <c r="FI134" s="1"/>
      <c r="FJ134" s="1"/>
      <c r="FK134" s="1"/>
      <c r="FL134" s="1"/>
      <c r="FM134" s="1"/>
      <c r="FN134" s="1"/>
      <c r="FO134" s="1"/>
      <c r="FP134" s="1"/>
      <c r="FQ134" s="1"/>
      <c r="FR134" s="1"/>
      <c r="FS134" s="1"/>
      <c r="FT134" s="1"/>
      <c r="FU134" s="1"/>
      <c r="FV134" s="1"/>
      <c r="FW134" s="1"/>
      <c r="FX134" s="1"/>
      <c r="FY134" s="1"/>
      <c r="FZ134" s="1"/>
      <c r="GA134" s="1"/>
      <c r="GB134" s="1"/>
      <c r="GC134" s="1"/>
      <c r="GD134" s="1"/>
      <c r="GE134" s="1"/>
      <c r="GF134" s="1"/>
      <c r="GG134" s="1"/>
      <c r="GH134" s="1"/>
      <c r="GI134" s="1"/>
      <c r="GJ134" s="1"/>
      <c r="GK134" s="1"/>
      <c r="GL134" s="1"/>
      <c r="GM134" s="1"/>
      <c r="GN134" s="1"/>
      <c r="GO134" s="1"/>
      <c r="GP134" s="1"/>
      <c r="GQ134" s="1"/>
      <c r="GR134" s="1"/>
      <c r="GS134" s="1"/>
      <c r="GT134" s="1"/>
      <c r="GU134" s="1"/>
      <c r="GV134" s="1"/>
      <c r="GW134" s="1"/>
      <c r="GX134" s="1"/>
      <c r="GY134" s="1"/>
      <c r="GZ134" s="1"/>
      <c r="HA134" s="1"/>
      <c r="HB134" s="1"/>
      <c r="HC134" s="1"/>
      <c r="HD134" s="1"/>
      <c r="HE134" s="1"/>
      <c r="HF134" s="1"/>
      <c r="HG134" s="1"/>
      <c r="HH134" s="1"/>
      <c r="HI134" s="1"/>
      <c r="HJ134" s="1"/>
      <c r="HK134" s="1"/>
      <c r="HL134" s="1"/>
      <c r="HM134" s="1"/>
      <c r="HN134" s="1"/>
      <c r="HO134" s="1"/>
      <c r="HP134" s="1"/>
      <c r="HQ134" s="1"/>
      <c r="HR134" s="1"/>
      <c r="HS134" s="1"/>
      <c r="HT134" s="1"/>
      <c r="HU134" s="1"/>
      <c r="HV134" s="1"/>
      <c r="HW134" s="1"/>
      <c r="HX134" s="1"/>
      <c r="HY134" s="1"/>
      <c r="HZ134" s="1"/>
      <c r="IA134" s="1"/>
      <c r="IB134" s="1"/>
      <c r="IC134" s="1"/>
      <c r="ID134" s="1"/>
      <c r="IE134" s="1"/>
      <c r="IF134" s="1"/>
      <c r="IG134" s="1"/>
      <c r="IH134" s="1"/>
      <c r="II134" s="1"/>
      <c r="IJ134" s="1"/>
      <c r="IK134" s="1"/>
      <c r="IL134" s="1"/>
      <c r="IM134" s="1"/>
      <c r="IN134" s="1"/>
      <c r="IO134" s="1"/>
      <c r="IP134" s="1"/>
      <c r="IQ134" s="1"/>
      <c r="IR134" s="1"/>
      <c r="IS134" s="1"/>
      <c r="IT134" s="1"/>
      <c r="IU134" s="1"/>
      <c r="IV134" s="1"/>
      <c r="IW134" s="1"/>
      <c r="IX134" s="1"/>
      <c r="IY134" s="1"/>
      <c r="IZ134" s="1"/>
      <c r="JA134" s="1"/>
      <c r="JB134" s="1"/>
      <c r="JC134" s="1"/>
      <c r="JD134" s="1"/>
      <c r="JE134" s="1"/>
      <c r="JF134" s="1"/>
      <c r="JG134" s="1"/>
      <c r="JH134" s="1"/>
      <c r="JI134" s="1"/>
      <c r="JJ134" s="1"/>
      <c r="JK134" s="1"/>
      <c r="JL134" s="1"/>
      <c r="JM134" s="1"/>
      <c r="JN134" s="1"/>
      <c r="JO134" s="1"/>
      <c r="JP134" s="1"/>
      <c r="JQ134" s="1"/>
      <c r="JR134" s="1"/>
      <c r="JS134" s="1"/>
      <c r="JT134" s="1"/>
      <c r="JU134" s="1"/>
      <c r="JV134" s="1"/>
      <c r="JW134" s="1"/>
      <c r="JX134" s="1"/>
      <c r="JY134" s="1"/>
      <c r="JZ134" s="1"/>
      <c r="KA134" s="1"/>
      <c r="KB134" s="1"/>
      <c r="KC134" s="1"/>
      <c r="KD134" s="1"/>
      <c r="KE134" s="1"/>
      <c r="KF134" s="1"/>
      <c r="KG134" s="1"/>
      <c r="KH134" s="1"/>
      <c r="KI134" s="1"/>
      <c r="KJ134" s="1"/>
      <c r="KK134" s="1"/>
      <c r="KL134" s="1"/>
      <c r="KM134" s="1"/>
      <c r="KN134" s="1"/>
      <c r="KO134" s="1"/>
      <c r="KP134" s="1"/>
      <c r="KQ134" s="1"/>
      <c r="KR134" s="1"/>
      <c r="KS134" s="1"/>
      <c r="KT134" s="1"/>
      <c r="KU134" s="1"/>
      <c r="KV134" s="1"/>
      <c r="KW134" s="1"/>
      <c r="KX134" s="1"/>
      <c r="KY134" s="1"/>
      <c r="KZ134" s="1"/>
      <c r="LA134" s="1"/>
      <c r="LB134" s="1"/>
      <c r="LC134" s="1"/>
      <c r="LD134" s="1"/>
      <c r="LE134" s="1"/>
      <c r="LF134" s="1"/>
      <c r="LG134" s="1"/>
      <c r="LH134" s="1"/>
      <c r="LI134" s="1"/>
      <c r="LJ134" s="1"/>
      <c r="LK134" s="1"/>
      <c r="LL134" s="1"/>
      <c r="LM134" s="1"/>
      <c r="LN134" s="1"/>
      <c r="LO134" s="1"/>
      <c r="LP134" s="1"/>
      <c r="LQ134" s="1"/>
      <c r="LR134" s="1"/>
      <c r="LS134" s="1"/>
      <c r="LT134" s="1"/>
      <c r="LU134" s="1"/>
      <c r="LV134" s="1"/>
      <c r="LW134" s="1"/>
      <c r="LX134" s="1"/>
      <c r="LY134" s="1"/>
      <c r="LZ134" s="1"/>
      <c r="MA134" s="1"/>
      <c r="MB134" s="1"/>
      <c r="MC134" s="1"/>
      <c r="MD134" s="1"/>
      <c r="ME134" s="1"/>
      <c r="MF134" s="1"/>
      <c r="MG134" s="1"/>
      <c r="MH134" s="1"/>
      <c r="MI134" s="1"/>
      <c r="MJ134" s="1"/>
      <c r="MK134" s="1"/>
      <c r="ML134" s="1"/>
      <c r="MM134" s="1"/>
      <c r="MN134" s="1"/>
      <c r="MO134" s="1"/>
      <c r="MP134" s="1"/>
      <c r="MQ134" s="1"/>
      <c r="MR134" s="1"/>
      <c r="MS134" s="1"/>
      <c r="MT134" s="1"/>
      <c r="MU134" s="1"/>
      <c r="MV134" s="1"/>
      <c r="MW134" s="1"/>
      <c r="MX134" s="1"/>
      <c r="MY134" s="1"/>
      <c r="MZ134" s="1"/>
      <c r="NA134" s="1"/>
      <c r="NB134" s="1"/>
      <c r="NC134" s="1"/>
      <c r="ND134" s="1"/>
      <c r="NE134" s="1"/>
      <c r="NF134" s="1"/>
      <c r="NG134" s="1"/>
      <c r="NH134" s="1"/>
      <c r="NI134" s="1"/>
      <c r="NJ134" s="1"/>
      <c r="NK134" s="1"/>
      <c r="NL134" s="1"/>
      <c r="NM134" s="1"/>
      <c r="NN134" s="1"/>
      <c r="NO134" s="1"/>
      <c r="NP134" s="1"/>
      <c r="NQ134" s="1"/>
      <c r="NR134" s="1"/>
      <c r="NS134" s="1"/>
      <c r="NT134" s="1"/>
      <c r="NU134" s="1"/>
      <c r="NV134" s="1"/>
      <c r="NW134" s="1"/>
      <c r="NX134" s="1"/>
      <c r="NY134" s="1"/>
      <c r="NZ134" s="1"/>
      <c r="OA134" s="1"/>
      <c r="OB134" s="1"/>
      <c r="OC134" s="1"/>
      <c r="OD134" s="1"/>
      <c r="OE134" s="1"/>
      <c r="OF134" s="1"/>
      <c r="OG134" s="1"/>
      <c r="OH134" s="1"/>
      <c r="OI134" s="1"/>
      <c r="OJ134" s="1"/>
      <c r="OK134" s="1"/>
      <c r="OL134" s="1"/>
      <c r="OM134" s="1"/>
      <c r="ON134" s="1"/>
      <c r="OO134" s="1"/>
      <c r="OP134" s="1"/>
      <c r="OQ134" s="1"/>
      <c r="OR134" s="1"/>
      <c r="OS134" s="1"/>
      <c r="OT134" s="1"/>
      <c r="OU134" s="1"/>
      <c r="OV134" s="1"/>
      <c r="OW134" s="1"/>
      <c r="OX134" s="1"/>
      <c r="OY134" s="1"/>
      <c r="OZ134" s="1"/>
      <c r="PA134" s="1"/>
      <c r="PB134" s="1"/>
      <c r="PC134" s="1"/>
      <c r="PD134" s="1"/>
      <c r="PE134" s="1"/>
      <c r="PF134" s="1"/>
      <c r="PG134" s="1"/>
      <c r="PH134" s="1"/>
      <c r="PI134" s="1"/>
      <c r="PJ134" s="1"/>
      <c r="PK134" s="1"/>
      <c r="PL134" s="1"/>
      <c r="PM134" s="1"/>
      <c r="PN134" s="1"/>
      <c r="PO134" s="1"/>
      <c r="PP134" s="1"/>
      <c r="PQ134" s="1"/>
      <c r="PR134" s="1"/>
      <c r="PS134" s="1"/>
      <c r="PT134" s="1"/>
      <c r="PU134" s="1"/>
      <c r="PV134" s="1"/>
      <c r="PW134" s="1"/>
      <c r="PX134" s="1"/>
      <c r="PY134" s="1"/>
      <c r="PZ134" s="1"/>
      <c r="QA134" s="1"/>
      <c r="QB134" s="1"/>
      <c r="QC134" s="1"/>
      <c r="QD134" s="1"/>
      <c r="QE134" s="1"/>
      <c r="QF134" s="1"/>
      <c r="QG134" s="1"/>
      <c r="QH134" s="1"/>
      <c r="QI134" s="1"/>
      <c r="QJ134" s="1"/>
      <c r="QK134" s="1"/>
      <c r="QL134" s="1"/>
      <c r="QM134" s="1"/>
      <c r="QN134" s="1"/>
      <c r="QO134" s="1"/>
      <c r="QP134" s="1"/>
      <c r="QQ134" s="1"/>
      <c r="QR134" s="1"/>
      <c r="QS134" s="1"/>
      <c r="QT134" s="1"/>
      <c r="QU134" s="1"/>
      <c r="QV134" s="1"/>
      <c r="QW134" s="1"/>
      <c r="QX134" s="1"/>
      <c r="QY134" s="1"/>
      <c r="QZ134" s="1"/>
      <c r="RA134" s="1"/>
      <c r="RB134" s="1"/>
      <c r="RC134" s="1"/>
      <c r="RD134" s="1"/>
      <c r="RE134" s="1"/>
      <c r="RF134" s="1"/>
      <c r="RG134" s="1"/>
      <c r="RH134" s="1"/>
      <c r="RI134" s="1"/>
      <c r="RJ134" s="1"/>
      <c r="RK134" s="1"/>
      <c r="RL134" s="1"/>
      <c r="RM134" s="1"/>
      <c r="RN134" s="1"/>
      <c r="RO134" s="1"/>
      <c r="RP134" s="1"/>
      <c r="RQ134" s="1"/>
      <c r="RR134" s="1"/>
      <c r="RS134" s="1"/>
      <c r="RT134" s="1"/>
      <c r="RU134" s="1"/>
      <c r="RV134" s="1"/>
      <c r="RW134" s="1"/>
      <c r="RX134" s="1"/>
      <c r="RY134" s="1"/>
      <c r="RZ134" s="1"/>
      <c r="SA134" s="1"/>
      <c r="SB134" s="1"/>
      <c r="SC134" s="1"/>
      <c r="SD134" s="1"/>
      <c r="SE134" s="1"/>
      <c r="SF134" s="1"/>
      <c r="SG134" s="1"/>
      <c r="SH134" s="1"/>
      <c r="SI134" s="1"/>
      <c r="SJ134" s="1"/>
      <c r="SK134" s="1"/>
      <c r="SL134" s="1"/>
      <c r="SM134" s="1"/>
      <c r="SN134" s="1"/>
      <c r="SO134" s="1"/>
      <c r="SP134" s="1"/>
      <c r="SQ134" s="1"/>
      <c r="SR134" s="1"/>
      <c r="SS134" s="1"/>
      <c r="ST134" s="1"/>
      <c r="SU134" s="1"/>
      <c r="SV134" s="1"/>
      <c r="SW134" s="1"/>
      <c r="SX134" s="1"/>
      <c r="SY134" s="1"/>
      <c r="SZ134" s="1"/>
      <c r="TA134" s="1"/>
      <c r="TB134" s="1"/>
      <c r="TC134" s="1"/>
      <c r="TD134" s="1"/>
      <c r="TE134" s="1"/>
      <c r="TF134" s="1"/>
      <c r="TG134" s="1"/>
      <c r="TH134" s="1"/>
      <c r="TI134" s="1"/>
      <c r="TJ134" s="1"/>
      <c r="TK134" s="1"/>
      <c r="TL134" s="1"/>
      <c r="TM134" s="1"/>
      <c r="TN134" s="1"/>
      <c r="TO134" s="1"/>
      <c r="TP134" s="1"/>
      <c r="TQ134" s="1"/>
      <c r="TR134" s="1"/>
      <c r="TS134" s="1"/>
      <c r="TT134" s="1"/>
      <c r="TU134" s="1"/>
      <c r="TV134" s="1"/>
      <c r="TW134" s="1"/>
      <c r="TX134" s="1"/>
      <c r="TY134" s="1"/>
      <c r="TZ134" s="1"/>
      <c r="UA134" s="1"/>
      <c r="UB134" s="1"/>
      <c r="UC134" s="1"/>
      <c r="UD134" s="1"/>
      <c r="UE134" s="1"/>
      <c r="UF134" s="1"/>
      <c r="UG134" s="1"/>
      <c r="UH134" s="1"/>
      <c r="UI134" s="1"/>
      <c r="UJ134" s="1"/>
      <c r="UK134" s="1"/>
      <c r="UL134" s="1"/>
      <c r="UM134" s="1"/>
      <c r="UN134" s="1"/>
      <c r="UO134" s="1"/>
      <c r="UP134" s="1"/>
      <c r="UQ134" s="1"/>
      <c r="UR134" s="1"/>
      <c r="US134" s="1"/>
      <c r="UT134" s="1"/>
      <c r="UU134" s="1"/>
      <c r="UV134" s="1"/>
      <c r="UW134" s="1"/>
      <c r="UX134" s="1"/>
      <c r="UY134" s="1"/>
      <c r="UZ134" s="1"/>
      <c r="VA134" s="1"/>
      <c r="VB134" s="1"/>
      <c r="VC134" s="1"/>
      <c r="VD134" s="1"/>
      <c r="VE134" s="1"/>
      <c r="VF134" s="1"/>
      <c r="VG134" s="1"/>
      <c r="VH134" s="1"/>
      <c r="VI134" s="1"/>
      <c r="VJ134" s="1"/>
      <c r="VK134" s="1"/>
      <c r="VL134" s="1"/>
      <c r="VM134" s="1"/>
      <c r="VN134" s="1"/>
      <c r="VO134" s="1"/>
      <c r="VP134" s="1"/>
      <c r="VQ134" s="1"/>
      <c r="VR134" s="1"/>
      <c r="VS134" s="1"/>
      <c r="VT134" s="1"/>
      <c r="VU134" s="1"/>
      <c r="VV134" s="1"/>
      <c r="VW134" s="1"/>
      <c r="VX134" s="1"/>
      <c r="VY134" s="1"/>
      <c r="VZ134" s="1"/>
      <c r="WA134" s="1"/>
      <c r="WB134" s="1"/>
      <c r="WC134" s="1"/>
      <c r="WD134" s="1"/>
      <c r="WE134" s="1"/>
      <c r="WF134" s="1"/>
      <c r="WG134" s="1"/>
      <c r="WH134" s="1"/>
      <c r="WI134" s="1"/>
      <c r="WJ134" s="1"/>
      <c r="WK134" s="1"/>
      <c r="WL134" s="1"/>
      <c r="WM134" s="1"/>
      <c r="WN134" s="1"/>
      <c r="WO134" s="1"/>
      <c r="WP134" s="1"/>
      <c r="WQ134" s="1"/>
      <c r="WR134" s="1"/>
      <c r="WS134" s="1"/>
      <c r="WT134" s="1"/>
      <c r="WU134" s="1"/>
      <c r="WV134" s="1"/>
      <c r="WW134" s="1"/>
      <c r="WX134" s="1"/>
      <c r="WY134" s="1"/>
      <c r="WZ134" s="1"/>
      <c r="XA134" s="1"/>
      <c r="XB134" s="1"/>
      <c r="XC134" s="1"/>
      <c r="XD134" s="1"/>
      <c r="XE134" s="1"/>
      <c r="XF134" s="1"/>
      <c r="XG134" s="1"/>
      <c r="XH134" s="1"/>
      <c r="XI134" s="1"/>
      <c r="XJ134" s="1"/>
      <c r="XK134" s="1"/>
      <c r="XL134" s="1"/>
      <c r="XM134" s="1"/>
      <c r="XN134" s="1"/>
      <c r="XO134" s="1"/>
      <c r="XP134" s="1"/>
      <c r="XQ134" s="1"/>
      <c r="XR134" s="1"/>
      <c r="XS134" s="1"/>
      <c r="XT134" s="1"/>
      <c r="XU134" s="1"/>
      <c r="XV134" s="1"/>
      <c r="XW134" s="1"/>
      <c r="XX134" s="1"/>
      <c r="XY134" s="1"/>
      <c r="XZ134" s="1"/>
      <c r="YA134" s="1"/>
      <c r="YB134" s="1"/>
      <c r="YC134" s="1"/>
      <c r="YD134" s="1"/>
      <c r="YE134" s="1"/>
      <c r="YF134" s="1"/>
      <c r="YG134" s="1"/>
      <c r="YH134" s="1"/>
      <c r="YI134" s="1"/>
      <c r="YJ134" s="1"/>
      <c r="YK134" s="1"/>
      <c r="YL134" s="1"/>
      <c r="YM134" s="1"/>
      <c r="YN134" s="1"/>
      <c r="YO134" s="1"/>
      <c r="YP134" s="1"/>
      <c r="YQ134" s="1"/>
      <c r="YR134" s="1"/>
      <c r="YS134" s="1"/>
      <c r="YT134" s="1"/>
      <c r="YU134" s="1"/>
      <c r="YV134" s="1"/>
      <c r="YW134" s="1"/>
      <c r="YX134" s="1"/>
      <c r="YY134" s="1"/>
      <c r="YZ134" s="1"/>
      <c r="ZA134" s="1"/>
      <c r="ZB134" s="1"/>
      <c r="ZC134" s="1"/>
      <c r="ZD134" s="1"/>
      <c r="ZE134" s="1"/>
      <c r="ZF134" s="1"/>
      <c r="ZG134" s="1"/>
      <c r="ZH134" s="1"/>
      <c r="ZI134" s="1"/>
      <c r="ZJ134" s="1"/>
      <c r="ZK134" s="1"/>
      <c r="ZL134" s="1"/>
      <c r="ZM134" s="1"/>
      <c r="ZN134" s="1"/>
      <c r="ZO134" s="1"/>
      <c r="ZP134" s="1"/>
      <c r="ZQ134" s="1"/>
      <c r="ZR134" s="1"/>
      <c r="ZS134" s="1"/>
      <c r="ZT134" s="1"/>
      <c r="ZU134" s="1"/>
      <c r="ZV134" s="1"/>
      <c r="ZW134" s="1"/>
      <c r="ZX134" s="1"/>
      <c r="ZY134" s="1"/>
      <c r="ZZ134" s="1"/>
      <c r="AAA134" s="1"/>
      <c r="AAB134" s="1"/>
      <c r="AAC134" s="1"/>
      <c r="AAD134" s="1"/>
      <c r="AAE134" s="1"/>
      <c r="AAF134" s="1"/>
      <c r="AAG134" s="1"/>
      <c r="AAH134" s="1"/>
      <c r="AAI134" s="1"/>
      <c r="AAJ134" s="1"/>
      <c r="AAK134" s="1"/>
      <c r="AAL134" s="1"/>
      <c r="AAM134" s="1"/>
      <c r="AAN134" s="1"/>
      <c r="AAO134" s="1"/>
      <c r="AAP134" s="1"/>
      <c r="AAQ134" s="1"/>
      <c r="AAR134" s="1"/>
      <c r="AAS134" s="1"/>
      <c r="AAT134" s="1"/>
      <c r="AAU134" s="1"/>
      <c r="AAV134" s="1"/>
      <c r="AAW134" s="1"/>
      <c r="AAX134" s="1"/>
      <c r="AAY134" s="1"/>
      <c r="AAZ134" s="1"/>
      <c r="ABA134" s="1"/>
      <c r="ABB134" s="1"/>
      <c r="ABC134" s="1"/>
      <c r="ABD134" s="1"/>
      <c r="ABE134" s="1"/>
      <c r="ABF134" s="1"/>
      <c r="ABG134" s="1"/>
      <c r="ABH134" s="1"/>
      <c r="ABI134" s="1"/>
      <c r="ABJ134" s="1"/>
      <c r="ABK134" s="1"/>
      <c r="ABL134" s="1"/>
      <c r="ABM134" s="1"/>
      <c r="ABN134" s="1"/>
      <c r="ABO134" s="1"/>
      <c r="ABP134" s="1"/>
      <c r="ABQ134" s="1"/>
      <c r="ABR134" s="1"/>
      <c r="ABS134" s="1"/>
      <c r="ABT134" s="1"/>
      <c r="ABU134" s="1"/>
      <c r="ABV134" s="1"/>
      <c r="ABW134" s="1"/>
      <c r="ABX134" s="1"/>
      <c r="ABY134" s="1"/>
      <c r="ABZ134" s="1"/>
      <c r="ACA134" s="1"/>
      <c r="ACB134" s="1"/>
      <c r="ACC134" s="1"/>
      <c r="ACD134" s="1"/>
      <c r="ACE134" s="1"/>
      <c r="ACF134" s="1"/>
      <c r="ACG134" s="1"/>
      <c r="ACH134" s="1"/>
      <c r="ACI134" s="1"/>
      <c r="ACJ134" s="1"/>
      <c r="ACK134" s="1"/>
      <c r="ACL134" s="1"/>
      <c r="ACM134" s="1"/>
      <c r="ACN134" s="1"/>
      <c r="ACO134" s="1"/>
      <c r="ACP134" s="1"/>
      <c r="ACQ134" s="1"/>
      <c r="ACR134" s="1"/>
      <c r="ACS134" s="1"/>
      <c r="ACT134" s="1"/>
      <c r="ACU134" s="1"/>
      <c r="ACV134" s="1"/>
      <c r="ACW134" s="1"/>
      <c r="ACX134" s="1"/>
      <c r="ACY134" s="1"/>
      <c r="ACZ134" s="1"/>
      <c r="ADA134" s="1"/>
      <c r="ADB134" s="1"/>
      <c r="ADC134" s="1"/>
      <c r="ADD134" s="1"/>
      <c r="ADE134" s="1"/>
      <c r="ADF134" s="1"/>
      <c r="ADG134" s="1"/>
      <c r="ADH134" s="1"/>
      <c r="ADI134" s="1"/>
      <c r="ADJ134" s="1"/>
      <c r="ADK134" s="1"/>
      <c r="ADL134" s="1"/>
      <c r="ADM134" s="1"/>
      <c r="ADN134" s="1"/>
      <c r="ADO134" s="1"/>
      <c r="ADP134" s="1"/>
      <c r="ADQ134" s="1"/>
      <c r="ADR134" s="1"/>
      <c r="ADS134" s="1"/>
      <c r="ADT134" s="1"/>
      <c r="ADU134" s="1"/>
      <c r="ADV134" s="1"/>
      <c r="ADW134" s="1"/>
      <c r="ADX134" s="1"/>
      <c r="ADY134" s="1"/>
      <c r="ADZ134" s="1"/>
      <c r="AEA134" s="1"/>
      <c r="AEB134" s="1"/>
      <c r="AEC134" s="1"/>
      <c r="AED134" s="1"/>
      <c r="AEE134" s="1"/>
      <c r="AEF134" s="1"/>
      <c r="AEG134" s="1"/>
      <c r="AEH134" s="1"/>
      <c r="AEI134" s="1"/>
      <c r="AEJ134" s="1"/>
      <c r="AEK134" s="1"/>
      <c r="AEL134" s="1"/>
      <c r="AEM134" s="1"/>
      <c r="AEN134" s="1"/>
      <c r="AEO134" s="1"/>
      <c r="AEP134" s="1"/>
      <c r="AEQ134" s="1"/>
      <c r="AER134" s="1"/>
      <c r="AES134" s="1"/>
      <c r="AET134" s="1"/>
      <c r="AEU134" s="1"/>
      <c r="AEV134" s="1"/>
      <c r="AEW134" s="1"/>
      <c r="AEX134" s="1"/>
      <c r="AEY134" s="1"/>
      <c r="AEZ134" s="1"/>
      <c r="AFA134" s="1"/>
      <c r="AFB134" s="1"/>
      <c r="AFC134" s="1"/>
      <c r="AFD134" s="1"/>
      <c r="AFE134" s="1"/>
      <c r="AFF134" s="1"/>
      <c r="AFG134" s="1"/>
      <c r="AFH134" s="1"/>
      <c r="AFI134" s="1"/>
      <c r="AFJ134" s="1"/>
      <c r="AFK134" s="1"/>
      <c r="AFL134" s="1"/>
      <c r="AFM134" s="1"/>
      <c r="AFN134" s="1"/>
      <c r="AFO134" s="1"/>
      <c r="AFP134" s="1"/>
      <c r="AFQ134" s="1"/>
      <c r="AFR134" s="1"/>
      <c r="AFS134" s="1"/>
      <c r="AFT134" s="1"/>
      <c r="AFU134" s="1"/>
      <c r="AFV134" s="1"/>
      <c r="AFW134" s="1"/>
      <c r="AFX134" s="1"/>
      <c r="AFY134" s="1"/>
      <c r="AFZ134" s="1"/>
      <c r="AGA134" s="1"/>
      <c r="AGB134" s="1"/>
      <c r="AGC134" s="1"/>
      <c r="AGD134" s="1"/>
      <c r="AGE134" s="1"/>
      <c r="AGF134" s="1"/>
      <c r="AGG134" s="1"/>
      <c r="AGH134" s="1"/>
      <c r="AGI134" s="1"/>
      <c r="AGJ134" s="1"/>
      <c r="AGK134" s="1"/>
      <c r="AGL134" s="1"/>
      <c r="AGM134" s="1"/>
      <c r="AGN134" s="1"/>
      <c r="AGO134" s="1"/>
      <c r="AGP134" s="1"/>
      <c r="AGQ134" s="1"/>
      <c r="AGR134" s="1"/>
      <c r="AGS134" s="1"/>
      <c r="AGT134" s="1"/>
      <c r="AGU134" s="1"/>
      <c r="AGV134" s="1"/>
      <c r="AGW134" s="1"/>
      <c r="AGX134" s="1"/>
      <c r="AGY134" s="1"/>
      <c r="AGZ134" s="1"/>
      <c r="AHA134" s="1"/>
      <c r="AHB134" s="1"/>
      <c r="AHC134" s="1"/>
      <c r="AHD134" s="1"/>
      <c r="AHE134" s="1"/>
      <c r="AHF134" s="1"/>
      <c r="AHG134" s="1"/>
      <c r="AHH134" s="1"/>
      <c r="AHI134" s="1"/>
      <c r="AHJ134" s="1"/>
      <c r="AHK134" s="1"/>
      <c r="AHL134" s="1"/>
      <c r="AHM134" s="1"/>
      <c r="AHN134" s="1"/>
      <c r="AHO134" s="1"/>
      <c r="AHP134" s="1"/>
      <c r="AHQ134" s="1"/>
      <c r="AHR134" s="1"/>
      <c r="AHS134" s="1"/>
      <c r="AHT134" s="1"/>
      <c r="AHU134" s="1"/>
      <c r="AHV134" s="1"/>
      <c r="AHW134" s="1"/>
      <c r="AHX134" s="1"/>
      <c r="AHY134" s="1"/>
      <c r="AHZ134" s="1"/>
      <c r="AIA134" s="1"/>
      <c r="AIB134" s="1"/>
      <c r="AIC134" s="1"/>
      <c r="AID134" s="1"/>
      <c r="AIE134" s="1"/>
      <c r="AIF134" s="1"/>
      <c r="AIG134" s="1"/>
      <c r="AIH134" s="1"/>
      <c r="AII134" s="1"/>
      <c r="AIJ134" s="1"/>
      <c r="AIK134" s="1"/>
      <c r="AIL134" s="1"/>
      <c r="AIM134" s="1"/>
      <c r="AIN134" s="1"/>
      <c r="AIO134" s="1"/>
      <c r="AIP134" s="1"/>
      <c r="AIQ134" s="1"/>
      <c r="AIR134" s="1"/>
      <c r="AIS134" s="1"/>
      <c r="AIT134" s="1"/>
      <c r="AIU134" s="1"/>
      <c r="AIV134" s="1"/>
      <c r="AIW134" s="1"/>
      <c r="AIX134" s="1"/>
      <c r="AIY134" s="1"/>
      <c r="AIZ134" s="1"/>
      <c r="AJA134" s="1"/>
      <c r="AJB134" s="1"/>
      <c r="AJC134" s="1"/>
      <c r="AJD134" s="1"/>
      <c r="AJE134" s="1"/>
      <c r="AJF134" s="1"/>
      <c r="AJG134" s="1"/>
      <c r="AJH134" s="1"/>
      <c r="AJI134" s="1"/>
      <c r="AJJ134" s="1"/>
      <c r="AJK134" s="1"/>
      <c r="AJL134" s="1"/>
      <c r="AJM134" s="1"/>
      <c r="AJN134" s="1"/>
      <c r="AJO134" s="1"/>
      <c r="AJP134" s="1"/>
      <c r="AJQ134" s="1"/>
      <c r="AJR134" s="1"/>
      <c r="AJS134" s="1"/>
      <c r="AJT134" s="1"/>
      <c r="AJU134" s="1"/>
      <c r="AJV134" s="1"/>
      <c r="AJW134" s="1"/>
      <c r="AJX134" s="1"/>
      <c r="AJY134" s="1"/>
      <c r="AJZ134" s="1"/>
      <c r="AKA134" s="1"/>
      <c r="AKB134" s="1"/>
      <c r="AKC134" s="1"/>
      <c r="AKD134" s="1"/>
      <c r="AKE134" s="1"/>
      <c r="AKF134" s="1"/>
      <c r="AKG134" s="1"/>
      <c r="AKH134" s="1"/>
      <c r="AKI134" s="1"/>
      <c r="AKJ134" s="1"/>
      <c r="AKK134" s="1"/>
      <c r="AKL134" s="1"/>
      <c r="AKM134" s="1"/>
      <c r="AKN134" s="1"/>
      <c r="AKO134" s="1"/>
      <c r="AKP134" s="1"/>
      <c r="AKQ134" s="1"/>
      <c r="AKR134" s="1"/>
      <c r="AKS134" s="1"/>
      <c r="AKT134" s="1"/>
      <c r="AKU134" s="1"/>
      <c r="AKV134" s="1"/>
      <c r="AKW134" s="1"/>
      <c r="AKX134" s="1"/>
      <c r="AKY134" s="1"/>
      <c r="AKZ134" s="1"/>
      <c r="ALA134" s="1"/>
      <c r="ALB134" s="1"/>
      <c r="ALC134" s="1"/>
      <c r="ALD134" s="1"/>
      <c r="ALE134" s="1"/>
      <c r="ALF134" s="1"/>
      <c r="ALG134" s="1"/>
      <c r="ALH134" s="1"/>
      <c r="ALI134" s="1"/>
      <c r="ALJ134" s="1"/>
      <c r="ALK134" s="1"/>
      <c r="ALL134" s="1"/>
      <c r="ALM134" s="1"/>
      <c r="ALN134" s="1"/>
      <c r="ALO134" s="1"/>
      <c r="ALP134" s="1"/>
      <c r="ALQ134" s="1"/>
      <c r="ALR134" s="1"/>
      <c r="ALS134" s="1"/>
      <c r="ALT134" s="1"/>
      <c r="ALU134" s="1"/>
      <c r="ALV134" s="1"/>
      <c r="ALW134" s="1"/>
      <c r="ALX134" s="1"/>
      <c r="ALY134" s="1"/>
      <c r="ALZ134" s="1"/>
      <c r="AMA134" s="1"/>
      <c r="AMB134" s="1"/>
      <c r="AMC134" s="1"/>
      <c r="AMD134" s="1"/>
      <c r="AME134" s="1"/>
      <c r="AMF134" s="1"/>
      <c r="AMG134" s="1"/>
      <c r="AMH134" s="1"/>
      <c r="AMI134" s="1"/>
      <c r="AMJ134"/>
      <c r="AMK134"/>
    </row>
    <row r="135" spans="1:1025" s="10" customFormat="1">
      <c r="A135" s="42"/>
      <c r="B135" s="57"/>
      <c r="E135" s="62"/>
      <c r="F135" s="63"/>
      <c r="G135" s="1"/>
      <c r="H135" s="1"/>
      <c r="I135" s="1"/>
      <c r="J135" s="1"/>
      <c r="K135" s="1"/>
      <c r="L135" s="1"/>
      <c r="M135" s="1"/>
      <c r="N135" s="1"/>
      <c r="O135" s="1"/>
      <c r="P135" s="1"/>
      <c r="Q135" s="1"/>
      <c r="R135" s="1"/>
      <c r="S135" s="1"/>
      <c r="T135" s="1"/>
      <c r="U135" s="1"/>
      <c r="V135" s="1"/>
      <c r="W135" s="1"/>
      <c r="X135" s="1"/>
      <c r="Y135" s="1"/>
      <c r="Z135" s="1"/>
      <c r="AA135" s="1"/>
      <c r="AB135" s="1"/>
      <c r="AC135" s="1"/>
      <c r="AD135" s="1"/>
      <c r="AE135" s="1"/>
      <c r="AF135" s="1"/>
      <c r="AG135" s="1"/>
      <c r="AH135" s="1"/>
      <c r="AI135" s="1"/>
      <c r="AJ135" s="1"/>
      <c r="AK135" s="1"/>
      <c r="AL135" s="1"/>
      <c r="AM135" s="1"/>
      <c r="AN135" s="1"/>
      <c r="AO135" s="1"/>
      <c r="AP135" s="1"/>
      <c r="AQ135" s="1"/>
      <c r="AR135" s="1"/>
      <c r="AS135" s="1"/>
      <c r="AT135" s="1"/>
      <c r="AU135" s="1"/>
      <c r="AV135" s="1"/>
      <c r="AW135" s="1"/>
      <c r="AX135" s="1"/>
      <c r="AY135" s="1"/>
      <c r="AZ135" s="1"/>
      <c r="BA135" s="1"/>
      <c r="BB135" s="1"/>
      <c r="BC135" s="1"/>
      <c r="BD135" s="1"/>
      <c r="BE135" s="1"/>
      <c r="BF135" s="1"/>
      <c r="BG135" s="1"/>
      <c r="BH135" s="1"/>
      <c r="BI135" s="1"/>
      <c r="BJ135" s="1"/>
      <c r="BK135" s="1"/>
      <c r="BL135" s="1"/>
      <c r="BM135" s="1"/>
      <c r="BN135" s="1"/>
      <c r="BO135" s="1"/>
      <c r="BP135" s="1"/>
      <c r="BQ135" s="1"/>
      <c r="BR135" s="1"/>
      <c r="BS135" s="1"/>
      <c r="BT135" s="1"/>
      <c r="BU135" s="1"/>
      <c r="BV135" s="1"/>
      <c r="BW135" s="1"/>
      <c r="BX135" s="1"/>
      <c r="BY135" s="1"/>
      <c r="BZ135" s="1"/>
      <c r="CA135" s="1"/>
      <c r="CB135" s="1"/>
      <c r="CC135" s="1"/>
      <c r="CD135" s="1"/>
      <c r="CE135" s="1"/>
      <c r="CF135" s="1"/>
      <c r="CG135" s="1"/>
      <c r="CH135" s="1"/>
      <c r="CI135" s="1"/>
      <c r="CJ135" s="1"/>
      <c r="CK135" s="1"/>
      <c r="CL135" s="1"/>
      <c r="CM135" s="1"/>
      <c r="CN135" s="1"/>
      <c r="CO135" s="1"/>
      <c r="CP135" s="1"/>
      <c r="CQ135" s="1"/>
      <c r="CR135" s="1"/>
      <c r="CS135" s="1"/>
      <c r="CT135" s="1"/>
      <c r="CU135" s="1"/>
      <c r="CV135" s="1"/>
      <c r="CW135" s="1"/>
      <c r="CX135" s="1"/>
      <c r="CY135" s="1"/>
      <c r="CZ135" s="1"/>
      <c r="DA135" s="1"/>
      <c r="DB135" s="1"/>
      <c r="DC135" s="1"/>
      <c r="DD135" s="1"/>
      <c r="DE135" s="1"/>
      <c r="DF135" s="1"/>
      <c r="DG135" s="1"/>
      <c r="DH135" s="1"/>
      <c r="DI135" s="1"/>
      <c r="DJ135" s="1"/>
      <c r="DK135" s="1"/>
      <c r="DL135" s="1"/>
      <c r="DM135" s="1"/>
      <c r="DN135" s="1"/>
      <c r="DO135" s="1"/>
      <c r="DP135" s="1"/>
      <c r="DQ135" s="1"/>
      <c r="DR135" s="1"/>
      <c r="DS135" s="1"/>
      <c r="DT135" s="1"/>
      <c r="DU135" s="1"/>
      <c r="DV135" s="1"/>
      <c r="DW135" s="1"/>
      <c r="DX135" s="1"/>
      <c r="DY135" s="1"/>
      <c r="DZ135" s="1"/>
      <c r="EA135" s="1"/>
      <c r="EB135" s="1"/>
      <c r="EC135" s="1"/>
      <c r="ED135" s="1"/>
      <c r="EE135" s="1"/>
      <c r="EF135" s="1"/>
      <c r="EG135" s="1"/>
      <c r="EH135" s="1"/>
      <c r="EI135" s="1"/>
      <c r="EJ135" s="1"/>
      <c r="EK135" s="1"/>
      <c r="EL135" s="1"/>
      <c r="EM135" s="1"/>
      <c r="EN135" s="1"/>
      <c r="EO135" s="1"/>
      <c r="EP135" s="1"/>
      <c r="EQ135" s="1"/>
      <c r="ER135" s="1"/>
      <c r="ES135" s="1"/>
      <c r="ET135" s="1"/>
      <c r="EU135" s="1"/>
      <c r="EV135" s="1"/>
      <c r="EW135" s="1"/>
      <c r="EX135" s="1"/>
      <c r="EY135" s="1"/>
      <c r="EZ135" s="1"/>
      <c r="FA135" s="1"/>
      <c r="FB135" s="1"/>
      <c r="FC135" s="1"/>
      <c r="FD135" s="1"/>
      <c r="FE135" s="1"/>
      <c r="FF135" s="1"/>
      <c r="FG135" s="1"/>
      <c r="FH135" s="1"/>
      <c r="FI135" s="1"/>
      <c r="FJ135" s="1"/>
      <c r="FK135" s="1"/>
      <c r="FL135" s="1"/>
      <c r="FM135" s="1"/>
      <c r="FN135" s="1"/>
      <c r="FO135" s="1"/>
      <c r="FP135" s="1"/>
      <c r="FQ135" s="1"/>
      <c r="FR135" s="1"/>
      <c r="FS135" s="1"/>
      <c r="FT135" s="1"/>
      <c r="FU135" s="1"/>
      <c r="FV135" s="1"/>
      <c r="FW135" s="1"/>
      <c r="FX135" s="1"/>
      <c r="FY135" s="1"/>
      <c r="FZ135" s="1"/>
      <c r="GA135" s="1"/>
      <c r="GB135" s="1"/>
      <c r="GC135" s="1"/>
      <c r="GD135" s="1"/>
      <c r="GE135" s="1"/>
      <c r="GF135" s="1"/>
      <c r="GG135" s="1"/>
      <c r="GH135" s="1"/>
      <c r="GI135" s="1"/>
      <c r="GJ135" s="1"/>
      <c r="GK135" s="1"/>
      <c r="GL135" s="1"/>
      <c r="GM135" s="1"/>
      <c r="GN135" s="1"/>
      <c r="GO135" s="1"/>
      <c r="GP135" s="1"/>
      <c r="GQ135" s="1"/>
      <c r="GR135" s="1"/>
      <c r="GS135" s="1"/>
      <c r="GT135" s="1"/>
      <c r="GU135" s="1"/>
      <c r="GV135" s="1"/>
      <c r="GW135" s="1"/>
      <c r="GX135" s="1"/>
      <c r="GY135" s="1"/>
      <c r="GZ135" s="1"/>
      <c r="HA135" s="1"/>
      <c r="HB135" s="1"/>
      <c r="HC135" s="1"/>
      <c r="HD135" s="1"/>
      <c r="HE135" s="1"/>
      <c r="HF135" s="1"/>
      <c r="HG135" s="1"/>
      <c r="HH135" s="1"/>
      <c r="HI135" s="1"/>
      <c r="HJ135" s="1"/>
      <c r="HK135" s="1"/>
      <c r="HL135" s="1"/>
      <c r="HM135" s="1"/>
      <c r="HN135" s="1"/>
      <c r="HO135" s="1"/>
      <c r="HP135" s="1"/>
      <c r="HQ135" s="1"/>
      <c r="HR135" s="1"/>
      <c r="HS135" s="1"/>
      <c r="HT135" s="1"/>
      <c r="HU135" s="1"/>
      <c r="HV135" s="1"/>
      <c r="HW135" s="1"/>
      <c r="HX135" s="1"/>
      <c r="HY135" s="1"/>
      <c r="HZ135" s="1"/>
      <c r="IA135" s="1"/>
      <c r="IB135" s="1"/>
      <c r="IC135" s="1"/>
      <c r="ID135" s="1"/>
      <c r="IE135" s="1"/>
      <c r="IF135" s="1"/>
      <c r="IG135" s="1"/>
      <c r="IH135" s="1"/>
      <c r="II135" s="1"/>
      <c r="IJ135" s="1"/>
      <c r="IK135" s="1"/>
      <c r="IL135" s="1"/>
      <c r="IM135" s="1"/>
      <c r="IN135" s="1"/>
      <c r="IO135" s="1"/>
      <c r="IP135" s="1"/>
      <c r="IQ135" s="1"/>
      <c r="IR135" s="1"/>
      <c r="IS135" s="1"/>
      <c r="IT135" s="1"/>
      <c r="IU135" s="1"/>
      <c r="IV135" s="1"/>
      <c r="IW135" s="1"/>
      <c r="IX135" s="1"/>
      <c r="IY135" s="1"/>
      <c r="IZ135" s="1"/>
      <c r="JA135" s="1"/>
      <c r="JB135" s="1"/>
      <c r="JC135" s="1"/>
      <c r="JD135" s="1"/>
      <c r="JE135" s="1"/>
      <c r="JF135" s="1"/>
      <c r="JG135" s="1"/>
      <c r="JH135" s="1"/>
      <c r="JI135" s="1"/>
      <c r="JJ135" s="1"/>
      <c r="JK135" s="1"/>
      <c r="JL135" s="1"/>
      <c r="JM135" s="1"/>
      <c r="JN135" s="1"/>
      <c r="JO135" s="1"/>
      <c r="JP135" s="1"/>
      <c r="JQ135" s="1"/>
      <c r="JR135" s="1"/>
      <c r="JS135" s="1"/>
      <c r="JT135" s="1"/>
      <c r="JU135" s="1"/>
      <c r="JV135" s="1"/>
      <c r="JW135" s="1"/>
      <c r="JX135" s="1"/>
      <c r="JY135" s="1"/>
      <c r="JZ135" s="1"/>
      <c r="KA135" s="1"/>
      <c r="KB135" s="1"/>
      <c r="KC135" s="1"/>
      <c r="KD135" s="1"/>
      <c r="KE135" s="1"/>
      <c r="KF135" s="1"/>
      <c r="KG135" s="1"/>
      <c r="KH135" s="1"/>
      <c r="KI135" s="1"/>
      <c r="KJ135" s="1"/>
      <c r="KK135" s="1"/>
      <c r="KL135" s="1"/>
      <c r="KM135" s="1"/>
      <c r="KN135" s="1"/>
      <c r="KO135" s="1"/>
      <c r="KP135" s="1"/>
      <c r="KQ135" s="1"/>
      <c r="KR135" s="1"/>
      <c r="KS135" s="1"/>
      <c r="KT135" s="1"/>
      <c r="KU135" s="1"/>
      <c r="KV135" s="1"/>
      <c r="KW135" s="1"/>
      <c r="KX135" s="1"/>
      <c r="KY135" s="1"/>
      <c r="KZ135" s="1"/>
      <c r="LA135" s="1"/>
      <c r="LB135" s="1"/>
      <c r="LC135" s="1"/>
      <c r="LD135" s="1"/>
      <c r="LE135" s="1"/>
      <c r="LF135" s="1"/>
      <c r="LG135" s="1"/>
      <c r="LH135" s="1"/>
      <c r="LI135" s="1"/>
      <c r="LJ135" s="1"/>
      <c r="LK135" s="1"/>
      <c r="LL135" s="1"/>
      <c r="LM135" s="1"/>
      <c r="LN135" s="1"/>
      <c r="LO135" s="1"/>
      <c r="LP135" s="1"/>
      <c r="LQ135" s="1"/>
      <c r="LR135" s="1"/>
      <c r="LS135" s="1"/>
      <c r="LT135" s="1"/>
      <c r="LU135" s="1"/>
      <c r="LV135" s="1"/>
      <c r="LW135" s="1"/>
      <c r="LX135" s="1"/>
      <c r="LY135" s="1"/>
      <c r="LZ135" s="1"/>
      <c r="MA135" s="1"/>
      <c r="MB135" s="1"/>
      <c r="MC135" s="1"/>
      <c r="MD135" s="1"/>
      <c r="ME135" s="1"/>
      <c r="MF135" s="1"/>
      <c r="MG135" s="1"/>
      <c r="MH135" s="1"/>
      <c r="MI135" s="1"/>
      <c r="MJ135" s="1"/>
      <c r="MK135" s="1"/>
      <c r="ML135" s="1"/>
      <c r="MM135" s="1"/>
      <c r="MN135" s="1"/>
      <c r="MO135" s="1"/>
      <c r="MP135" s="1"/>
      <c r="MQ135" s="1"/>
      <c r="MR135" s="1"/>
      <c r="MS135" s="1"/>
      <c r="MT135" s="1"/>
      <c r="MU135" s="1"/>
      <c r="MV135" s="1"/>
      <c r="MW135" s="1"/>
      <c r="MX135" s="1"/>
      <c r="MY135" s="1"/>
      <c r="MZ135" s="1"/>
      <c r="NA135" s="1"/>
      <c r="NB135" s="1"/>
      <c r="NC135" s="1"/>
      <c r="ND135" s="1"/>
      <c r="NE135" s="1"/>
      <c r="NF135" s="1"/>
      <c r="NG135" s="1"/>
      <c r="NH135" s="1"/>
      <c r="NI135" s="1"/>
      <c r="NJ135" s="1"/>
      <c r="NK135" s="1"/>
      <c r="NL135" s="1"/>
      <c r="NM135" s="1"/>
      <c r="NN135" s="1"/>
      <c r="NO135" s="1"/>
      <c r="NP135" s="1"/>
      <c r="NQ135" s="1"/>
      <c r="NR135" s="1"/>
      <c r="NS135" s="1"/>
      <c r="NT135" s="1"/>
      <c r="NU135" s="1"/>
      <c r="NV135" s="1"/>
      <c r="NW135" s="1"/>
      <c r="NX135" s="1"/>
      <c r="NY135" s="1"/>
      <c r="NZ135" s="1"/>
      <c r="OA135" s="1"/>
      <c r="OB135" s="1"/>
      <c r="OC135" s="1"/>
      <c r="OD135" s="1"/>
      <c r="OE135" s="1"/>
      <c r="OF135" s="1"/>
      <c r="OG135" s="1"/>
      <c r="OH135" s="1"/>
      <c r="OI135" s="1"/>
      <c r="OJ135" s="1"/>
      <c r="OK135" s="1"/>
      <c r="OL135" s="1"/>
      <c r="OM135" s="1"/>
      <c r="ON135" s="1"/>
      <c r="OO135" s="1"/>
      <c r="OP135" s="1"/>
      <c r="OQ135" s="1"/>
      <c r="OR135" s="1"/>
      <c r="OS135" s="1"/>
      <c r="OT135" s="1"/>
      <c r="OU135" s="1"/>
      <c r="OV135" s="1"/>
      <c r="OW135" s="1"/>
      <c r="OX135" s="1"/>
      <c r="OY135" s="1"/>
      <c r="OZ135" s="1"/>
      <c r="PA135" s="1"/>
      <c r="PB135" s="1"/>
      <c r="PC135" s="1"/>
      <c r="PD135" s="1"/>
      <c r="PE135" s="1"/>
      <c r="PF135" s="1"/>
      <c r="PG135" s="1"/>
      <c r="PH135" s="1"/>
      <c r="PI135" s="1"/>
      <c r="PJ135" s="1"/>
      <c r="PK135" s="1"/>
      <c r="PL135" s="1"/>
      <c r="PM135" s="1"/>
      <c r="PN135" s="1"/>
      <c r="PO135" s="1"/>
      <c r="PP135" s="1"/>
      <c r="PQ135" s="1"/>
      <c r="PR135" s="1"/>
      <c r="PS135" s="1"/>
      <c r="PT135" s="1"/>
      <c r="PU135" s="1"/>
      <c r="PV135" s="1"/>
      <c r="PW135" s="1"/>
      <c r="PX135" s="1"/>
      <c r="PY135" s="1"/>
      <c r="PZ135" s="1"/>
      <c r="QA135" s="1"/>
      <c r="QB135" s="1"/>
      <c r="QC135" s="1"/>
      <c r="QD135" s="1"/>
      <c r="QE135" s="1"/>
      <c r="QF135" s="1"/>
      <c r="QG135" s="1"/>
      <c r="QH135" s="1"/>
      <c r="QI135" s="1"/>
      <c r="QJ135" s="1"/>
      <c r="QK135" s="1"/>
      <c r="QL135" s="1"/>
      <c r="QM135" s="1"/>
      <c r="QN135" s="1"/>
      <c r="QO135" s="1"/>
      <c r="QP135" s="1"/>
      <c r="QQ135" s="1"/>
      <c r="QR135" s="1"/>
      <c r="QS135" s="1"/>
      <c r="QT135" s="1"/>
      <c r="QU135" s="1"/>
      <c r="QV135" s="1"/>
      <c r="QW135" s="1"/>
      <c r="QX135" s="1"/>
      <c r="QY135" s="1"/>
      <c r="QZ135" s="1"/>
      <c r="RA135" s="1"/>
      <c r="RB135" s="1"/>
      <c r="RC135" s="1"/>
      <c r="RD135" s="1"/>
      <c r="RE135" s="1"/>
      <c r="RF135" s="1"/>
      <c r="RG135" s="1"/>
      <c r="RH135" s="1"/>
      <c r="RI135" s="1"/>
      <c r="RJ135" s="1"/>
      <c r="RK135" s="1"/>
      <c r="RL135" s="1"/>
      <c r="RM135" s="1"/>
      <c r="RN135" s="1"/>
      <c r="RO135" s="1"/>
      <c r="RP135" s="1"/>
      <c r="RQ135" s="1"/>
      <c r="RR135" s="1"/>
      <c r="RS135" s="1"/>
      <c r="RT135" s="1"/>
      <c r="RU135" s="1"/>
      <c r="RV135" s="1"/>
      <c r="RW135" s="1"/>
      <c r="RX135" s="1"/>
      <c r="RY135" s="1"/>
      <c r="RZ135" s="1"/>
      <c r="SA135" s="1"/>
      <c r="SB135" s="1"/>
      <c r="SC135" s="1"/>
      <c r="SD135" s="1"/>
      <c r="SE135" s="1"/>
      <c r="SF135" s="1"/>
      <c r="SG135" s="1"/>
      <c r="SH135" s="1"/>
      <c r="SI135" s="1"/>
      <c r="SJ135" s="1"/>
      <c r="SK135" s="1"/>
      <c r="SL135" s="1"/>
      <c r="SM135" s="1"/>
      <c r="SN135" s="1"/>
      <c r="SO135" s="1"/>
      <c r="SP135" s="1"/>
      <c r="SQ135" s="1"/>
      <c r="SR135" s="1"/>
      <c r="SS135" s="1"/>
      <c r="ST135" s="1"/>
      <c r="SU135" s="1"/>
      <c r="SV135" s="1"/>
      <c r="SW135" s="1"/>
      <c r="SX135" s="1"/>
      <c r="SY135" s="1"/>
      <c r="SZ135" s="1"/>
      <c r="TA135" s="1"/>
      <c r="TB135" s="1"/>
      <c r="TC135" s="1"/>
      <c r="TD135" s="1"/>
      <c r="TE135" s="1"/>
      <c r="TF135" s="1"/>
      <c r="TG135" s="1"/>
      <c r="TH135" s="1"/>
      <c r="TI135" s="1"/>
      <c r="TJ135" s="1"/>
      <c r="TK135" s="1"/>
      <c r="TL135" s="1"/>
      <c r="TM135" s="1"/>
      <c r="TN135" s="1"/>
      <c r="TO135" s="1"/>
      <c r="TP135" s="1"/>
      <c r="TQ135" s="1"/>
      <c r="TR135" s="1"/>
      <c r="TS135" s="1"/>
      <c r="TT135" s="1"/>
      <c r="TU135" s="1"/>
      <c r="TV135" s="1"/>
      <c r="TW135" s="1"/>
      <c r="TX135" s="1"/>
      <c r="TY135" s="1"/>
      <c r="TZ135" s="1"/>
      <c r="UA135" s="1"/>
      <c r="UB135" s="1"/>
      <c r="UC135" s="1"/>
      <c r="UD135" s="1"/>
      <c r="UE135" s="1"/>
      <c r="UF135" s="1"/>
      <c r="UG135" s="1"/>
      <c r="UH135" s="1"/>
      <c r="UI135" s="1"/>
      <c r="UJ135" s="1"/>
      <c r="UK135" s="1"/>
      <c r="UL135" s="1"/>
      <c r="UM135" s="1"/>
      <c r="UN135" s="1"/>
      <c r="UO135" s="1"/>
      <c r="UP135" s="1"/>
      <c r="UQ135" s="1"/>
      <c r="UR135" s="1"/>
      <c r="US135" s="1"/>
      <c r="UT135" s="1"/>
      <c r="UU135" s="1"/>
      <c r="UV135" s="1"/>
      <c r="UW135" s="1"/>
      <c r="UX135" s="1"/>
      <c r="UY135" s="1"/>
      <c r="UZ135" s="1"/>
      <c r="VA135" s="1"/>
      <c r="VB135" s="1"/>
      <c r="VC135" s="1"/>
      <c r="VD135" s="1"/>
      <c r="VE135" s="1"/>
      <c r="VF135" s="1"/>
      <c r="VG135" s="1"/>
      <c r="VH135" s="1"/>
      <c r="VI135" s="1"/>
      <c r="VJ135" s="1"/>
      <c r="VK135" s="1"/>
      <c r="VL135" s="1"/>
      <c r="VM135" s="1"/>
      <c r="VN135" s="1"/>
      <c r="VO135" s="1"/>
      <c r="VP135" s="1"/>
      <c r="VQ135" s="1"/>
      <c r="VR135" s="1"/>
      <c r="VS135" s="1"/>
      <c r="VT135" s="1"/>
      <c r="VU135" s="1"/>
      <c r="VV135" s="1"/>
      <c r="VW135" s="1"/>
      <c r="VX135" s="1"/>
      <c r="VY135" s="1"/>
      <c r="VZ135" s="1"/>
      <c r="WA135" s="1"/>
      <c r="WB135" s="1"/>
      <c r="WC135" s="1"/>
      <c r="WD135" s="1"/>
      <c r="WE135" s="1"/>
      <c r="WF135" s="1"/>
      <c r="WG135" s="1"/>
      <c r="WH135" s="1"/>
      <c r="WI135" s="1"/>
      <c r="WJ135" s="1"/>
      <c r="WK135" s="1"/>
      <c r="WL135" s="1"/>
      <c r="WM135" s="1"/>
      <c r="WN135" s="1"/>
      <c r="WO135" s="1"/>
      <c r="WP135" s="1"/>
      <c r="WQ135" s="1"/>
      <c r="WR135" s="1"/>
      <c r="WS135" s="1"/>
      <c r="WT135" s="1"/>
      <c r="WU135" s="1"/>
      <c r="WV135" s="1"/>
      <c r="WW135" s="1"/>
      <c r="WX135" s="1"/>
      <c r="WY135" s="1"/>
      <c r="WZ135" s="1"/>
      <c r="XA135" s="1"/>
      <c r="XB135" s="1"/>
      <c r="XC135" s="1"/>
      <c r="XD135" s="1"/>
      <c r="XE135" s="1"/>
      <c r="XF135" s="1"/>
      <c r="XG135" s="1"/>
      <c r="XH135" s="1"/>
      <c r="XI135" s="1"/>
      <c r="XJ135" s="1"/>
      <c r="XK135" s="1"/>
      <c r="XL135" s="1"/>
      <c r="XM135" s="1"/>
      <c r="XN135" s="1"/>
      <c r="XO135" s="1"/>
      <c r="XP135" s="1"/>
      <c r="XQ135" s="1"/>
      <c r="XR135" s="1"/>
      <c r="XS135" s="1"/>
      <c r="XT135" s="1"/>
      <c r="XU135" s="1"/>
      <c r="XV135" s="1"/>
      <c r="XW135" s="1"/>
      <c r="XX135" s="1"/>
      <c r="XY135" s="1"/>
      <c r="XZ135" s="1"/>
      <c r="YA135" s="1"/>
      <c r="YB135" s="1"/>
      <c r="YC135" s="1"/>
      <c r="YD135" s="1"/>
      <c r="YE135" s="1"/>
      <c r="YF135" s="1"/>
      <c r="YG135" s="1"/>
      <c r="YH135" s="1"/>
      <c r="YI135" s="1"/>
      <c r="YJ135" s="1"/>
      <c r="YK135" s="1"/>
      <c r="YL135" s="1"/>
      <c r="YM135" s="1"/>
      <c r="YN135" s="1"/>
      <c r="YO135" s="1"/>
      <c r="YP135" s="1"/>
      <c r="YQ135" s="1"/>
      <c r="YR135" s="1"/>
      <c r="YS135" s="1"/>
      <c r="YT135" s="1"/>
      <c r="YU135" s="1"/>
      <c r="YV135" s="1"/>
      <c r="YW135" s="1"/>
      <c r="YX135" s="1"/>
      <c r="YY135" s="1"/>
      <c r="YZ135" s="1"/>
      <c r="ZA135" s="1"/>
      <c r="ZB135" s="1"/>
      <c r="ZC135" s="1"/>
      <c r="ZD135" s="1"/>
      <c r="ZE135" s="1"/>
      <c r="ZF135" s="1"/>
      <c r="ZG135" s="1"/>
      <c r="ZH135" s="1"/>
      <c r="ZI135" s="1"/>
      <c r="ZJ135" s="1"/>
      <c r="ZK135" s="1"/>
      <c r="ZL135" s="1"/>
      <c r="ZM135" s="1"/>
      <c r="ZN135" s="1"/>
      <c r="ZO135" s="1"/>
      <c r="ZP135" s="1"/>
      <c r="ZQ135" s="1"/>
      <c r="ZR135" s="1"/>
      <c r="ZS135" s="1"/>
      <c r="ZT135" s="1"/>
      <c r="ZU135" s="1"/>
      <c r="ZV135" s="1"/>
      <c r="ZW135" s="1"/>
      <c r="ZX135" s="1"/>
      <c r="ZY135" s="1"/>
      <c r="ZZ135" s="1"/>
      <c r="AAA135" s="1"/>
      <c r="AAB135" s="1"/>
      <c r="AAC135" s="1"/>
      <c r="AAD135" s="1"/>
      <c r="AAE135" s="1"/>
      <c r="AAF135" s="1"/>
      <c r="AAG135" s="1"/>
      <c r="AAH135" s="1"/>
      <c r="AAI135" s="1"/>
      <c r="AAJ135" s="1"/>
      <c r="AAK135" s="1"/>
      <c r="AAL135" s="1"/>
      <c r="AAM135" s="1"/>
      <c r="AAN135" s="1"/>
      <c r="AAO135" s="1"/>
      <c r="AAP135" s="1"/>
      <c r="AAQ135" s="1"/>
      <c r="AAR135" s="1"/>
      <c r="AAS135" s="1"/>
      <c r="AAT135" s="1"/>
      <c r="AAU135" s="1"/>
      <c r="AAV135" s="1"/>
      <c r="AAW135" s="1"/>
      <c r="AAX135" s="1"/>
      <c r="AAY135" s="1"/>
      <c r="AAZ135" s="1"/>
      <c r="ABA135" s="1"/>
      <c r="ABB135" s="1"/>
      <c r="ABC135" s="1"/>
      <c r="ABD135" s="1"/>
      <c r="ABE135" s="1"/>
      <c r="ABF135" s="1"/>
      <c r="ABG135" s="1"/>
      <c r="ABH135" s="1"/>
      <c r="ABI135" s="1"/>
      <c r="ABJ135" s="1"/>
      <c r="ABK135" s="1"/>
      <c r="ABL135" s="1"/>
      <c r="ABM135" s="1"/>
      <c r="ABN135" s="1"/>
      <c r="ABO135" s="1"/>
      <c r="ABP135" s="1"/>
      <c r="ABQ135" s="1"/>
      <c r="ABR135" s="1"/>
      <c r="ABS135" s="1"/>
      <c r="ABT135" s="1"/>
      <c r="ABU135" s="1"/>
      <c r="ABV135" s="1"/>
      <c r="ABW135" s="1"/>
      <c r="ABX135" s="1"/>
      <c r="ABY135" s="1"/>
      <c r="ABZ135" s="1"/>
      <c r="ACA135" s="1"/>
      <c r="ACB135" s="1"/>
      <c r="ACC135" s="1"/>
      <c r="ACD135" s="1"/>
      <c r="ACE135" s="1"/>
      <c r="ACF135" s="1"/>
      <c r="ACG135" s="1"/>
      <c r="ACH135" s="1"/>
      <c r="ACI135" s="1"/>
      <c r="ACJ135" s="1"/>
      <c r="ACK135" s="1"/>
      <c r="ACL135" s="1"/>
      <c r="ACM135" s="1"/>
      <c r="ACN135" s="1"/>
      <c r="ACO135" s="1"/>
      <c r="ACP135" s="1"/>
      <c r="ACQ135" s="1"/>
      <c r="ACR135" s="1"/>
      <c r="ACS135" s="1"/>
      <c r="ACT135" s="1"/>
      <c r="ACU135" s="1"/>
      <c r="ACV135" s="1"/>
      <c r="ACW135" s="1"/>
      <c r="ACX135" s="1"/>
      <c r="ACY135" s="1"/>
      <c r="ACZ135" s="1"/>
      <c r="ADA135" s="1"/>
      <c r="ADB135" s="1"/>
      <c r="ADC135" s="1"/>
      <c r="ADD135" s="1"/>
      <c r="ADE135" s="1"/>
      <c r="ADF135" s="1"/>
      <c r="ADG135" s="1"/>
      <c r="ADH135" s="1"/>
      <c r="ADI135" s="1"/>
      <c r="ADJ135" s="1"/>
      <c r="ADK135" s="1"/>
      <c r="ADL135" s="1"/>
      <c r="ADM135" s="1"/>
      <c r="ADN135" s="1"/>
      <c r="ADO135" s="1"/>
      <c r="ADP135" s="1"/>
      <c r="ADQ135" s="1"/>
      <c r="ADR135" s="1"/>
      <c r="ADS135" s="1"/>
      <c r="ADT135" s="1"/>
      <c r="ADU135" s="1"/>
      <c r="ADV135" s="1"/>
      <c r="ADW135" s="1"/>
      <c r="ADX135" s="1"/>
      <c r="ADY135" s="1"/>
      <c r="ADZ135" s="1"/>
      <c r="AEA135" s="1"/>
      <c r="AEB135" s="1"/>
      <c r="AEC135" s="1"/>
      <c r="AED135" s="1"/>
      <c r="AEE135" s="1"/>
      <c r="AEF135" s="1"/>
      <c r="AEG135" s="1"/>
      <c r="AEH135" s="1"/>
      <c r="AEI135" s="1"/>
      <c r="AEJ135" s="1"/>
      <c r="AEK135" s="1"/>
      <c r="AEL135" s="1"/>
      <c r="AEM135" s="1"/>
      <c r="AEN135" s="1"/>
      <c r="AEO135" s="1"/>
      <c r="AEP135" s="1"/>
      <c r="AEQ135" s="1"/>
      <c r="AER135" s="1"/>
      <c r="AES135" s="1"/>
      <c r="AET135" s="1"/>
      <c r="AEU135" s="1"/>
      <c r="AEV135" s="1"/>
      <c r="AEW135" s="1"/>
      <c r="AEX135" s="1"/>
      <c r="AEY135" s="1"/>
      <c r="AEZ135" s="1"/>
      <c r="AFA135" s="1"/>
      <c r="AFB135" s="1"/>
      <c r="AFC135" s="1"/>
      <c r="AFD135" s="1"/>
      <c r="AFE135" s="1"/>
      <c r="AFF135" s="1"/>
      <c r="AFG135" s="1"/>
      <c r="AFH135" s="1"/>
      <c r="AFI135" s="1"/>
      <c r="AFJ135" s="1"/>
      <c r="AFK135" s="1"/>
      <c r="AFL135" s="1"/>
      <c r="AFM135" s="1"/>
      <c r="AFN135" s="1"/>
      <c r="AFO135" s="1"/>
      <c r="AFP135" s="1"/>
      <c r="AFQ135" s="1"/>
      <c r="AFR135" s="1"/>
      <c r="AFS135" s="1"/>
      <c r="AFT135" s="1"/>
      <c r="AFU135" s="1"/>
      <c r="AFV135" s="1"/>
      <c r="AFW135" s="1"/>
      <c r="AFX135" s="1"/>
      <c r="AFY135" s="1"/>
      <c r="AFZ135" s="1"/>
      <c r="AGA135" s="1"/>
      <c r="AGB135" s="1"/>
      <c r="AGC135" s="1"/>
      <c r="AGD135" s="1"/>
      <c r="AGE135" s="1"/>
      <c r="AGF135" s="1"/>
      <c r="AGG135" s="1"/>
      <c r="AGH135" s="1"/>
      <c r="AGI135" s="1"/>
      <c r="AGJ135" s="1"/>
      <c r="AGK135" s="1"/>
      <c r="AGL135" s="1"/>
      <c r="AGM135" s="1"/>
      <c r="AGN135" s="1"/>
      <c r="AGO135" s="1"/>
      <c r="AGP135" s="1"/>
      <c r="AGQ135" s="1"/>
      <c r="AGR135" s="1"/>
      <c r="AGS135" s="1"/>
      <c r="AGT135" s="1"/>
      <c r="AGU135" s="1"/>
      <c r="AGV135" s="1"/>
      <c r="AGW135" s="1"/>
      <c r="AGX135" s="1"/>
      <c r="AGY135" s="1"/>
      <c r="AGZ135" s="1"/>
      <c r="AHA135" s="1"/>
      <c r="AHB135" s="1"/>
      <c r="AHC135" s="1"/>
      <c r="AHD135" s="1"/>
      <c r="AHE135" s="1"/>
      <c r="AHF135" s="1"/>
      <c r="AHG135" s="1"/>
      <c r="AHH135" s="1"/>
      <c r="AHI135" s="1"/>
      <c r="AHJ135" s="1"/>
      <c r="AHK135" s="1"/>
      <c r="AHL135" s="1"/>
      <c r="AHM135" s="1"/>
      <c r="AHN135" s="1"/>
      <c r="AHO135" s="1"/>
      <c r="AHP135" s="1"/>
      <c r="AHQ135" s="1"/>
      <c r="AHR135" s="1"/>
      <c r="AHS135" s="1"/>
      <c r="AHT135" s="1"/>
      <c r="AHU135" s="1"/>
      <c r="AHV135" s="1"/>
      <c r="AHW135" s="1"/>
      <c r="AHX135" s="1"/>
      <c r="AHY135" s="1"/>
      <c r="AHZ135" s="1"/>
      <c r="AIA135" s="1"/>
      <c r="AIB135" s="1"/>
      <c r="AIC135" s="1"/>
      <c r="AID135" s="1"/>
      <c r="AIE135" s="1"/>
      <c r="AIF135" s="1"/>
      <c r="AIG135" s="1"/>
      <c r="AIH135" s="1"/>
      <c r="AII135" s="1"/>
      <c r="AIJ135" s="1"/>
      <c r="AIK135" s="1"/>
      <c r="AIL135" s="1"/>
      <c r="AIM135" s="1"/>
      <c r="AIN135" s="1"/>
      <c r="AIO135" s="1"/>
      <c r="AIP135" s="1"/>
      <c r="AIQ135" s="1"/>
      <c r="AIR135" s="1"/>
      <c r="AIS135" s="1"/>
      <c r="AIT135" s="1"/>
      <c r="AIU135" s="1"/>
      <c r="AIV135" s="1"/>
      <c r="AIW135" s="1"/>
      <c r="AIX135" s="1"/>
      <c r="AIY135" s="1"/>
      <c r="AIZ135" s="1"/>
      <c r="AJA135" s="1"/>
      <c r="AJB135" s="1"/>
      <c r="AJC135" s="1"/>
      <c r="AJD135" s="1"/>
      <c r="AJE135" s="1"/>
      <c r="AJF135" s="1"/>
      <c r="AJG135" s="1"/>
      <c r="AJH135" s="1"/>
      <c r="AJI135" s="1"/>
      <c r="AJJ135" s="1"/>
      <c r="AJK135" s="1"/>
      <c r="AJL135" s="1"/>
      <c r="AJM135" s="1"/>
      <c r="AJN135" s="1"/>
      <c r="AJO135" s="1"/>
      <c r="AJP135" s="1"/>
      <c r="AJQ135" s="1"/>
      <c r="AJR135" s="1"/>
      <c r="AJS135" s="1"/>
      <c r="AJT135" s="1"/>
      <c r="AJU135" s="1"/>
      <c r="AJV135" s="1"/>
      <c r="AJW135" s="1"/>
      <c r="AJX135" s="1"/>
      <c r="AJY135" s="1"/>
      <c r="AJZ135" s="1"/>
      <c r="AKA135" s="1"/>
      <c r="AKB135" s="1"/>
      <c r="AKC135" s="1"/>
      <c r="AKD135" s="1"/>
      <c r="AKE135" s="1"/>
      <c r="AKF135" s="1"/>
      <c r="AKG135" s="1"/>
      <c r="AKH135" s="1"/>
      <c r="AKI135" s="1"/>
      <c r="AKJ135" s="1"/>
      <c r="AKK135" s="1"/>
      <c r="AKL135" s="1"/>
      <c r="AKM135" s="1"/>
      <c r="AKN135" s="1"/>
      <c r="AKO135" s="1"/>
      <c r="AKP135" s="1"/>
      <c r="AKQ135" s="1"/>
      <c r="AKR135" s="1"/>
      <c r="AKS135" s="1"/>
      <c r="AKT135" s="1"/>
      <c r="AKU135" s="1"/>
      <c r="AKV135" s="1"/>
      <c r="AKW135" s="1"/>
      <c r="AKX135" s="1"/>
      <c r="AKY135" s="1"/>
      <c r="AKZ135" s="1"/>
      <c r="ALA135" s="1"/>
      <c r="ALB135" s="1"/>
      <c r="ALC135" s="1"/>
      <c r="ALD135" s="1"/>
      <c r="ALE135" s="1"/>
      <c r="ALF135" s="1"/>
      <c r="ALG135" s="1"/>
      <c r="ALH135" s="1"/>
      <c r="ALI135" s="1"/>
      <c r="ALJ135" s="1"/>
      <c r="ALK135" s="1"/>
      <c r="ALL135" s="1"/>
      <c r="ALM135" s="1"/>
      <c r="ALN135" s="1"/>
      <c r="ALO135" s="1"/>
      <c r="ALP135" s="1"/>
      <c r="ALQ135" s="1"/>
      <c r="ALR135" s="1"/>
      <c r="ALS135" s="1"/>
      <c r="ALT135" s="1"/>
      <c r="ALU135" s="1"/>
      <c r="ALV135" s="1"/>
      <c r="ALW135" s="1"/>
      <c r="ALX135" s="1"/>
      <c r="ALY135" s="1"/>
      <c r="ALZ135" s="1"/>
      <c r="AMA135" s="1"/>
      <c r="AMB135" s="1"/>
      <c r="AMC135" s="1"/>
      <c r="AMD135" s="1"/>
      <c r="AME135" s="1"/>
      <c r="AMF135" s="1"/>
      <c r="AMG135" s="1"/>
      <c r="AMH135" s="1"/>
      <c r="AMI135" s="1"/>
      <c r="AMJ135"/>
      <c r="AMK135"/>
    </row>
    <row r="136" spans="1:1025" s="10" customFormat="1">
      <c r="A136" s="42"/>
      <c r="B136" s="57"/>
      <c r="E136" s="62"/>
      <c r="F136" s="63"/>
      <c r="G136" s="1"/>
      <c r="H136" s="1"/>
      <c r="I136" s="1"/>
      <c r="J136" s="1"/>
      <c r="K136" s="1"/>
      <c r="L136" s="1"/>
      <c r="M136" s="1"/>
      <c r="N136" s="1"/>
      <c r="O136" s="1"/>
      <c r="P136" s="1"/>
      <c r="Q136" s="1"/>
      <c r="R136" s="1"/>
      <c r="S136" s="1"/>
      <c r="T136" s="1"/>
      <c r="U136" s="1"/>
      <c r="V136" s="1"/>
      <c r="W136" s="1"/>
      <c r="X136" s="1"/>
      <c r="Y136" s="1"/>
      <c r="Z136" s="1"/>
      <c r="AA136" s="1"/>
      <c r="AB136" s="1"/>
      <c r="AC136" s="1"/>
      <c r="AD136" s="1"/>
      <c r="AE136" s="1"/>
      <c r="AF136" s="1"/>
      <c r="AG136" s="1"/>
      <c r="AH136" s="1"/>
      <c r="AI136" s="1"/>
      <c r="AJ136" s="1"/>
      <c r="AK136" s="1"/>
      <c r="AL136" s="1"/>
      <c r="AM136" s="1"/>
      <c r="AN136" s="1"/>
      <c r="AO136" s="1"/>
      <c r="AP136" s="1"/>
      <c r="AQ136" s="1"/>
      <c r="AR136" s="1"/>
      <c r="AS136" s="1"/>
      <c r="AT136" s="1"/>
      <c r="AU136" s="1"/>
      <c r="AV136" s="1"/>
      <c r="AW136" s="1"/>
      <c r="AX136" s="1"/>
      <c r="AY136" s="1"/>
      <c r="AZ136" s="1"/>
      <c r="BA136" s="1"/>
      <c r="BB136" s="1"/>
      <c r="BC136" s="1"/>
      <c r="BD136" s="1"/>
      <c r="BE136" s="1"/>
      <c r="BF136" s="1"/>
      <c r="BG136" s="1"/>
      <c r="BH136" s="1"/>
      <c r="BI136" s="1"/>
      <c r="BJ136" s="1"/>
      <c r="BK136" s="1"/>
      <c r="BL136" s="1"/>
      <c r="BM136" s="1"/>
      <c r="BN136" s="1"/>
      <c r="BO136" s="1"/>
      <c r="BP136" s="1"/>
      <c r="BQ136" s="1"/>
      <c r="BR136" s="1"/>
      <c r="BS136" s="1"/>
      <c r="BT136" s="1"/>
      <c r="BU136" s="1"/>
      <c r="BV136" s="1"/>
      <c r="BW136" s="1"/>
      <c r="BX136" s="1"/>
      <c r="BY136" s="1"/>
      <c r="BZ136" s="1"/>
      <c r="CA136" s="1"/>
      <c r="CB136" s="1"/>
      <c r="CC136" s="1"/>
      <c r="CD136" s="1"/>
      <c r="CE136" s="1"/>
      <c r="CF136" s="1"/>
      <c r="CG136" s="1"/>
      <c r="CH136" s="1"/>
      <c r="CI136" s="1"/>
      <c r="CJ136" s="1"/>
      <c r="CK136" s="1"/>
      <c r="CL136" s="1"/>
      <c r="CM136" s="1"/>
      <c r="CN136" s="1"/>
      <c r="CO136" s="1"/>
      <c r="CP136" s="1"/>
      <c r="CQ136" s="1"/>
      <c r="CR136" s="1"/>
      <c r="CS136" s="1"/>
      <c r="CT136" s="1"/>
      <c r="CU136" s="1"/>
      <c r="CV136" s="1"/>
      <c r="CW136" s="1"/>
      <c r="CX136" s="1"/>
      <c r="CY136" s="1"/>
      <c r="CZ136" s="1"/>
      <c r="DA136" s="1"/>
      <c r="DB136" s="1"/>
      <c r="DC136" s="1"/>
      <c r="DD136" s="1"/>
      <c r="DE136" s="1"/>
      <c r="DF136" s="1"/>
      <c r="DG136" s="1"/>
      <c r="DH136" s="1"/>
      <c r="DI136" s="1"/>
      <c r="DJ136" s="1"/>
      <c r="DK136" s="1"/>
      <c r="DL136" s="1"/>
      <c r="DM136" s="1"/>
      <c r="DN136" s="1"/>
      <c r="DO136" s="1"/>
      <c r="DP136" s="1"/>
      <c r="DQ136" s="1"/>
      <c r="DR136" s="1"/>
      <c r="DS136" s="1"/>
      <c r="DT136" s="1"/>
      <c r="DU136" s="1"/>
      <c r="DV136" s="1"/>
      <c r="DW136" s="1"/>
      <c r="DX136" s="1"/>
      <c r="DY136" s="1"/>
      <c r="DZ136" s="1"/>
      <c r="EA136" s="1"/>
      <c r="EB136" s="1"/>
      <c r="EC136" s="1"/>
      <c r="ED136" s="1"/>
      <c r="EE136" s="1"/>
      <c r="EF136" s="1"/>
      <c r="EG136" s="1"/>
      <c r="EH136" s="1"/>
      <c r="EI136" s="1"/>
      <c r="EJ136" s="1"/>
      <c r="EK136" s="1"/>
      <c r="EL136" s="1"/>
      <c r="EM136" s="1"/>
      <c r="EN136" s="1"/>
      <c r="EO136" s="1"/>
      <c r="EP136" s="1"/>
      <c r="EQ136" s="1"/>
      <c r="ER136" s="1"/>
      <c r="ES136" s="1"/>
      <c r="ET136" s="1"/>
      <c r="EU136" s="1"/>
      <c r="EV136" s="1"/>
      <c r="EW136" s="1"/>
      <c r="EX136" s="1"/>
      <c r="EY136" s="1"/>
      <c r="EZ136" s="1"/>
      <c r="FA136" s="1"/>
      <c r="FB136" s="1"/>
      <c r="FC136" s="1"/>
      <c r="FD136" s="1"/>
      <c r="FE136" s="1"/>
      <c r="FF136" s="1"/>
      <c r="FG136" s="1"/>
      <c r="FH136" s="1"/>
      <c r="FI136" s="1"/>
      <c r="FJ136" s="1"/>
      <c r="FK136" s="1"/>
      <c r="FL136" s="1"/>
      <c r="FM136" s="1"/>
      <c r="FN136" s="1"/>
      <c r="FO136" s="1"/>
      <c r="FP136" s="1"/>
      <c r="FQ136" s="1"/>
      <c r="FR136" s="1"/>
      <c r="FS136" s="1"/>
      <c r="FT136" s="1"/>
      <c r="FU136" s="1"/>
      <c r="FV136" s="1"/>
      <c r="FW136" s="1"/>
      <c r="FX136" s="1"/>
      <c r="FY136" s="1"/>
      <c r="FZ136" s="1"/>
      <c r="GA136" s="1"/>
      <c r="GB136" s="1"/>
      <c r="GC136" s="1"/>
      <c r="GD136" s="1"/>
      <c r="GE136" s="1"/>
      <c r="GF136" s="1"/>
      <c r="GG136" s="1"/>
      <c r="GH136" s="1"/>
      <c r="GI136" s="1"/>
      <c r="GJ136" s="1"/>
      <c r="GK136" s="1"/>
      <c r="GL136" s="1"/>
      <c r="GM136" s="1"/>
      <c r="GN136" s="1"/>
      <c r="GO136" s="1"/>
      <c r="GP136" s="1"/>
      <c r="GQ136" s="1"/>
      <c r="GR136" s="1"/>
      <c r="GS136" s="1"/>
      <c r="GT136" s="1"/>
      <c r="GU136" s="1"/>
      <c r="GV136" s="1"/>
      <c r="GW136" s="1"/>
      <c r="GX136" s="1"/>
      <c r="GY136" s="1"/>
      <c r="GZ136" s="1"/>
      <c r="HA136" s="1"/>
      <c r="HB136" s="1"/>
      <c r="HC136" s="1"/>
      <c r="HD136" s="1"/>
      <c r="HE136" s="1"/>
      <c r="HF136" s="1"/>
      <c r="HG136" s="1"/>
      <c r="HH136" s="1"/>
      <c r="HI136" s="1"/>
      <c r="HJ136" s="1"/>
      <c r="HK136" s="1"/>
      <c r="HL136" s="1"/>
      <c r="HM136" s="1"/>
      <c r="HN136" s="1"/>
      <c r="HO136" s="1"/>
      <c r="HP136" s="1"/>
      <c r="HQ136" s="1"/>
      <c r="HR136" s="1"/>
      <c r="HS136" s="1"/>
      <c r="HT136" s="1"/>
      <c r="HU136" s="1"/>
      <c r="HV136" s="1"/>
      <c r="HW136" s="1"/>
      <c r="HX136" s="1"/>
      <c r="HY136" s="1"/>
      <c r="HZ136" s="1"/>
      <c r="IA136" s="1"/>
      <c r="IB136" s="1"/>
      <c r="IC136" s="1"/>
      <c r="ID136" s="1"/>
      <c r="IE136" s="1"/>
      <c r="IF136" s="1"/>
      <c r="IG136" s="1"/>
      <c r="IH136" s="1"/>
      <c r="II136" s="1"/>
      <c r="IJ136" s="1"/>
      <c r="IK136" s="1"/>
      <c r="IL136" s="1"/>
      <c r="IM136" s="1"/>
      <c r="IN136" s="1"/>
      <c r="IO136" s="1"/>
      <c r="IP136" s="1"/>
      <c r="IQ136" s="1"/>
      <c r="IR136" s="1"/>
      <c r="IS136" s="1"/>
      <c r="IT136" s="1"/>
      <c r="IU136" s="1"/>
      <c r="IV136" s="1"/>
      <c r="IW136" s="1"/>
      <c r="IX136" s="1"/>
      <c r="IY136" s="1"/>
      <c r="IZ136" s="1"/>
      <c r="JA136" s="1"/>
      <c r="JB136" s="1"/>
      <c r="JC136" s="1"/>
      <c r="JD136" s="1"/>
      <c r="JE136" s="1"/>
      <c r="JF136" s="1"/>
      <c r="JG136" s="1"/>
      <c r="JH136" s="1"/>
      <c r="JI136" s="1"/>
      <c r="JJ136" s="1"/>
      <c r="JK136" s="1"/>
      <c r="JL136" s="1"/>
      <c r="JM136" s="1"/>
      <c r="JN136" s="1"/>
      <c r="JO136" s="1"/>
      <c r="JP136" s="1"/>
      <c r="JQ136" s="1"/>
      <c r="JR136" s="1"/>
      <c r="JS136" s="1"/>
      <c r="JT136" s="1"/>
      <c r="JU136" s="1"/>
      <c r="JV136" s="1"/>
      <c r="JW136" s="1"/>
      <c r="JX136" s="1"/>
      <c r="JY136" s="1"/>
      <c r="JZ136" s="1"/>
      <c r="KA136" s="1"/>
      <c r="KB136" s="1"/>
      <c r="KC136" s="1"/>
      <c r="KD136" s="1"/>
      <c r="KE136" s="1"/>
      <c r="KF136" s="1"/>
      <c r="KG136" s="1"/>
      <c r="KH136" s="1"/>
      <c r="KI136" s="1"/>
      <c r="KJ136" s="1"/>
      <c r="KK136" s="1"/>
      <c r="KL136" s="1"/>
      <c r="KM136" s="1"/>
      <c r="KN136" s="1"/>
      <c r="KO136" s="1"/>
      <c r="KP136" s="1"/>
      <c r="KQ136" s="1"/>
      <c r="KR136" s="1"/>
      <c r="KS136" s="1"/>
      <c r="KT136" s="1"/>
      <c r="KU136" s="1"/>
      <c r="KV136" s="1"/>
      <c r="KW136" s="1"/>
      <c r="KX136" s="1"/>
      <c r="KY136" s="1"/>
      <c r="KZ136" s="1"/>
      <c r="LA136" s="1"/>
      <c r="LB136" s="1"/>
      <c r="LC136" s="1"/>
      <c r="LD136" s="1"/>
      <c r="LE136" s="1"/>
      <c r="LF136" s="1"/>
      <c r="LG136" s="1"/>
      <c r="LH136" s="1"/>
      <c r="LI136" s="1"/>
      <c r="LJ136" s="1"/>
      <c r="LK136" s="1"/>
      <c r="LL136" s="1"/>
      <c r="LM136" s="1"/>
      <c r="LN136" s="1"/>
      <c r="LO136" s="1"/>
      <c r="LP136" s="1"/>
      <c r="LQ136" s="1"/>
      <c r="LR136" s="1"/>
      <c r="LS136" s="1"/>
      <c r="LT136" s="1"/>
      <c r="LU136" s="1"/>
      <c r="LV136" s="1"/>
      <c r="LW136" s="1"/>
      <c r="LX136" s="1"/>
      <c r="LY136" s="1"/>
      <c r="LZ136" s="1"/>
      <c r="MA136" s="1"/>
      <c r="MB136" s="1"/>
      <c r="MC136" s="1"/>
      <c r="MD136" s="1"/>
      <c r="ME136" s="1"/>
      <c r="MF136" s="1"/>
      <c r="MG136" s="1"/>
      <c r="MH136" s="1"/>
      <c r="MI136" s="1"/>
      <c r="MJ136" s="1"/>
      <c r="MK136" s="1"/>
      <c r="ML136" s="1"/>
      <c r="MM136" s="1"/>
      <c r="MN136" s="1"/>
      <c r="MO136" s="1"/>
      <c r="MP136" s="1"/>
      <c r="MQ136" s="1"/>
      <c r="MR136" s="1"/>
      <c r="MS136" s="1"/>
      <c r="MT136" s="1"/>
      <c r="MU136" s="1"/>
      <c r="MV136" s="1"/>
      <c r="MW136" s="1"/>
      <c r="MX136" s="1"/>
      <c r="MY136" s="1"/>
      <c r="MZ136" s="1"/>
      <c r="NA136" s="1"/>
      <c r="NB136" s="1"/>
      <c r="NC136" s="1"/>
      <c r="ND136" s="1"/>
      <c r="NE136" s="1"/>
      <c r="NF136" s="1"/>
      <c r="NG136" s="1"/>
      <c r="NH136" s="1"/>
      <c r="NI136" s="1"/>
      <c r="NJ136" s="1"/>
      <c r="NK136" s="1"/>
      <c r="NL136" s="1"/>
      <c r="NM136" s="1"/>
      <c r="NN136" s="1"/>
      <c r="NO136" s="1"/>
      <c r="NP136" s="1"/>
      <c r="NQ136" s="1"/>
      <c r="NR136" s="1"/>
      <c r="NS136" s="1"/>
      <c r="NT136" s="1"/>
      <c r="NU136" s="1"/>
      <c r="NV136" s="1"/>
      <c r="NW136" s="1"/>
      <c r="NX136" s="1"/>
      <c r="NY136" s="1"/>
      <c r="NZ136" s="1"/>
      <c r="OA136" s="1"/>
      <c r="OB136" s="1"/>
      <c r="OC136" s="1"/>
      <c r="OD136" s="1"/>
      <c r="OE136" s="1"/>
      <c r="OF136" s="1"/>
      <c r="OG136" s="1"/>
      <c r="OH136" s="1"/>
      <c r="OI136" s="1"/>
      <c r="OJ136" s="1"/>
      <c r="OK136" s="1"/>
      <c r="OL136" s="1"/>
      <c r="OM136" s="1"/>
      <c r="ON136" s="1"/>
      <c r="OO136" s="1"/>
      <c r="OP136" s="1"/>
      <c r="OQ136" s="1"/>
      <c r="OR136" s="1"/>
      <c r="OS136" s="1"/>
      <c r="OT136" s="1"/>
      <c r="OU136" s="1"/>
      <c r="OV136" s="1"/>
      <c r="OW136" s="1"/>
      <c r="OX136" s="1"/>
      <c r="OY136" s="1"/>
      <c r="OZ136" s="1"/>
      <c r="PA136" s="1"/>
      <c r="PB136" s="1"/>
      <c r="PC136" s="1"/>
      <c r="PD136" s="1"/>
      <c r="PE136" s="1"/>
      <c r="PF136" s="1"/>
      <c r="PG136" s="1"/>
      <c r="PH136" s="1"/>
      <c r="PI136" s="1"/>
      <c r="PJ136" s="1"/>
      <c r="PK136" s="1"/>
      <c r="PL136" s="1"/>
      <c r="PM136" s="1"/>
      <c r="PN136" s="1"/>
      <c r="PO136" s="1"/>
      <c r="PP136" s="1"/>
      <c r="PQ136" s="1"/>
      <c r="PR136" s="1"/>
      <c r="PS136" s="1"/>
      <c r="PT136" s="1"/>
      <c r="PU136" s="1"/>
      <c r="PV136" s="1"/>
      <c r="PW136" s="1"/>
      <c r="PX136" s="1"/>
      <c r="PY136" s="1"/>
      <c r="PZ136" s="1"/>
      <c r="QA136" s="1"/>
      <c r="QB136" s="1"/>
      <c r="QC136" s="1"/>
      <c r="QD136" s="1"/>
      <c r="QE136" s="1"/>
      <c r="QF136" s="1"/>
      <c r="QG136" s="1"/>
      <c r="QH136" s="1"/>
      <c r="QI136" s="1"/>
      <c r="QJ136" s="1"/>
      <c r="QK136" s="1"/>
      <c r="QL136" s="1"/>
      <c r="QM136" s="1"/>
      <c r="QN136" s="1"/>
      <c r="QO136" s="1"/>
      <c r="QP136" s="1"/>
      <c r="QQ136" s="1"/>
      <c r="QR136" s="1"/>
      <c r="QS136" s="1"/>
      <c r="QT136" s="1"/>
      <c r="QU136" s="1"/>
      <c r="QV136" s="1"/>
      <c r="QW136" s="1"/>
      <c r="QX136" s="1"/>
      <c r="QY136" s="1"/>
      <c r="QZ136" s="1"/>
      <c r="RA136" s="1"/>
      <c r="RB136" s="1"/>
      <c r="RC136" s="1"/>
      <c r="RD136" s="1"/>
      <c r="RE136" s="1"/>
      <c r="RF136" s="1"/>
      <c r="RG136" s="1"/>
      <c r="RH136" s="1"/>
      <c r="RI136" s="1"/>
      <c r="RJ136" s="1"/>
      <c r="RK136" s="1"/>
      <c r="RL136" s="1"/>
      <c r="RM136" s="1"/>
      <c r="RN136" s="1"/>
      <c r="RO136" s="1"/>
      <c r="RP136" s="1"/>
      <c r="RQ136" s="1"/>
      <c r="RR136" s="1"/>
      <c r="RS136" s="1"/>
      <c r="RT136" s="1"/>
      <c r="RU136" s="1"/>
      <c r="RV136" s="1"/>
      <c r="RW136" s="1"/>
      <c r="RX136" s="1"/>
      <c r="RY136" s="1"/>
      <c r="RZ136" s="1"/>
      <c r="SA136" s="1"/>
      <c r="SB136" s="1"/>
      <c r="SC136" s="1"/>
      <c r="SD136" s="1"/>
      <c r="SE136" s="1"/>
      <c r="SF136" s="1"/>
      <c r="SG136" s="1"/>
      <c r="SH136" s="1"/>
      <c r="SI136" s="1"/>
      <c r="SJ136" s="1"/>
      <c r="SK136" s="1"/>
      <c r="SL136" s="1"/>
      <c r="SM136" s="1"/>
      <c r="SN136" s="1"/>
      <c r="SO136" s="1"/>
      <c r="SP136" s="1"/>
      <c r="SQ136" s="1"/>
      <c r="SR136" s="1"/>
      <c r="SS136" s="1"/>
      <c r="ST136" s="1"/>
      <c r="SU136" s="1"/>
      <c r="SV136" s="1"/>
      <c r="SW136" s="1"/>
      <c r="SX136" s="1"/>
      <c r="SY136" s="1"/>
      <c r="SZ136" s="1"/>
      <c r="TA136" s="1"/>
      <c r="TB136" s="1"/>
      <c r="TC136" s="1"/>
      <c r="TD136" s="1"/>
      <c r="TE136" s="1"/>
      <c r="TF136" s="1"/>
      <c r="TG136" s="1"/>
      <c r="TH136" s="1"/>
      <c r="TI136" s="1"/>
      <c r="TJ136" s="1"/>
      <c r="TK136" s="1"/>
      <c r="TL136" s="1"/>
      <c r="TM136" s="1"/>
      <c r="TN136" s="1"/>
      <c r="TO136" s="1"/>
      <c r="TP136" s="1"/>
      <c r="TQ136" s="1"/>
      <c r="TR136" s="1"/>
      <c r="TS136" s="1"/>
      <c r="TT136" s="1"/>
      <c r="TU136" s="1"/>
      <c r="TV136" s="1"/>
      <c r="TW136" s="1"/>
      <c r="TX136" s="1"/>
      <c r="TY136" s="1"/>
      <c r="TZ136" s="1"/>
      <c r="UA136" s="1"/>
      <c r="UB136" s="1"/>
      <c r="UC136" s="1"/>
      <c r="UD136" s="1"/>
      <c r="UE136" s="1"/>
      <c r="UF136" s="1"/>
      <c r="UG136" s="1"/>
      <c r="UH136" s="1"/>
      <c r="UI136" s="1"/>
      <c r="UJ136" s="1"/>
      <c r="UK136" s="1"/>
      <c r="UL136" s="1"/>
      <c r="UM136" s="1"/>
      <c r="UN136" s="1"/>
      <c r="UO136" s="1"/>
      <c r="UP136" s="1"/>
      <c r="UQ136" s="1"/>
      <c r="UR136" s="1"/>
      <c r="US136" s="1"/>
      <c r="UT136" s="1"/>
      <c r="UU136" s="1"/>
      <c r="UV136" s="1"/>
      <c r="UW136" s="1"/>
      <c r="UX136" s="1"/>
      <c r="UY136" s="1"/>
      <c r="UZ136" s="1"/>
      <c r="VA136" s="1"/>
      <c r="VB136" s="1"/>
      <c r="VC136" s="1"/>
      <c r="VD136" s="1"/>
      <c r="VE136" s="1"/>
      <c r="VF136" s="1"/>
      <c r="VG136" s="1"/>
      <c r="VH136" s="1"/>
      <c r="VI136" s="1"/>
      <c r="VJ136" s="1"/>
      <c r="VK136" s="1"/>
      <c r="VL136" s="1"/>
      <c r="VM136" s="1"/>
      <c r="VN136" s="1"/>
      <c r="VO136" s="1"/>
      <c r="VP136" s="1"/>
      <c r="VQ136" s="1"/>
      <c r="VR136" s="1"/>
      <c r="VS136" s="1"/>
      <c r="VT136" s="1"/>
      <c r="VU136" s="1"/>
      <c r="VV136" s="1"/>
      <c r="VW136" s="1"/>
      <c r="VX136" s="1"/>
      <c r="VY136" s="1"/>
      <c r="VZ136" s="1"/>
      <c r="WA136" s="1"/>
      <c r="WB136" s="1"/>
      <c r="WC136" s="1"/>
      <c r="WD136" s="1"/>
      <c r="WE136" s="1"/>
      <c r="WF136" s="1"/>
      <c r="WG136" s="1"/>
      <c r="WH136" s="1"/>
      <c r="WI136" s="1"/>
      <c r="WJ136" s="1"/>
      <c r="WK136" s="1"/>
      <c r="WL136" s="1"/>
      <c r="WM136" s="1"/>
      <c r="WN136" s="1"/>
      <c r="WO136" s="1"/>
      <c r="WP136" s="1"/>
      <c r="WQ136" s="1"/>
      <c r="WR136" s="1"/>
      <c r="WS136" s="1"/>
      <c r="WT136" s="1"/>
      <c r="WU136" s="1"/>
      <c r="WV136" s="1"/>
      <c r="WW136" s="1"/>
      <c r="WX136" s="1"/>
      <c r="WY136" s="1"/>
      <c r="WZ136" s="1"/>
      <c r="XA136" s="1"/>
      <c r="XB136" s="1"/>
      <c r="XC136" s="1"/>
      <c r="XD136" s="1"/>
      <c r="XE136" s="1"/>
      <c r="XF136" s="1"/>
      <c r="XG136" s="1"/>
      <c r="XH136" s="1"/>
      <c r="XI136" s="1"/>
      <c r="XJ136" s="1"/>
      <c r="XK136" s="1"/>
      <c r="XL136" s="1"/>
      <c r="XM136" s="1"/>
      <c r="XN136" s="1"/>
      <c r="XO136" s="1"/>
      <c r="XP136" s="1"/>
      <c r="XQ136" s="1"/>
      <c r="XR136" s="1"/>
      <c r="XS136" s="1"/>
      <c r="XT136" s="1"/>
      <c r="XU136" s="1"/>
      <c r="XV136" s="1"/>
      <c r="XW136" s="1"/>
      <c r="XX136" s="1"/>
      <c r="XY136" s="1"/>
      <c r="XZ136" s="1"/>
      <c r="YA136" s="1"/>
      <c r="YB136" s="1"/>
      <c r="YC136" s="1"/>
      <c r="YD136" s="1"/>
      <c r="YE136" s="1"/>
      <c r="YF136" s="1"/>
      <c r="YG136" s="1"/>
      <c r="YH136" s="1"/>
      <c r="YI136" s="1"/>
      <c r="YJ136" s="1"/>
      <c r="YK136" s="1"/>
      <c r="YL136" s="1"/>
      <c r="YM136" s="1"/>
      <c r="YN136" s="1"/>
      <c r="YO136" s="1"/>
      <c r="YP136" s="1"/>
      <c r="YQ136" s="1"/>
      <c r="YR136" s="1"/>
      <c r="YS136" s="1"/>
      <c r="YT136" s="1"/>
      <c r="YU136" s="1"/>
      <c r="YV136" s="1"/>
      <c r="YW136" s="1"/>
      <c r="YX136" s="1"/>
      <c r="YY136" s="1"/>
      <c r="YZ136" s="1"/>
      <c r="ZA136" s="1"/>
      <c r="ZB136" s="1"/>
      <c r="ZC136" s="1"/>
      <c r="ZD136" s="1"/>
      <c r="ZE136" s="1"/>
      <c r="ZF136" s="1"/>
      <c r="ZG136" s="1"/>
      <c r="ZH136" s="1"/>
      <c r="ZI136" s="1"/>
      <c r="ZJ136" s="1"/>
      <c r="ZK136" s="1"/>
      <c r="ZL136" s="1"/>
      <c r="ZM136" s="1"/>
      <c r="ZN136" s="1"/>
      <c r="ZO136" s="1"/>
      <c r="ZP136" s="1"/>
      <c r="ZQ136" s="1"/>
      <c r="ZR136" s="1"/>
      <c r="ZS136" s="1"/>
      <c r="ZT136" s="1"/>
      <c r="ZU136" s="1"/>
      <c r="ZV136" s="1"/>
      <c r="ZW136" s="1"/>
      <c r="ZX136" s="1"/>
      <c r="ZY136" s="1"/>
      <c r="ZZ136" s="1"/>
      <c r="AAA136" s="1"/>
      <c r="AAB136" s="1"/>
      <c r="AAC136" s="1"/>
      <c r="AAD136" s="1"/>
      <c r="AAE136" s="1"/>
      <c r="AAF136" s="1"/>
      <c r="AAG136" s="1"/>
      <c r="AAH136" s="1"/>
      <c r="AAI136" s="1"/>
      <c r="AAJ136" s="1"/>
      <c r="AAK136" s="1"/>
      <c r="AAL136" s="1"/>
      <c r="AAM136" s="1"/>
      <c r="AAN136" s="1"/>
      <c r="AAO136" s="1"/>
      <c r="AAP136" s="1"/>
      <c r="AAQ136" s="1"/>
      <c r="AAR136" s="1"/>
      <c r="AAS136" s="1"/>
      <c r="AAT136" s="1"/>
      <c r="AAU136" s="1"/>
      <c r="AAV136" s="1"/>
      <c r="AAW136" s="1"/>
      <c r="AAX136" s="1"/>
      <c r="AAY136" s="1"/>
      <c r="AAZ136" s="1"/>
      <c r="ABA136" s="1"/>
      <c r="ABB136" s="1"/>
      <c r="ABC136" s="1"/>
      <c r="ABD136" s="1"/>
      <c r="ABE136" s="1"/>
      <c r="ABF136" s="1"/>
      <c r="ABG136" s="1"/>
      <c r="ABH136" s="1"/>
      <c r="ABI136" s="1"/>
      <c r="ABJ136" s="1"/>
      <c r="ABK136" s="1"/>
      <c r="ABL136" s="1"/>
      <c r="ABM136" s="1"/>
      <c r="ABN136" s="1"/>
      <c r="ABO136" s="1"/>
      <c r="ABP136" s="1"/>
      <c r="ABQ136" s="1"/>
      <c r="ABR136" s="1"/>
      <c r="ABS136" s="1"/>
      <c r="ABT136" s="1"/>
      <c r="ABU136" s="1"/>
      <c r="ABV136" s="1"/>
      <c r="ABW136" s="1"/>
      <c r="ABX136" s="1"/>
      <c r="ABY136" s="1"/>
      <c r="ABZ136" s="1"/>
      <c r="ACA136" s="1"/>
      <c r="ACB136" s="1"/>
      <c r="ACC136" s="1"/>
      <c r="ACD136" s="1"/>
      <c r="ACE136" s="1"/>
      <c r="ACF136" s="1"/>
      <c r="ACG136" s="1"/>
      <c r="ACH136" s="1"/>
      <c r="ACI136" s="1"/>
      <c r="ACJ136" s="1"/>
      <c r="ACK136" s="1"/>
      <c r="ACL136" s="1"/>
      <c r="ACM136" s="1"/>
      <c r="ACN136" s="1"/>
      <c r="ACO136" s="1"/>
      <c r="ACP136" s="1"/>
      <c r="ACQ136" s="1"/>
      <c r="ACR136" s="1"/>
      <c r="ACS136" s="1"/>
      <c r="ACT136" s="1"/>
      <c r="ACU136" s="1"/>
      <c r="ACV136" s="1"/>
      <c r="ACW136" s="1"/>
      <c r="ACX136" s="1"/>
      <c r="ACY136" s="1"/>
      <c r="ACZ136" s="1"/>
      <c r="ADA136" s="1"/>
      <c r="ADB136" s="1"/>
      <c r="ADC136" s="1"/>
      <c r="ADD136" s="1"/>
      <c r="ADE136" s="1"/>
      <c r="ADF136" s="1"/>
      <c r="ADG136" s="1"/>
      <c r="ADH136" s="1"/>
      <c r="ADI136" s="1"/>
      <c r="ADJ136" s="1"/>
      <c r="ADK136" s="1"/>
      <c r="ADL136" s="1"/>
      <c r="ADM136" s="1"/>
      <c r="ADN136" s="1"/>
      <c r="ADO136" s="1"/>
      <c r="ADP136" s="1"/>
      <c r="ADQ136" s="1"/>
      <c r="ADR136" s="1"/>
      <c r="ADS136" s="1"/>
      <c r="ADT136" s="1"/>
      <c r="ADU136" s="1"/>
      <c r="ADV136" s="1"/>
      <c r="ADW136" s="1"/>
      <c r="ADX136" s="1"/>
      <c r="ADY136" s="1"/>
      <c r="ADZ136" s="1"/>
      <c r="AEA136" s="1"/>
      <c r="AEB136" s="1"/>
      <c r="AEC136" s="1"/>
      <c r="AED136" s="1"/>
      <c r="AEE136" s="1"/>
      <c r="AEF136" s="1"/>
      <c r="AEG136" s="1"/>
      <c r="AEH136" s="1"/>
      <c r="AEI136" s="1"/>
      <c r="AEJ136" s="1"/>
      <c r="AEK136" s="1"/>
      <c r="AEL136" s="1"/>
      <c r="AEM136" s="1"/>
      <c r="AEN136" s="1"/>
      <c r="AEO136" s="1"/>
      <c r="AEP136" s="1"/>
      <c r="AEQ136" s="1"/>
      <c r="AER136" s="1"/>
      <c r="AES136" s="1"/>
      <c r="AET136" s="1"/>
      <c r="AEU136" s="1"/>
      <c r="AEV136" s="1"/>
      <c r="AEW136" s="1"/>
      <c r="AEX136" s="1"/>
      <c r="AEY136" s="1"/>
      <c r="AEZ136" s="1"/>
      <c r="AFA136" s="1"/>
      <c r="AFB136" s="1"/>
      <c r="AFC136" s="1"/>
      <c r="AFD136" s="1"/>
      <c r="AFE136" s="1"/>
      <c r="AFF136" s="1"/>
      <c r="AFG136" s="1"/>
      <c r="AFH136" s="1"/>
      <c r="AFI136" s="1"/>
      <c r="AFJ136" s="1"/>
      <c r="AFK136" s="1"/>
      <c r="AFL136" s="1"/>
      <c r="AFM136" s="1"/>
      <c r="AFN136" s="1"/>
      <c r="AFO136" s="1"/>
      <c r="AFP136" s="1"/>
      <c r="AFQ136" s="1"/>
      <c r="AFR136" s="1"/>
      <c r="AFS136" s="1"/>
      <c r="AFT136" s="1"/>
      <c r="AFU136" s="1"/>
      <c r="AFV136" s="1"/>
      <c r="AFW136" s="1"/>
      <c r="AFX136" s="1"/>
      <c r="AFY136" s="1"/>
      <c r="AFZ136" s="1"/>
      <c r="AGA136" s="1"/>
      <c r="AGB136" s="1"/>
      <c r="AGC136" s="1"/>
      <c r="AGD136" s="1"/>
      <c r="AGE136" s="1"/>
      <c r="AGF136" s="1"/>
      <c r="AGG136" s="1"/>
      <c r="AGH136" s="1"/>
      <c r="AGI136" s="1"/>
      <c r="AGJ136" s="1"/>
      <c r="AGK136" s="1"/>
      <c r="AGL136" s="1"/>
      <c r="AGM136" s="1"/>
      <c r="AGN136" s="1"/>
      <c r="AGO136" s="1"/>
      <c r="AGP136" s="1"/>
      <c r="AGQ136" s="1"/>
      <c r="AGR136" s="1"/>
      <c r="AGS136" s="1"/>
      <c r="AGT136" s="1"/>
      <c r="AGU136" s="1"/>
      <c r="AGV136" s="1"/>
      <c r="AGW136" s="1"/>
      <c r="AGX136" s="1"/>
      <c r="AGY136" s="1"/>
      <c r="AGZ136" s="1"/>
      <c r="AHA136" s="1"/>
      <c r="AHB136" s="1"/>
      <c r="AHC136" s="1"/>
      <c r="AHD136" s="1"/>
      <c r="AHE136" s="1"/>
      <c r="AHF136" s="1"/>
      <c r="AHG136" s="1"/>
      <c r="AHH136" s="1"/>
      <c r="AHI136" s="1"/>
      <c r="AHJ136" s="1"/>
      <c r="AHK136" s="1"/>
      <c r="AHL136" s="1"/>
      <c r="AHM136" s="1"/>
      <c r="AHN136" s="1"/>
      <c r="AHO136" s="1"/>
      <c r="AHP136" s="1"/>
      <c r="AHQ136" s="1"/>
      <c r="AHR136" s="1"/>
      <c r="AHS136" s="1"/>
      <c r="AHT136" s="1"/>
      <c r="AHU136" s="1"/>
      <c r="AHV136" s="1"/>
      <c r="AHW136" s="1"/>
      <c r="AHX136" s="1"/>
      <c r="AHY136" s="1"/>
      <c r="AHZ136" s="1"/>
      <c r="AIA136" s="1"/>
      <c r="AIB136" s="1"/>
      <c r="AIC136" s="1"/>
      <c r="AID136" s="1"/>
      <c r="AIE136" s="1"/>
      <c r="AIF136" s="1"/>
      <c r="AIG136" s="1"/>
      <c r="AIH136" s="1"/>
      <c r="AII136" s="1"/>
      <c r="AIJ136" s="1"/>
      <c r="AIK136" s="1"/>
      <c r="AIL136" s="1"/>
      <c r="AIM136" s="1"/>
      <c r="AIN136" s="1"/>
      <c r="AIO136" s="1"/>
      <c r="AIP136" s="1"/>
      <c r="AIQ136" s="1"/>
      <c r="AIR136" s="1"/>
      <c r="AIS136" s="1"/>
      <c r="AIT136" s="1"/>
      <c r="AIU136" s="1"/>
      <c r="AIV136" s="1"/>
      <c r="AIW136" s="1"/>
      <c r="AIX136" s="1"/>
      <c r="AIY136" s="1"/>
      <c r="AIZ136" s="1"/>
      <c r="AJA136" s="1"/>
      <c r="AJB136" s="1"/>
      <c r="AJC136" s="1"/>
      <c r="AJD136" s="1"/>
      <c r="AJE136" s="1"/>
      <c r="AJF136" s="1"/>
      <c r="AJG136" s="1"/>
      <c r="AJH136" s="1"/>
      <c r="AJI136" s="1"/>
      <c r="AJJ136" s="1"/>
      <c r="AJK136" s="1"/>
      <c r="AJL136" s="1"/>
      <c r="AJM136" s="1"/>
      <c r="AJN136" s="1"/>
      <c r="AJO136" s="1"/>
      <c r="AJP136" s="1"/>
      <c r="AJQ136" s="1"/>
      <c r="AJR136" s="1"/>
      <c r="AJS136" s="1"/>
      <c r="AJT136" s="1"/>
      <c r="AJU136" s="1"/>
      <c r="AJV136" s="1"/>
      <c r="AJW136" s="1"/>
      <c r="AJX136" s="1"/>
      <c r="AJY136" s="1"/>
      <c r="AJZ136" s="1"/>
      <c r="AKA136" s="1"/>
      <c r="AKB136" s="1"/>
      <c r="AKC136" s="1"/>
      <c r="AKD136" s="1"/>
      <c r="AKE136" s="1"/>
      <c r="AKF136" s="1"/>
      <c r="AKG136" s="1"/>
      <c r="AKH136" s="1"/>
      <c r="AKI136" s="1"/>
      <c r="AKJ136" s="1"/>
      <c r="AKK136" s="1"/>
      <c r="AKL136" s="1"/>
      <c r="AKM136" s="1"/>
      <c r="AKN136" s="1"/>
      <c r="AKO136" s="1"/>
      <c r="AKP136" s="1"/>
      <c r="AKQ136" s="1"/>
      <c r="AKR136" s="1"/>
      <c r="AKS136" s="1"/>
      <c r="AKT136" s="1"/>
      <c r="AKU136" s="1"/>
      <c r="AKV136" s="1"/>
      <c r="AKW136" s="1"/>
      <c r="AKX136" s="1"/>
      <c r="AKY136" s="1"/>
      <c r="AKZ136" s="1"/>
      <c r="ALA136" s="1"/>
      <c r="ALB136" s="1"/>
      <c r="ALC136" s="1"/>
      <c r="ALD136" s="1"/>
      <c r="ALE136" s="1"/>
      <c r="ALF136" s="1"/>
      <c r="ALG136" s="1"/>
      <c r="ALH136" s="1"/>
      <c r="ALI136" s="1"/>
      <c r="ALJ136" s="1"/>
      <c r="ALK136" s="1"/>
      <c r="ALL136" s="1"/>
      <c r="ALM136" s="1"/>
      <c r="ALN136" s="1"/>
      <c r="ALO136" s="1"/>
      <c r="ALP136" s="1"/>
      <c r="ALQ136" s="1"/>
      <c r="ALR136" s="1"/>
      <c r="ALS136" s="1"/>
      <c r="ALT136" s="1"/>
      <c r="ALU136" s="1"/>
      <c r="ALV136" s="1"/>
      <c r="ALW136" s="1"/>
      <c r="ALX136" s="1"/>
      <c r="ALY136" s="1"/>
      <c r="ALZ136" s="1"/>
      <c r="AMA136" s="1"/>
      <c r="AMB136" s="1"/>
      <c r="AMC136" s="1"/>
      <c r="AMD136" s="1"/>
      <c r="AME136" s="1"/>
      <c r="AMF136" s="1"/>
      <c r="AMG136" s="1"/>
      <c r="AMH136" s="1"/>
      <c r="AMI136" s="1"/>
      <c r="AMJ136"/>
      <c r="AMK136"/>
    </row>
    <row r="137" spans="1:1025" s="10" customFormat="1">
      <c r="A137" s="42"/>
      <c r="B137" s="57"/>
      <c r="E137" s="62"/>
      <c r="F137" s="63"/>
      <c r="G137" s="1"/>
      <c r="H137" s="1"/>
      <c r="I137" s="1"/>
      <c r="J137" s="1"/>
      <c r="K137" s="1"/>
      <c r="L137" s="1"/>
      <c r="M137" s="1"/>
      <c r="N137" s="1"/>
      <c r="O137" s="1"/>
      <c r="P137" s="1"/>
      <c r="Q137" s="1"/>
      <c r="R137" s="1"/>
      <c r="S137" s="1"/>
      <c r="T137" s="1"/>
      <c r="U137" s="1"/>
      <c r="V137" s="1"/>
      <c r="W137" s="1"/>
      <c r="X137" s="1"/>
      <c r="Y137" s="1"/>
      <c r="Z137" s="1"/>
      <c r="AA137" s="1"/>
      <c r="AB137" s="1"/>
      <c r="AC137" s="1"/>
      <c r="AD137" s="1"/>
      <c r="AE137" s="1"/>
      <c r="AF137" s="1"/>
      <c r="AG137" s="1"/>
      <c r="AH137" s="1"/>
      <c r="AI137" s="1"/>
      <c r="AJ137" s="1"/>
      <c r="AK137" s="1"/>
      <c r="AL137" s="1"/>
      <c r="AM137" s="1"/>
      <c r="AN137" s="1"/>
      <c r="AO137" s="1"/>
      <c r="AP137" s="1"/>
      <c r="AQ137" s="1"/>
      <c r="AR137" s="1"/>
      <c r="AS137" s="1"/>
      <c r="AT137" s="1"/>
      <c r="AU137" s="1"/>
      <c r="AV137" s="1"/>
      <c r="AW137" s="1"/>
      <c r="AX137" s="1"/>
      <c r="AY137" s="1"/>
      <c r="AZ137" s="1"/>
      <c r="BA137" s="1"/>
      <c r="BB137" s="1"/>
      <c r="BC137" s="1"/>
      <c r="BD137" s="1"/>
      <c r="BE137" s="1"/>
      <c r="BF137" s="1"/>
      <c r="BG137" s="1"/>
      <c r="BH137" s="1"/>
      <c r="BI137" s="1"/>
      <c r="BJ137" s="1"/>
      <c r="BK137" s="1"/>
      <c r="BL137" s="1"/>
      <c r="BM137" s="1"/>
      <c r="BN137" s="1"/>
      <c r="BO137" s="1"/>
      <c r="BP137" s="1"/>
      <c r="BQ137" s="1"/>
      <c r="BR137" s="1"/>
      <c r="BS137" s="1"/>
      <c r="BT137" s="1"/>
      <c r="BU137" s="1"/>
      <c r="BV137" s="1"/>
      <c r="BW137" s="1"/>
      <c r="BX137" s="1"/>
      <c r="BY137" s="1"/>
      <c r="BZ137" s="1"/>
      <c r="CA137" s="1"/>
      <c r="CB137" s="1"/>
      <c r="CC137" s="1"/>
      <c r="CD137" s="1"/>
      <c r="CE137" s="1"/>
      <c r="CF137" s="1"/>
      <c r="CG137" s="1"/>
      <c r="CH137" s="1"/>
      <c r="CI137" s="1"/>
      <c r="CJ137" s="1"/>
      <c r="CK137" s="1"/>
      <c r="CL137" s="1"/>
      <c r="CM137" s="1"/>
      <c r="CN137" s="1"/>
      <c r="CO137" s="1"/>
      <c r="CP137" s="1"/>
      <c r="CQ137" s="1"/>
      <c r="CR137" s="1"/>
      <c r="CS137" s="1"/>
      <c r="CT137" s="1"/>
      <c r="CU137" s="1"/>
      <c r="CV137" s="1"/>
      <c r="CW137" s="1"/>
      <c r="CX137" s="1"/>
      <c r="CY137" s="1"/>
      <c r="CZ137" s="1"/>
      <c r="DA137" s="1"/>
      <c r="DB137" s="1"/>
      <c r="DC137" s="1"/>
      <c r="DD137" s="1"/>
      <c r="DE137" s="1"/>
      <c r="DF137" s="1"/>
      <c r="DG137" s="1"/>
      <c r="DH137" s="1"/>
      <c r="DI137" s="1"/>
      <c r="DJ137" s="1"/>
      <c r="DK137" s="1"/>
      <c r="DL137" s="1"/>
      <c r="DM137" s="1"/>
      <c r="DN137" s="1"/>
      <c r="DO137" s="1"/>
      <c r="DP137" s="1"/>
      <c r="DQ137" s="1"/>
      <c r="DR137" s="1"/>
      <c r="DS137" s="1"/>
      <c r="DT137" s="1"/>
      <c r="DU137" s="1"/>
      <c r="DV137" s="1"/>
      <c r="DW137" s="1"/>
      <c r="DX137" s="1"/>
      <c r="DY137" s="1"/>
      <c r="DZ137" s="1"/>
      <c r="EA137" s="1"/>
      <c r="EB137" s="1"/>
      <c r="EC137" s="1"/>
      <c r="ED137" s="1"/>
      <c r="EE137" s="1"/>
      <c r="EF137" s="1"/>
      <c r="EG137" s="1"/>
      <c r="EH137" s="1"/>
      <c r="EI137" s="1"/>
      <c r="EJ137" s="1"/>
      <c r="EK137" s="1"/>
      <c r="EL137" s="1"/>
      <c r="EM137" s="1"/>
      <c r="EN137" s="1"/>
      <c r="EO137" s="1"/>
      <c r="EP137" s="1"/>
      <c r="EQ137" s="1"/>
      <c r="ER137" s="1"/>
      <c r="ES137" s="1"/>
      <c r="ET137" s="1"/>
      <c r="EU137" s="1"/>
      <c r="EV137" s="1"/>
      <c r="EW137" s="1"/>
      <c r="EX137" s="1"/>
      <c r="EY137" s="1"/>
      <c r="EZ137" s="1"/>
      <c r="FA137" s="1"/>
      <c r="FB137" s="1"/>
      <c r="FC137" s="1"/>
      <c r="FD137" s="1"/>
      <c r="FE137" s="1"/>
      <c r="FF137" s="1"/>
      <c r="FG137" s="1"/>
      <c r="FH137" s="1"/>
      <c r="FI137" s="1"/>
      <c r="FJ137" s="1"/>
      <c r="FK137" s="1"/>
      <c r="FL137" s="1"/>
      <c r="FM137" s="1"/>
      <c r="FN137" s="1"/>
      <c r="FO137" s="1"/>
      <c r="FP137" s="1"/>
      <c r="FQ137" s="1"/>
      <c r="FR137" s="1"/>
      <c r="FS137" s="1"/>
      <c r="FT137" s="1"/>
      <c r="FU137" s="1"/>
      <c r="FV137" s="1"/>
      <c r="FW137" s="1"/>
      <c r="FX137" s="1"/>
      <c r="FY137" s="1"/>
      <c r="FZ137" s="1"/>
      <c r="GA137" s="1"/>
      <c r="GB137" s="1"/>
      <c r="GC137" s="1"/>
      <c r="GD137" s="1"/>
      <c r="GE137" s="1"/>
      <c r="GF137" s="1"/>
      <c r="GG137" s="1"/>
      <c r="GH137" s="1"/>
      <c r="GI137" s="1"/>
      <c r="GJ137" s="1"/>
      <c r="GK137" s="1"/>
      <c r="GL137" s="1"/>
      <c r="GM137" s="1"/>
      <c r="GN137" s="1"/>
      <c r="GO137" s="1"/>
      <c r="GP137" s="1"/>
      <c r="GQ137" s="1"/>
      <c r="GR137" s="1"/>
      <c r="GS137" s="1"/>
      <c r="GT137" s="1"/>
      <c r="GU137" s="1"/>
      <c r="GV137" s="1"/>
      <c r="GW137" s="1"/>
      <c r="GX137" s="1"/>
      <c r="GY137" s="1"/>
      <c r="GZ137" s="1"/>
      <c r="HA137" s="1"/>
      <c r="HB137" s="1"/>
      <c r="HC137" s="1"/>
      <c r="HD137" s="1"/>
      <c r="HE137" s="1"/>
      <c r="HF137" s="1"/>
      <c r="HG137" s="1"/>
      <c r="HH137" s="1"/>
      <c r="HI137" s="1"/>
      <c r="HJ137" s="1"/>
      <c r="HK137" s="1"/>
      <c r="HL137" s="1"/>
      <c r="HM137" s="1"/>
      <c r="HN137" s="1"/>
      <c r="HO137" s="1"/>
      <c r="HP137" s="1"/>
      <c r="HQ137" s="1"/>
      <c r="HR137" s="1"/>
      <c r="HS137" s="1"/>
      <c r="HT137" s="1"/>
      <c r="HU137" s="1"/>
      <c r="HV137" s="1"/>
      <c r="HW137" s="1"/>
      <c r="HX137" s="1"/>
      <c r="HY137" s="1"/>
      <c r="HZ137" s="1"/>
      <c r="IA137" s="1"/>
      <c r="IB137" s="1"/>
      <c r="IC137" s="1"/>
      <c r="ID137" s="1"/>
      <c r="IE137" s="1"/>
      <c r="IF137" s="1"/>
      <c r="IG137" s="1"/>
      <c r="IH137" s="1"/>
      <c r="II137" s="1"/>
      <c r="IJ137" s="1"/>
      <c r="IK137" s="1"/>
      <c r="IL137" s="1"/>
      <c r="IM137" s="1"/>
      <c r="IN137" s="1"/>
      <c r="IO137" s="1"/>
      <c r="IP137" s="1"/>
      <c r="IQ137" s="1"/>
      <c r="IR137" s="1"/>
      <c r="IS137" s="1"/>
      <c r="IT137" s="1"/>
      <c r="IU137" s="1"/>
      <c r="IV137" s="1"/>
      <c r="IW137" s="1"/>
      <c r="IX137" s="1"/>
      <c r="IY137" s="1"/>
      <c r="IZ137" s="1"/>
      <c r="JA137" s="1"/>
      <c r="JB137" s="1"/>
      <c r="JC137" s="1"/>
      <c r="JD137" s="1"/>
      <c r="JE137" s="1"/>
      <c r="JF137" s="1"/>
      <c r="JG137" s="1"/>
      <c r="JH137" s="1"/>
      <c r="JI137" s="1"/>
      <c r="JJ137" s="1"/>
      <c r="JK137" s="1"/>
      <c r="JL137" s="1"/>
      <c r="JM137" s="1"/>
      <c r="JN137" s="1"/>
      <c r="JO137" s="1"/>
      <c r="JP137" s="1"/>
      <c r="JQ137" s="1"/>
      <c r="JR137" s="1"/>
      <c r="JS137" s="1"/>
      <c r="JT137" s="1"/>
      <c r="JU137" s="1"/>
      <c r="JV137" s="1"/>
      <c r="JW137" s="1"/>
      <c r="JX137" s="1"/>
      <c r="JY137" s="1"/>
      <c r="JZ137" s="1"/>
      <c r="KA137" s="1"/>
      <c r="KB137" s="1"/>
      <c r="KC137" s="1"/>
      <c r="KD137" s="1"/>
      <c r="KE137" s="1"/>
      <c r="KF137" s="1"/>
      <c r="KG137" s="1"/>
      <c r="KH137" s="1"/>
      <c r="KI137" s="1"/>
      <c r="KJ137" s="1"/>
      <c r="KK137" s="1"/>
      <c r="KL137" s="1"/>
      <c r="KM137" s="1"/>
      <c r="KN137" s="1"/>
      <c r="KO137" s="1"/>
      <c r="KP137" s="1"/>
      <c r="KQ137" s="1"/>
      <c r="KR137" s="1"/>
      <c r="KS137" s="1"/>
      <c r="KT137" s="1"/>
      <c r="KU137" s="1"/>
      <c r="KV137" s="1"/>
      <c r="KW137" s="1"/>
      <c r="KX137" s="1"/>
      <c r="KY137" s="1"/>
      <c r="KZ137" s="1"/>
      <c r="LA137" s="1"/>
      <c r="LB137" s="1"/>
      <c r="LC137" s="1"/>
      <c r="LD137" s="1"/>
      <c r="LE137" s="1"/>
      <c r="LF137" s="1"/>
      <c r="LG137" s="1"/>
      <c r="LH137" s="1"/>
      <c r="LI137" s="1"/>
      <c r="LJ137" s="1"/>
      <c r="LK137" s="1"/>
      <c r="LL137" s="1"/>
      <c r="LM137" s="1"/>
      <c r="LN137" s="1"/>
      <c r="LO137" s="1"/>
      <c r="LP137" s="1"/>
      <c r="LQ137" s="1"/>
      <c r="LR137" s="1"/>
      <c r="LS137" s="1"/>
      <c r="LT137" s="1"/>
      <c r="LU137" s="1"/>
      <c r="LV137" s="1"/>
      <c r="LW137" s="1"/>
      <c r="LX137" s="1"/>
      <c r="LY137" s="1"/>
      <c r="LZ137" s="1"/>
      <c r="MA137" s="1"/>
      <c r="MB137" s="1"/>
      <c r="MC137" s="1"/>
      <c r="MD137" s="1"/>
      <c r="ME137" s="1"/>
      <c r="MF137" s="1"/>
      <c r="MG137" s="1"/>
      <c r="MH137" s="1"/>
      <c r="MI137" s="1"/>
      <c r="MJ137" s="1"/>
      <c r="MK137" s="1"/>
      <c r="ML137" s="1"/>
      <c r="MM137" s="1"/>
      <c r="MN137" s="1"/>
      <c r="MO137" s="1"/>
      <c r="MP137" s="1"/>
      <c r="MQ137" s="1"/>
      <c r="MR137" s="1"/>
      <c r="MS137" s="1"/>
      <c r="MT137" s="1"/>
      <c r="MU137" s="1"/>
      <c r="MV137" s="1"/>
      <c r="MW137" s="1"/>
      <c r="MX137" s="1"/>
      <c r="MY137" s="1"/>
      <c r="MZ137" s="1"/>
      <c r="NA137" s="1"/>
      <c r="NB137" s="1"/>
      <c r="NC137" s="1"/>
      <c r="ND137" s="1"/>
      <c r="NE137" s="1"/>
      <c r="NF137" s="1"/>
      <c r="NG137" s="1"/>
      <c r="NH137" s="1"/>
      <c r="NI137" s="1"/>
      <c r="NJ137" s="1"/>
      <c r="NK137" s="1"/>
      <c r="NL137" s="1"/>
      <c r="NM137" s="1"/>
      <c r="NN137" s="1"/>
      <c r="NO137" s="1"/>
      <c r="NP137" s="1"/>
      <c r="NQ137" s="1"/>
      <c r="NR137" s="1"/>
      <c r="NS137" s="1"/>
      <c r="NT137" s="1"/>
      <c r="NU137" s="1"/>
      <c r="NV137" s="1"/>
      <c r="NW137" s="1"/>
      <c r="NX137" s="1"/>
      <c r="NY137" s="1"/>
      <c r="NZ137" s="1"/>
      <c r="OA137" s="1"/>
      <c r="OB137" s="1"/>
      <c r="OC137" s="1"/>
      <c r="OD137" s="1"/>
      <c r="OE137" s="1"/>
      <c r="OF137" s="1"/>
      <c r="OG137" s="1"/>
      <c r="OH137" s="1"/>
      <c r="OI137" s="1"/>
      <c r="OJ137" s="1"/>
      <c r="OK137" s="1"/>
      <c r="OL137" s="1"/>
      <c r="OM137" s="1"/>
      <c r="ON137" s="1"/>
      <c r="OO137" s="1"/>
      <c r="OP137" s="1"/>
      <c r="OQ137" s="1"/>
      <c r="OR137" s="1"/>
      <c r="OS137" s="1"/>
      <c r="OT137" s="1"/>
      <c r="OU137" s="1"/>
      <c r="OV137" s="1"/>
      <c r="OW137" s="1"/>
      <c r="OX137" s="1"/>
      <c r="OY137" s="1"/>
      <c r="OZ137" s="1"/>
      <c r="PA137" s="1"/>
      <c r="PB137" s="1"/>
      <c r="PC137" s="1"/>
      <c r="PD137" s="1"/>
      <c r="PE137" s="1"/>
      <c r="PF137" s="1"/>
      <c r="PG137" s="1"/>
      <c r="PH137" s="1"/>
      <c r="PI137" s="1"/>
      <c r="PJ137" s="1"/>
      <c r="PK137" s="1"/>
      <c r="PL137" s="1"/>
      <c r="PM137" s="1"/>
      <c r="PN137" s="1"/>
      <c r="PO137" s="1"/>
      <c r="PP137" s="1"/>
      <c r="PQ137" s="1"/>
      <c r="PR137" s="1"/>
      <c r="PS137" s="1"/>
      <c r="PT137" s="1"/>
      <c r="PU137" s="1"/>
      <c r="PV137" s="1"/>
      <c r="PW137" s="1"/>
      <c r="PX137" s="1"/>
      <c r="PY137" s="1"/>
      <c r="PZ137" s="1"/>
      <c r="QA137" s="1"/>
      <c r="QB137" s="1"/>
      <c r="QC137" s="1"/>
      <c r="QD137" s="1"/>
      <c r="QE137" s="1"/>
      <c r="QF137" s="1"/>
      <c r="QG137" s="1"/>
      <c r="QH137" s="1"/>
      <c r="QI137" s="1"/>
      <c r="QJ137" s="1"/>
      <c r="QK137" s="1"/>
      <c r="QL137" s="1"/>
      <c r="QM137" s="1"/>
      <c r="QN137" s="1"/>
      <c r="QO137" s="1"/>
      <c r="QP137" s="1"/>
      <c r="QQ137" s="1"/>
      <c r="QR137" s="1"/>
      <c r="QS137" s="1"/>
      <c r="QT137" s="1"/>
      <c r="QU137" s="1"/>
      <c r="QV137" s="1"/>
      <c r="QW137" s="1"/>
      <c r="QX137" s="1"/>
      <c r="QY137" s="1"/>
      <c r="QZ137" s="1"/>
      <c r="RA137" s="1"/>
      <c r="RB137" s="1"/>
      <c r="RC137" s="1"/>
      <c r="RD137" s="1"/>
      <c r="RE137" s="1"/>
      <c r="RF137" s="1"/>
      <c r="RG137" s="1"/>
      <c r="RH137" s="1"/>
      <c r="RI137" s="1"/>
      <c r="RJ137" s="1"/>
      <c r="RK137" s="1"/>
      <c r="RL137" s="1"/>
      <c r="RM137" s="1"/>
      <c r="RN137" s="1"/>
      <c r="RO137" s="1"/>
      <c r="RP137" s="1"/>
      <c r="RQ137" s="1"/>
      <c r="RR137" s="1"/>
      <c r="RS137" s="1"/>
      <c r="RT137" s="1"/>
      <c r="RU137" s="1"/>
      <c r="RV137" s="1"/>
      <c r="RW137" s="1"/>
      <c r="RX137" s="1"/>
      <c r="RY137" s="1"/>
      <c r="RZ137" s="1"/>
      <c r="SA137" s="1"/>
      <c r="SB137" s="1"/>
      <c r="SC137" s="1"/>
      <c r="SD137" s="1"/>
      <c r="SE137" s="1"/>
      <c r="SF137" s="1"/>
      <c r="SG137" s="1"/>
      <c r="SH137" s="1"/>
      <c r="SI137" s="1"/>
      <c r="SJ137" s="1"/>
      <c r="SK137" s="1"/>
      <c r="SL137" s="1"/>
      <c r="SM137" s="1"/>
      <c r="SN137" s="1"/>
      <c r="SO137" s="1"/>
      <c r="SP137" s="1"/>
      <c r="SQ137" s="1"/>
      <c r="SR137" s="1"/>
      <c r="SS137" s="1"/>
      <c r="ST137" s="1"/>
      <c r="SU137" s="1"/>
      <c r="SV137" s="1"/>
      <c r="SW137" s="1"/>
      <c r="SX137" s="1"/>
      <c r="SY137" s="1"/>
      <c r="SZ137" s="1"/>
      <c r="TA137" s="1"/>
      <c r="TB137" s="1"/>
      <c r="TC137" s="1"/>
      <c r="TD137" s="1"/>
      <c r="TE137" s="1"/>
      <c r="TF137" s="1"/>
      <c r="TG137" s="1"/>
      <c r="TH137" s="1"/>
      <c r="TI137" s="1"/>
      <c r="TJ137" s="1"/>
      <c r="TK137" s="1"/>
      <c r="TL137" s="1"/>
      <c r="TM137" s="1"/>
      <c r="TN137" s="1"/>
      <c r="TO137" s="1"/>
      <c r="TP137" s="1"/>
      <c r="TQ137" s="1"/>
      <c r="TR137" s="1"/>
      <c r="TS137" s="1"/>
      <c r="TT137" s="1"/>
      <c r="TU137" s="1"/>
      <c r="TV137" s="1"/>
      <c r="TW137" s="1"/>
      <c r="TX137" s="1"/>
      <c r="TY137" s="1"/>
      <c r="TZ137" s="1"/>
      <c r="UA137" s="1"/>
      <c r="UB137" s="1"/>
      <c r="UC137" s="1"/>
      <c r="UD137" s="1"/>
      <c r="UE137" s="1"/>
      <c r="UF137" s="1"/>
      <c r="UG137" s="1"/>
      <c r="UH137" s="1"/>
      <c r="UI137" s="1"/>
      <c r="UJ137" s="1"/>
      <c r="UK137" s="1"/>
      <c r="UL137" s="1"/>
      <c r="UM137" s="1"/>
      <c r="UN137" s="1"/>
      <c r="UO137" s="1"/>
      <c r="UP137" s="1"/>
      <c r="UQ137" s="1"/>
      <c r="UR137" s="1"/>
      <c r="US137" s="1"/>
      <c r="UT137" s="1"/>
      <c r="UU137" s="1"/>
      <c r="UV137" s="1"/>
      <c r="UW137" s="1"/>
      <c r="UX137" s="1"/>
      <c r="UY137" s="1"/>
      <c r="UZ137" s="1"/>
      <c r="VA137" s="1"/>
      <c r="VB137" s="1"/>
      <c r="VC137" s="1"/>
      <c r="VD137" s="1"/>
      <c r="VE137" s="1"/>
      <c r="VF137" s="1"/>
      <c r="VG137" s="1"/>
      <c r="VH137" s="1"/>
      <c r="VI137" s="1"/>
      <c r="VJ137" s="1"/>
      <c r="VK137" s="1"/>
      <c r="VL137" s="1"/>
      <c r="VM137" s="1"/>
      <c r="VN137" s="1"/>
      <c r="VO137" s="1"/>
      <c r="VP137" s="1"/>
      <c r="VQ137" s="1"/>
      <c r="VR137" s="1"/>
      <c r="VS137" s="1"/>
      <c r="VT137" s="1"/>
      <c r="VU137" s="1"/>
      <c r="VV137" s="1"/>
      <c r="VW137" s="1"/>
      <c r="VX137" s="1"/>
      <c r="VY137" s="1"/>
      <c r="VZ137" s="1"/>
      <c r="WA137" s="1"/>
      <c r="WB137" s="1"/>
      <c r="WC137" s="1"/>
      <c r="WD137" s="1"/>
      <c r="WE137" s="1"/>
      <c r="WF137" s="1"/>
      <c r="WG137" s="1"/>
      <c r="WH137" s="1"/>
      <c r="WI137" s="1"/>
      <c r="WJ137" s="1"/>
      <c r="WK137" s="1"/>
      <c r="WL137" s="1"/>
      <c r="WM137" s="1"/>
      <c r="WN137" s="1"/>
      <c r="WO137" s="1"/>
      <c r="WP137" s="1"/>
      <c r="WQ137" s="1"/>
      <c r="WR137" s="1"/>
      <c r="WS137" s="1"/>
      <c r="WT137" s="1"/>
      <c r="WU137" s="1"/>
      <c r="WV137" s="1"/>
      <c r="WW137" s="1"/>
      <c r="WX137" s="1"/>
      <c r="WY137" s="1"/>
      <c r="WZ137" s="1"/>
      <c r="XA137" s="1"/>
      <c r="XB137" s="1"/>
      <c r="XC137" s="1"/>
      <c r="XD137" s="1"/>
      <c r="XE137" s="1"/>
      <c r="XF137" s="1"/>
      <c r="XG137" s="1"/>
      <c r="XH137" s="1"/>
      <c r="XI137" s="1"/>
      <c r="XJ137" s="1"/>
      <c r="XK137" s="1"/>
      <c r="XL137" s="1"/>
      <c r="XM137" s="1"/>
      <c r="XN137" s="1"/>
      <c r="XO137" s="1"/>
      <c r="XP137" s="1"/>
      <c r="XQ137" s="1"/>
      <c r="XR137" s="1"/>
      <c r="XS137" s="1"/>
      <c r="XT137" s="1"/>
      <c r="XU137" s="1"/>
      <c r="XV137" s="1"/>
      <c r="XW137" s="1"/>
      <c r="XX137" s="1"/>
      <c r="XY137" s="1"/>
      <c r="XZ137" s="1"/>
      <c r="YA137" s="1"/>
      <c r="YB137" s="1"/>
      <c r="YC137" s="1"/>
      <c r="YD137" s="1"/>
      <c r="YE137" s="1"/>
      <c r="YF137" s="1"/>
      <c r="YG137" s="1"/>
      <c r="YH137" s="1"/>
      <c r="YI137" s="1"/>
      <c r="YJ137" s="1"/>
      <c r="YK137" s="1"/>
      <c r="YL137" s="1"/>
      <c r="YM137" s="1"/>
      <c r="YN137" s="1"/>
      <c r="YO137" s="1"/>
      <c r="YP137" s="1"/>
      <c r="YQ137" s="1"/>
      <c r="YR137" s="1"/>
      <c r="YS137" s="1"/>
      <c r="YT137" s="1"/>
      <c r="YU137" s="1"/>
      <c r="YV137" s="1"/>
      <c r="YW137" s="1"/>
      <c r="YX137" s="1"/>
      <c r="YY137" s="1"/>
      <c r="YZ137" s="1"/>
      <c r="ZA137" s="1"/>
      <c r="ZB137" s="1"/>
      <c r="ZC137" s="1"/>
      <c r="ZD137" s="1"/>
      <c r="ZE137" s="1"/>
      <c r="ZF137" s="1"/>
      <c r="ZG137" s="1"/>
      <c r="ZH137" s="1"/>
      <c r="ZI137" s="1"/>
      <c r="ZJ137" s="1"/>
      <c r="ZK137" s="1"/>
      <c r="ZL137" s="1"/>
      <c r="ZM137" s="1"/>
      <c r="ZN137" s="1"/>
      <c r="ZO137" s="1"/>
      <c r="ZP137" s="1"/>
      <c r="ZQ137" s="1"/>
      <c r="ZR137" s="1"/>
      <c r="ZS137" s="1"/>
      <c r="ZT137" s="1"/>
      <c r="ZU137" s="1"/>
      <c r="ZV137" s="1"/>
      <c r="ZW137" s="1"/>
      <c r="ZX137" s="1"/>
      <c r="ZY137" s="1"/>
      <c r="ZZ137" s="1"/>
      <c r="AAA137" s="1"/>
      <c r="AAB137" s="1"/>
      <c r="AAC137" s="1"/>
      <c r="AAD137" s="1"/>
      <c r="AAE137" s="1"/>
      <c r="AAF137" s="1"/>
      <c r="AAG137" s="1"/>
      <c r="AAH137" s="1"/>
      <c r="AAI137" s="1"/>
      <c r="AAJ137" s="1"/>
      <c r="AAK137" s="1"/>
      <c r="AAL137" s="1"/>
      <c r="AAM137" s="1"/>
      <c r="AAN137" s="1"/>
      <c r="AAO137" s="1"/>
      <c r="AAP137" s="1"/>
      <c r="AAQ137" s="1"/>
      <c r="AAR137" s="1"/>
      <c r="AAS137" s="1"/>
      <c r="AAT137" s="1"/>
      <c r="AAU137" s="1"/>
      <c r="AAV137" s="1"/>
      <c r="AAW137" s="1"/>
      <c r="AAX137" s="1"/>
      <c r="AAY137" s="1"/>
      <c r="AAZ137" s="1"/>
      <c r="ABA137" s="1"/>
      <c r="ABB137" s="1"/>
      <c r="ABC137" s="1"/>
      <c r="ABD137" s="1"/>
      <c r="ABE137" s="1"/>
      <c r="ABF137" s="1"/>
      <c r="ABG137" s="1"/>
      <c r="ABH137" s="1"/>
      <c r="ABI137" s="1"/>
      <c r="ABJ137" s="1"/>
      <c r="ABK137" s="1"/>
      <c r="ABL137" s="1"/>
      <c r="ABM137" s="1"/>
      <c r="ABN137" s="1"/>
      <c r="ABO137" s="1"/>
      <c r="ABP137" s="1"/>
      <c r="ABQ137" s="1"/>
      <c r="ABR137" s="1"/>
      <c r="ABS137" s="1"/>
      <c r="ABT137" s="1"/>
      <c r="ABU137" s="1"/>
      <c r="ABV137" s="1"/>
      <c r="ABW137" s="1"/>
      <c r="ABX137" s="1"/>
      <c r="ABY137" s="1"/>
      <c r="ABZ137" s="1"/>
      <c r="ACA137" s="1"/>
      <c r="ACB137" s="1"/>
      <c r="ACC137" s="1"/>
      <c r="ACD137" s="1"/>
      <c r="ACE137" s="1"/>
      <c r="ACF137" s="1"/>
      <c r="ACG137" s="1"/>
      <c r="ACH137" s="1"/>
      <c r="ACI137" s="1"/>
      <c r="ACJ137" s="1"/>
      <c r="ACK137" s="1"/>
      <c r="ACL137" s="1"/>
      <c r="ACM137" s="1"/>
      <c r="ACN137" s="1"/>
      <c r="ACO137" s="1"/>
      <c r="ACP137" s="1"/>
      <c r="ACQ137" s="1"/>
      <c r="ACR137" s="1"/>
      <c r="ACS137" s="1"/>
      <c r="ACT137" s="1"/>
      <c r="ACU137" s="1"/>
      <c r="ACV137" s="1"/>
      <c r="ACW137" s="1"/>
      <c r="ACX137" s="1"/>
      <c r="ACY137" s="1"/>
      <c r="ACZ137" s="1"/>
      <c r="ADA137" s="1"/>
      <c r="ADB137" s="1"/>
      <c r="ADC137" s="1"/>
      <c r="ADD137" s="1"/>
      <c r="ADE137" s="1"/>
      <c r="ADF137" s="1"/>
      <c r="ADG137" s="1"/>
      <c r="ADH137" s="1"/>
      <c r="ADI137" s="1"/>
      <c r="ADJ137" s="1"/>
      <c r="ADK137" s="1"/>
      <c r="ADL137" s="1"/>
      <c r="ADM137" s="1"/>
      <c r="ADN137" s="1"/>
      <c r="ADO137" s="1"/>
      <c r="ADP137" s="1"/>
      <c r="ADQ137" s="1"/>
      <c r="ADR137" s="1"/>
      <c r="ADS137" s="1"/>
      <c r="ADT137" s="1"/>
      <c r="ADU137" s="1"/>
      <c r="ADV137" s="1"/>
      <c r="ADW137" s="1"/>
      <c r="ADX137" s="1"/>
      <c r="ADY137" s="1"/>
      <c r="ADZ137" s="1"/>
      <c r="AEA137" s="1"/>
      <c r="AEB137" s="1"/>
      <c r="AEC137" s="1"/>
      <c r="AED137" s="1"/>
      <c r="AEE137" s="1"/>
      <c r="AEF137" s="1"/>
      <c r="AEG137" s="1"/>
      <c r="AEH137" s="1"/>
      <c r="AEI137" s="1"/>
      <c r="AEJ137" s="1"/>
      <c r="AEK137" s="1"/>
      <c r="AEL137" s="1"/>
      <c r="AEM137" s="1"/>
      <c r="AEN137" s="1"/>
      <c r="AEO137" s="1"/>
      <c r="AEP137" s="1"/>
      <c r="AEQ137" s="1"/>
      <c r="AER137" s="1"/>
      <c r="AES137" s="1"/>
      <c r="AET137" s="1"/>
      <c r="AEU137" s="1"/>
      <c r="AEV137" s="1"/>
      <c r="AEW137" s="1"/>
      <c r="AEX137" s="1"/>
      <c r="AEY137" s="1"/>
      <c r="AEZ137" s="1"/>
      <c r="AFA137" s="1"/>
      <c r="AFB137" s="1"/>
      <c r="AFC137" s="1"/>
      <c r="AFD137" s="1"/>
      <c r="AFE137" s="1"/>
      <c r="AFF137" s="1"/>
      <c r="AFG137" s="1"/>
      <c r="AFH137" s="1"/>
      <c r="AFI137" s="1"/>
      <c r="AFJ137" s="1"/>
      <c r="AFK137" s="1"/>
      <c r="AFL137" s="1"/>
      <c r="AFM137" s="1"/>
      <c r="AFN137" s="1"/>
      <c r="AFO137" s="1"/>
      <c r="AFP137" s="1"/>
      <c r="AFQ137" s="1"/>
      <c r="AFR137" s="1"/>
      <c r="AFS137" s="1"/>
      <c r="AFT137" s="1"/>
      <c r="AFU137" s="1"/>
      <c r="AFV137" s="1"/>
      <c r="AFW137" s="1"/>
      <c r="AFX137" s="1"/>
      <c r="AFY137" s="1"/>
      <c r="AFZ137" s="1"/>
      <c r="AGA137" s="1"/>
      <c r="AGB137" s="1"/>
      <c r="AGC137" s="1"/>
      <c r="AGD137" s="1"/>
      <c r="AGE137" s="1"/>
      <c r="AGF137" s="1"/>
      <c r="AGG137" s="1"/>
      <c r="AGH137" s="1"/>
      <c r="AGI137" s="1"/>
      <c r="AGJ137" s="1"/>
      <c r="AGK137" s="1"/>
      <c r="AGL137" s="1"/>
      <c r="AGM137" s="1"/>
      <c r="AGN137" s="1"/>
      <c r="AGO137" s="1"/>
      <c r="AGP137" s="1"/>
      <c r="AGQ137" s="1"/>
      <c r="AGR137" s="1"/>
      <c r="AGS137" s="1"/>
      <c r="AGT137" s="1"/>
      <c r="AGU137" s="1"/>
      <c r="AGV137" s="1"/>
      <c r="AGW137" s="1"/>
      <c r="AGX137" s="1"/>
      <c r="AGY137" s="1"/>
      <c r="AGZ137" s="1"/>
      <c r="AHA137" s="1"/>
      <c r="AHB137" s="1"/>
      <c r="AHC137" s="1"/>
      <c r="AHD137" s="1"/>
      <c r="AHE137" s="1"/>
      <c r="AHF137" s="1"/>
      <c r="AHG137" s="1"/>
      <c r="AHH137" s="1"/>
      <c r="AHI137" s="1"/>
      <c r="AHJ137" s="1"/>
      <c r="AHK137" s="1"/>
      <c r="AHL137" s="1"/>
      <c r="AHM137" s="1"/>
      <c r="AHN137" s="1"/>
      <c r="AHO137" s="1"/>
      <c r="AHP137" s="1"/>
      <c r="AHQ137" s="1"/>
      <c r="AHR137" s="1"/>
      <c r="AHS137" s="1"/>
      <c r="AHT137" s="1"/>
      <c r="AHU137" s="1"/>
      <c r="AHV137" s="1"/>
      <c r="AHW137" s="1"/>
      <c r="AHX137" s="1"/>
      <c r="AHY137" s="1"/>
      <c r="AHZ137" s="1"/>
      <c r="AIA137" s="1"/>
      <c r="AIB137" s="1"/>
      <c r="AIC137" s="1"/>
      <c r="AID137" s="1"/>
      <c r="AIE137" s="1"/>
      <c r="AIF137" s="1"/>
      <c r="AIG137" s="1"/>
      <c r="AIH137" s="1"/>
      <c r="AII137" s="1"/>
      <c r="AIJ137" s="1"/>
      <c r="AIK137" s="1"/>
      <c r="AIL137" s="1"/>
      <c r="AIM137" s="1"/>
      <c r="AIN137" s="1"/>
      <c r="AIO137" s="1"/>
      <c r="AIP137" s="1"/>
      <c r="AIQ137" s="1"/>
      <c r="AIR137" s="1"/>
      <c r="AIS137" s="1"/>
      <c r="AIT137" s="1"/>
      <c r="AIU137" s="1"/>
      <c r="AIV137" s="1"/>
      <c r="AIW137" s="1"/>
      <c r="AIX137" s="1"/>
      <c r="AIY137" s="1"/>
      <c r="AIZ137" s="1"/>
      <c r="AJA137" s="1"/>
      <c r="AJB137" s="1"/>
      <c r="AJC137" s="1"/>
      <c r="AJD137" s="1"/>
      <c r="AJE137" s="1"/>
      <c r="AJF137" s="1"/>
      <c r="AJG137" s="1"/>
      <c r="AJH137" s="1"/>
      <c r="AJI137" s="1"/>
      <c r="AJJ137" s="1"/>
      <c r="AJK137" s="1"/>
      <c r="AJL137" s="1"/>
      <c r="AJM137" s="1"/>
      <c r="AJN137" s="1"/>
      <c r="AJO137" s="1"/>
      <c r="AJP137" s="1"/>
      <c r="AJQ137" s="1"/>
      <c r="AJR137" s="1"/>
      <c r="AJS137" s="1"/>
      <c r="AJT137" s="1"/>
      <c r="AJU137" s="1"/>
      <c r="AJV137" s="1"/>
      <c r="AJW137" s="1"/>
      <c r="AJX137" s="1"/>
      <c r="AJY137" s="1"/>
      <c r="AJZ137" s="1"/>
      <c r="AKA137" s="1"/>
      <c r="AKB137" s="1"/>
      <c r="AKC137" s="1"/>
      <c r="AKD137" s="1"/>
      <c r="AKE137" s="1"/>
      <c r="AKF137" s="1"/>
      <c r="AKG137" s="1"/>
      <c r="AKH137" s="1"/>
      <c r="AKI137" s="1"/>
      <c r="AKJ137" s="1"/>
      <c r="AKK137" s="1"/>
      <c r="AKL137" s="1"/>
      <c r="AKM137" s="1"/>
      <c r="AKN137" s="1"/>
      <c r="AKO137" s="1"/>
      <c r="AKP137" s="1"/>
      <c r="AKQ137" s="1"/>
      <c r="AKR137" s="1"/>
      <c r="AKS137" s="1"/>
      <c r="AKT137" s="1"/>
      <c r="AKU137" s="1"/>
      <c r="AKV137" s="1"/>
      <c r="AKW137" s="1"/>
      <c r="AKX137" s="1"/>
      <c r="AKY137" s="1"/>
      <c r="AKZ137" s="1"/>
      <c r="ALA137" s="1"/>
      <c r="ALB137" s="1"/>
      <c r="ALC137" s="1"/>
      <c r="ALD137" s="1"/>
      <c r="ALE137" s="1"/>
      <c r="ALF137" s="1"/>
      <c r="ALG137" s="1"/>
      <c r="ALH137" s="1"/>
      <c r="ALI137" s="1"/>
      <c r="ALJ137" s="1"/>
      <c r="ALK137" s="1"/>
      <c r="ALL137" s="1"/>
      <c r="ALM137" s="1"/>
      <c r="ALN137" s="1"/>
      <c r="ALO137" s="1"/>
      <c r="ALP137" s="1"/>
      <c r="ALQ137" s="1"/>
      <c r="ALR137" s="1"/>
      <c r="ALS137" s="1"/>
      <c r="ALT137" s="1"/>
      <c r="ALU137" s="1"/>
      <c r="ALV137" s="1"/>
      <c r="ALW137" s="1"/>
      <c r="ALX137" s="1"/>
      <c r="ALY137" s="1"/>
      <c r="ALZ137" s="1"/>
      <c r="AMA137" s="1"/>
      <c r="AMB137" s="1"/>
      <c r="AMC137" s="1"/>
      <c r="AMD137" s="1"/>
      <c r="AME137" s="1"/>
      <c r="AMF137" s="1"/>
      <c r="AMG137" s="1"/>
      <c r="AMH137" s="1"/>
      <c r="AMI137" s="1"/>
      <c r="AMJ137"/>
      <c r="AMK137"/>
    </row>
    <row r="138" spans="1:1025" s="10" customFormat="1">
      <c r="A138" s="42"/>
      <c r="B138" s="57"/>
      <c r="E138" s="62"/>
      <c r="F138" s="63"/>
      <c r="G138" s="1"/>
      <c r="H138" s="1"/>
      <c r="I138" s="1"/>
      <c r="J138" s="1"/>
      <c r="K138" s="1"/>
      <c r="L138" s="1"/>
      <c r="M138" s="1"/>
      <c r="N138" s="1"/>
      <c r="O138" s="1"/>
      <c r="P138" s="1"/>
      <c r="Q138" s="1"/>
      <c r="R138" s="1"/>
      <c r="S138" s="1"/>
      <c r="T138" s="1"/>
      <c r="U138" s="1"/>
      <c r="V138" s="1"/>
      <c r="W138" s="1"/>
      <c r="X138" s="1"/>
      <c r="Y138" s="1"/>
      <c r="Z138" s="1"/>
      <c r="AA138" s="1"/>
      <c r="AB138" s="1"/>
      <c r="AC138" s="1"/>
      <c r="AD138" s="1"/>
      <c r="AE138" s="1"/>
      <c r="AF138" s="1"/>
      <c r="AG138" s="1"/>
      <c r="AH138" s="1"/>
      <c r="AI138" s="1"/>
      <c r="AJ138" s="1"/>
      <c r="AK138" s="1"/>
      <c r="AL138" s="1"/>
      <c r="AM138" s="1"/>
      <c r="AN138" s="1"/>
      <c r="AO138" s="1"/>
      <c r="AP138" s="1"/>
      <c r="AQ138" s="1"/>
      <c r="AR138" s="1"/>
      <c r="AS138" s="1"/>
      <c r="AT138" s="1"/>
      <c r="AU138" s="1"/>
      <c r="AV138" s="1"/>
      <c r="AW138" s="1"/>
      <c r="AX138" s="1"/>
      <c r="AY138" s="1"/>
      <c r="AZ138" s="1"/>
      <c r="BA138" s="1"/>
      <c r="BB138" s="1"/>
      <c r="BC138" s="1"/>
      <c r="BD138" s="1"/>
      <c r="BE138" s="1"/>
      <c r="BF138" s="1"/>
      <c r="BG138" s="1"/>
      <c r="BH138" s="1"/>
      <c r="BI138" s="1"/>
      <c r="BJ138" s="1"/>
      <c r="BK138" s="1"/>
      <c r="BL138" s="1"/>
      <c r="BM138" s="1"/>
      <c r="BN138" s="1"/>
      <c r="BO138" s="1"/>
      <c r="BP138" s="1"/>
      <c r="BQ138" s="1"/>
      <c r="BR138" s="1"/>
      <c r="BS138" s="1"/>
      <c r="BT138" s="1"/>
      <c r="BU138" s="1"/>
      <c r="BV138" s="1"/>
      <c r="BW138" s="1"/>
      <c r="BX138" s="1"/>
      <c r="BY138" s="1"/>
      <c r="BZ138" s="1"/>
      <c r="CA138" s="1"/>
      <c r="CB138" s="1"/>
      <c r="CC138" s="1"/>
      <c r="CD138" s="1"/>
      <c r="CE138" s="1"/>
      <c r="CF138" s="1"/>
      <c r="CG138" s="1"/>
      <c r="CH138" s="1"/>
      <c r="CI138" s="1"/>
      <c r="CJ138" s="1"/>
      <c r="CK138" s="1"/>
      <c r="CL138" s="1"/>
      <c r="CM138" s="1"/>
      <c r="CN138" s="1"/>
      <c r="CO138" s="1"/>
      <c r="CP138" s="1"/>
      <c r="CQ138" s="1"/>
      <c r="CR138" s="1"/>
      <c r="CS138" s="1"/>
      <c r="CT138" s="1"/>
      <c r="CU138" s="1"/>
      <c r="CV138" s="1"/>
      <c r="CW138" s="1"/>
      <c r="CX138" s="1"/>
      <c r="CY138" s="1"/>
      <c r="CZ138" s="1"/>
      <c r="DA138" s="1"/>
      <c r="DB138" s="1"/>
      <c r="DC138" s="1"/>
      <c r="DD138" s="1"/>
      <c r="DE138" s="1"/>
      <c r="DF138" s="1"/>
      <c r="DG138" s="1"/>
      <c r="DH138" s="1"/>
      <c r="DI138" s="1"/>
      <c r="DJ138" s="1"/>
      <c r="DK138" s="1"/>
      <c r="DL138" s="1"/>
      <c r="DM138" s="1"/>
      <c r="DN138" s="1"/>
      <c r="DO138" s="1"/>
      <c r="DP138" s="1"/>
      <c r="DQ138" s="1"/>
      <c r="DR138" s="1"/>
      <c r="DS138" s="1"/>
      <c r="DT138" s="1"/>
      <c r="DU138" s="1"/>
      <c r="DV138" s="1"/>
      <c r="DW138" s="1"/>
      <c r="DX138" s="1"/>
      <c r="DY138" s="1"/>
      <c r="DZ138" s="1"/>
      <c r="EA138" s="1"/>
      <c r="EB138" s="1"/>
      <c r="EC138" s="1"/>
      <c r="ED138" s="1"/>
      <c r="EE138" s="1"/>
      <c r="EF138" s="1"/>
      <c r="EG138" s="1"/>
      <c r="EH138" s="1"/>
      <c r="EI138" s="1"/>
      <c r="EJ138" s="1"/>
      <c r="EK138" s="1"/>
      <c r="EL138" s="1"/>
      <c r="EM138" s="1"/>
      <c r="EN138" s="1"/>
      <c r="EO138" s="1"/>
      <c r="EP138" s="1"/>
      <c r="EQ138" s="1"/>
      <c r="ER138" s="1"/>
      <c r="ES138" s="1"/>
      <c r="ET138" s="1"/>
      <c r="EU138" s="1"/>
      <c r="EV138" s="1"/>
      <c r="EW138" s="1"/>
      <c r="EX138" s="1"/>
      <c r="EY138" s="1"/>
      <c r="EZ138" s="1"/>
      <c r="FA138" s="1"/>
      <c r="FB138" s="1"/>
      <c r="FC138" s="1"/>
      <c r="FD138" s="1"/>
      <c r="FE138" s="1"/>
      <c r="FF138" s="1"/>
      <c r="FG138" s="1"/>
      <c r="FH138" s="1"/>
      <c r="FI138" s="1"/>
      <c r="FJ138" s="1"/>
      <c r="FK138" s="1"/>
      <c r="FL138" s="1"/>
      <c r="FM138" s="1"/>
      <c r="FN138" s="1"/>
      <c r="FO138" s="1"/>
      <c r="FP138" s="1"/>
      <c r="FQ138" s="1"/>
      <c r="FR138" s="1"/>
      <c r="FS138" s="1"/>
      <c r="FT138" s="1"/>
      <c r="FU138" s="1"/>
      <c r="FV138" s="1"/>
      <c r="FW138" s="1"/>
      <c r="FX138" s="1"/>
      <c r="FY138" s="1"/>
      <c r="FZ138" s="1"/>
      <c r="GA138" s="1"/>
      <c r="GB138" s="1"/>
      <c r="GC138" s="1"/>
      <c r="GD138" s="1"/>
      <c r="GE138" s="1"/>
      <c r="GF138" s="1"/>
      <c r="GG138" s="1"/>
      <c r="GH138" s="1"/>
      <c r="GI138" s="1"/>
      <c r="GJ138" s="1"/>
      <c r="GK138" s="1"/>
      <c r="GL138" s="1"/>
      <c r="GM138" s="1"/>
      <c r="GN138" s="1"/>
      <c r="GO138" s="1"/>
      <c r="GP138" s="1"/>
      <c r="GQ138" s="1"/>
      <c r="GR138" s="1"/>
      <c r="GS138" s="1"/>
      <c r="GT138" s="1"/>
      <c r="GU138" s="1"/>
      <c r="GV138" s="1"/>
      <c r="GW138" s="1"/>
      <c r="GX138" s="1"/>
      <c r="GY138" s="1"/>
      <c r="GZ138" s="1"/>
      <c r="HA138" s="1"/>
      <c r="HB138" s="1"/>
      <c r="HC138" s="1"/>
      <c r="HD138" s="1"/>
      <c r="HE138" s="1"/>
      <c r="HF138" s="1"/>
      <c r="HG138" s="1"/>
      <c r="HH138" s="1"/>
      <c r="HI138" s="1"/>
      <c r="HJ138" s="1"/>
      <c r="HK138" s="1"/>
      <c r="HL138" s="1"/>
      <c r="HM138" s="1"/>
      <c r="HN138" s="1"/>
      <c r="HO138" s="1"/>
      <c r="HP138" s="1"/>
      <c r="HQ138" s="1"/>
      <c r="HR138" s="1"/>
      <c r="HS138" s="1"/>
      <c r="HT138" s="1"/>
      <c r="HU138" s="1"/>
      <c r="HV138" s="1"/>
      <c r="HW138" s="1"/>
      <c r="HX138" s="1"/>
      <c r="HY138" s="1"/>
      <c r="HZ138" s="1"/>
      <c r="IA138" s="1"/>
      <c r="IB138" s="1"/>
      <c r="IC138" s="1"/>
      <c r="ID138" s="1"/>
      <c r="IE138" s="1"/>
      <c r="IF138" s="1"/>
      <c r="IG138" s="1"/>
      <c r="IH138" s="1"/>
      <c r="II138" s="1"/>
      <c r="IJ138" s="1"/>
      <c r="IK138" s="1"/>
      <c r="IL138" s="1"/>
      <c r="IM138" s="1"/>
      <c r="IN138" s="1"/>
      <c r="IO138" s="1"/>
      <c r="IP138" s="1"/>
      <c r="IQ138" s="1"/>
      <c r="IR138" s="1"/>
      <c r="IS138" s="1"/>
      <c r="IT138" s="1"/>
      <c r="IU138" s="1"/>
      <c r="IV138" s="1"/>
      <c r="IW138" s="1"/>
      <c r="IX138" s="1"/>
      <c r="IY138" s="1"/>
      <c r="IZ138" s="1"/>
      <c r="JA138" s="1"/>
      <c r="JB138" s="1"/>
      <c r="JC138" s="1"/>
      <c r="JD138" s="1"/>
      <c r="JE138" s="1"/>
      <c r="JF138" s="1"/>
      <c r="JG138" s="1"/>
      <c r="JH138" s="1"/>
      <c r="JI138" s="1"/>
      <c r="JJ138" s="1"/>
      <c r="JK138" s="1"/>
      <c r="JL138" s="1"/>
      <c r="JM138" s="1"/>
      <c r="JN138" s="1"/>
      <c r="JO138" s="1"/>
      <c r="JP138" s="1"/>
      <c r="JQ138" s="1"/>
      <c r="JR138" s="1"/>
      <c r="JS138" s="1"/>
      <c r="JT138" s="1"/>
      <c r="JU138" s="1"/>
      <c r="JV138" s="1"/>
      <c r="JW138" s="1"/>
      <c r="JX138" s="1"/>
      <c r="JY138" s="1"/>
      <c r="JZ138" s="1"/>
      <c r="KA138" s="1"/>
      <c r="KB138" s="1"/>
      <c r="KC138" s="1"/>
      <c r="KD138" s="1"/>
      <c r="KE138" s="1"/>
      <c r="KF138" s="1"/>
      <c r="KG138" s="1"/>
      <c r="KH138" s="1"/>
      <c r="KI138" s="1"/>
      <c r="KJ138" s="1"/>
      <c r="KK138" s="1"/>
      <c r="KL138" s="1"/>
      <c r="KM138" s="1"/>
      <c r="KN138" s="1"/>
      <c r="KO138" s="1"/>
      <c r="KP138" s="1"/>
      <c r="KQ138" s="1"/>
      <c r="KR138" s="1"/>
      <c r="KS138" s="1"/>
      <c r="KT138" s="1"/>
      <c r="KU138" s="1"/>
      <c r="KV138" s="1"/>
      <c r="KW138" s="1"/>
      <c r="KX138" s="1"/>
      <c r="KY138" s="1"/>
      <c r="KZ138" s="1"/>
      <c r="LA138" s="1"/>
      <c r="LB138" s="1"/>
      <c r="LC138" s="1"/>
      <c r="LD138" s="1"/>
      <c r="LE138" s="1"/>
      <c r="LF138" s="1"/>
      <c r="LG138" s="1"/>
      <c r="LH138" s="1"/>
      <c r="LI138" s="1"/>
      <c r="LJ138" s="1"/>
      <c r="LK138" s="1"/>
      <c r="LL138" s="1"/>
      <c r="LM138" s="1"/>
      <c r="LN138" s="1"/>
      <c r="LO138" s="1"/>
      <c r="LP138" s="1"/>
      <c r="LQ138" s="1"/>
      <c r="LR138" s="1"/>
      <c r="LS138" s="1"/>
      <c r="LT138" s="1"/>
      <c r="LU138" s="1"/>
      <c r="LV138" s="1"/>
      <c r="LW138" s="1"/>
      <c r="LX138" s="1"/>
      <c r="LY138" s="1"/>
      <c r="LZ138" s="1"/>
      <c r="MA138" s="1"/>
      <c r="MB138" s="1"/>
      <c r="MC138" s="1"/>
      <c r="MD138" s="1"/>
      <c r="ME138" s="1"/>
      <c r="MF138" s="1"/>
      <c r="MG138" s="1"/>
      <c r="MH138" s="1"/>
      <c r="MI138" s="1"/>
      <c r="MJ138" s="1"/>
      <c r="MK138" s="1"/>
      <c r="ML138" s="1"/>
      <c r="MM138" s="1"/>
      <c r="MN138" s="1"/>
      <c r="MO138" s="1"/>
      <c r="MP138" s="1"/>
      <c r="MQ138" s="1"/>
      <c r="MR138" s="1"/>
      <c r="MS138" s="1"/>
      <c r="MT138" s="1"/>
      <c r="MU138" s="1"/>
      <c r="MV138" s="1"/>
      <c r="MW138" s="1"/>
      <c r="MX138" s="1"/>
      <c r="MY138" s="1"/>
      <c r="MZ138" s="1"/>
      <c r="NA138" s="1"/>
      <c r="NB138" s="1"/>
      <c r="NC138" s="1"/>
      <c r="ND138" s="1"/>
      <c r="NE138" s="1"/>
      <c r="NF138" s="1"/>
      <c r="NG138" s="1"/>
      <c r="NH138" s="1"/>
      <c r="NI138" s="1"/>
      <c r="NJ138" s="1"/>
      <c r="NK138" s="1"/>
      <c r="NL138" s="1"/>
      <c r="NM138" s="1"/>
      <c r="NN138" s="1"/>
      <c r="NO138" s="1"/>
      <c r="NP138" s="1"/>
      <c r="NQ138" s="1"/>
      <c r="NR138" s="1"/>
      <c r="NS138" s="1"/>
      <c r="NT138" s="1"/>
      <c r="NU138" s="1"/>
      <c r="NV138" s="1"/>
      <c r="NW138" s="1"/>
      <c r="NX138" s="1"/>
      <c r="NY138" s="1"/>
      <c r="NZ138" s="1"/>
      <c r="OA138" s="1"/>
      <c r="OB138" s="1"/>
      <c r="OC138" s="1"/>
      <c r="OD138" s="1"/>
      <c r="OE138" s="1"/>
      <c r="OF138" s="1"/>
      <c r="OG138" s="1"/>
      <c r="OH138" s="1"/>
      <c r="OI138" s="1"/>
      <c r="OJ138" s="1"/>
      <c r="OK138" s="1"/>
      <c r="OL138" s="1"/>
      <c r="OM138" s="1"/>
      <c r="ON138" s="1"/>
      <c r="OO138" s="1"/>
      <c r="OP138" s="1"/>
      <c r="OQ138" s="1"/>
      <c r="OR138" s="1"/>
      <c r="OS138" s="1"/>
      <c r="OT138" s="1"/>
      <c r="OU138" s="1"/>
      <c r="OV138" s="1"/>
      <c r="OW138" s="1"/>
      <c r="OX138" s="1"/>
      <c r="OY138" s="1"/>
      <c r="OZ138" s="1"/>
      <c r="PA138" s="1"/>
      <c r="PB138" s="1"/>
      <c r="PC138" s="1"/>
      <c r="PD138" s="1"/>
      <c r="PE138" s="1"/>
      <c r="PF138" s="1"/>
      <c r="PG138" s="1"/>
      <c r="PH138" s="1"/>
      <c r="PI138" s="1"/>
      <c r="PJ138" s="1"/>
      <c r="PK138" s="1"/>
      <c r="PL138" s="1"/>
      <c r="PM138" s="1"/>
      <c r="PN138" s="1"/>
      <c r="PO138" s="1"/>
      <c r="PP138" s="1"/>
      <c r="PQ138" s="1"/>
      <c r="PR138" s="1"/>
      <c r="PS138" s="1"/>
      <c r="PT138" s="1"/>
      <c r="PU138" s="1"/>
      <c r="PV138" s="1"/>
      <c r="PW138" s="1"/>
      <c r="PX138" s="1"/>
      <c r="PY138" s="1"/>
      <c r="PZ138" s="1"/>
      <c r="QA138" s="1"/>
      <c r="QB138" s="1"/>
      <c r="QC138" s="1"/>
      <c r="QD138" s="1"/>
      <c r="QE138" s="1"/>
      <c r="QF138" s="1"/>
      <c r="QG138" s="1"/>
      <c r="QH138" s="1"/>
      <c r="QI138" s="1"/>
      <c r="QJ138" s="1"/>
      <c r="QK138" s="1"/>
      <c r="QL138" s="1"/>
      <c r="QM138" s="1"/>
      <c r="QN138" s="1"/>
      <c r="QO138" s="1"/>
      <c r="QP138" s="1"/>
      <c r="QQ138" s="1"/>
      <c r="QR138" s="1"/>
      <c r="QS138" s="1"/>
      <c r="QT138" s="1"/>
      <c r="QU138" s="1"/>
      <c r="QV138" s="1"/>
      <c r="QW138" s="1"/>
      <c r="QX138" s="1"/>
      <c r="QY138" s="1"/>
      <c r="QZ138" s="1"/>
      <c r="RA138" s="1"/>
      <c r="RB138" s="1"/>
      <c r="RC138" s="1"/>
      <c r="RD138" s="1"/>
      <c r="RE138" s="1"/>
      <c r="RF138" s="1"/>
      <c r="RG138" s="1"/>
      <c r="RH138" s="1"/>
      <c r="RI138" s="1"/>
      <c r="RJ138" s="1"/>
      <c r="RK138" s="1"/>
      <c r="RL138" s="1"/>
      <c r="RM138" s="1"/>
      <c r="RN138" s="1"/>
      <c r="RO138" s="1"/>
      <c r="RP138" s="1"/>
      <c r="RQ138" s="1"/>
      <c r="RR138" s="1"/>
      <c r="RS138" s="1"/>
      <c r="RT138" s="1"/>
      <c r="RU138" s="1"/>
      <c r="RV138" s="1"/>
      <c r="RW138" s="1"/>
      <c r="RX138" s="1"/>
      <c r="RY138" s="1"/>
      <c r="RZ138" s="1"/>
      <c r="SA138" s="1"/>
      <c r="SB138" s="1"/>
      <c r="SC138" s="1"/>
      <c r="SD138" s="1"/>
      <c r="SE138" s="1"/>
      <c r="SF138" s="1"/>
      <c r="SG138" s="1"/>
      <c r="SH138" s="1"/>
      <c r="SI138" s="1"/>
      <c r="SJ138" s="1"/>
      <c r="SK138" s="1"/>
      <c r="SL138" s="1"/>
      <c r="SM138" s="1"/>
      <c r="SN138" s="1"/>
      <c r="SO138" s="1"/>
      <c r="SP138" s="1"/>
      <c r="SQ138" s="1"/>
      <c r="SR138" s="1"/>
      <c r="SS138" s="1"/>
      <c r="ST138" s="1"/>
      <c r="SU138" s="1"/>
      <c r="SV138" s="1"/>
      <c r="SW138" s="1"/>
      <c r="SX138" s="1"/>
      <c r="SY138" s="1"/>
      <c r="SZ138" s="1"/>
      <c r="TA138" s="1"/>
      <c r="TB138" s="1"/>
      <c r="TC138" s="1"/>
      <c r="TD138" s="1"/>
      <c r="TE138" s="1"/>
      <c r="TF138" s="1"/>
      <c r="TG138" s="1"/>
      <c r="TH138" s="1"/>
      <c r="TI138" s="1"/>
      <c r="TJ138" s="1"/>
      <c r="TK138" s="1"/>
      <c r="TL138" s="1"/>
      <c r="TM138" s="1"/>
      <c r="TN138" s="1"/>
      <c r="TO138" s="1"/>
      <c r="TP138" s="1"/>
      <c r="TQ138" s="1"/>
      <c r="TR138" s="1"/>
      <c r="TS138" s="1"/>
      <c r="TT138" s="1"/>
      <c r="TU138" s="1"/>
      <c r="TV138" s="1"/>
      <c r="TW138" s="1"/>
      <c r="TX138" s="1"/>
      <c r="TY138" s="1"/>
      <c r="TZ138" s="1"/>
      <c r="UA138" s="1"/>
      <c r="UB138" s="1"/>
      <c r="UC138" s="1"/>
      <c r="UD138" s="1"/>
      <c r="UE138" s="1"/>
      <c r="UF138" s="1"/>
      <c r="UG138" s="1"/>
      <c r="UH138" s="1"/>
      <c r="UI138" s="1"/>
      <c r="UJ138" s="1"/>
      <c r="UK138" s="1"/>
      <c r="UL138" s="1"/>
      <c r="UM138" s="1"/>
      <c r="UN138" s="1"/>
      <c r="UO138" s="1"/>
      <c r="UP138" s="1"/>
      <c r="UQ138" s="1"/>
      <c r="UR138" s="1"/>
      <c r="US138" s="1"/>
      <c r="UT138" s="1"/>
      <c r="UU138" s="1"/>
      <c r="UV138" s="1"/>
      <c r="UW138" s="1"/>
      <c r="UX138" s="1"/>
      <c r="UY138" s="1"/>
      <c r="UZ138" s="1"/>
      <c r="VA138" s="1"/>
      <c r="VB138" s="1"/>
      <c r="VC138" s="1"/>
      <c r="VD138" s="1"/>
      <c r="VE138" s="1"/>
      <c r="VF138" s="1"/>
      <c r="VG138" s="1"/>
      <c r="VH138" s="1"/>
      <c r="VI138" s="1"/>
      <c r="VJ138" s="1"/>
      <c r="VK138" s="1"/>
      <c r="VL138" s="1"/>
      <c r="VM138" s="1"/>
      <c r="VN138" s="1"/>
      <c r="VO138" s="1"/>
      <c r="VP138" s="1"/>
      <c r="VQ138" s="1"/>
      <c r="VR138" s="1"/>
      <c r="VS138" s="1"/>
      <c r="VT138" s="1"/>
      <c r="VU138" s="1"/>
      <c r="VV138" s="1"/>
      <c r="VW138" s="1"/>
      <c r="VX138" s="1"/>
      <c r="VY138" s="1"/>
      <c r="VZ138" s="1"/>
      <c r="WA138" s="1"/>
      <c r="WB138" s="1"/>
      <c r="WC138" s="1"/>
      <c r="WD138" s="1"/>
      <c r="WE138" s="1"/>
      <c r="WF138" s="1"/>
      <c r="WG138" s="1"/>
      <c r="WH138" s="1"/>
      <c r="WI138" s="1"/>
      <c r="WJ138" s="1"/>
      <c r="WK138" s="1"/>
      <c r="WL138" s="1"/>
      <c r="WM138" s="1"/>
      <c r="WN138" s="1"/>
      <c r="WO138" s="1"/>
      <c r="WP138" s="1"/>
      <c r="WQ138" s="1"/>
      <c r="WR138" s="1"/>
      <c r="WS138" s="1"/>
      <c r="WT138" s="1"/>
      <c r="WU138" s="1"/>
      <c r="WV138" s="1"/>
      <c r="WW138" s="1"/>
      <c r="WX138" s="1"/>
      <c r="WY138" s="1"/>
      <c r="WZ138" s="1"/>
      <c r="XA138" s="1"/>
      <c r="XB138" s="1"/>
      <c r="XC138" s="1"/>
      <c r="XD138" s="1"/>
      <c r="XE138" s="1"/>
      <c r="XF138" s="1"/>
      <c r="XG138" s="1"/>
      <c r="XH138" s="1"/>
      <c r="XI138" s="1"/>
      <c r="XJ138" s="1"/>
      <c r="XK138" s="1"/>
      <c r="XL138" s="1"/>
      <c r="XM138" s="1"/>
      <c r="XN138" s="1"/>
      <c r="XO138" s="1"/>
      <c r="XP138" s="1"/>
      <c r="XQ138" s="1"/>
      <c r="XR138" s="1"/>
      <c r="XS138" s="1"/>
      <c r="XT138" s="1"/>
      <c r="XU138" s="1"/>
      <c r="XV138" s="1"/>
      <c r="XW138" s="1"/>
      <c r="XX138" s="1"/>
      <c r="XY138" s="1"/>
      <c r="XZ138" s="1"/>
      <c r="YA138" s="1"/>
      <c r="YB138" s="1"/>
      <c r="YC138" s="1"/>
      <c r="YD138" s="1"/>
      <c r="YE138" s="1"/>
      <c r="YF138" s="1"/>
      <c r="YG138" s="1"/>
      <c r="YH138" s="1"/>
      <c r="YI138" s="1"/>
      <c r="YJ138" s="1"/>
      <c r="YK138" s="1"/>
      <c r="YL138" s="1"/>
      <c r="YM138" s="1"/>
      <c r="YN138" s="1"/>
      <c r="YO138" s="1"/>
      <c r="YP138" s="1"/>
      <c r="YQ138" s="1"/>
      <c r="YR138" s="1"/>
      <c r="YS138" s="1"/>
      <c r="YT138" s="1"/>
      <c r="YU138" s="1"/>
      <c r="YV138" s="1"/>
      <c r="YW138" s="1"/>
      <c r="YX138" s="1"/>
      <c r="YY138" s="1"/>
      <c r="YZ138" s="1"/>
      <c r="ZA138" s="1"/>
      <c r="ZB138" s="1"/>
      <c r="ZC138" s="1"/>
      <c r="ZD138" s="1"/>
      <c r="ZE138" s="1"/>
      <c r="ZF138" s="1"/>
      <c r="ZG138" s="1"/>
      <c r="ZH138" s="1"/>
      <c r="ZI138" s="1"/>
      <c r="ZJ138" s="1"/>
      <c r="ZK138" s="1"/>
      <c r="ZL138" s="1"/>
      <c r="ZM138" s="1"/>
      <c r="ZN138" s="1"/>
      <c r="ZO138" s="1"/>
      <c r="ZP138" s="1"/>
      <c r="ZQ138" s="1"/>
      <c r="ZR138" s="1"/>
      <c r="ZS138" s="1"/>
      <c r="ZT138" s="1"/>
      <c r="ZU138" s="1"/>
      <c r="ZV138" s="1"/>
      <c r="ZW138" s="1"/>
      <c r="ZX138" s="1"/>
      <c r="ZY138" s="1"/>
      <c r="ZZ138" s="1"/>
      <c r="AAA138" s="1"/>
      <c r="AAB138" s="1"/>
      <c r="AAC138" s="1"/>
      <c r="AAD138" s="1"/>
      <c r="AAE138" s="1"/>
      <c r="AAF138" s="1"/>
      <c r="AAG138" s="1"/>
      <c r="AAH138" s="1"/>
      <c r="AAI138" s="1"/>
      <c r="AAJ138" s="1"/>
      <c r="AAK138" s="1"/>
      <c r="AAL138" s="1"/>
      <c r="AAM138" s="1"/>
      <c r="AAN138" s="1"/>
      <c r="AAO138" s="1"/>
      <c r="AAP138" s="1"/>
      <c r="AAQ138" s="1"/>
      <c r="AAR138" s="1"/>
      <c r="AAS138" s="1"/>
      <c r="AAT138" s="1"/>
      <c r="AAU138" s="1"/>
      <c r="AAV138" s="1"/>
      <c r="AAW138" s="1"/>
      <c r="AAX138" s="1"/>
      <c r="AAY138" s="1"/>
      <c r="AAZ138" s="1"/>
      <c r="ABA138" s="1"/>
      <c r="ABB138" s="1"/>
      <c r="ABC138" s="1"/>
      <c r="ABD138" s="1"/>
      <c r="ABE138" s="1"/>
      <c r="ABF138" s="1"/>
      <c r="ABG138" s="1"/>
      <c r="ABH138" s="1"/>
      <c r="ABI138" s="1"/>
      <c r="ABJ138" s="1"/>
      <c r="ABK138" s="1"/>
      <c r="ABL138" s="1"/>
      <c r="ABM138" s="1"/>
      <c r="ABN138" s="1"/>
      <c r="ABO138" s="1"/>
      <c r="ABP138" s="1"/>
      <c r="ABQ138" s="1"/>
      <c r="ABR138" s="1"/>
      <c r="ABS138" s="1"/>
      <c r="ABT138" s="1"/>
      <c r="ABU138" s="1"/>
      <c r="ABV138" s="1"/>
      <c r="ABW138" s="1"/>
      <c r="ABX138" s="1"/>
      <c r="ABY138" s="1"/>
      <c r="ABZ138" s="1"/>
      <c r="ACA138" s="1"/>
      <c r="ACB138" s="1"/>
      <c r="ACC138" s="1"/>
      <c r="ACD138" s="1"/>
      <c r="ACE138" s="1"/>
      <c r="ACF138" s="1"/>
      <c r="ACG138" s="1"/>
      <c r="ACH138" s="1"/>
      <c r="ACI138" s="1"/>
      <c r="ACJ138" s="1"/>
      <c r="ACK138" s="1"/>
      <c r="ACL138" s="1"/>
      <c r="ACM138" s="1"/>
      <c r="ACN138" s="1"/>
      <c r="ACO138" s="1"/>
      <c r="ACP138" s="1"/>
      <c r="ACQ138" s="1"/>
      <c r="ACR138" s="1"/>
      <c r="ACS138" s="1"/>
      <c r="ACT138" s="1"/>
      <c r="ACU138" s="1"/>
      <c r="ACV138" s="1"/>
      <c r="ACW138" s="1"/>
      <c r="ACX138" s="1"/>
      <c r="ACY138" s="1"/>
      <c r="ACZ138" s="1"/>
      <c r="ADA138" s="1"/>
      <c r="ADB138" s="1"/>
      <c r="ADC138" s="1"/>
      <c r="ADD138" s="1"/>
      <c r="ADE138" s="1"/>
      <c r="ADF138" s="1"/>
      <c r="ADG138" s="1"/>
      <c r="ADH138" s="1"/>
      <c r="ADI138" s="1"/>
      <c r="ADJ138" s="1"/>
      <c r="ADK138" s="1"/>
      <c r="ADL138" s="1"/>
      <c r="ADM138" s="1"/>
      <c r="ADN138" s="1"/>
      <c r="ADO138" s="1"/>
      <c r="ADP138" s="1"/>
      <c r="ADQ138" s="1"/>
      <c r="ADR138" s="1"/>
      <c r="ADS138" s="1"/>
      <c r="ADT138" s="1"/>
      <c r="ADU138" s="1"/>
      <c r="ADV138" s="1"/>
      <c r="ADW138" s="1"/>
      <c r="ADX138" s="1"/>
      <c r="ADY138" s="1"/>
      <c r="ADZ138" s="1"/>
      <c r="AEA138" s="1"/>
      <c r="AEB138" s="1"/>
      <c r="AEC138" s="1"/>
      <c r="AED138" s="1"/>
      <c r="AEE138" s="1"/>
      <c r="AEF138" s="1"/>
      <c r="AEG138" s="1"/>
      <c r="AEH138" s="1"/>
      <c r="AEI138" s="1"/>
      <c r="AEJ138" s="1"/>
      <c r="AEK138" s="1"/>
      <c r="AEL138" s="1"/>
      <c r="AEM138" s="1"/>
      <c r="AEN138" s="1"/>
      <c r="AEO138" s="1"/>
      <c r="AEP138" s="1"/>
      <c r="AEQ138" s="1"/>
      <c r="AER138" s="1"/>
      <c r="AES138" s="1"/>
      <c r="AET138" s="1"/>
      <c r="AEU138" s="1"/>
      <c r="AEV138" s="1"/>
      <c r="AEW138" s="1"/>
      <c r="AEX138" s="1"/>
      <c r="AEY138" s="1"/>
      <c r="AEZ138" s="1"/>
      <c r="AFA138" s="1"/>
      <c r="AFB138" s="1"/>
      <c r="AFC138" s="1"/>
      <c r="AFD138" s="1"/>
      <c r="AFE138" s="1"/>
      <c r="AFF138" s="1"/>
      <c r="AFG138" s="1"/>
      <c r="AFH138" s="1"/>
      <c r="AFI138" s="1"/>
      <c r="AFJ138" s="1"/>
      <c r="AFK138" s="1"/>
      <c r="AFL138" s="1"/>
      <c r="AFM138" s="1"/>
      <c r="AFN138" s="1"/>
      <c r="AFO138" s="1"/>
      <c r="AFP138" s="1"/>
      <c r="AFQ138" s="1"/>
      <c r="AFR138" s="1"/>
      <c r="AFS138" s="1"/>
      <c r="AFT138" s="1"/>
      <c r="AFU138" s="1"/>
      <c r="AFV138" s="1"/>
      <c r="AFW138" s="1"/>
      <c r="AFX138" s="1"/>
      <c r="AFY138" s="1"/>
      <c r="AFZ138" s="1"/>
      <c r="AGA138" s="1"/>
      <c r="AGB138" s="1"/>
      <c r="AGC138" s="1"/>
      <c r="AGD138" s="1"/>
      <c r="AGE138" s="1"/>
      <c r="AGF138" s="1"/>
      <c r="AGG138" s="1"/>
      <c r="AGH138" s="1"/>
      <c r="AGI138" s="1"/>
      <c r="AGJ138" s="1"/>
      <c r="AGK138" s="1"/>
      <c r="AGL138" s="1"/>
      <c r="AGM138" s="1"/>
      <c r="AGN138" s="1"/>
      <c r="AGO138" s="1"/>
      <c r="AGP138" s="1"/>
      <c r="AGQ138" s="1"/>
      <c r="AGR138" s="1"/>
      <c r="AGS138" s="1"/>
      <c r="AGT138" s="1"/>
      <c r="AGU138" s="1"/>
      <c r="AGV138" s="1"/>
      <c r="AGW138" s="1"/>
      <c r="AGX138" s="1"/>
      <c r="AGY138" s="1"/>
      <c r="AGZ138" s="1"/>
      <c r="AHA138" s="1"/>
      <c r="AHB138" s="1"/>
      <c r="AHC138" s="1"/>
      <c r="AHD138" s="1"/>
      <c r="AHE138" s="1"/>
      <c r="AHF138" s="1"/>
      <c r="AHG138" s="1"/>
      <c r="AHH138" s="1"/>
      <c r="AHI138" s="1"/>
      <c r="AHJ138" s="1"/>
      <c r="AHK138" s="1"/>
      <c r="AHL138" s="1"/>
      <c r="AHM138" s="1"/>
      <c r="AHN138" s="1"/>
      <c r="AHO138" s="1"/>
      <c r="AHP138" s="1"/>
      <c r="AHQ138" s="1"/>
      <c r="AHR138" s="1"/>
      <c r="AHS138" s="1"/>
      <c r="AHT138" s="1"/>
      <c r="AHU138" s="1"/>
      <c r="AHV138" s="1"/>
      <c r="AHW138" s="1"/>
      <c r="AHX138" s="1"/>
      <c r="AHY138" s="1"/>
      <c r="AHZ138" s="1"/>
      <c r="AIA138" s="1"/>
      <c r="AIB138" s="1"/>
      <c r="AIC138" s="1"/>
      <c r="AID138" s="1"/>
      <c r="AIE138" s="1"/>
      <c r="AIF138" s="1"/>
      <c r="AIG138" s="1"/>
      <c r="AIH138" s="1"/>
      <c r="AII138" s="1"/>
      <c r="AIJ138" s="1"/>
      <c r="AIK138" s="1"/>
      <c r="AIL138" s="1"/>
      <c r="AIM138" s="1"/>
      <c r="AIN138" s="1"/>
      <c r="AIO138" s="1"/>
      <c r="AIP138" s="1"/>
      <c r="AIQ138" s="1"/>
      <c r="AIR138" s="1"/>
      <c r="AIS138" s="1"/>
      <c r="AIT138" s="1"/>
      <c r="AIU138" s="1"/>
      <c r="AIV138" s="1"/>
      <c r="AIW138" s="1"/>
      <c r="AIX138" s="1"/>
      <c r="AIY138" s="1"/>
      <c r="AIZ138" s="1"/>
      <c r="AJA138" s="1"/>
      <c r="AJB138" s="1"/>
      <c r="AJC138" s="1"/>
      <c r="AJD138" s="1"/>
      <c r="AJE138" s="1"/>
      <c r="AJF138" s="1"/>
      <c r="AJG138" s="1"/>
      <c r="AJH138" s="1"/>
      <c r="AJI138" s="1"/>
      <c r="AJJ138" s="1"/>
      <c r="AJK138" s="1"/>
      <c r="AJL138" s="1"/>
      <c r="AJM138" s="1"/>
      <c r="AJN138" s="1"/>
      <c r="AJO138" s="1"/>
      <c r="AJP138" s="1"/>
      <c r="AJQ138" s="1"/>
      <c r="AJR138" s="1"/>
      <c r="AJS138" s="1"/>
      <c r="AJT138" s="1"/>
      <c r="AJU138" s="1"/>
      <c r="AJV138" s="1"/>
      <c r="AJW138" s="1"/>
      <c r="AJX138" s="1"/>
      <c r="AJY138" s="1"/>
      <c r="AJZ138" s="1"/>
      <c r="AKA138" s="1"/>
      <c r="AKB138" s="1"/>
      <c r="AKC138" s="1"/>
      <c r="AKD138" s="1"/>
      <c r="AKE138" s="1"/>
      <c r="AKF138" s="1"/>
      <c r="AKG138" s="1"/>
      <c r="AKH138" s="1"/>
      <c r="AKI138" s="1"/>
      <c r="AKJ138" s="1"/>
      <c r="AKK138" s="1"/>
      <c r="AKL138" s="1"/>
      <c r="AKM138" s="1"/>
      <c r="AKN138" s="1"/>
      <c r="AKO138" s="1"/>
      <c r="AKP138" s="1"/>
      <c r="AKQ138" s="1"/>
      <c r="AKR138" s="1"/>
      <c r="AKS138" s="1"/>
      <c r="AKT138" s="1"/>
      <c r="AKU138" s="1"/>
      <c r="AKV138" s="1"/>
      <c r="AKW138" s="1"/>
      <c r="AKX138" s="1"/>
      <c r="AKY138" s="1"/>
      <c r="AKZ138" s="1"/>
      <c r="ALA138" s="1"/>
      <c r="ALB138" s="1"/>
      <c r="ALC138" s="1"/>
      <c r="ALD138" s="1"/>
      <c r="ALE138" s="1"/>
      <c r="ALF138" s="1"/>
      <c r="ALG138" s="1"/>
      <c r="ALH138" s="1"/>
      <c r="ALI138" s="1"/>
      <c r="ALJ138" s="1"/>
      <c r="ALK138" s="1"/>
      <c r="ALL138" s="1"/>
      <c r="ALM138" s="1"/>
      <c r="ALN138" s="1"/>
      <c r="ALO138" s="1"/>
      <c r="ALP138" s="1"/>
      <c r="ALQ138" s="1"/>
      <c r="ALR138" s="1"/>
      <c r="ALS138" s="1"/>
      <c r="ALT138" s="1"/>
      <c r="ALU138" s="1"/>
      <c r="ALV138" s="1"/>
      <c r="ALW138" s="1"/>
      <c r="ALX138" s="1"/>
      <c r="ALY138" s="1"/>
      <c r="ALZ138" s="1"/>
      <c r="AMA138" s="1"/>
      <c r="AMB138" s="1"/>
      <c r="AMC138" s="1"/>
      <c r="AMD138" s="1"/>
      <c r="AME138" s="1"/>
      <c r="AMF138" s="1"/>
      <c r="AMG138" s="1"/>
      <c r="AMH138" s="1"/>
      <c r="AMI138" s="1"/>
      <c r="AMJ138"/>
      <c r="AMK138"/>
    </row>
    <row r="139" spans="1:1025" s="10" customFormat="1">
      <c r="A139" s="42"/>
      <c r="B139" s="57"/>
      <c r="E139" s="62"/>
      <c r="F139" s="63"/>
      <c r="G139" s="1"/>
      <c r="H139" s="1"/>
      <c r="I139" s="1"/>
      <c r="J139" s="1"/>
      <c r="K139" s="1"/>
      <c r="L139" s="1"/>
      <c r="M139" s="1"/>
      <c r="N139" s="1"/>
      <c r="O139" s="1"/>
      <c r="P139" s="1"/>
      <c r="Q139" s="1"/>
      <c r="R139" s="1"/>
      <c r="S139" s="1"/>
      <c r="T139" s="1"/>
      <c r="U139" s="1"/>
      <c r="V139" s="1"/>
      <c r="W139" s="1"/>
      <c r="X139" s="1"/>
      <c r="Y139" s="1"/>
      <c r="Z139" s="1"/>
      <c r="AA139" s="1"/>
      <c r="AB139" s="1"/>
      <c r="AC139" s="1"/>
      <c r="AD139" s="1"/>
      <c r="AE139" s="1"/>
      <c r="AF139" s="1"/>
      <c r="AG139" s="1"/>
      <c r="AH139" s="1"/>
      <c r="AI139" s="1"/>
      <c r="AJ139" s="1"/>
      <c r="AK139" s="1"/>
      <c r="AL139" s="1"/>
      <c r="AM139" s="1"/>
      <c r="AN139" s="1"/>
      <c r="AO139" s="1"/>
      <c r="AP139" s="1"/>
      <c r="AQ139" s="1"/>
      <c r="AR139" s="1"/>
      <c r="AS139" s="1"/>
      <c r="AT139" s="1"/>
      <c r="AU139" s="1"/>
      <c r="AV139" s="1"/>
      <c r="AW139" s="1"/>
      <c r="AX139" s="1"/>
      <c r="AY139" s="1"/>
      <c r="AZ139" s="1"/>
      <c r="BA139" s="1"/>
      <c r="BB139" s="1"/>
      <c r="BC139" s="1"/>
      <c r="BD139" s="1"/>
      <c r="BE139" s="1"/>
      <c r="BF139" s="1"/>
      <c r="BG139" s="1"/>
      <c r="BH139" s="1"/>
      <c r="BI139" s="1"/>
      <c r="BJ139" s="1"/>
      <c r="BK139" s="1"/>
      <c r="BL139" s="1"/>
      <c r="BM139" s="1"/>
      <c r="BN139" s="1"/>
      <c r="BO139" s="1"/>
      <c r="BP139" s="1"/>
      <c r="BQ139" s="1"/>
      <c r="BR139" s="1"/>
      <c r="BS139" s="1"/>
      <c r="BT139" s="1"/>
      <c r="BU139" s="1"/>
      <c r="BV139" s="1"/>
      <c r="BW139" s="1"/>
      <c r="BX139" s="1"/>
      <c r="BY139" s="1"/>
      <c r="BZ139" s="1"/>
      <c r="CA139" s="1"/>
      <c r="CB139" s="1"/>
      <c r="CC139" s="1"/>
      <c r="CD139" s="1"/>
      <c r="CE139" s="1"/>
      <c r="CF139" s="1"/>
      <c r="CG139" s="1"/>
      <c r="CH139" s="1"/>
      <c r="CI139" s="1"/>
      <c r="CJ139" s="1"/>
      <c r="CK139" s="1"/>
      <c r="CL139" s="1"/>
      <c r="CM139" s="1"/>
      <c r="CN139" s="1"/>
      <c r="CO139" s="1"/>
      <c r="CP139" s="1"/>
      <c r="CQ139" s="1"/>
      <c r="CR139" s="1"/>
      <c r="CS139" s="1"/>
      <c r="CT139" s="1"/>
      <c r="CU139" s="1"/>
      <c r="CV139" s="1"/>
      <c r="CW139" s="1"/>
      <c r="CX139" s="1"/>
      <c r="CY139" s="1"/>
      <c r="CZ139" s="1"/>
      <c r="DA139" s="1"/>
      <c r="DB139" s="1"/>
      <c r="DC139" s="1"/>
      <c r="DD139" s="1"/>
      <c r="DE139" s="1"/>
      <c r="DF139" s="1"/>
      <c r="DG139" s="1"/>
      <c r="DH139" s="1"/>
      <c r="DI139" s="1"/>
      <c r="DJ139" s="1"/>
      <c r="DK139" s="1"/>
      <c r="DL139" s="1"/>
      <c r="DM139" s="1"/>
      <c r="DN139" s="1"/>
      <c r="DO139" s="1"/>
      <c r="DP139" s="1"/>
      <c r="DQ139" s="1"/>
      <c r="DR139" s="1"/>
      <c r="DS139" s="1"/>
      <c r="DT139" s="1"/>
      <c r="DU139" s="1"/>
      <c r="DV139" s="1"/>
      <c r="DW139" s="1"/>
      <c r="DX139" s="1"/>
      <c r="DY139" s="1"/>
      <c r="DZ139" s="1"/>
      <c r="EA139" s="1"/>
      <c r="EB139" s="1"/>
      <c r="EC139" s="1"/>
      <c r="ED139" s="1"/>
      <c r="EE139" s="1"/>
      <c r="EF139" s="1"/>
      <c r="EG139" s="1"/>
      <c r="EH139" s="1"/>
      <c r="EI139" s="1"/>
      <c r="EJ139" s="1"/>
      <c r="EK139" s="1"/>
      <c r="EL139" s="1"/>
      <c r="EM139" s="1"/>
      <c r="EN139" s="1"/>
      <c r="EO139" s="1"/>
      <c r="EP139" s="1"/>
      <c r="EQ139" s="1"/>
      <c r="ER139" s="1"/>
      <c r="ES139" s="1"/>
      <c r="ET139" s="1"/>
      <c r="EU139" s="1"/>
      <c r="EV139" s="1"/>
      <c r="EW139" s="1"/>
      <c r="EX139" s="1"/>
      <c r="EY139" s="1"/>
      <c r="EZ139" s="1"/>
      <c r="FA139" s="1"/>
      <c r="FB139" s="1"/>
      <c r="FC139" s="1"/>
      <c r="FD139" s="1"/>
      <c r="FE139" s="1"/>
      <c r="FF139" s="1"/>
      <c r="FG139" s="1"/>
      <c r="FH139" s="1"/>
      <c r="FI139" s="1"/>
      <c r="FJ139" s="1"/>
      <c r="FK139" s="1"/>
      <c r="FL139" s="1"/>
      <c r="FM139" s="1"/>
      <c r="FN139" s="1"/>
      <c r="FO139" s="1"/>
      <c r="FP139" s="1"/>
      <c r="FQ139" s="1"/>
      <c r="FR139" s="1"/>
      <c r="FS139" s="1"/>
      <c r="FT139" s="1"/>
      <c r="FU139" s="1"/>
      <c r="FV139" s="1"/>
      <c r="FW139" s="1"/>
      <c r="FX139" s="1"/>
      <c r="FY139" s="1"/>
      <c r="FZ139" s="1"/>
      <c r="GA139" s="1"/>
      <c r="GB139" s="1"/>
      <c r="GC139" s="1"/>
      <c r="GD139" s="1"/>
      <c r="GE139" s="1"/>
      <c r="GF139" s="1"/>
      <c r="GG139" s="1"/>
      <c r="GH139" s="1"/>
      <c r="GI139" s="1"/>
      <c r="GJ139" s="1"/>
      <c r="GK139" s="1"/>
      <c r="GL139" s="1"/>
      <c r="GM139" s="1"/>
      <c r="GN139" s="1"/>
      <c r="GO139" s="1"/>
      <c r="GP139" s="1"/>
      <c r="GQ139" s="1"/>
      <c r="GR139" s="1"/>
      <c r="GS139" s="1"/>
      <c r="GT139" s="1"/>
      <c r="GU139" s="1"/>
      <c r="GV139" s="1"/>
      <c r="GW139" s="1"/>
      <c r="GX139" s="1"/>
      <c r="GY139" s="1"/>
      <c r="GZ139" s="1"/>
      <c r="HA139" s="1"/>
      <c r="HB139" s="1"/>
      <c r="HC139" s="1"/>
      <c r="HD139" s="1"/>
      <c r="HE139" s="1"/>
      <c r="HF139" s="1"/>
      <c r="HG139" s="1"/>
      <c r="HH139" s="1"/>
      <c r="HI139" s="1"/>
      <c r="HJ139" s="1"/>
      <c r="HK139" s="1"/>
      <c r="HL139" s="1"/>
      <c r="HM139" s="1"/>
      <c r="HN139" s="1"/>
      <c r="HO139" s="1"/>
      <c r="HP139" s="1"/>
      <c r="HQ139" s="1"/>
      <c r="HR139" s="1"/>
      <c r="HS139" s="1"/>
      <c r="HT139" s="1"/>
      <c r="HU139" s="1"/>
      <c r="HV139" s="1"/>
      <c r="HW139" s="1"/>
      <c r="HX139" s="1"/>
      <c r="HY139" s="1"/>
      <c r="HZ139" s="1"/>
      <c r="IA139" s="1"/>
      <c r="IB139" s="1"/>
      <c r="IC139" s="1"/>
      <c r="ID139" s="1"/>
      <c r="IE139" s="1"/>
      <c r="IF139" s="1"/>
      <c r="IG139" s="1"/>
      <c r="IH139" s="1"/>
      <c r="II139" s="1"/>
      <c r="IJ139" s="1"/>
      <c r="IK139" s="1"/>
      <c r="IL139" s="1"/>
      <c r="IM139" s="1"/>
      <c r="IN139" s="1"/>
      <c r="IO139" s="1"/>
      <c r="IP139" s="1"/>
      <c r="IQ139" s="1"/>
      <c r="IR139" s="1"/>
      <c r="IS139" s="1"/>
      <c r="IT139" s="1"/>
      <c r="IU139" s="1"/>
      <c r="IV139" s="1"/>
      <c r="IW139" s="1"/>
      <c r="IX139" s="1"/>
      <c r="IY139" s="1"/>
      <c r="IZ139" s="1"/>
      <c r="JA139" s="1"/>
      <c r="JB139" s="1"/>
      <c r="JC139" s="1"/>
      <c r="JD139" s="1"/>
      <c r="JE139" s="1"/>
      <c r="JF139" s="1"/>
      <c r="JG139" s="1"/>
      <c r="JH139" s="1"/>
      <c r="JI139" s="1"/>
      <c r="JJ139" s="1"/>
      <c r="JK139" s="1"/>
      <c r="JL139" s="1"/>
      <c r="JM139" s="1"/>
      <c r="JN139" s="1"/>
      <c r="JO139" s="1"/>
      <c r="JP139" s="1"/>
      <c r="JQ139" s="1"/>
      <c r="JR139" s="1"/>
      <c r="JS139" s="1"/>
      <c r="JT139" s="1"/>
      <c r="JU139" s="1"/>
      <c r="JV139" s="1"/>
      <c r="JW139" s="1"/>
      <c r="JX139" s="1"/>
      <c r="JY139" s="1"/>
      <c r="JZ139" s="1"/>
      <c r="KA139" s="1"/>
      <c r="KB139" s="1"/>
      <c r="KC139" s="1"/>
      <c r="KD139" s="1"/>
      <c r="KE139" s="1"/>
      <c r="KF139" s="1"/>
      <c r="KG139" s="1"/>
      <c r="KH139" s="1"/>
      <c r="KI139" s="1"/>
      <c r="KJ139" s="1"/>
      <c r="KK139" s="1"/>
      <c r="KL139" s="1"/>
      <c r="KM139" s="1"/>
      <c r="KN139" s="1"/>
      <c r="KO139" s="1"/>
      <c r="KP139" s="1"/>
      <c r="KQ139" s="1"/>
      <c r="KR139" s="1"/>
      <c r="KS139" s="1"/>
      <c r="KT139" s="1"/>
      <c r="KU139" s="1"/>
      <c r="KV139" s="1"/>
      <c r="KW139" s="1"/>
      <c r="KX139" s="1"/>
      <c r="KY139" s="1"/>
      <c r="KZ139" s="1"/>
      <c r="LA139" s="1"/>
      <c r="LB139" s="1"/>
      <c r="LC139" s="1"/>
      <c r="LD139" s="1"/>
      <c r="LE139" s="1"/>
      <c r="LF139" s="1"/>
      <c r="LG139" s="1"/>
      <c r="LH139" s="1"/>
      <c r="LI139" s="1"/>
      <c r="LJ139" s="1"/>
      <c r="LK139" s="1"/>
      <c r="LL139" s="1"/>
      <c r="LM139" s="1"/>
      <c r="LN139" s="1"/>
      <c r="LO139" s="1"/>
      <c r="LP139" s="1"/>
      <c r="LQ139" s="1"/>
      <c r="LR139" s="1"/>
      <c r="LS139" s="1"/>
      <c r="LT139" s="1"/>
      <c r="LU139" s="1"/>
      <c r="LV139" s="1"/>
      <c r="LW139" s="1"/>
      <c r="LX139" s="1"/>
      <c r="LY139" s="1"/>
      <c r="LZ139" s="1"/>
      <c r="MA139" s="1"/>
      <c r="MB139" s="1"/>
      <c r="MC139" s="1"/>
      <c r="MD139" s="1"/>
      <c r="ME139" s="1"/>
      <c r="MF139" s="1"/>
      <c r="MG139" s="1"/>
      <c r="MH139" s="1"/>
      <c r="MI139" s="1"/>
      <c r="MJ139" s="1"/>
      <c r="MK139" s="1"/>
      <c r="ML139" s="1"/>
      <c r="MM139" s="1"/>
      <c r="MN139" s="1"/>
      <c r="MO139" s="1"/>
      <c r="MP139" s="1"/>
      <c r="MQ139" s="1"/>
      <c r="MR139" s="1"/>
      <c r="MS139" s="1"/>
      <c r="MT139" s="1"/>
      <c r="MU139" s="1"/>
      <c r="MV139" s="1"/>
      <c r="MW139" s="1"/>
      <c r="MX139" s="1"/>
      <c r="MY139" s="1"/>
      <c r="MZ139" s="1"/>
      <c r="NA139" s="1"/>
      <c r="NB139" s="1"/>
      <c r="NC139" s="1"/>
      <c r="ND139" s="1"/>
      <c r="NE139" s="1"/>
      <c r="NF139" s="1"/>
      <c r="NG139" s="1"/>
      <c r="NH139" s="1"/>
      <c r="NI139" s="1"/>
      <c r="NJ139" s="1"/>
      <c r="NK139" s="1"/>
      <c r="NL139" s="1"/>
      <c r="NM139" s="1"/>
      <c r="NN139" s="1"/>
      <c r="NO139" s="1"/>
      <c r="NP139" s="1"/>
      <c r="NQ139" s="1"/>
      <c r="NR139" s="1"/>
      <c r="NS139" s="1"/>
      <c r="NT139" s="1"/>
      <c r="NU139" s="1"/>
      <c r="NV139" s="1"/>
      <c r="NW139" s="1"/>
      <c r="NX139" s="1"/>
      <c r="NY139" s="1"/>
      <c r="NZ139" s="1"/>
      <c r="OA139" s="1"/>
      <c r="OB139" s="1"/>
      <c r="OC139" s="1"/>
      <c r="OD139" s="1"/>
      <c r="OE139" s="1"/>
      <c r="OF139" s="1"/>
      <c r="OG139" s="1"/>
      <c r="OH139" s="1"/>
      <c r="OI139" s="1"/>
      <c r="OJ139" s="1"/>
      <c r="OK139" s="1"/>
      <c r="OL139" s="1"/>
      <c r="OM139" s="1"/>
      <c r="ON139" s="1"/>
      <c r="OO139" s="1"/>
      <c r="OP139" s="1"/>
      <c r="OQ139" s="1"/>
      <c r="OR139" s="1"/>
      <c r="OS139" s="1"/>
      <c r="OT139" s="1"/>
      <c r="OU139" s="1"/>
      <c r="OV139" s="1"/>
      <c r="OW139" s="1"/>
      <c r="OX139" s="1"/>
      <c r="OY139" s="1"/>
      <c r="OZ139" s="1"/>
      <c r="PA139" s="1"/>
      <c r="PB139" s="1"/>
      <c r="PC139" s="1"/>
      <c r="PD139" s="1"/>
      <c r="PE139" s="1"/>
      <c r="PF139" s="1"/>
      <c r="PG139" s="1"/>
      <c r="PH139" s="1"/>
      <c r="PI139" s="1"/>
      <c r="PJ139" s="1"/>
      <c r="PK139" s="1"/>
      <c r="PL139" s="1"/>
      <c r="PM139" s="1"/>
      <c r="PN139" s="1"/>
      <c r="PO139" s="1"/>
      <c r="PP139" s="1"/>
      <c r="PQ139" s="1"/>
      <c r="PR139" s="1"/>
      <c r="PS139" s="1"/>
      <c r="PT139" s="1"/>
      <c r="PU139" s="1"/>
      <c r="PV139" s="1"/>
      <c r="PW139" s="1"/>
      <c r="PX139" s="1"/>
      <c r="PY139" s="1"/>
      <c r="PZ139" s="1"/>
      <c r="QA139" s="1"/>
      <c r="QB139" s="1"/>
      <c r="QC139" s="1"/>
      <c r="QD139" s="1"/>
      <c r="QE139" s="1"/>
      <c r="QF139" s="1"/>
      <c r="QG139" s="1"/>
      <c r="QH139" s="1"/>
      <c r="QI139" s="1"/>
      <c r="QJ139" s="1"/>
      <c r="QK139" s="1"/>
      <c r="QL139" s="1"/>
      <c r="QM139" s="1"/>
      <c r="QN139" s="1"/>
      <c r="QO139" s="1"/>
      <c r="QP139" s="1"/>
      <c r="QQ139" s="1"/>
      <c r="QR139" s="1"/>
      <c r="QS139" s="1"/>
      <c r="QT139" s="1"/>
      <c r="QU139" s="1"/>
      <c r="QV139" s="1"/>
      <c r="QW139" s="1"/>
      <c r="QX139" s="1"/>
      <c r="QY139" s="1"/>
      <c r="QZ139" s="1"/>
      <c r="RA139" s="1"/>
      <c r="RB139" s="1"/>
      <c r="RC139" s="1"/>
      <c r="RD139" s="1"/>
      <c r="RE139" s="1"/>
      <c r="RF139" s="1"/>
      <c r="RG139" s="1"/>
      <c r="RH139" s="1"/>
      <c r="RI139" s="1"/>
      <c r="RJ139" s="1"/>
      <c r="RK139" s="1"/>
      <c r="RL139" s="1"/>
      <c r="RM139" s="1"/>
      <c r="RN139" s="1"/>
      <c r="RO139" s="1"/>
      <c r="RP139" s="1"/>
      <c r="RQ139" s="1"/>
      <c r="RR139" s="1"/>
      <c r="RS139" s="1"/>
      <c r="RT139" s="1"/>
      <c r="RU139" s="1"/>
      <c r="RV139" s="1"/>
      <c r="RW139" s="1"/>
      <c r="RX139" s="1"/>
      <c r="RY139" s="1"/>
      <c r="RZ139" s="1"/>
      <c r="SA139" s="1"/>
      <c r="SB139" s="1"/>
      <c r="SC139" s="1"/>
      <c r="SD139" s="1"/>
      <c r="SE139" s="1"/>
      <c r="SF139" s="1"/>
      <c r="SG139" s="1"/>
      <c r="SH139" s="1"/>
      <c r="SI139" s="1"/>
      <c r="SJ139" s="1"/>
      <c r="SK139" s="1"/>
      <c r="SL139" s="1"/>
      <c r="SM139" s="1"/>
      <c r="SN139" s="1"/>
      <c r="SO139" s="1"/>
      <c r="SP139" s="1"/>
      <c r="SQ139" s="1"/>
      <c r="SR139" s="1"/>
      <c r="SS139" s="1"/>
      <c r="ST139" s="1"/>
      <c r="SU139" s="1"/>
      <c r="SV139" s="1"/>
      <c r="SW139" s="1"/>
      <c r="SX139" s="1"/>
      <c r="SY139" s="1"/>
      <c r="SZ139" s="1"/>
      <c r="TA139" s="1"/>
      <c r="TB139" s="1"/>
      <c r="TC139" s="1"/>
      <c r="TD139" s="1"/>
      <c r="TE139" s="1"/>
      <c r="TF139" s="1"/>
      <c r="TG139" s="1"/>
      <c r="TH139" s="1"/>
      <c r="TI139" s="1"/>
      <c r="TJ139" s="1"/>
      <c r="TK139" s="1"/>
      <c r="TL139" s="1"/>
      <c r="TM139" s="1"/>
      <c r="TN139" s="1"/>
      <c r="TO139" s="1"/>
      <c r="TP139" s="1"/>
      <c r="TQ139" s="1"/>
      <c r="TR139" s="1"/>
      <c r="TS139" s="1"/>
      <c r="TT139" s="1"/>
      <c r="TU139" s="1"/>
      <c r="TV139" s="1"/>
      <c r="TW139" s="1"/>
      <c r="TX139" s="1"/>
      <c r="TY139" s="1"/>
      <c r="TZ139" s="1"/>
      <c r="UA139" s="1"/>
      <c r="UB139" s="1"/>
      <c r="UC139" s="1"/>
      <c r="UD139" s="1"/>
      <c r="UE139" s="1"/>
      <c r="UF139" s="1"/>
      <c r="UG139" s="1"/>
      <c r="UH139" s="1"/>
      <c r="UI139" s="1"/>
      <c r="UJ139" s="1"/>
      <c r="UK139" s="1"/>
      <c r="UL139" s="1"/>
      <c r="UM139" s="1"/>
      <c r="UN139" s="1"/>
      <c r="UO139" s="1"/>
      <c r="UP139" s="1"/>
      <c r="UQ139" s="1"/>
      <c r="UR139" s="1"/>
      <c r="US139" s="1"/>
      <c r="UT139" s="1"/>
      <c r="UU139" s="1"/>
      <c r="UV139" s="1"/>
      <c r="UW139" s="1"/>
      <c r="UX139" s="1"/>
      <c r="UY139" s="1"/>
      <c r="UZ139" s="1"/>
      <c r="VA139" s="1"/>
      <c r="VB139" s="1"/>
      <c r="VC139" s="1"/>
      <c r="VD139" s="1"/>
      <c r="VE139" s="1"/>
      <c r="VF139" s="1"/>
      <c r="VG139" s="1"/>
      <c r="VH139" s="1"/>
      <c r="VI139" s="1"/>
      <c r="VJ139" s="1"/>
      <c r="VK139" s="1"/>
      <c r="VL139" s="1"/>
      <c r="VM139" s="1"/>
      <c r="VN139" s="1"/>
      <c r="VO139" s="1"/>
      <c r="VP139" s="1"/>
      <c r="VQ139" s="1"/>
      <c r="VR139" s="1"/>
      <c r="VS139" s="1"/>
      <c r="VT139" s="1"/>
      <c r="VU139" s="1"/>
      <c r="VV139" s="1"/>
      <c r="VW139" s="1"/>
      <c r="VX139" s="1"/>
      <c r="VY139" s="1"/>
      <c r="VZ139" s="1"/>
      <c r="WA139" s="1"/>
      <c r="WB139" s="1"/>
      <c r="WC139" s="1"/>
      <c r="WD139" s="1"/>
      <c r="WE139" s="1"/>
      <c r="WF139" s="1"/>
      <c r="WG139" s="1"/>
      <c r="WH139" s="1"/>
      <c r="WI139" s="1"/>
      <c r="WJ139" s="1"/>
      <c r="WK139" s="1"/>
      <c r="WL139" s="1"/>
      <c r="WM139" s="1"/>
      <c r="WN139" s="1"/>
      <c r="WO139" s="1"/>
      <c r="WP139" s="1"/>
      <c r="WQ139" s="1"/>
      <c r="WR139" s="1"/>
      <c r="WS139" s="1"/>
      <c r="WT139" s="1"/>
      <c r="WU139" s="1"/>
      <c r="WV139" s="1"/>
      <c r="WW139" s="1"/>
      <c r="WX139" s="1"/>
      <c r="WY139" s="1"/>
      <c r="WZ139" s="1"/>
      <c r="XA139" s="1"/>
      <c r="XB139" s="1"/>
      <c r="XC139" s="1"/>
      <c r="XD139" s="1"/>
      <c r="XE139" s="1"/>
      <c r="XF139" s="1"/>
      <c r="XG139" s="1"/>
      <c r="XH139" s="1"/>
      <c r="XI139" s="1"/>
      <c r="XJ139" s="1"/>
      <c r="XK139" s="1"/>
      <c r="XL139" s="1"/>
      <c r="XM139" s="1"/>
      <c r="XN139" s="1"/>
      <c r="XO139" s="1"/>
      <c r="XP139" s="1"/>
      <c r="XQ139" s="1"/>
      <c r="XR139" s="1"/>
      <c r="XS139" s="1"/>
      <c r="XT139" s="1"/>
      <c r="XU139" s="1"/>
      <c r="XV139" s="1"/>
      <c r="XW139" s="1"/>
      <c r="XX139" s="1"/>
      <c r="XY139" s="1"/>
      <c r="XZ139" s="1"/>
      <c r="YA139" s="1"/>
      <c r="YB139" s="1"/>
      <c r="YC139" s="1"/>
      <c r="YD139" s="1"/>
      <c r="YE139" s="1"/>
      <c r="YF139" s="1"/>
      <c r="YG139" s="1"/>
      <c r="YH139" s="1"/>
      <c r="YI139" s="1"/>
      <c r="YJ139" s="1"/>
      <c r="YK139" s="1"/>
      <c r="YL139" s="1"/>
      <c r="YM139" s="1"/>
      <c r="YN139" s="1"/>
      <c r="YO139" s="1"/>
      <c r="YP139" s="1"/>
      <c r="YQ139" s="1"/>
      <c r="YR139" s="1"/>
      <c r="YS139" s="1"/>
      <c r="YT139" s="1"/>
      <c r="YU139" s="1"/>
      <c r="YV139" s="1"/>
      <c r="YW139" s="1"/>
      <c r="YX139" s="1"/>
      <c r="YY139" s="1"/>
      <c r="YZ139" s="1"/>
      <c r="ZA139" s="1"/>
      <c r="ZB139" s="1"/>
      <c r="ZC139" s="1"/>
      <c r="ZD139" s="1"/>
      <c r="ZE139" s="1"/>
      <c r="ZF139" s="1"/>
      <c r="ZG139" s="1"/>
      <c r="ZH139" s="1"/>
      <c r="ZI139" s="1"/>
      <c r="ZJ139" s="1"/>
      <c r="ZK139" s="1"/>
      <c r="ZL139" s="1"/>
      <c r="ZM139" s="1"/>
      <c r="ZN139" s="1"/>
      <c r="ZO139" s="1"/>
      <c r="ZP139" s="1"/>
      <c r="ZQ139" s="1"/>
      <c r="ZR139" s="1"/>
      <c r="ZS139" s="1"/>
      <c r="ZT139" s="1"/>
      <c r="ZU139" s="1"/>
      <c r="ZV139" s="1"/>
      <c r="ZW139" s="1"/>
      <c r="ZX139" s="1"/>
      <c r="ZY139" s="1"/>
      <c r="ZZ139" s="1"/>
      <c r="AAA139" s="1"/>
      <c r="AAB139" s="1"/>
      <c r="AAC139" s="1"/>
      <c r="AAD139" s="1"/>
      <c r="AAE139" s="1"/>
      <c r="AAF139" s="1"/>
      <c r="AAG139" s="1"/>
      <c r="AAH139" s="1"/>
      <c r="AAI139" s="1"/>
      <c r="AAJ139" s="1"/>
      <c r="AAK139" s="1"/>
      <c r="AAL139" s="1"/>
      <c r="AAM139" s="1"/>
      <c r="AAN139" s="1"/>
      <c r="AAO139" s="1"/>
      <c r="AAP139" s="1"/>
      <c r="AAQ139" s="1"/>
      <c r="AAR139" s="1"/>
      <c r="AAS139" s="1"/>
      <c r="AAT139" s="1"/>
      <c r="AAU139" s="1"/>
      <c r="AAV139" s="1"/>
      <c r="AAW139" s="1"/>
      <c r="AAX139" s="1"/>
      <c r="AAY139" s="1"/>
      <c r="AAZ139" s="1"/>
      <c r="ABA139" s="1"/>
      <c r="ABB139" s="1"/>
      <c r="ABC139" s="1"/>
      <c r="ABD139" s="1"/>
      <c r="ABE139" s="1"/>
      <c r="ABF139" s="1"/>
      <c r="ABG139" s="1"/>
      <c r="ABH139" s="1"/>
      <c r="ABI139" s="1"/>
      <c r="ABJ139" s="1"/>
      <c r="ABK139" s="1"/>
      <c r="ABL139" s="1"/>
      <c r="ABM139" s="1"/>
      <c r="ABN139" s="1"/>
      <c r="ABO139" s="1"/>
      <c r="ABP139" s="1"/>
      <c r="ABQ139" s="1"/>
      <c r="ABR139" s="1"/>
      <c r="ABS139" s="1"/>
      <c r="ABT139" s="1"/>
      <c r="ABU139" s="1"/>
      <c r="ABV139" s="1"/>
      <c r="ABW139" s="1"/>
      <c r="ABX139" s="1"/>
      <c r="ABY139" s="1"/>
      <c r="ABZ139" s="1"/>
      <c r="ACA139" s="1"/>
      <c r="ACB139" s="1"/>
      <c r="ACC139" s="1"/>
      <c r="ACD139" s="1"/>
      <c r="ACE139" s="1"/>
      <c r="ACF139" s="1"/>
      <c r="ACG139" s="1"/>
      <c r="ACH139" s="1"/>
      <c r="ACI139" s="1"/>
      <c r="ACJ139" s="1"/>
      <c r="ACK139" s="1"/>
      <c r="ACL139" s="1"/>
      <c r="ACM139" s="1"/>
      <c r="ACN139" s="1"/>
      <c r="ACO139" s="1"/>
      <c r="ACP139" s="1"/>
      <c r="ACQ139" s="1"/>
      <c r="ACR139" s="1"/>
      <c r="ACS139" s="1"/>
      <c r="ACT139" s="1"/>
      <c r="ACU139" s="1"/>
      <c r="ACV139" s="1"/>
      <c r="ACW139" s="1"/>
      <c r="ACX139" s="1"/>
      <c r="ACY139" s="1"/>
      <c r="ACZ139" s="1"/>
      <c r="ADA139" s="1"/>
      <c r="ADB139" s="1"/>
      <c r="ADC139" s="1"/>
      <c r="ADD139" s="1"/>
      <c r="ADE139" s="1"/>
      <c r="ADF139" s="1"/>
      <c r="ADG139" s="1"/>
      <c r="ADH139" s="1"/>
      <c r="ADI139" s="1"/>
      <c r="ADJ139" s="1"/>
      <c r="ADK139" s="1"/>
      <c r="ADL139" s="1"/>
      <c r="ADM139" s="1"/>
      <c r="ADN139" s="1"/>
      <c r="ADO139" s="1"/>
      <c r="ADP139" s="1"/>
      <c r="ADQ139" s="1"/>
      <c r="ADR139" s="1"/>
      <c r="ADS139" s="1"/>
      <c r="ADT139" s="1"/>
      <c r="ADU139" s="1"/>
      <c r="ADV139" s="1"/>
      <c r="ADW139" s="1"/>
      <c r="ADX139" s="1"/>
      <c r="ADY139" s="1"/>
      <c r="ADZ139" s="1"/>
      <c r="AEA139" s="1"/>
      <c r="AEB139" s="1"/>
      <c r="AEC139" s="1"/>
      <c r="AED139" s="1"/>
      <c r="AEE139" s="1"/>
      <c r="AEF139" s="1"/>
      <c r="AEG139" s="1"/>
      <c r="AEH139" s="1"/>
      <c r="AEI139" s="1"/>
      <c r="AEJ139" s="1"/>
      <c r="AEK139" s="1"/>
      <c r="AEL139" s="1"/>
      <c r="AEM139" s="1"/>
      <c r="AEN139" s="1"/>
      <c r="AEO139" s="1"/>
      <c r="AEP139" s="1"/>
      <c r="AEQ139" s="1"/>
      <c r="AER139" s="1"/>
      <c r="AES139" s="1"/>
      <c r="AET139" s="1"/>
      <c r="AEU139" s="1"/>
      <c r="AEV139" s="1"/>
      <c r="AEW139" s="1"/>
      <c r="AEX139" s="1"/>
      <c r="AEY139" s="1"/>
      <c r="AEZ139" s="1"/>
      <c r="AFA139" s="1"/>
      <c r="AFB139" s="1"/>
      <c r="AFC139" s="1"/>
      <c r="AFD139" s="1"/>
      <c r="AFE139" s="1"/>
      <c r="AFF139" s="1"/>
      <c r="AFG139" s="1"/>
      <c r="AFH139" s="1"/>
      <c r="AFI139" s="1"/>
      <c r="AFJ139" s="1"/>
      <c r="AFK139" s="1"/>
      <c r="AFL139" s="1"/>
      <c r="AFM139" s="1"/>
      <c r="AFN139" s="1"/>
      <c r="AFO139" s="1"/>
      <c r="AFP139" s="1"/>
      <c r="AFQ139" s="1"/>
      <c r="AFR139" s="1"/>
      <c r="AFS139" s="1"/>
      <c r="AFT139" s="1"/>
      <c r="AFU139" s="1"/>
      <c r="AFV139" s="1"/>
      <c r="AFW139" s="1"/>
      <c r="AFX139" s="1"/>
      <c r="AFY139" s="1"/>
      <c r="AFZ139" s="1"/>
      <c r="AGA139" s="1"/>
      <c r="AGB139" s="1"/>
      <c r="AGC139" s="1"/>
      <c r="AGD139" s="1"/>
      <c r="AGE139" s="1"/>
      <c r="AGF139" s="1"/>
      <c r="AGG139" s="1"/>
      <c r="AGH139" s="1"/>
      <c r="AGI139" s="1"/>
      <c r="AGJ139" s="1"/>
      <c r="AGK139" s="1"/>
      <c r="AGL139" s="1"/>
      <c r="AGM139" s="1"/>
      <c r="AGN139" s="1"/>
      <c r="AGO139" s="1"/>
      <c r="AGP139" s="1"/>
      <c r="AGQ139" s="1"/>
      <c r="AGR139" s="1"/>
      <c r="AGS139" s="1"/>
      <c r="AGT139" s="1"/>
      <c r="AGU139" s="1"/>
      <c r="AGV139" s="1"/>
      <c r="AGW139" s="1"/>
      <c r="AGX139" s="1"/>
      <c r="AGY139" s="1"/>
      <c r="AGZ139" s="1"/>
      <c r="AHA139" s="1"/>
      <c r="AHB139" s="1"/>
      <c r="AHC139" s="1"/>
      <c r="AHD139" s="1"/>
      <c r="AHE139" s="1"/>
      <c r="AHF139" s="1"/>
      <c r="AHG139" s="1"/>
      <c r="AHH139" s="1"/>
      <c r="AHI139" s="1"/>
      <c r="AHJ139" s="1"/>
      <c r="AHK139" s="1"/>
      <c r="AHL139" s="1"/>
      <c r="AHM139" s="1"/>
      <c r="AHN139" s="1"/>
      <c r="AHO139" s="1"/>
      <c r="AHP139" s="1"/>
      <c r="AHQ139" s="1"/>
      <c r="AHR139" s="1"/>
      <c r="AHS139" s="1"/>
      <c r="AHT139" s="1"/>
      <c r="AHU139" s="1"/>
      <c r="AHV139" s="1"/>
      <c r="AHW139" s="1"/>
      <c r="AHX139" s="1"/>
      <c r="AHY139" s="1"/>
      <c r="AHZ139" s="1"/>
      <c r="AIA139" s="1"/>
      <c r="AIB139" s="1"/>
      <c r="AIC139" s="1"/>
      <c r="AID139" s="1"/>
      <c r="AIE139" s="1"/>
      <c r="AIF139" s="1"/>
      <c r="AIG139" s="1"/>
      <c r="AIH139" s="1"/>
      <c r="AII139" s="1"/>
      <c r="AIJ139" s="1"/>
      <c r="AIK139" s="1"/>
      <c r="AIL139" s="1"/>
      <c r="AIM139" s="1"/>
      <c r="AIN139" s="1"/>
      <c r="AIO139" s="1"/>
      <c r="AIP139" s="1"/>
      <c r="AIQ139" s="1"/>
      <c r="AIR139" s="1"/>
      <c r="AIS139" s="1"/>
      <c r="AIT139" s="1"/>
      <c r="AIU139" s="1"/>
      <c r="AIV139" s="1"/>
      <c r="AIW139" s="1"/>
      <c r="AIX139" s="1"/>
      <c r="AIY139" s="1"/>
      <c r="AIZ139" s="1"/>
      <c r="AJA139" s="1"/>
      <c r="AJB139" s="1"/>
      <c r="AJC139" s="1"/>
      <c r="AJD139" s="1"/>
      <c r="AJE139" s="1"/>
      <c r="AJF139" s="1"/>
      <c r="AJG139" s="1"/>
      <c r="AJH139" s="1"/>
      <c r="AJI139" s="1"/>
      <c r="AJJ139" s="1"/>
      <c r="AJK139" s="1"/>
      <c r="AJL139" s="1"/>
      <c r="AJM139" s="1"/>
      <c r="AJN139" s="1"/>
      <c r="AJO139" s="1"/>
      <c r="AJP139" s="1"/>
      <c r="AJQ139" s="1"/>
      <c r="AJR139" s="1"/>
      <c r="AJS139" s="1"/>
      <c r="AJT139" s="1"/>
      <c r="AJU139" s="1"/>
      <c r="AJV139" s="1"/>
      <c r="AJW139" s="1"/>
      <c r="AJX139" s="1"/>
      <c r="AJY139" s="1"/>
      <c r="AJZ139" s="1"/>
      <c r="AKA139" s="1"/>
      <c r="AKB139" s="1"/>
      <c r="AKC139" s="1"/>
      <c r="AKD139" s="1"/>
      <c r="AKE139" s="1"/>
      <c r="AKF139" s="1"/>
      <c r="AKG139" s="1"/>
      <c r="AKH139" s="1"/>
      <c r="AKI139" s="1"/>
      <c r="AKJ139" s="1"/>
      <c r="AKK139" s="1"/>
      <c r="AKL139" s="1"/>
      <c r="AKM139" s="1"/>
      <c r="AKN139" s="1"/>
      <c r="AKO139" s="1"/>
      <c r="AKP139" s="1"/>
      <c r="AKQ139" s="1"/>
      <c r="AKR139" s="1"/>
      <c r="AKS139" s="1"/>
      <c r="AKT139" s="1"/>
      <c r="AKU139" s="1"/>
      <c r="AKV139" s="1"/>
      <c r="AKW139" s="1"/>
      <c r="AKX139" s="1"/>
      <c r="AKY139" s="1"/>
      <c r="AKZ139" s="1"/>
      <c r="ALA139" s="1"/>
      <c r="ALB139" s="1"/>
      <c r="ALC139" s="1"/>
      <c r="ALD139" s="1"/>
      <c r="ALE139" s="1"/>
      <c r="ALF139" s="1"/>
      <c r="ALG139" s="1"/>
      <c r="ALH139" s="1"/>
      <c r="ALI139" s="1"/>
      <c r="ALJ139" s="1"/>
      <c r="ALK139" s="1"/>
      <c r="ALL139" s="1"/>
      <c r="ALM139" s="1"/>
      <c r="ALN139" s="1"/>
      <c r="ALO139" s="1"/>
      <c r="ALP139" s="1"/>
      <c r="ALQ139" s="1"/>
      <c r="ALR139" s="1"/>
      <c r="ALS139" s="1"/>
      <c r="ALT139" s="1"/>
      <c r="ALU139" s="1"/>
      <c r="ALV139" s="1"/>
      <c r="ALW139" s="1"/>
      <c r="ALX139" s="1"/>
      <c r="ALY139" s="1"/>
      <c r="ALZ139" s="1"/>
      <c r="AMA139" s="1"/>
      <c r="AMB139" s="1"/>
      <c r="AMC139" s="1"/>
      <c r="AMD139" s="1"/>
      <c r="AME139" s="1"/>
      <c r="AMF139" s="1"/>
      <c r="AMG139" s="1"/>
      <c r="AMH139" s="1"/>
      <c r="AMI139" s="1"/>
      <c r="AMJ139"/>
      <c r="AMK139"/>
    </row>
    <row r="140" spans="1:1025" s="10" customFormat="1">
      <c r="A140" s="42"/>
      <c r="B140" s="57"/>
      <c r="E140" s="62"/>
      <c r="F140" s="63"/>
      <c r="G140" s="1"/>
      <c r="H140" s="1"/>
      <c r="I140" s="1"/>
      <c r="J140" s="1"/>
      <c r="K140" s="1"/>
      <c r="L140" s="1"/>
      <c r="M140" s="1"/>
      <c r="N140" s="1"/>
      <c r="O140" s="1"/>
      <c r="P140" s="1"/>
      <c r="Q140" s="1"/>
      <c r="R140" s="1"/>
      <c r="S140" s="1"/>
      <c r="T140" s="1"/>
      <c r="U140" s="1"/>
      <c r="V140" s="1"/>
      <c r="W140" s="1"/>
      <c r="X140" s="1"/>
      <c r="Y140" s="1"/>
      <c r="Z140" s="1"/>
      <c r="AA140" s="1"/>
      <c r="AB140" s="1"/>
      <c r="AC140" s="1"/>
      <c r="AD140" s="1"/>
      <c r="AE140" s="1"/>
      <c r="AF140" s="1"/>
      <c r="AG140" s="1"/>
      <c r="AH140" s="1"/>
      <c r="AI140" s="1"/>
      <c r="AJ140" s="1"/>
      <c r="AK140" s="1"/>
      <c r="AL140" s="1"/>
      <c r="AM140" s="1"/>
      <c r="AN140" s="1"/>
      <c r="AO140" s="1"/>
      <c r="AP140" s="1"/>
      <c r="AQ140" s="1"/>
      <c r="AR140" s="1"/>
      <c r="AS140" s="1"/>
      <c r="AT140" s="1"/>
      <c r="AU140" s="1"/>
      <c r="AV140" s="1"/>
      <c r="AW140" s="1"/>
      <c r="AX140" s="1"/>
      <c r="AY140" s="1"/>
      <c r="AZ140" s="1"/>
      <c r="BA140" s="1"/>
      <c r="BB140" s="1"/>
      <c r="BC140" s="1"/>
      <c r="BD140" s="1"/>
      <c r="BE140" s="1"/>
      <c r="BF140" s="1"/>
      <c r="BG140" s="1"/>
      <c r="BH140" s="1"/>
      <c r="BI140" s="1"/>
      <c r="BJ140" s="1"/>
      <c r="BK140" s="1"/>
      <c r="BL140" s="1"/>
      <c r="BM140" s="1"/>
      <c r="BN140" s="1"/>
      <c r="BO140" s="1"/>
      <c r="BP140" s="1"/>
      <c r="BQ140" s="1"/>
      <c r="BR140" s="1"/>
      <c r="BS140" s="1"/>
      <c r="BT140" s="1"/>
      <c r="BU140" s="1"/>
      <c r="BV140" s="1"/>
      <c r="BW140" s="1"/>
      <c r="BX140" s="1"/>
      <c r="BY140" s="1"/>
      <c r="BZ140" s="1"/>
      <c r="CA140" s="1"/>
      <c r="CB140" s="1"/>
      <c r="CC140" s="1"/>
      <c r="CD140" s="1"/>
      <c r="CE140" s="1"/>
      <c r="CF140" s="1"/>
      <c r="CG140" s="1"/>
      <c r="CH140" s="1"/>
      <c r="CI140" s="1"/>
      <c r="CJ140" s="1"/>
      <c r="CK140" s="1"/>
      <c r="CL140" s="1"/>
      <c r="CM140" s="1"/>
      <c r="CN140" s="1"/>
      <c r="CO140" s="1"/>
      <c r="CP140" s="1"/>
      <c r="CQ140" s="1"/>
      <c r="CR140" s="1"/>
      <c r="CS140" s="1"/>
      <c r="CT140" s="1"/>
      <c r="CU140" s="1"/>
      <c r="CV140" s="1"/>
      <c r="CW140" s="1"/>
      <c r="CX140" s="1"/>
      <c r="CY140" s="1"/>
      <c r="CZ140" s="1"/>
      <c r="DA140" s="1"/>
      <c r="DB140" s="1"/>
      <c r="DC140" s="1"/>
      <c r="DD140" s="1"/>
      <c r="DE140" s="1"/>
      <c r="DF140" s="1"/>
      <c r="DG140" s="1"/>
      <c r="DH140" s="1"/>
      <c r="DI140" s="1"/>
      <c r="DJ140" s="1"/>
      <c r="DK140" s="1"/>
      <c r="DL140" s="1"/>
      <c r="DM140" s="1"/>
      <c r="DN140" s="1"/>
      <c r="DO140" s="1"/>
      <c r="DP140" s="1"/>
      <c r="DQ140" s="1"/>
      <c r="DR140" s="1"/>
      <c r="DS140" s="1"/>
      <c r="DT140" s="1"/>
      <c r="DU140" s="1"/>
      <c r="DV140" s="1"/>
      <c r="DW140" s="1"/>
      <c r="DX140" s="1"/>
      <c r="DY140" s="1"/>
      <c r="DZ140" s="1"/>
      <c r="EA140" s="1"/>
      <c r="EB140" s="1"/>
      <c r="EC140" s="1"/>
      <c r="ED140" s="1"/>
      <c r="EE140" s="1"/>
      <c r="EF140" s="1"/>
      <c r="EG140" s="1"/>
      <c r="EH140" s="1"/>
      <c r="EI140" s="1"/>
      <c r="EJ140" s="1"/>
      <c r="EK140" s="1"/>
      <c r="EL140" s="1"/>
      <c r="EM140" s="1"/>
      <c r="EN140" s="1"/>
      <c r="EO140" s="1"/>
      <c r="EP140" s="1"/>
      <c r="EQ140" s="1"/>
      <c r="ER140" s="1"/>
      <c r="ES140" s="1"/>
      <c r="ET140" s="1"/>
      <c r="EU140" s="1"/>
      <c r="EV140" s="1"/>
      <c r="EW140" s="1"/>
      <c r="EX140" s="1"/>
      <c r="EY140" s="1"/>
      <c r="EZ140" s="1"/>
      <c r="FA140" s="1"/>
      <c r="FB140" s="1"/>
      <c r="FC140" s="1"/>
      <c r="FD140" s="1"/>
      <c r="FE140" s="1"/>
      <c r="FF140" s="1"/>
      <c r="FG140" s="1"/>
      <c r="FH140" s="1"/>
      <c r="FI140" s="1"/>
      <c r="FJ140" s="1"/>
      <c r="FK140" s="1"/>
      <c r="FL140" s="1"/>
      <c r="FM140" s="1"/>
      <c r="FN140" s="1"/>
      <c r="FO140" s="1"/>
      <c r="FP140" s="1"/>
      <c r="FQ140" s="1"/>
      <c r="FR140" s="1"/>
      <c r="FS140" s="1"/>
      <c r="FT140" s="1"/>
      <c r="FU140" s="1"/>
      <c r="FV140" s="1"/>
      <c r="FW140" s="1"/>
      <c r="FX140" s="1"/>
      <c r="FY140" s="1"/>
      <c r="FZ140" s="1"/>
      <c r="GA140" s="1"/>
      <c r="GB140" s="1"/>
      <c r="GC140" s="1"/>
      <c r="GD140" s="1"/>
      <c r="GE140" s="1"/>
      <c r="GF140" s="1"/>
      <c r="GG140" s="1"/>
      <c r="GH140" s="1"/>
      <c r="GI140" s="1"/>
      <c r="GJ140" s="1"/>
      <c r="GK140" s="1"/>
      <c r="GL140" s="1"/>
      <c r="GM140" s="1"/>
      <c r="GN140" s="1"/>
      <c r="GO140" s="1"/>
      <c r="GP140" s="1"/>
      <c r="GQ140" s="1"/>
      <c r="GR140" s="1"/>
      <c r="GS140" s="1"/>
      <c r="GT140" s="1"/>
      <c r="GU140" s="1"/>
      <c r="GV140" s="1"/>
      <c r="GW140" s="1"/>
      <c r="GX140" s="1"/>
      <c r="GY140" s="1"/>
      <c r="GZ140" s="1"/>
      <c r="HA140" s="1"/>
      <c r="HB140" s="1"/>
      <c r="HC140" s="1"/>
      <c r="HD140" s="1"/>
      <c r="HE140" s="1"/>
      <c r="HF140" s="1"/>
      <c r="HG140" s="1"/>
      <c r="HH140" s="1"/>
      <c r="HI140" s="1"/>
      <c r="HJ140" s="1"/>
      <c r="HK140" s="1"/>
      <c r="HL140" s="1"/>
      <c r="HM140" s="1"/>
      <c r="HN140" s="1"/>
      <c r="HO140" s="1"/>
      <c r="HP140" s="1"/>
      <c r="HQ140" s="1"/>
      <c r="HR140" s="1"/>
      <c r="HS140" s="1"/>
      <c r="HT140" s="1"/>
      <c r="HU140" s="1"/>
      <c r="HV140" s="1"/>
      <c r="HW140" s="1"/>
      <c r="HX140" s="1"/>
      <c r="HY140" s="1"/>
      <c r="HZ140" s="1"/>
      <c r="IA140" s="1"/>
      <c r="IB140" s="1"/>
      <c r="IC140" s="1"/>
      <c r="ID140" s="1"/>
      <c r="IE140" s="1"/>
      <c r="IF140" s="1"/>
      <c r="IG140" s="1"/>
      <c r="IH140" s="1"/>
      <c r="II140" s="1"/>
      <c r="IJ140" s="1"/>
      <c r="IK140" s="1"/>
      <c r="IL140" s="1"/>
      <c r="IM140" s="1"/>
      <c r="IN140" s="1"/>
      <c r="IO140" s="1"/>
      <c r="IP140" s="1"/>
      <c r="IQ140" s="1"/>
      <c r="IR140" s="1"/>
      <c r="IS140" s="1"/>
      <c r="IT140" s="1"/>
      <c r="IU140" s="1"/>
      <c r="IV140" s="1"/>
      <c r="IW140" s="1"/>
      <c r="IX140" s="1"/>
      <c r="IY140" s="1"/>
      <c r="IZ140" s="1"/>
      <c r="JA140" s="1"/>
      <c r="JB140" s="1"/>
      <c r="JC140" s="1"/>
      <c r="JD140" s="1"/>
      <c r="JE140" s="1"/>
      <c r="JF140" s="1"/>
      <c r="JG140" s="1"/>
      <c r="JH140" s="1"/>
      <c r="JI140" s="1"/>
      <c r="JJ140" s="1"/>
      <c r="JK140" s="1"/>
      <c r="JL140" s="1"/>
      <c r="JM140" s="1"/>
      <c r="JN140" s="1"/>
      <c r="JO140" s="1"/>
      <c r="JP140" s="1"/>
      <c r="JQ140" s="1"/>
      <c r="JR140" s="1"/>
      <c r="JS140" s="1"/>
      <c r="JT140" s="1"/>
      <c r="JU140" s="1"/>
      <c r="JV140" s="1"/>
      <c r="JW140" s="1"/>
      <c r="JX140" s="1"/>
      <c r="JY140" s="1"/>
      <c r="JZ140" s="1"/>
      <c r="KA140" s="1"/>
      <c r="KB140" s="1"/>
      <c r="KC140" s="1"/>
      <c r="KD140" s="1"/>
      <c r="KE140" s="1"/>
      <c r="KF140" s="1"/>
      <c r="KG140" s="1"/>
      <c r="KH140" s="1"/>
      <c r="KI140" s="1"/>
      <c r="KJ140" s="1"/>
      <c r="KK140" s="1"/>
      <c r="KL140" s="1"/>
      <c r="KM140" s="1"/>
      <c r="KN140" s="1"/>
      <c r="KO140" s="1"/>
      <c r="KP140" s="1"/>
      <c r="KQ140" s="1"/>
      <c r="KR140" s="1"/>
      <c r="KS140" s="1"/>
      <c r="KT140" s="1"/>
      <c r="KU140" s="1"/>
      <c r="KV140" s="1"/>
      <c r="KW140" s="1"/>
      <c r="KX140" s="1"/>
      <c r="KY140" s="1"/>
      <c r="KZ140" s="1"/>
      <c r="LA140" s="1"/>
      <c r="LB140" s="1"/>
      <c r="LC140" s="1"/>
      <c r="LD140" s="1"/>
      <c r="LE140" s="1"/>
      <c r="LF140" s="1"/>
      <c r="LG140" s="1"/>
      <c r="LH140" s="1"/>
      <c r="LI140" s="1"/>
      <c r="LJ140" s="1"/>
      <c r="LK140" s="1"/>
      <c r="LL140" s="1"/>
      <c r="LM140" s="1"/>
      <c r="LN140" s="1"/>
      <c r="LO140" s="1"/>
      <c r="LP140" s="1"/>
      <c r="LQ140" s="1"/>
      <c r="LR140" s="1"/>
      <c r="LS140" s="1"/>
      <c r="LT140" s="1"/>
      <c r="LU140" s="1"/>
      <c r="LV140" s="1"/>
      <c r="LW140" s="1"/>
      <c r="LX140" s="1"/>
      <c r="LY140" s="1"/>
      <c r="LZ140" s="1"/>
      <c r="MA140" s="1"/>
      <c r="MB140" s="1"/>
      <c r="MC140" s="1"/>
      <c r="MD140" s="1"/>
      <c r="ME140" s="1"/>
      <c r="MF140" s="1"/>
      <c r="MG140" s="1"/>
      <c r="MH140" s="1"/>
      <c r="MI140" s="1"/>
      <c r="MJ140" s="1"/>
      <c r="MK140" s="1"/>
      <c r="ML140" s="1"/>
      <c r="MM140" s="1"/>
      <c r="MN140" s="1"/>
      <c r="MO140" s="1"/>
      <c r="MP140" s="1"/>
      <c r="MQ140" s="1"/>
      <c r="MR140" s="1"/>
      <c r="MS140" s="1"/>
      <c r="MT140" s="1"/>
      <c r="MU140" s="1"/>
      <c r="MV140" s="1"/>
      <c r="MW140" s="1"/>
      <c r="MX140" s="1"/>
      <c r="MY140" s="1"/>
      <c r="MZ140" s="1"/>
      <c r="NA140" s="1"/>
      <c r="NB140" s="1"/>
      <c r="NC140" s="1"/>
      <c r="ND140" s="1"/>
      <c r="NE140" s="1"/>
      <c r="NF140" s="1"/>
      <c r="NG140" s="1"/>
      <c r="NH140" s="1"/>
      <c r="NI140" s="1"/>
      <c r="NJ140" s="1"/>
      <c r="NK140" s="1"/>
      <c r="NL140" s="1"/>
      <c r="NM140" s="1"/>
      <c r="NN140" s="1"/>
      <c r="NO140" s="1"/>
      <c r="NP140" s="1"/>
      <c r="NQ140" s="1"/>
      <c r="NR140" s="1"/>
      <c r="NS140" s="1"/>
      <c r="NT140" s="1"/>
      <c r="NU140" s="1"/>
      <c r="NV140" s="1"/>
      <c r="NW140" s="1"/>
      <c r="NX140" s="1"/>
      <c r="NY140" s="1"/>
      <c r="NZ140" s="1"/>
      <c r="OA140" s="1"/>
      <c r="OB140" s="1"/>
      <c r="OC140" s="1"/>
      <c r="OD140" s="1"/>
      <c r="OE140" s="1"/>
      <c r="OF140" s="1"/>
      <c r="OG140" s="1"/>
      <c r="OH140" s="1"/>
      <c r="OI140" s="1"/>
      <c r="OJ140" s="1"/>
      <c r="OK140" s="1"/>
      <c r="OL140" s="1"/>
      <c r="OM140" s="1"/>
      <c r="ON140" s="1"/>
      <c r="OO140" s="1"/>
      <c r="OP140" s="1"/>
      <c r="OQ140" s="1"/>
      <c r="OR140" s="1"/>
      <c r="OS140" s="1"/>
      <c r="OT140" s="1"/>
      <c r="OU140" s="1"/>
      <c r="OV140" s="1"/>
      <c r="OW140" s="1"/>
      <c r="OX140" s="1"/>
      <c r="OY140" s="1"/>
      <c r="OZ140" s="1"/>
      <c r="PA140" s="1"/>
      <c r="PB140" s="1"/>
      <c r="PC140" s="1"/>
      <c r="PD140" s="1"/>
      <c r="PE140" s="1"/>
      <c r="PF140" s="1"/>
      <c r="PG140" s="1"/>
      <c r="PH140" s="1"/>
      <c r="PI140" s="1"/>
      <c r="PJ140" s="1"/>
      <c r="PK140" s="1"/>
      <c r="PL140" s="1"/>
      <c r="PM140" s="1"/>
      <c r="PN140" s="1"/>
      <c r="PO140" s="1"/>
      <c r="PP140" s="1"/>
      <c r="PQ140" s="1"/>
      <c r="PR140" s="1"/>
      <c r="PS140" s="1"/>
      <c r="PT140" s="1"/>
      <c r="PU140" s="1"/>
      <c r="PV140" s="1"/>
      <c r="PW140" s="1"/>
      <c r="PX140" s="1"/>
      <c r="PY140" s="1"/>
      <c r="PZ140" s="1"/>
      <c r="QA140" s="1"/>
      <c r="QB140" s="1"/>
      <c r="QC140" s="1"/>
      <c r="QD140" s="1"/>
      <c r="QE140" s="1"/>
      <c r="QF140" s="1"/>
      <c r="QG140" s="1"/>
      <c r="QH140" s="1"/>
      <c r="QI140" s="1"/>
      <c r="QJ140" s="1"/>
      <c r="QK140" s="1"/>
      <c r="QL140" s="1"/>
      <c r="QM140" s="1"/>
      <c r="QN140" s="1"/>
      <c r="QO140" s="1"/>
      <c r="QP140" s="1"/>
      <c r="QQ140" s="1"/>
      <c r="QR140" s="1"/>
      <c r="QS140" s="1"/>
      <c r="QT140" s="1"/>
      <c r="QU140" s="1"/>
      <c r="QV140" s="1"/>
      <c r="QW140" s="1"/>
      <c r="QX140" s="1"/>
      <c r="QY140" s="1"/>
      <c r="QZ140" s="1"/>
      <c r="RA140" s="1"/>
      <c r="RB140" s="1"/>
      <c r="RC140" s="1"/>
      <c r="RD140" s="1"/>
      <c r="RE140" s="1"/>
      <c r="RF140" s="1"/>
      <c r="RG140" s="1"/>
      <c r="RH140" s="1"/>
      <c r="RI140" s="1"/>
      <c r="RJ140" s="1"/>
      <c r="RK140" s="1"/>
      <c r="RL140" s="1"/>
      <c r="RM140" s="1"/>
      <c r="RN140" s="1"/>
      <c r="RO140" s="1"/>
      <c r="RP140" s="1"/>
      <c r="RQ140" s="1"/>
      <c r="RR140" s="1"/>
      <c r="RS140" s="1"/>
      <c r="RT140" s="1"/>
      <c r="RU140" s="1"/>
      <c r="RV140" s="1"/>
      <c r="RW140" s="1"/>
      <c r="RX140" s="1"/>
      <c r="RY140" s="1"/>
      <c r="RZ140" s="1"/>
      <c r="SA140" s="1"/>
      <c r="SB140" s="1"/>
      <c r="SC140" s="1"/>
      <c r="SD140" s="1"/>
      <c r="SE140" s="1"/>
      <c r="SF140" s="1"/>
      <c r="SG140" s="1"/>
      <c r="SH140" s="1"/>
      <c r="SI140" s="1"/>
      <c r="SJ140" s="1"/>
      <c r="SK140" s="1"/>
      <c r="SL140" s="1"/>
      <c r="SM140" s="1"/>
      <c r="SN140" s="1"/>
      <c r="SO140" s="1"/>
      <c r="SP140" s="1"/>
      <c r="SQ140" s="1"/>
      <c r="SR140" s="1"/>
      <c r="SS140" s="1"/>
      <c r="ST140" s="1"/>
      <c r="SU140" s="1"/>
      <c r="SV140" s="1"/>
      <c r="SW140" s="1"/>
      <c r="SX140" s="1"/>
      <c r="SY140" s="1"/>
      <c r="SZ140" s="1"/>
      <c r="TA140" s="1"/>
      <c r="TB140" s="1"/>
      <c r="TC140" s="1"/>
      <c r="TD140" s="1"/>
      <c r="TE140" s="1"/>
      <c r="TF140" s="1"/>
      <c r="TG140" s="1"/>
      <c r="TH140" s="1"/>
      <c r="TI140" s="1"/>
      <c r="TJ140" s="1"/>
      <c r="TK140" s="1"/>
      <c r="TL140" s="1"/>
      <c r="TM140" s="1"/>
      <c r="TN140" s="1"/>
      <c r="TO140" s="1"/>
      <c r="TP140" s="1"/>
      <c r="TQ140" s="1"/>
      <c r="TR140" s="1"/>
      <c r="TS140" s="1"/>
      <c r="TT140" s="1"/>
      <c r="TU140" s="1"/>
      <c r="TV140" s="1"/>
      <c r="TW140" s="1"/>
      <c r="TX140" s="1"/>
      <c r="TY140" s="1"/>
      <c r="TZ140" s="1"/>
      <c r="UA140" s="1"/>
      <c r="UB140" s="1"/>
      <c r="UC140" s="1"/>
      <c r="UD140" s="1"/>
      <c r="UE140" s="1"/>
      <c r="UF140" s="1"/>
      <c r="UG140" s="1"/>
      <c r="UH140" s="1"/>
      <c r="UI140" s="1"/>
      <c r="UJ140" s="1"/>
      <c r="UK140" s="1"/>
      <c r="UL140" s="1"/>
      <c r="UM140" s="1"/>
      <c r="UN140" s="1"/>
      <c r="UO140" s="1"/>
      <c r="UP140" s="1"/>
      <c r="UQ140" s="1"/>
      <c r="UR140" s="1"/>
      <c r="US140" s="1"/>
      <c r="UT140" s="1"/>
      <c r="UU140" s="1"/>
      <c r="UV140" s="1"/>
      <c r="UW140" s="1"/>
      <c r="UX140" s="1"/>
      <c r="UY140" s="1"/>
      <c r="UZ140" s="1"/>
      <c r="VA140" s="1"/>
      <c r="VB140" s="1"/>
      <c r="VC140" s="1"/>
      <c r="VD140" s="1"/>
      <c r="VE140" s="1"/>
      <c r="VF140" s="1"/>
      <c r="VG140" s="1"/>
      <c r="VH140" s="1"/>
      <c r="VI140" s="1"/>
      <c r="VJ140" s="1"/>
      <c r="VK140" s="1"/>
      <c r="VL140" s="1"/>
      <c r="VM140" s="1"/>
      <c r="VN140" s="1"/>
      <c r="VO140" s="1"/>
      <c r="VP140" s="1"/>
      <c r="VQ140" s="1"/>
      <c r="VR140" s="1"/>
      <c r="VS140" s="1"/>
      <c r="VT140" s="1"/>
      <c r="VU140" s="1"/>
      <c r="VV140" s="1"/>
      <c r="VW140" s="1"/>
      <c r="VX140" s="1"/>
      <c r="VY140" s="1"/>
      <c r="VZ140" s="1"/>
      <c r="WA140" s="1"/>
      <c r="WB140" s="1"/>
      <c r="WC140" s="1"/>
      <c r="WD140" s="1"/>
      <c r="WE140" s="1"/>
      <c r="WF140" s="1"/>
      <c r="WG140" s="1"/>
      <c r="WH140" s="1"/>
      <c r="WI140" s="1"/>
      <c r="WJ140" s="1"/>
      <c r="WK140" s="1"/>
      <c r="WL140" s="1"/>
      <c r="WM140" s="1"/>
      <c r="WN140" s="1"/>
      <c r="WO140" s="1"/>
      <c r="WP140" s="1"/>
      <c r="WQ140" s="1"/>
      <c r="WR140" s="1"/>
      <c r="WS140" s="1"/>
      <c r="WT140" s="1"/>
      <c r="WU140" s="1"/>
      <c r="WV140" s="1"/>
      <c r="WW140" s="1"/>
      <c r="WX140" s="1"/>
      <c r="WY140" s="1"/>
      <c r="WZ140" s="1"/>
      <c r="XA140" s="1"/>
      <c r="XB140" s="1"/>
      <c r="XC140" s="1"/>
      <c r="XD140" s="1"/>
      <c r="XE140" s="1"/>
      <c r="XF140" s="1"/>
      <c r="XG140" s="1"/>
      <c r="XH140" s="1"/>
      <c r="XI140" s="1"/>
      <c r="XJ140" s="1"/>
      <c r="XK140" s="1"/>
      <c r="XL140" s="1"/>
      <c r="XM140" s="1"/>
      <c r="XN140" s="1"/>
      <c r="XO140" s="1"/>
      <c r="XP140" s="1"/>
      <c r="XQ140" s="1"/>
      <c r="XR140" s="1"/>
      <c r="XS140" s="1"/>
      <c r="XT140" s="1"/>
      <c r="XU140" s="1"/>
      <c r="XV140" s="1"/>
      <c r="XW140" s="1"/>
      <c r="XX140" s="1"/>
      <c r="XY140" s="1"/>
      <c r="XZ140" s="1"/>
      <c r="YA140" s="1"/>
      <c r="YB140" s="1"/>
      <c r="YC140" s="1"/>
      <c r="YD140" s="1"/>
      <c r="YE140" s="1"/>
      <c r="YF140" s="1"/>
      <c r="YG140" s="1"/>
      <c r="YH140" s="1"/>
      <c r="YI140" s="1"/>
      <c r="YJ140" s="1"/>
      <c r="YK140" s="1"/>
      <c r="YL140" s="1"/>
      <c r="YM140" s="1"/>
      <c r="YN140" s="1"/>
      <c r="YO140" s="1"/>
      <c r="YP140" s="1"/>
      <c r="YQ140" s="1"/>
      <c r="YR140" s="1"/>
      <c r="YS140" s="1"/>
      <c r="YT140" s="1"/>
      <c r="YU140" s="1"/>
      <c r="YV140" s="1"/>
      <c r="YW140" s="1"/>
      <c r="YX140" s="1"/>
      <c r="YY140" s="1"/>
      <c r="YZ140" s="1"/>
      <c r="ZA140" s="1"/>
      <c r="ZB140" s="1"/>
      <c r="ZC140" s="1"/>
      <c r="ZD140" s="1"/>
      <c r="ZE140" s="1"/>
      <c r="ZF140" s="1"/>
      <c r="ZG140" s="1"/>
      <c r="ZH140" s="1"/>
      <c r="ZI140" s="1"/>
      <c r="ZJ140" s="1"/>
      <c r="ZK140" s="1"/>
      <c r="ZL140" s="1"/>
      <c r="ZM140" s="1"/>
      <c r="ZN140" s="1"/>
      <c r="ZO140" s="1"/>
      <c r="ZP140" s="1"/>
      <c r="ZQ140" s="1"/>
      <c r="ZR140" s="1"/>
      <c r="ZS140" s="1"/>
      <c r="ZT140" s="1"/>
      <c r="ZU140" s="1"/>
      <c r="ZV140" s="1"/>
      <c r="ZW140" s="1"/>
      <c r="ZX140" s="1"/>
      <c r="ZY140" s="1"/>
      <c r="ZZ140" s="1"/>
      <c r="AAA140" s="1"/>
      <c r="AAB140" s="1"/>
      <c r="AAC140" s="1"/>
      <c r="AAD140" s="1"/>
      <c r="AAE140" s="1"/>
      <c r="AAF140" s="1"/>
      <c r="AAG140" s="1"/>
      <c r="AAH140" s="1"/>
      <c r="AAI140" s="1"/>
      <c r="AAJ140" s="1"/>
      <c r="AAK140" s="1"/>
      <c r="AAL140" s="1"/>
      <c r="AAM140" s="1"/>
      <c r="AAN140" s="1"/>
      <c r="AAO140" s="1"/>
      <c r="AAP140" s="1"/>
      <c r="AAQ140" s="1"/>
      <c r="AAR140" s="1"/>
      <c r="AAS140" s="1"/>
      <c r="AAT140" s="1"/>
      <c r="AAU140" s="1"/>
      <c r="AAV140" s="1"/>
      <c r="AAW140" s="1"/>
      <c r="AAX140" s="1"/>
      <c r="AAY140" s="1"/>
      <c r="AAZ140" s="1"/>
      <c r="ABA140" s="1"/>
      <c r="ABB140" s="1"/>
      <c r="ABC140" s="1"/>
      <c r="ABD140" s="1"/>
      <c r="ABE140" s="1"/>
      <c r="ABF140" s="1"/>
      <c r="ABG140" s="1"/>
      <c r="ABH140" s="1"/>
      <c r="ABI140" s="1"/>
      <c r="ABJ140" s="1"/>
      <c r="ABK140" s="1"/>
      <c r="ABL140" s="1"/>
      <c r="ABM140" s="1"/>
      <c r="ABN140" s="1"/>
      <c r="ABO140" s="1"/>
      <c r="ABP140" s="1"/>
      <c r="ABQ140" s="1"/>
      <c r="ABR140" s="1"/>
      <c r="ABS140" s="1"/>
      <c r="ABT140" s="1"/>
      <c r="ABU140" s="1"/>
      <c r="ABV140" s="1"/>
      <c r="ABW140" s="1"/>
      <c r="ABX140" s="1"/>
      <c r="ABY140" s="1"/>
      <c r="ABZ140" s="1"/>
      <c r="ACA140" s="1"/>
      <c r="ACB140" s="1"/>
      <c r="ACC140" s="1"/>
      <c r="ACD140" s="1"/>
      <c r="ACE140" s="1"/>
      <c r="ACF140" s="1"/>
      <c r="ACG140" s="1"/>
      <c r="ACH140" s="1"/>
      <c r="ACI140" s="1"/>
      <c r="ACJ140" s="1"/>
      <c r="ACK140" s="1"/>
      <c r="ACL140" s="1"/>
      <c r="ACM140" s="1"/>
      <c r="ACN140" s="1"/>
      <c r="ACO140" s="1"/>
      <c r="ACP140" s="1"/>
      <c r="ACQ140" s="1"/>
      <c r="ACR140" s="1"/>
      <c r="ACS140" s="1"/>
      <c r="ACT140" s="1"/>
      <c r="ACU140" s="1"/>
      <c r="ACV140" s="1"/>
      <c r="ACW140" s="1"/>
      <c r="ACX140" s="1"/>
      <c r="ACY140" s="1"/>
      <c r="ACZ140" s="1"/>
      <c r="ADA140" s="1"/>
      <c r="ADB140" s="1"/>
      <c r="ADC140" s="1"/>
      <c r="ADD140" s="1"/>
      <c r="ADE140" s="1"/>
      <c r="ADF140" s="1"/>
      <c r="ADG140" s="1"/>
      <c r="ADH140" s="1"/>
      <c r="ADI140" s="1"/>
      <c r="ADJ140" s="1"/>
      <c r="ADK140" s="1"/>
      <c r="ADL140" s="1"/>
      <c r="ADM140" s="1"/>
      <c r="ADN140" s="1"/>
      <c r="ADO140" s="1"/>
      <c r="ADP140" s="1"/>
      <c r="ADQ140" s="1"/>
      <c r="ADR140" s="1"/>
      <c r="ADS140" s="1"/>
      <c r="ADT140" s="1"/>
      <c r="ADU140" s="1"/>
      <c r="ADV140" s="1"/>
      <c r="ADW140" s="1"/>
      <c r="ADX140" s="1"/>
      <c r="ADY140" s="1"/>
      <c r="ADZ140" s="1"/>
      <c r="AEA140" s="1"/>
      <c r="AEB140" s="1"/>
      <c r="AEC140" s="1"/>
      <c r="AED140" s="1"/>
      <c r="AEE140" s="1"/>
      <c r="AEF140" s="1"/>
      <c r="AEG140" s="1"/>
      <c r="AEH140" s="1"/>
      <c r="AEI140" s="1"/>
      <c r="AEJ140" s="1"/>
      <c r="AEK140" s="1"/>
      <c r="AEL140" s="1"/>
      <c r="AEM140" s="1"/>
      <c r="AEN140" s="1"/>
      <c r="AEO140" s="1"/>
      <c r="AEP140" s="1"/>
      <c r="AEQ140" s="1"/>
      <c r="AER140" s="1"/>
      <c r="AES140" s="1"/>
      <c r="AET140" s="1"/>
      <c r="AEU140" s="1"/>
      <c r="AEV140" s="1"/>
      <c r="AEW140" s="1"/>
      <c r="AEX140" s="1"/>
      <c r="AEY140" s="1"/>
      <c r="AEZ140" s="1"/>
      <c r="AFA140" s="1"/>
      <c r="AFB140" s="1"/>
      <c r="AFC140" s="1"/>
      <c r="AFD140" s="1"/>
      <c r="AFE140" s="1"/>
      <c r="AFF140" s="1"/>
      <c r="AFG140" s="1"/>
      <c r="AFH140" s="1"/>
      <c r="AFI140" s="1"/>
      <c r="AFJ140" s="1"/>
      <c r="AFK140" s="1"/>
      <c r="AFL140" s="1"/>
      <c r="AFM140" s="1"/>
      <c r="AFN140" s="1"/>
      <c r="AFO140" s="1"/>
      <c r="AFP140" s="1"/>
      <c r="AFQ140" s="1"/>
      <c r="AFR140" s="1"/>
      <c r="AFS140" s="1"/>
      <c r="AFT140" s="1"/>
      <c r="AFU140" s="1"/>
      <c r="AFV140" s="1"/>
      <c r="AFW140" s="1"/>
      <c r="AFX140" s="1"/>
      <c r="AFY140" s="1"/>
      <c r="AFZ140" s="1"/>
      <c r="AGA140" s="1"/>
      <c r="AGB140" s="1"/>
      <c r="AGC140" s="1"/>
      <c r="AGD140" s="1"/>
      <c r="AGE140" s="1"/>
      <c r="AGF140" s="1"/>
      <c r="AGG140" s="1"/>
      <c r="AGH140" s="1"/>
      <c r="AGI140" s="1"/>
      <c r="AGJ140" s="1"/>
      <c r="AGK140" s="1"/>
      <c r="AGL140" s="1"/>
      <c r="AGM140" s="1"/>
      <c r="AGN140" s="1"/>
      <c r="AGO140" s="1"/>
      <c r="AGP140" s="1"/>
      <c r="AGQ140" s="1"/>
      <c r="AGR140" s="1"/>
      <c r="AGS140" s="1"/>
      <c r="AGT140" s="1"/>
      <c r="AGU140" s="1"/>
      <c r="AGV140" s="1"/>
      <c r="AGW140" s="1"/>
      <c r="AGX140" s="1"/>
      <c r="AGY140" s="1"/>
      <c r="AGZ140" s="1"/>
      <c r="AHA140" s="1"/>
      <c r="AHB140" s="1"/>
      <c r="AHC140" s="1"/>
      <c r="AHD140" s="1"/>
      <c r="AHE140" s="1"/>
      <c r="AHF140" s="1"/>
      <c r="AHG140" s="1"/>
      <c r="AHH140" s="1"/>
      <c r="AHI140" s="1"/>
      <c r="AHJ140" s="1"/>
      <c r="AHK140" s="1"/>
      <c r="AHL140" s="1"/>
      <c r="AHM140" s="1"/>
      <c r="AHN140" s="1"/>
      <c r="AHO140" s="1"/>
      <c r="AHP140" s="1"/>
      <c r="AHQ140" s="1"/>
      <c r="AHR140" s="1"/>
      <c r="AHS140" s="1"/>
      <c r="AHT140" s="1"/>
      <c r="AHU140" s="1"/>
      <c r="AHV140" s="1"/>
      <c r="AHW140" s="1"/>
      <c r="AHX140" s="1"/>
      <c r="AHY140" s="1"/>
      <c r="AHZ140" s="1"/>
      <c r="AIA140" s="1"/>
      <c r="AIB140" s="1"/>
      <c r="AIC140" s="1"/>
      <c r="AID140" s="1"/>
      <c r="AIE140" s="1"/>
      <c r="AIF140" s="1"/>
      <c r="AIG140" s="1"/>
      <c r="AIH140" s="1"/>
      <c r="AII140" s="1"/>
      <c r="AIJ140" s="1"/>
      <c r="AIK140" s="1"/>
      <c r="AIL140" s="1"/>
      <c r="AIM140" s="1"/>
      <c r="AIN140" s="1"/>
      <c r="AIO140" s="1"/>
      <c r="AIP140" s="1"/>
      <c r="AIQ140" s="1"/>
      <c r="AIR140" s="1"/>
      <c r="AIS140" s="1"/>
      <c r="AIT140" s="1"/>
      <c r="AIU140" s="1"/>
      <c r="AIV140" s="1"/>
      <c r="AIW140" s="1"/>
      <c r="AIX140" s="1"/>
      <c r="AIY140" s="1"/>
      <c r="AIZ140" s="1"/>
      <c r="AJA140" s="1"/>
      <c r="AJB140" s="1"/>
      <c r="AJC140" s="1"/>
      <c r="AJD140" s="1"/>
      <c r="AJE140" s="1"/>
      <c r="AJF140" s="1"/>
      <c r="AJG140" s="1"/>
      <c r="AJH140" s="1"/>
      <c r="AJI140" s="1"/>
      <c r="AJJ140" s="1"/>
      <c r="AJK140" s="1"/>
      <c r="AJL140" s="1"/>
      <c r="AJM140" s="1"/>
      <c r="AJN140" s="1"/>
      <c r="AJO140" s="1"/>
      <c r="AJP140" s="1"/>
      <c r="AJQ140" s="1"/>
      <c r="AJR140" s="1"/>
      <c r="AJS140" s="1"/>
      <c r="AJT140" s="1"/>
      <c r="AJU140" s="1"/>
      <c r="AJV140" s="1"/>
      <c r="AJW140" s="1"/>
      <c r="AJX140" s="1"/>
      <c r="AJY140" s="1"/>
      <c r="AJZ140" s="1"/>
      <c r="AKA140" s="1"/>
      <c r="AKB140" s="1"/>
      <c r="AKC140" s="1"/>
      <c r="AKD140" s="1"/>
      <c r="AKE140" s="1"/>
      <c r="AKF140" s="1"/>
      <c r="AKG140" s="1"/>
      <c r="AKH140" s="1"/>
      <c r="AKI140" s="1"/>
      <c r="AKJ140" s="1"/>
      <c r="AKK140" s="1"/>
      <c r="AKL140" s="1"/>
      <c r="AKM140" s="1"/>
      <c r="AKN140" s="1"/>
      <c r="AKO140" s="1"/>
      <c r="AKP140" s="1"/>
      <c r="AKQ140" s="1"/>
      <c r="AKR140" s="1"/>
      <c r="AKS140" s="1"/>
      <c r="AKT140" s="1"/>
      <c r="AKU140" s="1"/>
      <c r="AKV140" s="1"/>
      <c r="AKW140" s="1"/>
      <c r="AKX140" s="1"/>
      <c r="AKY140" s="1"/>
      <c r="AKZ140" s="1"/>
      <c r="ALA140" s="1"/>
      <c r="ALB140" s="1"/>
      <c r="ALC140" s="1"/>
      <c r="ALD140" s="1"/>
      <c r="ALE140" s="1"/>
      <c r="ALF140" s="1"/>
      <c r="ALG140" s="1"/>
      <c r="ALH140" s="1"/>
      <c r="ALI140" s="1"/>
      <c r="ALJ140" s="1"/>
      <c r="ALK140" s="1"/>
      <c r="ALL140" s="1"/>
      <c r="ALM140" s="1"/>
      <c r="ALN140" s="1"/>
      <c r="ALO140" s="1"/>
      <c r="ALP140" s="1"/>
      <c r="ALQ140" s="1"/>
      <c r="ALR140" s="1"/>
      <c r="ALS140" s="1"/>
      <c r="ALT140" s="1"/>
      <c r="ALU140" s="1"/>
      <c r="ALV140" s="1"/>
      <c r="ALW140" s="1"/>
      <c r="ALX140" s="1"/>
      <c r="ALY140" s="1"/>
      <c r="ALZ140" s="1"/>
      <c r="AMA140" s="1"/>
      <c r="AMB140" s="1"/>
      <c r="AMC140" s="1"/>
      <c r="AMD140" s="1"/>
      <c r="AME140" s="1"/>
      <c r="AMF140" s="1"/>
      <c r="AMG140" s="1"/>
      <c r="AMH140" s="1"/>
      <c r="AMI140" s="1"/>
      <c r="AMJ140"/>
      <c r="AMK140"/>
    </row>
    <row r="141" spans="1:1025" s="10" customFormat="1">
      <c r="A141" s="42"/>
      <c r="B141" s="57"/>
      <c r="E141" s="62"/>
      <c r="F141" s="63"/>
      <c r="G141" s="1"/>
      <c r="H141" s="1"/>
      <c r="I141" s="1"/>
      <c r="J141" s="1"/>
      <c r="K141" s="1"/>
      <c r="L141" s="1"/>
      <c r="M141" s="1"/>
      <c r="N141" s="1"/>
      <c r="O141" s="1"/>
      <c r="P141" s="1"/>
      <c r="Q141" s="1"/>
      <c r="R141" s="1"/>
      <c r="S141" s="1"/>
      <c r="T141" s="1"/>
      <c r="U141" s="1"/>
      <c r="V141" s="1"/>
      <c r="W141" s="1"/>
      <c r="X141" s="1"/>
      <c r="Y141" s="1"/>
      <c r="Z141" s="1"/>
      <c r="AA141" s="1"/>
      <c r="AB141" s="1"/>
      <c r="AC141" s="1"/>
      <c r="AD141" s="1"/>
      <c r="AE141" s="1"/>
      <c r="AF141" s="1"/>
      <c r="AG141" s="1"/>
      <c r="AH141" s="1"/>
      <c r="AI141" s="1"/>
      <c r="AJ141" s="1"/>
      <c r="AK141" s="1"/>
      <c r="AL141" s="1"/>
      <c r="AM141" s="1"/>
      <c r="AN141" s="1"/>
      <c r="AO141" s="1"/>
      <c r="AP141" s="1"/>
      <c r="AQ141" s="1"/>
      <c r="AR141" s="1"/>
      <c r="AS141" s="1"/>
      <c r="AT141" s="1"/>
      <c r="AU141" s="1"/>
      <c r="AV141" s="1"/>
      <c r="AW141" s="1"/>
      <c r="AX141" s="1"/>
      <c r="AY141" s="1"/>
      <c r="AZ141" s="1"/>
      <c r="BA141" s="1"/>
      <c r="BB141" s="1"/>
      <c r="BC141" s="1"/>
      <c r="BD141" s="1"/>
      <c r="BE141" s="1"/>
      <c r="BF141" s="1"/>
      <c r="BG141" s="1"/>
      <c r="BH141" s="1"/>
      <c r="BI141" s="1"/>
      <c r="BJ141" s="1"/>
      <c r="BK141" s="1"/>
      <c r="BL141" s="1"/>
      <c r="BM141" s="1"/>
      <c r="BN141" s="1"/>
      <c r="BO141" s="1"/>
      <c r="BP141" s="1"/>
      <c r="BQ141" s="1"/>
      <c r="BR141" s="1"/>
      <c r="BS141" s="1"/>
      <c r="BT141" s="1"/>
      <c r="BU141" s="1"/>
      <c r="BV141" s="1"/>
      <c r="BW141" s="1"/>
      <c r="BX141" s="1"/>
      <c r="BY141" s="1"/>
      <c r="BZ141" s="1"/>
      <c r="CA141" s="1"/>
      <c r="CB141" s="1"/>
      <c r="CC141" s="1"/>
      <c r="CD141" s="1"/>
      <c r="CE141" s="1"/>
      <c r="CF141" s="1"/>
      <c r="CG141" s="1"/>
      <c r="CH141" s="1"/>
      <c r="CI141" s="1"/>
      <c r="CJ141" s="1"/>
      <c r="CK141" s="1"/>
      <c r="CL141" s="1"/>
      <c r="CM141" s="1"/>
      <c r="CN141" s="1"/>
      <c r="CO141" s="1"/>
      <c r="CP141" s="1"/>
      <c r="CQ141" s="1"/>
      <c r="CR141" s="1"/>
      <c r="CS141" s="1"/>
      <c r="CT141" s="1"/>
      <c r="CU141" s="1"/>
      <c r="CV141" s="1"/>
      <c r="CW141" s="1"/>
      <c r="CX141" s="1"/>
      <c r="CY141" s="1"/>
      <c r="CZ141" s="1"/>
      <c r="DA141" s="1"/>
      <c r="DB141" s="1"/>
      <c r="DC141" s="1"/>
      <c r="DD141" s="1"/>
      <c r="DE141" s="1"/>
      <c r="DF141" s="1"/>
      <c r="DG141" s="1"/>
      <c r="DH141" s="1"/>
      <c r="DI141" s="1"/>
      <c r="DJ141" s="1"/>
      <c r="DK141" s="1"/>
      <c r="DL141" s="1"/>
      <c r="DM141" s="1"/>
      <c r="DN141" s="1"/>
      <c r="DO141" s="1"/>
      <c r="DP141" s="1"/>
      <c r="DQ141" s="1"/>
      <c r="DR141" s="1"/>
      <c r="DS141" s="1"/>
      <c r="DT141" s="1"/>
      <c r="DU141" s="1"/>
      <c r="DV141" s="1"/>
      <c r="DW141" s="1"/>
      <c r="DX141" s="1"/>
      <c r="DY141" s="1"/>
      <c r="DZ141" s="1"/>
      <c r="EA141" s="1"/>
      <c r="EB141" s="1"/>
      <c r="EC141" s="1"/>
      <c r="ED141" s="1"/>
      <c r="EE141" s="1"/>
      <c r="EF141" s="1"/>
      <c r="EG141" s="1"/>
      <c r="EH141" s="1"/>
      <c r="EI141" s="1"/>
      <c r="EJ141" s="1"/>
      <c r="EK141" s="1"/>
      <c r="EL141" s="1"/>
      <c r="EM141" s="1"/>
      <c r="EN141" s="1"/>
      <c r="EO141" s="1"/>
      <c r="EP141" s="1"/>
      <c r="EQ141" s="1"/>
      <c r="ER141" s="1"/>
      <c r="ES141" s="1"/>
      <c r="ET141" s="1"/>
      <c r="EU141" s="1"/>
      <c r="EV141" s="1"/>
      <c r="EW141" s="1"/>
      <c r="EX141" s="1"/>
      <c r="EY141" s="1"/>
      <c r="EZ141" s="1"/>
      <c r="FA141" s="1"/>
      <c r="FB141" s="1"/>
      <c r="FC141" s="1"/>
      <c r="FD141" s="1"/>
      <c r="FE141" s="1"/>
      <c r="FF141" s="1"/>
      <c r="FG141" s="1"/>
      <c r="FH141" s="1"/>
      <c r="FI141" s="1"/>
      <c r="FJ141" s="1"/>
      <c r="FK141" s="1"/>
      <c r="FL141" s="1"/>
      <c r="FM141" s="1"/>
      <c r="FN141" s="1"/>
      <c r="FO141" s="1"/>
      <c r="FP141" s="1"/>
      <c r="FQ141" s="1"/>
      <c r="FR141" s="1"/>
      <c r="FS141" s="1"/>
      <c r="FT141" s="1"/>
      <c r="FU141" s="1"/>
      <c r="FV141" s="1"/>
      <c r="FW141" s="1"/>
      <c r="FX141" s="1"/>
      <c r="FY141" s="1"/>
      <c r="FZ141" s="1"/>
      <c r="GA141" s="1"/>
      <c r="GB141" s="1"/>
      <c r="GC141" s="1"/>
      <c r="GD141" s="1"/>
      <c r="GE141" s="1"/>
      <c r="GF141" s="1"/>
      <c r="GG141" s="1"/>
      <c r="GH141" s="1"/>
      <c r="GI141" s="1"/>
      <c r="GJ141" s="1"/>
      <c r="GK141" s="1"/>
      <c r="GL141" s="1"/>
      <c r="GM141" s="1"/>
      <c r="GN141" s="1"/>
      <c r="GO141" s="1"/>
      <c r="GP141" s="1"/>
      <c r="GQ141" s="1"/>
      <c r="GR141" s="1"/>
      <c r="GS141" s="1"/>
      <c r="GT141" s="1"/>
      <c r="GU141" s="1"/>
      <c r="GV141" s="1"/>
      <c r="GW141" s="1"/>
      <c r="GX141" s="1"/>
      <c r="GY141" s="1"/>
      <c r="GZ141" s="1"/>
      <c r="HA141" s="1"/>
      <c r="HB141" s="1"/>
      <c r="HC141" s="1"/>
      <c r="HD141" s="1"/>
      <c r="HE141" s="1"/>
      <c r="HF141" s="1"/>
      <c r="HG141" s="1"/>
      <c r="HH141" s="1"/>
      <c r="HI141" s="1"/>
      <c r="HJ141" s="1"/>
      <c r="HK141" s="1"/>
      <c r="HL141" s="1"/>
      <c r="HM141" s="1"/>
      <c r="HN141" s="1"/>
      <c r="HO141" s="1"/>
      <c r="HP141" s="1"/>
      <c r="HQ141" s="1"/>
      <c r="HR141" s="1"/>
      <c r="HS141" s="1"/>
      <c r="HT141" s="1"/>
      <c r="HU141" s="1"/>
      <c r="HV141" s="1"/>
      <c r="HW141" s="1"/>
      <c r="HX141" s="1"/>
      <c r="HY141" s="1"/>
      <c r="HZ141" s="1"/>
      <c r="IA141" s="1"/>
      <c r="IB141" s="1"/>
      <c r="IC141" s="1"/>
      <c r="ID141" s="1"/>
      <c r="IE141" s="1"/>
      <c r="IF141" s="1"/>
      <c r="IG141" s="1"/>
      <c r="IH141" s="1"/>
      <c r="II141" s="1"/>
      <c r="IJ141" s="1"/>
      <c r="IK141" s="1"/>
      <c r="IL141" s="1"/>
      <c r="IM141" s="1"/>
      <c r="IN141" s="1"/>
      <c r="IO141" s="1"/>
      <c r="IP141" s="1"/>
      <c r="IQ141" s="1"/>
      <c r="IR141" s="1"/>
      <c r="IS141" s="1"/>
      <c r="IT141" s="1"/>
      <c r="IU141" s="1"/>
      <c r="IV141" s="1"/>
      <c r="IW141" s="1"/>
      <c r="IX141" s="1"/>
      <c r="IY141" s="1"/>
      <c r="IZ141" s="1"/>
      <c r="JA141" s="1"/>
      <c r="JB141" s="1"/>
      <c r="JC141" s="1"/>
      <c r="JD141" s="1"/>
      <c r="JE141" s="1"/>
      <c r="JF141" s="1"/>
      <c r="JG141" s="1"/>
      <c r="JH141" s="1"/>
      <c r="JI141" s="1"/>
      <c r="JJ141" s="1"/>
      <c r="JK141" s="1"/>
      <c r="JL141" s="1"/>
      <c r="JM141" s="1"/>
      <c r="JN141" s="1"/>
      <c r="JO141" s="1"/>
      <c r="JP141" s="1"/>
      <c r="JQ141" s="1"/>
      <c r="JR141" s="1"/>
      <c r="JS141" s="1"/>
      <c r="JT141" s="1"/>
      <c r="JU141" s="1"/>
      <c r="JV141" s="1"/>
      <c r="JW141" s="1"/>
      <c r="JX141" s="1"/>
      <c r="JY141" s="1"/>
      <c r="JZ141" s="1"/>
      <c r="KA141" s="1"/>
      <c r="KB141" s="1"/>
      <c r="KC141" s="1"/>
      <c r="KD141" s="1"/>
      <c r="KE141" s="1"/>
      <c r="KF141" s="1"/>
      <c r="KG141" s="1"/>
      <c r="KH141" s="1"/>
      <c r="KI141" s="1"/>
      <c r="KJ141" s="1"/>
      <c r="KK141" s="1"/>
      <c r="KL141" s="1"/>
      <c r="KM141" s="1"/>
      <c r="KN141" s="1"/>
      <c r="KO141" s="1"/>
      <c r="KP141" s="1"/>
      <c r="KQ141" s="1"/>
      <c r="KR141" s="1"/>
      <c r="KS141" s="1"/>
      <c r="KT141" s="1"/>
      <c r="KU141" s="1"/>
      <c r="KV141" s="1"/>
      <c r="KW141" s="1"/>
      <c r="KX141" s="1"/>
      <c r="KY141" s="1"/>
      <c r="KZ141" s="1"/>
      <c r="LA141" s="1"/>
      <c r="LB141" s="1"/>
      <c r="LC141" s="1"/>
      <c r="LD141" s="1"/>
      <c r="LE141" s="1"/>
      <c r="LF141" s="1"/>
      <c r="LG141" s="1"/>
      <c r="LH141" s="1"/>
      <c r="LI141" s="1"/>
      <c r="LJ141" s="1"/>
      <c r="LK141" s="1"/>
      <c r="LL141" s="1"/>
      <c r="LM141" s="1"/>
      <c r="LN141" s="1"/>
      <c r="LO141" s="1"/>
      <c r="LP141" s="1"/>
      <c r="LQ141" s="1"/>
      <c r="LR141" s="1"/>
      <c r="LS141" s="1"/>
      <c r="LT141" s="1"/>
      <c r="LU141" s="1"/>
      <c r="LV141" s="1"/>
      <c r="LW141" s="1"/>
      <c r="LX141" s="1"/>
      <c r="LY141" s="1"/>
      <c r="LZ141" s="1"/>
      <c r="MA141" s="1"/>
      <c r="MB141" s="1"/>
      <c r="MC141" s="1"/>
      <c r="MD141" s="1"/>
      <c r="ME141" s="1"/>
      <c r="MF141" s="1"/>
      <c r="MG141" s="1"/>
      <c r="MH141" s="1"/>
      <c r="MI141" s="1"/>
      <c r="MJ141" s="1"/>
      <c r="MK141" s="1"/>
      <c r="ML141" s="1"/>
      <c r="MM141" s="1"/>
      <c r="MN141" s="1"/>
      <c r="MO141" s="1"/>
      <c r="MP141" s="1"/>
      <c r="MQ141" s="1"/>
      <c r="MR141" s="1"/>
      <c r="MS141" s="1"/>
      <c r="MT141" s="1"/>
      <c r="MU141" s="1"/>
      <c r="MV141" s="1"/>
      <c r="MW141" s="1"/>
      <c r="MX141" s="1"/>
      <c r="MY141" s="1"/>
      <c r="MZ141" s="1"/>
      <c r="NA141" s="1"/>
      <c r="NB141" s="1"/>
      <c r="NC141" s="1"/>
      <c r="ND141" s="1"/>
      <c r="NE141" s="1"/>
      <c r="NF141" s="1"/>
      <c r="NG141" s="1"/>
      <c r="NH141" s="1"/>
      <c r="NI141" s="1"/>
      <c r="NJ141" s="1"/>
      <c r="NK141" s="1"/>
      <c r="NL141" s="1"/>
      <c r="NM141" s="1"/>
      <c r="NN141" s="1"/>
      <c r="NO141" s="1"/>
      <c r="NP141" s="1"/>
      <c r="NQ141" s="1"/>
      <c r="NR141" s="1"/>
      <c r="NS141" s="1"/>
      <c r="NT141" s="1"/>
      <c r="NU141" s="1"/>
      <c r="NV141" s="1"/>
      <c r="NW141" s="1"/>
      <c r="NX141" s="1"/>
      <c r="NY141" s="1"/>
      <c r="NZ141" s="1"/>
      <c r="OA141" s="1"/>
      <c r="OB141" s="1"/>
      <c r="OC141" s="1"/>
      <c r="OD141" s="1"/>
      <c r="OE141" s="1"/>
      <c r="OF141" s="1"/>
      <c r="OG141" s="1"/>
      <c r="OH141" s="1"/>
      <c r="OI141" s="1"/>
      <c r="OJ141" s="1"/>
      <c r="OK141" s="1"/>
      <c r="OL141" s="1"/>
      <c r="OM141" s="1"/>
      <c r="ON141" s="1"/>
      <c r="OO141" s="1"/>
      <c r="OP141" s="1"/>
      <c r="OQ141" s="1"/>
      <c r="OR141" s="1"/>
      <c r="OS141" s="1"/>
      <c r="OT141" s="1"/>
      <c r="OU141" s="1"/>
      <c r="OV141" s="1"/>
      <c r="OW141" s="1"/>
      <c r="OX141" s="1"/>
      <c r="OY141" s="1"/>
      <c r="OZ141" s="1"/>
      <c r="PA141" s="1"/>
      <c r="PB141" s="1"/>
      <c r="PC141" s="1"/>
      <c r="PD141" s="1"/>
      <c r="PE141" s="1"/>
      <c r="PF141" s="1"/>
      <c r="PG141" s="1"/>
      <c r="PH141" s="1"/>
      <c r="PI141" s="1"/>
      <c r="PJ141" s="1"/>
      <c r="PK141" s="1"/>
      <c r="PL141" s="1"/>
      <c r="PM141" s="1"/>
      <c r="PN141" s="1"/>
      <c r="PO141" s="1"/>
      <c r="PP141" s="1"/>
      <c r="PQ141" s="1"/>
      <c r="PR141" s="1"/>
      <c r="PS141" s="1"/>
      <c r="PT141" s="1"/>
      <c r="PU141" s="1"/>
      <c r="PV141" s="1"/>
      <c r="PW141" s="1"/>
      <c r="PX141" s="1"/>
      <c r="PY141" s="1"/>
      <c r="PZ141" s="1"/>
      <c r="QA141" s="1"/>
      <c r="QB141" s="1"/>
      <c r="QC141" s="1"/>
      <c r="QD141" s="1"/>
      <c r="QE141" s="1"/>
      <c r="QF141" s="1"/>
      <c r="QG141" s="1"/>
      <c r="QH141" s="1"/>
      <c r="QI141" s="1"/>
      <c r="QJ141" s="1"/>
      <c r="QK141" s="1"/>
      <c r="QL141" s="1"/>
      <c r="QM141" s="1"/>
      <c r="QN141" s="1"/>
      <c r="QO141" s="1"/>
      <c r="QP141" s="1"/>
      <c r="QQ141" s="1"/>
      <c r="QR141" s="1"/>
      <c r="QS141" s="1"/>
      <c r="QT141" s="1"/>
      <c r="QU141" s="1"/>
      <c r="QV141" s="1"/>
      <c r="QW141" s="1"/>
      <c r="QX141" s="1"/>
      <c r="QY141" s="1"/>
      <c r="QZ141" s="1"/>
      <c r="RA141" s="1"/>
      <c r="RB141" s="1"/>
      <c r="RC141" s="1"/>
      <c r="RD141" s="1"/>
      <c r="RE141" s="1"/>
      <c r="RF141" s="1"/>
      <c r="RG141" s="1"/>
      <c r="RH141" s="1"/>
      <c r="RI141" s="1"/>
      <c r="RJ141" s="1"/>
      <c r="RK141" s="1"/>
      <c r="RL141" s="1"/>
      <c r="RM141" s="1"/>
      <c r="RN141" s="1"/>
      <c r="RO141" s="1"/>
      <c r="RP141" s="1"/>
      <c r="RQ141" s="1"/>
      <c r="RR141" s="1"/>
      <c r="RS141" s="1"/>
      <c r="RT141" s="1"/>
      <c r="RU141" s="1"/>
      <c r="RV141" s="1"/>
      <c r="RW141" s="1"/>
      <c r="RX141" s="1"/>
      <c r="RY141" s="1"/>
      <c r="RZ141" s="1"/>
      <c r="SA141" s="1"/>
      <c r="SB141" s="1"/>
      <c r="SC141" s="1"/>
      <c r="SD141" s="1"/>
      <c r="SE141" s="1"/>
      <c r="SF141" s="1"/>
      <c r="SG141" s="1"/>
      <c r="SH141" s="1"/>
      <c r="SI141" s="1"/>
      <c r="SJ141" s="1"/>
      <c r="SK141" s="1"/>
      <c r="SL141" s="1"/>
      <c r="SM141" s="1"/>
      <c r="SN141" s="1"/>
      <c r="SO141" s="1"/>
      <c r="SP141" s="1"/>
      <c r="SQ141" s="1"/>
      <c r="SR141" s="1"/>
      <c r="SS141" s="1"/>
      <c r="ST141" s="1"/>
      <c r="SU141" s="1"/>
      <c r="SV141" s="1"/>
      <c r="SW141" s="1"/>
      <c r="SX141" s="1"/>
      <c r="SY141" s="1"/>
      <c r="SZ141" s="1"/>
      <c r="TA141" s="1"/>
      <c r="TB141" s="1"/>
      <c r="TC141" s="1"/>
      <c r="TD141" s="1"/>
      <c r="TE141" s="1"/>
      <c r="TF141" s="1"/>
      <c r="TG141" s="1"/>
      <c r="TH141" s="1"/>
      <c r="TI141" s="1"/>
      <c r="TJ141" s="1"/>
      <c r="TK141" s="1"/>
      <c r="TL141" s="1"/>
      <c r="TM141" s="1"/>
      <c r="TN141" s="1"/>
      <c r="TO141" s="1"/>
      <c r="TP141" s="1"/>
      <c r="TQ141" s="1"/>
      <c r="TR141" s="1"/>
      <c r="TS141" s="1"/>
      <c r="TT141" s="1"/>
      <c r="TU141" s="1"/>
      <c r="TV141" s="1"/>
      <c r="TW141" s="1"/>
      <c r="TX141" s="1"/>
      <c r="TY141" s="1"/>
      <c r="TZ141" s="1"/>
      <c r="UA141" s="1"/>
      <c r="UB141" s="1"/>
      <c r="UC141" s="1"/>
      <c r="UD141" s="1"/>
      <c r="UE141" s="1"/>
      <c r="UF141" s="1"/>
      <c r="UG141" s="1"/>
      <c r="UH141" s="1"/>
      <c r="UI141" s="1"/>
      <c r="UJ141" s="1"/>
      <c r="UK141" s="1"/>
      <c r="UL141" s="1"/>
      <c r="UM141" s="1"/>
      <c r="UN141" s="1"/>
      <c r="UO141" s="1"/>
      <c r="UP141" s="1"/>
      <c r="UQ141" s="1"/>
      <c r="UR141" s="1"/>
      <c r="US141" s="1"/>
      <c r="UT141" s="1"/>
      <c r="UU141" s="1"/>
      <c r="UV141" s="1"/>
      <c r="UW141" s="1"/>
      <c r="UX141" s="1"/>
      <c r="UY141" s="1"/>
      <c r="UZ141" s="1"/>
      <c r="VA141" s="1"/>
      <c r="VB141" s="1"/>
      <c r="VC141" s="1"/>
      <c r="VD141" s="1"/>
      <c r="VE141" s="1"/>
      <c r="VF141" s="1"/>
      <c r="VG141" s="1"/>
      <c r="VH141" s="1"/>
      <c r="VI141" s="1"/>
      <c r="VJ141" s="1"/>
      <c r="VK141" s="1"/>
      <c r="VL141" s="1"/>
      <c r="VM141" s="1"/>
      <c r="VN141" s="1"/>
      <c r="VO141" s="1"/>
      <c r="VP141" s="1"/>
      <c r="VQ141" s="1"/>
      <c r="VR141" s="1"/>
      <c r="VS141" s="1"/>
      <c r="VT141" s="1"/>
      <c r="VU141" s="1"/>
      <c r="VV141" s="1"/>
      <c r="VW141" s="1"/>
      <c r="VX141" s="1"/>
      <c r="VY141" s="1"/>
      <c r="VZ141" s="1"/>
      <c r="WA141" s="1"/>
      <c r="WB141" s="1"/>
      <c r="WC141" s="1"/>
      <c r="WD141" s="1"/>
      <c r="WE141" s="1"/>
      <c r="WF141" s="1"/>
      <c r="WG141" s="1"/>
      <c r="WH141" s="1"/>
      <c r="WI141" s="1"/>
      <c r="WJ141" s="1"/>
      <c r="WK141" s="1"/>
      <c r="WL141" s="1"/>
      <c r="WM141" s="1"/>
      <c r="WN141" s="1"/>
      <c r="WO141" s="1"/>
      <c r="WP141" s="1"/>
      <c r="WQ141" s="1"/>
      <c r="WR141" s="1"/>
      <c r="WS141" s="1"/>
      <c r="WT141" s="1"/>
      <c r="WU141" s="1"/>
      <c r="WV141" s="1"/>
      <c r="WW141" s="1"/>
      <c r="WX141" s="1"/>
      <c r="WY141" s="1"/>
      <c r="WZ141" s="1"/>
      <c r="XA141" s="1"/>
      <c r="XB141" s="1"/>
      <c r="XC141" s="1"/>
      <c r="XD141" s="1"/>
      <c r="XE141" s="1"/>
      <c r="XF141" s="1"/>
      <c r="XG141" s="1"/>
      <c r="XH141" s="1"/>
      <c r="XI141" s="1"/>
      <c r="XJ141" s="1"/>
      <c r="XK141" s="1"/>
      <c r="XL141" s="1"/>
      <c r="XM141" s="1"/>
      <c r="XN141" s="1"/>
      <c r="XO141" s="1"/>
      <c r="XP141" s="1"/>
      <c r="XQ141" s="1"/>
      <c r="XR141" s="1"/>
      <c r="XS141" s="1"/>
      <c r="XT141" s="1"/>
      <c r="XU141" s="1"/>
      <c r="XV141" s="1"/>
      <c r="XW141" s="1"/>
      <c r="XX141" s="1"/>
      <c r="XY141" s="1"/>
      <c r="XZ141" s="1"/>
      <c r="YA141" s="1"/>
      <c r="YB141" s="1"/>
      <c r="YC141" s="1"/>
      <c r="YD141" s="1"/>
      <c r="YE141" s="1"/>
      <c r="YF141" s="1"/>
      <c r="YG141" s="1"/>
      <c r="YH141" s="1"/>
      <c r="YI141" s="1"/>
      <c r="YJ141" s="1"/>
      <c r="YK141" s="1"/>
      <c r="YL141" s="1"/>
      <c r="YM141" s="1"/>
      <c r="YN141" s="1"/>
      <c r="YO141" s="1"/>
      <c r="YP141" s="1"/>
      <c r="YQ141" s="1"/>
      <c r="YR141" s="1"/>
      <c r="YS141" s="1"/>
      <c r="YT141" s="1"/>
      <c r="YU141" s="1"/>
      <c r="YV141" s="1"/>
      <c r="YW141" s="1"/>
      <c r="YX141" s="1"/>
      <c r="YY141" s="1"/>
      <c r="YZ141" s="1"/>
      <c r="ZA141" s="1"/>
      <c r="ZB141" s="1"/>
      <c r="ZC141" s="1"/>
      <c r="ZD141" s="1"/>
      <c r="ZE141" s="1"/>
      <c r="ZF141" s="1"/>
      <c r="ZG141" s="1"/>
      <c r="ZH141" s="1"/>
      <c r="ZI141" s="1"/>
      <c r="ZJ141" s="1"/>
      <c r="ZK141" s="1"/>
      <c r="ZL141" s="1"/>
      <c r="ZM141" s="1"/>
      <c r="ZN141" s="1"/>
      <c r="ZO141" s="1"/>
      <c r="ZP141" s="1"/>
      <c r="ZQ141" s="1"/>
      <c r="ZR141" s="1"/>
      <c r="ZS141" s="1"/>
      <c r="ZT141" s="1"/>
      <c r="ZU141" s="1"/>
      <c r="ZV141" s="1"/>
      <c r="ZW141" s="1"/>
      <c r="ZX141" s="1"/>
      <c r="ZY141" s="1"/>
      <c r="ZZ141" s="1"/>
      <c r="AAA141" s="1"/>
      <c r="AAB141" s="1"/>
      <c r="AAC141" s="1"/>
      <c r="AAD141" s="1"/>
      <c r="AAE141" s="1"/>
      <c r="AAF141" s="1"/>
      <c r="AAG141" s="1"/>
      <c r="AAH141" s="1"/>
      <c r="AAI141" s="1"/>
      <c r="AAJ141" s="1"/>
      <c r="AAK141" s="1"/>
      <c r="AAL141" s="1"/>
      <c r="AAM141" s="1"/>
      <c r="AAN141" s="1"/>
      <c r="AAO141" s="1"/>
      <c r="AAP141" s="1"/>
      <c r="AAQ141" s="1"/>
      <c r="AAR141" s="1"/>
      <c r="AAS141" s="1"/>
      <c r="AAT141" s="1"/>
      <c r="AAU141" s="1"/>
      <c r="AAV141" s="1"/>
      <c r="AAW141" s="1"/>
      <c r="AAX141" s="1"/>
      <c r="AAY141" s="1"/>
      <c r="AAZ141" s="1"/>
      <c r="ABA141" s="1"/>
      <c r="ABB141" s="1"/>
      <c r="ABC141" s="1"/>
      <c r="ABD141" s="1"/>
      <c r="ABE141" s="1"/>
      <c r="ABF141" s="1"/>
      <c r="ABG141" s="1"/>
      <c r="ABH141" s="1"/>
      <c r="ABI141" s="1"/>
      <c r="ABJ141" s="1"/>
      <c r="ABK141" s="1"/>
      <c r="ABL141" s="1"/>
      <c r="ABM141" s="1"/>
      <c r="ABN141" s="1"/>
      <c r="ABO141" s="1"/>
      <c r="ABP141" s="1"/>
      <c r="ABQ141" s="1"/>
      <c r="ABR141" s="1"/>
      <c r="ABS141" s="1"/>
      <c r="ABT141" s="1"/>
      <c r="ABU141" s="1"/>
      <c r="ABV141" s="1"/>
      <c r="ABW141" s="1"/>
      <c r="ABX141" s="1"/>
      <c r="ABY141" s="1"/>
      <c r="ABZ141" s="1"/>
      <c r="ACA141" s="1"/>
      <c r="ACB141" s="1"/>
      <c r="ACC141" s="1"/>
      <c r="ACD141" s="1"/>
      <c r="ACE141" s="1"/>
      <c r="ACF141" s="1"/>
      <c r="ACG141" s="1"/>
      <c r="ACH141" s="1"/>
      <c r="ACI141" s="1"/>
      <c r="ACJ141" s="1"/>
      <c r="ACK141" s="1"/>
      <c r="ACL141" s="1"/>
      <c r="ACM141" s="1"/>
      <c r="ACN141" s="1"/>
      <c r="ACO141" s="1"/>
      <c r="ACP141" s="1"/>
      <c r="ACQ141" s="1"/>
      <c r="ACR141" s="1"/>
      <c r="ACS141" s="1"/>
      <c r="ACT141" s="1"/>
      <c r="ACU141" s="1"/>
      <c r="ACV141" s="1"/>
      <c r="ACW141" s="1"/>
      <c r="ACX141" s="1"/>
      <c r="ACY141" s="1"/>
      <c r="ACZ141" s="1"/>
      <c r="ADA141" s="1"/>
      <c r="ADB141" s="1"/>
      <c r="ADC141" s="1"/>
      <c r="ADD141" s="1"/>
      <c r="ADE141" s="1"/>
      <c r="ADF141" s="1"/>
      <c r="ADG141" s="1"/>
      <c r="ADH141" s="1"/>
      <c r="ADI141" s="1"/>
      <c r="ADJ141" s="1"/>
      <c r="ADK141" s="1"/>
      <c r="ADL141" s="1"/>
      <c r="ADM141" s="1"/>
      <c r="ADN141" s="1"/>
      <c r="ADO141" s="1"/>
      <c r="ADP141" s="1"/>
      <c r="ADQ141" s="1"/>
      <c r="ADR141" s="1"/>
      <c r="ADS141" s="1"/>
      <c r="ADT141" s="1"/>
      <c r="ADU141" s="1"/>
      <c r="ADV141" s="1"/>
      <c r="ADW141" s="1"/>
      <c r="ADX141" s="1"/>
      <c r="ADY141" s="1"/>
      <c r="ADZ141" s="1"/>
      <c r="AEA141" s="1"/>
      <c r="AEB141" s="1"/>
      <c r="AEC141" s="1"/>
      <c r="AED141" s="1"/>
      <c r="AEE141" s="1"/>
      <c r="AEF141" s="1"/>
      <c r="AEG141" s="1"/>
      <c r="AEH141" s="1"/>
      <c r="AEI141" s="1"/>
      <c r="AEJ141" s="1"/>
      <c r="AEK141" s="1"/>
      <c r="AEL141" s="1"/>
      <c r="AEM141" s="1"/>
      <c r="AEN141" s="1"/>
      <c r="AEO141" s="1"/>
      <c r="AEP141" s="1"/>
      <c r="AEQ141" s="1"/>
      <c r="AER141" s="1"/>
      <c r="AES141" s="1"/>
      <c r="AET141" s="1"/>
      <c r="AEU141" s="1"/>
      <c r="AEV141" s="1"/>
      <c r="AEW141" s="1"/>
      <c r="AEX141" s="1"/>
      <c r="AEY141" s="1"/>
      <c r="AEZ141" s="1"/>
      <c r="AFA141" s="1"/>
      <c r="AFB141" s="1"/>
      <c r="AFC141" s="1"/>
      <c r="AFD141" s="1"/>
      <c r="AFE141" s="1"/>
      <c r="AFF141" s="1"/>
      <c r="AFG141" s="1"/>
      <c r="AFH141" s="1"/>
      <c r="AFI141" s="1"/>
      <c r="AFJ141" s="1"/>
      <c r="AFK141" s="1"/>
      <c r="AFL141" s="1"/>
      <c r="AFM141" s="1"/>
      <c r="AFN141" s="1"/>
      <c r="AFO141" s="1"/>
      <c r="AFP141" s="1"/>
      <c r="AFQ141" s="1"/>
      <c r="AFR141" s="1"/>
      <c r="AFS141" s="1"/>
      <c r="AFT141" s="1"/>
      <c r="AFU141" s="1"/>
      <c r="AFV141" s="1"/>
      <c r="AFW141" s="1"/>
      <c r="AFX141" s="1"/>
      <c r="AFY141" s="1"/>
      <c r="AFZ141" s="1"/>
      <c r="AGA141" s="1"/>
      <c r="AGB141" s="1"/>
      <c r="AGC141" s="1"/>
      <c r="AGD141" s="1"/>
      <c r="AGE141" s="1"/>
      <c r="AGF141" s="1"/>
      <c r="AGG141" s="1"/>
      <c r="AGH141" s="1"/>
      <c r="AGI141" s="1"/>
      <c r="AGJ141" s="1"/>
      <c r="AGK141" s="1"/>
      <c r="AGL141" s="1"/>
      <c r="AGM141" s="1"/>
      <c r="AGN141" s="1"/>
      <c r="AGO141" s="1"/>
      <c r="AGP141" s="1"/>
      <c r="AGQ141" s="1"/>
      <c r="AGR141" s="1"/>
      <c r="AGS141" s="1"/>
      <c r="AGT141" s="1"/>
      <c r="AGU141" s="1"/>
      <c r="AGV141" s="1"/>
      <c r="AGW141" s="1"/>
      <c r="AGX141" s="1"/>
      <c r="AGY141" s="1"/>
      <c r="AGZ141" s="1"/>
      <c r="AHA141" s="1"/>
      <c r="AHB141" s="1"/>
      <c r="AHC141" s="1"/>
      <c r="AHD141" s="1"/>
      <c r="AHE141" s="1"/>
      <c r="AHF141" s="1"/>
      <c r="AHG141" s="1"/>
      <c r="AHH141" s="1"/>
      <c r="AHI141" s="1"/>
      <c r="AHJ141" s="1"/>
      <c r="AHK141" s="1"/>
      <c r="AHL141" s="1"/>
      <c r="AHM141" s="1"/>
      <c r="AHN141" s="1"/>
      <c r="AHO141" s="1"/>
      <c r="AHP141" s="1"/>
      <c r="AHQ141" s="1"/>
      <c r="AHR141" s="1"/>
      <c r="AHS141" s="1"/>
      <c r="AHT141" s="1"/>
      <c r="AHU141" s="1"/>
      <c r="AHV141" s="1"/>
      <c r="AHW141" s="1"/>
      <c r="AHX141" s="1"/>
      <c r="AHY141" s="1"/>
      <c r="AHZ141" s="1"/>
      <c r="AIA141" s="1"/>
      <c r="AIB141" s="1"/>
      <c r="AIC141" s="1"/>
      <c r="AID141" s="1"/>
      <c r="AIE141" s="1"/>
      <c r="AIF141" s="1"/>
      <c r="AIG141" s="1"/>
      <c r="AIH141" s="1"/>
      <c r="AII141" s="1"/>
      <c r="AIJ141" s="1"/>
      <c r="AIK141" s="1"/>
      <c r="AIL141" s="1"/>
      <c r="AIM141" s="1"/>
      <c r="AIN141" s="1"/>
      <c r="AIO141" s="1"/>
      <c r="AIP141" s="1"/>
      <c r="AIQ141" s="1"/>
      <c r="AIR141" s="1"/>
      <c r="AIS141" s="1"/>
      <c r="AIT141" s="1"/>
      <c r="AIU141" s="1"/>
      <c r="AIV141" s="1"/>
      <c r="AIW141" s="1"/>
      <c r="AIX141" s="1"/>
      <c r="AIY141" s="1"/>
      <c r="AIZ141" s="1"/>
      <c r="AJA141" s="1"/>
      <c r="AJB141" s="1"/>
      <c r="AJC141" s="1"/>
      <c r="AJD141" s="1"/>
      <c r="AJE141" s="1"/>
      <c r="AJF141" s="1"/>
      <c r="AJG141" s="1"/>
      <c r="AJH141" s="1"/>
      <c r="AJI141" s="1"/>
      <c r="AJJ141" s="1"/>
      <c r="AJK141" s="1"/>
      <c r="AJL141" s="1"/>
      <c r="AJM141" s="1"/>
      <c r="AJN141" s="1"/>
      <c r="AJO141" s="1"/>
      <c r="AJP141" s="1"/>
      <c r="AJQ141" s="1"/>
      <c r="AJR141" s="1"/>
      <c r="AJS141" s="1"/>
      <c r="AJT141" s="1"/>
      <c r="AJU141" s="1"/>
      <c r="AJV141" s="1"/>
      <c r="AJW141" s="1"/>
      <c r="AJX141" s="1"/>
      <c r="AJY141" s="1"/>
      <c r="AJZ141" s="1"/>
      <c r="AKA141" s="1"/>
      <c r="AKB141" s="1"/>
      <c r="AKC141" s="1"/>
      <c r="AKD141" s="1"/>
      <c r="AKE141" s="1"/>
      <c r="AKF141" s="1"/>
      <c r="AKG141" s="1"/>
      <c r="AKH141" s="1"/>
      <c r="AKI141" s="1"/>
      <c r="AKJ141" s="1"/>
      <c r="AKK141" s="1"/>
      <c r="AKL141" s="1"/>
      <c r="AKM141" s="1"/>
      <c r="AKN141" s="1"/>
      <c r="AKO141" s="1"/>
      <c r="AKP141" s="1"/>
      <c r="AKQ141" s="1"/>
      <c r="AKR141" s="1"/>
      <c r="AKS141" s="1"/>
      <c r="AKT141" s="1"/>
      <c r="AKU141" s="1"/>
      <c r="AKV141" s="1"/>
      <c r="AKW141" s="1"/>
      <c r="AKX141" s="1"/>
      <c r="AKY141" s="1"/>
      <c r="AKZ141" s="1"/>
      <c r="ALA141" s="1"/>
      <c r="ALB141" s="1"/>
      <c r="ALC141" s="1"/>
      <c r="ALD141" s="1"/>
      <c r="ALE141" s="1"/>
      <c r="ALF141" s="1"/>
      <c r="ALG141" s="1"/>
      <c r="ALH141" s="1"/>
      <c r="ALI141" s="1"/>
      <c r="ALJ141" s="1"/>
      <c r="ALK141" s="1"/>
      <c r="ALL141" s="1"/>
      <c r="ALM141" s="1"/>
      <c r="ALN141" s="1"/>
      <c r="ALO141" s="1"/>
      <c r="ALP141" s="1"/>
      <c r="ALQ141" s="1"/>
      <c r="ALR141" s="1"/>
      <c r="ALS141" s="1"/>
      <c r="ALT141" s="1"/>
      <c r="ALU141" s="1"/>
      <c r="ALV141" s="1"/>
      <c r="ALW141" s="1"/>
      <c r="ALX141" s="1"/>
      <c r="ALY141" s="1"/>
      <c r="ALZ141" s="1"/>
      <c r="AMA141" s="1"/>
      <c r="AMB141" s="1"/>
      <c r="AMC141" s="1"/>
      <c r="AMD141" s="1"/>
      <c r="AME141" s="1"/>
      <c r="AMF141" s="1"/>
      <c r="AMG141" s="1"/>
      <c r="AMH141" s="1"/>
      <c r="AMI141" s="1"/>
      <c r="AMJ141"/>
      <c r="AMK141"/>
    </row>
    <row r="142" spans="1:1025" s="10" customFormat="1">
      <c r="A142" s="42"/>
      <c r="B142" s="57"/>
      <c r="E142" s="62"/>
      <c r="F142" s="63"/>
      <c r="G142" s="1"/>
      <c r="H142" s="1"/>
      <c r="I142" s="1"/>
      <c r="J142" s="1"/>
      <c r="K142" s="1"/>
      <c r="L142" s="1"/>
      <c r="M142" s="1"/>
      <c r="N142" s="1"/>
      <c r="O142" s="1"/>
      <c r="P142" s="1"/>
      <c r="Q142" s="1"/>
      <c r="R142" s="1"/>
      <c r="S142" s="1"/>
      <c r="T142" s="1"/>
      <c r="U142" s="1"/>
      <c r="V142" s="1"/>
      <c r="W142" s="1"/>
      <c r="X142" s="1"/>
      <c r="Y142" s="1"/>
      <c r="Z142" s="1"/>
      <c r="AA142" s="1"/>
      <c r="AB142" s="1"/>
      <c r="AC142" s="1"/>
      <c r="AD142" s="1"/>
      <c r="AE142" s="1"/>
      <c r="AF142" s="1"/>
      <c r="AG142" s="1"/>
      <c r="AH142" s="1"/>
      <c r="AI142" s="1"/>
      <c r="AJ142" s="1"/>
      <c r="AK142" s="1"/>
      <c r="AL142" s="1"/>
      <c r="AM142" s="1"/>
      <c r="AN142" s="1"/>
      <c r="AO142" s="1"/>
      <c r="AP142" s="1"/>
      <c r="AQ142" s="1"/>
      <c r="AR142" s="1"/>
      <c r="AS142" s="1"/>
      <c r="AT142" s="1"/>
      <c r="AU142" s="1"/>
      <c r="AV142" s="1"/>
      <c r="AW142" s="1"/>
      <c r="AX142" s="1"/>
      <c r="AY142" s="1"/>
      <c r="AZ142" s="1"/>
      <c r="BA142" s="1"/>
      <c r="BB142" s="1"/>
      <c r="BC142" s="1"/>
      <c r="BD142" s="1"/>
      <c r="BE142" s="1"/>
      <c r="BF142" s="1"/>
      <c r="BG142" s="1"/>
      <c r="BH142" s="1"/>
      <c r="BI142" s="1"/>
      <c r="BJ142" s="1"/>
      <c r="BK142" s="1"/>
      <c r="BL142" s="1"/>
      <c r="BM142" s="1"/>
      <c r="BN142" s="1"/>
      <c r="BO142" s="1"/>
      <c r="BP142" s="1"/>
      <c r="BQ142" s="1"/>
      <c r="BR142" s="1"/>
      <c r="BS142" s="1"/>
      <c r="BT142" s="1"/>
      <c r="BU142" s="1"/>
      <c r="BV142" s="1"/>
      <c r="BW142" s="1"/>
      <c r="BX142" s="1"/>
      <c r="BY142" s="1"/>
      <c r="BZ142" s="1"/>
      <c r="CA142" s="1"/>
      <c r="CB142" s="1"/>
      <c r="CC142" s="1"/>
      <c r="CD142" s="1"/>
      <c r="CE142" s="1"/>
      <c r="CF142" s="1"/>
      <c r="CG142" s="1"/>
      <c r="CH142" s="1"/>
      <c r="CI142" s="1"/>
      <c r="CJ142" s="1"/>
      <c r="CK142" s="1"/>
      <c r="CL142" s="1"/>
      <c r="CM142" s="1"/>
      <c r="CN142" s="1"/>
      <c r="CO142" s="1"/>
      <c r="CP142" s="1"/>
      <c r="CQ142" s="1"/>
      <c r="CR142" s="1"/>
      <c r="CS142" s="1"/>
      <c r="CT142" s="1"/>
      <c r="CU142" s="1"/>
      <c r="CV142" s="1"/>
      <c r="CW142" s="1"/>
      <c r="CX142" s="1"/>
      <c r="CY142" s="1"/>
      <c r="CZ142" s="1"/>
      <c r="DA142" s="1"/>
      <c r="DB142" s="1"/>
      <c r="DC142" s="1"/>
      <c r="DD142" s="1"/>
      <c r="DE142" s="1"/>
      <c r="DF142" s="1"/>
      <c r="DG142" s="1"/>
      <c r="DH142" s="1"/>
      <c r="DI142" s="1"/>
      <c r="DJ142" s="1"/>
      <c r="DK142" s="1"/>
      <c r="DL142" s="1"/>
      <c r="DM142" s="1"/>
      <c r="DN142" s="1"/>
      <c r="DO142" s="1"/>
      <c r="DP142" s="1"/>
      <c r="DQ142" s="1"/>
      <c r="DR142" s="1"/>
      <c r="DS142" s="1"/>
      <c r="DT142" s="1"/>
      <c r="DU142" s="1"/>
      <c r="DV142" s="1"/>
      <c r="DW142" s="1"/>
      <c r="DX142" s="1"/>
      <c r="DY142" s="1"/>
      <c r="DZ142" s="1"/>
      <c r="EA142" s="1"/>
      <c r="EB142" s="1"/>
      <c r="EC142" s="1"/>
      <c r="ED142" s="1"/>
      <c r="EE142" s="1"/>
      <c r="EF142" s="1"/>
      <c r="EG142" s="1"/>
      <c r="EH142" s="1"/>
      <c r="EI142" s="1"/>
      <c r="EJ142" s="1"/>
      <c r="EK142" s="1"/>
      <c r="EL142" s="1"/>
      <c r="EM142" s="1"/>
      <c r="EN142" s="1"/>
      <c r="EO142" s="1"/>
      <c r="EP142" s="1"/>
      <c r="EQ142" s="1"/>
      <c r="ER142" s="1"/>
      <c r="ES142" s="1"/>
      <c r="ET142" s="1"/>
      <c r="EU142" s="1"/>
      <c r="EV142" s="1"/>
      <c r="EW142" s="1"/>
      <c r="EX142" s="1"/>
      <c r="EY142" s="1"/>
      <c r="EZ142" s="1"/>
      <c r="FA142" s="1"/>
      <c r="FB142" s="1"/>
      <c r="FC142" s="1"/>
      <c r="FD142" s="1"/>
      <c r="FE142" s="1"/>
      <c r="FF142" s="1"/>
      <c r="FG142" s="1"/>
      <c r="FH142" s="1"/>
      <c r="FI142" s="1"/>
      <c r="FJ142" s="1"/>
      <c r="FK142" s="1"/>
      <c r="FL142" s="1"/>
      <c r="FM142" s="1"/>
      <c r="FN142" s="1"/>
      <c r="FO142" s="1"/>
      <c r="FP142" s="1"/>
      <c r="FQ142" s="1"/>
      <c r="FR142" s="1"/>
      <c r="FS142" s="1"/>
      <c r="FT142" s="1"/>
      <c r="FU142" s="1"/>
      <c r="FV142" s="1"/>
      <c r="FW142" s="1"/>
      <c r="FX142" s="1"/>
      <c r="FY142" s="1"/>
      <c r="FZ142" s="1"/>
      <c r="GA142" s="1"/>
      <c r="GB142" s="1"/>
      <c r="GC142" s="1"/>
      <c r="GD142" s="1"/>
      <c r="GE142" s="1"/>
      <c r="GF142" s="1"/>
      <c r="GG142" s="1"/>
      <c r="GH142" s="1"/>
      <c r="GI142" s="1"/>
      <c r="GJ142" s="1"/>
      <c r="GK142" s="1"/>
      <c r="GL142" s="1"/>
      <c r="GM142" s="1"/>
      <c r="GN142" s="1"/>
      <c r="GO142" s="1"/>
      <c r="GP142" s="1"/>
      <c r="GQ142" s="1"/>
      <c r="GR142" s="1"/>
      <c r="GS142" s="1"/>
      <c r="GT142" s="1"/>
      <c r="GU142" s="1"/>
      <c r="GV142" s="1"/>
      <c r="GW142" s="1"/>
      <c r="GX142" s="1"/>
      <c r="GY142" s="1"/>
      <c r="GZ142" s="1"/>
      <c r="HA142" s="1"/>
      <c r="HB142" s="1"/>
      <c r="HC142" s="1"/>
      <c r="HD142" s="1"/>
      <c r="HE142" s="1"/>
      <c r="HF142" s="1"/>
      <c r="HG142" s="1"/>
      <c r="HH142" s="1"/>
      <c r="HI142" s="1"/>
      <c r="HJ142" s="1"/>
      <c r="HK142" s="1"/>
      <c r="HL142" s="1"/>
      <c r="HM142" s="1"/>
      <c r="HN142" s="1"/>
      <c r="HO142" s="1"/>
      <c r="HP142" s="1"/>
      <c r="HQ142" s="1"/>
      <c r="HR142" s="1"/>
      <c r="HS142" s="1"/>
      <c r="HT142" s="1"/>
      <c r="HU142" s="1"/>
      <c r="HV142" s="1"/>
      <c r="HW142" s="1"/>
      <c r="HX142" s="1"/>
      <c r="HY142" s="1"/>
      <c r="HZ142" s="1"/>
      <c r="IA142" s="1"/>
      <c r="IB142" s="1"/>
      <c r="IC142" s="1"/>
      <c r="ID142" s="1"/>
      <c r="IE142" s="1"/>
      <c r="IF142" s="1"/>
      <c r="IG142" s="1"/>
      <c r="IH142" s="1"/>
      <c r="II142" s="1"/>
      <c r="IJ142" s="1"/>
      <c r="IK142" s="1"/>
      <c r="IL142" s="1"/>
      <c r="IM142" s="1"/>
      <c r="IN142" s="1"/>
      <c r="IO142" s="1"/>
      <c r="IP142" s="1"/>
      <c r="IQ142" s="1"/>
      <c r="IR142" s="1"/>
      <c r="IS142" s="1"/>
      <c r="IT142" s="1"/>
      <c r="IU142" s="1"/>
      <c r="IV142" s="1"/>
      <c r="IW142" s="1"/>
      <c r="IX142" s="1"/>
      <c r="IY142" s="1"/>
      <c r="IZ142" s="1"/>
      <c r="JA142" s="1"/>
      <c r="JB142" s="1"/>
      <c r="JC142" s="1"/>
      <c r="JD142" s="1"/>
      <c r="JE142" s="1"/>
      <c r="JF142" s="1"/>
      <c r="JG142" s="1"/>
      <c r="JH142" s="1"/>
      <c r="JI142" s="1"/>
      <c r="JJ142" s="1"/>
      <c r="JK142" s="1"/>
      <c r="JL142" s="1"/>
      <c r="JM142" s="1"/>
      <c r="JN142" s="1"/>
      <c r="JO142" s="1"/>
      <c r="JP142" s="1"/>
      <c r="JQ142" s="1"/>
      <c r="JR142" s="1"/>
      <c r="JS142" s="1"/>
      <c r="JT142" s="1"/>
      <c r="JU142" s="1"/>
      <c r="JV142" s="1"/>
      <c r="JW142" s="1"/>
      <c r="JX142" s="1"/>
      <c r="JY142" s="1"/>
      <c r="JZ142" s="1"/>
      <c r="KA142" s="1"/>
      <c r="KB142" s="1"/>
      <c r="KC142" s="1"/>
      <c r="KD142" s="1"/>
      <c r="KE142" s="1"/>
      <c r="KF142" s="1"/>
      <c r="KG142" s="1"/>
      <c r="KH142" s="1"/>
      <c r="KI142" s="1"/>
      <c r="KJ142" s="1"/>
      <c r="KK142" s="1"/>
      <c r="KL142" s="1"/>
      <c r="KM142" s="1"/>
      <c r="KN142" s="1"/>
      <c r="KO142" s="1"/>
      <c r="KP142" s="1"/>
      <c r="KQ142" s="1"/>
      <c r="KR142" s="1"/>
      <c r="KS142" s="1"/>
      <c r="KT142" s="1"/>
      <c r="KU142" s="1"/>
      <c r="KV142" s="1"/>
      <c r="KW142" s="1"/>
      <c r="KX142" s="1"/>
      <c r="KY142" s="1"/>
      <c r="KZ142" s="1"/>
      <c r="LA142" s="1"/>
      <c r="LB142" s="1"/>
      <c r="LC142" s="1"/>
      <c r="LD142" s="1"/>
      <c r="LE142" s="1"/>
      <c r="LF142" s="1"/>
      <c r="LG142" s="1"/>
      <c r="LH142" s="1"/>
      <c r="LI142" s="1"/>
      <c r="LJ142" s="1"/>
      <c r="LK142" s="1"/>
      <c r="LL142" s="1"/>
      <c r="LM142" s="1"/>
      <c r="LN142" s="1"/>
      <c r="LO142" s="1"/>
      <c r="LP142" s="1"/>
      <c r="LQ142" s="1"/>
      <c r="LR142" s="1"/>
      <c r="LS142" s="1"/>
      <c r="LT142" s="1"/>
      <c r="LU142" s="1"/>
      <c r="LV142" s="1"/>
      <c r="LW142" s="1"/>
      <c r="LX142" s="1"/>
      <c r="LY142" s="1"/>
      <c r="LZ142" s="1"/>
      <c r="MA142" s="1"/>
      <c r="MB142" s="1"/>
      <c r="MC142" s="1"/>
      <c r="MD142" s="1"/>
      <c r="ME142" s="1"/>
      <c r="MF142" s="1"/>
      <c r="MG142" s="1"/>
      <c r="MH142" s="1"/>
      <c r="MI142" s="1"/>
      <c r="MJ142" s="1"/>
      <c r="MK142" s="1"/>
      <c r="ML142" s="1"/>
      <c r="MM142" s="1"/>
      <c r="MN142" s="1"/>
      <c r="MO142" s="1"/>
      <c r="MP142" s="1"/>
      <c r="MQ142" s="1"/>
      <c r="MR142" s="1"/>
      <c r="MS142" s="1"/>
      <c r="MT142" s="1"/>
      <c r="MU142" s="1"/>
      <c r="MV142" s="1"/>
      <c r="MW142" s="1"/>
      <c r="MX142" s="1"/>
      <c r="MY142" s="1"/>
      <c r="MZ142" s="1"/>
      <c r="NA142" s="1"/>
      <c r="NB142" s="1"/>
      <c r="NC142" s="1"/>
      <c r="ND142" s="1"/>
      <c r="NE142" s="1"/>
      <c r="NF142" s="1"/>
      <c r="NG142" s="1"/>
      <c r="NH142" s="1"/>
      <c r="NI142" s="1"/>
      <c r="NJ142" s="1"/>
      <c r="NK142" s="1"/>
      <c r="NL142" s="1"/>
      <c r="NM142" s="1"/>
      <c r="NN142" s="1"/>
      <c r="NO142" s="1"/>
      <c r="NP142" s="1"/>
      <c r="NQ142" s="1"/>
      <c r="NR142" s="1"/>
      <c r="NS142" s="1"/>
      <c r="NT142" s="1"/>
      <c r="NU142" s="1"/>
      <c r="NV142" s="1"/>
      <c r="NW142" s="1"/>
      <c r="NX142" s="1"/>
      <c r="NY142" s="1"/>
      <c r="NZ142" s="1"/>
      <c r="OA142" s="1"/>
      <c r="OB142" s="1"/>
      <c r="OC142" s="1"/>
      <c r="OD142" s="1"/>
      <c r="OE142" s="1"/>
      <c r="OF142" s="1"/>
      <c r="OG142" s="1"/>
      <c r="OH142" s="1"/>
      <c r="OI142" s="1"/>
      <c r="OJ142" s="1"/>
      <c r="OK142" s="1"/>
      <c r="OL142" s="1"/>
      <c r="OM142" s="1"/>
      <c r="ON142" s="1"/>
      <c r="OO142" s="1"/>
      <c r="OP142" s="1"/>
      <c r="OQ142" s="1"/>
      <c r="OR142" s="1"/>
      <c r="OS142" s="1"/>
      <c r="OT142" s="1"/>
      <c r="OU142" s="1"/>
      <c r="OV142" s="1"/>
      <c r="OW142" s="1"/>
      <c r="OX142" s="1"/>
      <c r="OY142" s="1"/>
      <c r="OZ142" s="1"/>
      <c r="PA142" s="1"/>
      <c r="PB142" s="1"/>
      <c r="PC142" s="1"/>
      <c r="PD142" s="1"/>
      <c r="PE142" s="1"/>
      <c r="PF142" s="1"/>
      <c r="PG142" s="1"/>
      <c r="PH142" s="1"/>
      <c r="PI142" s="1"/>
      <c r="PJ142" s="1"/>
      <c r="PK142" s="1"/>
      <c r="PL142" s="1"/>
      <c r="PM142" s="1"/>
      <c r="PN142" s="1"/>
      <c r="PO142" s="1"/>
      <c r="PP142" s="1"/>
      <c r="PQ142" s="1"/>
      <c r="PR142" s="1"/>
      <c r="PS142" s="1"/>
      <c r="PT142" s="1"/>
      <c r="PU142" s="1"/>
      <c r="PV142" s="1"/>
      <c r="PW142" s="1"/>
      <c r="PX142" s="1"/>
      <c r="PY142" s="1"/>
      <c r="PZ142" s="1"/>
      <c r="QA142" s="1"/>
      <c r="QB142" s="1"/>
      <c r="QC142" s="1"/>
      <c r="QD142" s="1"/>
      <c r="QE142" s="1"/>
      <c r="QF142" s="1"/>
      <c r="QG142" s="1"/>
      <c r="QH142" s="1"/>
      <c r="QI142" s="1"/>
      <c r="QJ142" s="1"/>
      <c r="QK142" s="1"/>
      <c r="QL142" s="1"/>
      <c r="QM142" s="1"/>
      <c r="QN142" s="1"/>
      <c r="QO142" s="1"/>
      <c r="QP142" s="1"/>
      <c r="QQ142" s="1"/>
      <c r="QR142" s="1"/>
      <c r="QS142" s="1"/>
      <c r="QT142" s="1"/>
      <c r="QU142" s="1"/>
      <c r="QV142" s="1"/>
      <c r="QW142" s="1"/>
      <c r="QX142" s="1"/>
      <c r="QY142" s="1"/>
      <c r="QZ142" s="1"/>
      <c r="RA142" s="1"/>
      <c r="RB142" s="1"/>
      <c r="RC142" s="1"/>
      <c r="RD142" s="1"/>
      <c r="RE142" s="1"/>
      <c r="RF142" s="1"/>
      <c r="RG142" s="1"/>
      <c r="RH142" s="1"/>
      <c r="RI142" s="1"/>
      <c r="RJ142" s="1"/>
      <c r="RK142" s="1"/>
      <c r="RL142" s="1"/>
      <c r="RM142" s="1"/>
      <c r="RN142" s="1"/>
      <c r="RO142" s="1"/>
      <c r="RP142" s="1"/>
      <c r="RQ142" s="1"/>
      <c r="RR142" s="1"/>
      <c r="RS142" s="1"/>
      <c r="RT142" s="1"/>
      <c r="RU142" s="1"/>
      <c r="RV142" s="1"/>
      <c r="RW142" s="1"/>
      <c r="RX142" s="1"/>
      <c r="RY142" s="1"/>
      <c r="RZ142" s="1"/>
      <c r="SA142" s="1"/>
      <c r="SB142" s="1"/>
      <c r="SC142" s="1"/>
      <c r="SD142" s="1"/>
      <c r="SE142" s="1"/>
      <c r="SF142" s="1"/>
      <c r="SG142" s="1"/>
      <c r="SH142" s="1"/>
      <c r="SI142" s="1"/>
      <c r="SJ142" s="1"/>
      <c r="SK142" s="1"/>
      <c r="SL142" s="1"/>
      <c r="SM142" s="1"/>
      <c r="SN142" s="1"/>
      <c r="SO142" s="1"/>
      <c r="SP142" s="1"/>
      <c r="SQ142" s="1"/>
      <c r="SR142" s="1"/>
      <c r="SS142" s="1"/>
      <c r="ST142" s="1"/>
      <c r="SU142" s="1"/>
      <c r="SV142" s="1"/>
      <c r="SW142" s="1"/>
      <c r="SX142" s="1"/>
      <c r="SY142" s="1"/>
      <c r="SZ142" s="1"/>
      <c r="TA142" s="1"/>
      <c r="TB142" s="1"/>
      <c r="TC142" s="1"/>
      <c r="TD142" s="1"/>
      <c r="TE142" s="1"/>
      <c r="TF142" s="1"/>
      <c r="TG142" s="1"/>
      <c r="TH142" s="1"/>
      <c r="TI142" s="1"/>
      <c r="TJ142" s="1"/>
      <c r="TK142" s="1"/>
      <c r="TL142" s="1"/>
      <c r="TM142" s="1"/>
      <c r="TN142" s="1"/>
      <c r="TO142" s="1"/>
      <c r="TP142" s="1"/>
      <c r="TQ142" s="1"/>
      <c r="TR142" s="1"/>
      <c r="TS142" s="1"/>
      <c r="TT142" s="1"/>
      <c r="TU142" s="1"/>
      <c r="TV142" s="1"/>
      <c r="TW142" s="1"/>
      <c r="TX142" s="1"/>
      <c r="TY142" s="1"/>
      <c r="TZ142" s="1"/>
      <c r="UA142" s="1"/>
      <c r="UB142" s="1"/>
      <c r="UC142" s="1"/>
      <c r="UD142" s="1"/>
      <c r="UE142" s="1"/>
      <c r="UF142" s="1"/>
      <c r="UG142" s="1"/>
      <c r="UH142" s="1"/>
      <c r="UI142" s="1"/>
      <c r="UJ142" s="1"/>
      <c r="UK142" s="1"/>
      <c r="UL142" s="1"/>
      <c r="UM142" s="1"/>
      <c r="UN142" s="1"/>
      <c r="UO142" s="1"/>
      <c r="UP142" s="1"/>
      <c r="UQ142" s="1"/>
      <c r="UR142" s="1"/>
      <c r="US142" s="1"/>
      <c r="UT142" s="1"/>
      <c r="UU142" s="1"/>
      <c r="UV142" s="1"/>
      <c r="UW142" s="1"/>
      <c r="UX142" s="1"/>
      <c r="UY142" s="1"/>
      <c r="UZ142" s="1"/>
      <c r="VA142" s="1"/>
      <c r="VB142" s="1"/>
      <c r="VC142" s="1"/>
      <c r="VD142" s="1"/>
      <c r="VE142" s="1"/>
      <c r="VF142" s="1"/>
      <c r="VG142" s="1"/>
      <c r="VH142" s="1"/>
      <c r="VI142" s="1"/>
      <c r="VJ142" s="1"/>
      <c r="VK142" s="1"/>
      <c r="VL142" s="1"/>
      <c r="VM142" s="1"/>
      <c r="VN142" s="1"/>
      <c r="VO142" s="1"/>
      <c r="VP142" s="1"/>
      <c r="VQ142" s="1"/>
      <c r="VR142" s="1"/>
      <c r="VS142" s="1"/>
      <c r="VT142" s="1"/>
      <c r="VU142" s="1"/>
      <c r="VV142" s="1"/>
      <c r="VW142" s="1"/>
      <c r="VX142" s="1"/>
      <c r="VY142" s="1"/>
      <c r="VZ142" s="1"/>
      <c r="WA142" s="1"/>
      <c r="WB142" s="1"/>
      <c r="WC142" s="1"/>
      <c r="WD142" s="1"/>
      <c r="WE142" s="1"/>
      <c r="WF142" s="1"/>
      <c r="WG142" s="1"/>
      <c r="WH142" s="1"/>
      <c r="WI142" s="1"/>
      <c r="WJ142" s="1"/>
      <c r="WK142" s="1"/>
      <c r="WL142" s="1"/>
      <c r="WM142" s="1"/>
      <c r="WN142" s="1"/>
      <c r="WO142" s="1"/>
      <c r="WP142" s="1"/>
      <c r="WQ142" s="1"/>
      <c r="WR142" s="1"/>
      <c r="WS142" s="1"/>
      <c r="WT142" s="1"/>
      <c r="WU142" s="1"/>
      <c r="WV142" s="1"/>
      <c r="WW142" s="1"/>
      <c r="WX142" s="1"/>
      <c r="WY142" s="1"/>
      <c r="WZ142" s="1"/>
      <c r="XA142" s="1"/>
      <c r="XB142" s="1"/>
      <c r="XC142" s="1"/>
      <c r="XD142" s="1"/>
      <c r="XE142" s="1"/>
      <c r="XF142" s="1"/>
      <c r="XG142" s="1"/>
      <c r="XH142" s="1"/>
      <c r="XI142" s="1"/>
      <c r="XJ142" s="1"/>
      <c r="XK142" s="1"/>
      <c r="XL142" s="1"/>
      <c r="XM142" s="1"/>
      <c r="XN142" s="1"/>
      <c r="XO142" s="1"/>
      <c r="XP142" s="1"/>
      <c r="XQ142" s="1"/>
      <c r="XR142" s="1"/>
      <c r="XS142" s="1"/>
      <c r="XT142" s="1"/>
      <c r="XU142" s="1"/>
      <c r="XV142" s="1"/>
      <c r="XW142" s="1"/>
      <c r="XX142" s="1"/>
      <c r="XY142" s="1"/>
      <c r="XZ142" s="1"/>
      <c r="YA142" s="1"/>
      <c r="YB142" s="1"/>
      <c r="YC142" s="1"/>
      <c r="YD142" s="1"/>
      <c r="YE142" s="1"/>
      <c r="YF142" s="1"/>
      <c r="YG142" s="1"/>
      <c r="YH142" s="1"/>
      <c r="YI142" s="1"/>
      <c r="YJ142" s="1"/>
      <c r="YK142" s="1"/>
      <c r="YL142" s="1"/>
      <c r="YM142" s="1"/>
      <c r="YN142" s="1"/>
      <c r="YO142" s="1"/>
      <c r="YP142" s="1"/>
      <c r="YQ142" s="1"/>
      <c r="YR142" s="1"/>
      <c r="YS142" s="1"/>
      <c r="YT142" s="1"/>
      <c r="YU142" s="1"/>
      <c r="YV142" s="1"/>
      <c r="YW142" s="1"/>
      <c r="YX142" s="1"/>
      <c r="YY142" s="1"/>
      <c r="YZ142" s="1"/>
      <c r="ZA142" s="1"/>
      <c r="ZB142" s="1"/>
      <c r="ZC142" s="1"/>
      <c r="ZD142" s="1"/>
      <c r="ZE142" s="1"/>
      <c r="ZF142" s="1"/>
      <c r="ZG142" s="1"/>
      <c r="ZH142" s="1"/>
      <c r="ZI142" s="1"/>
      <c r="ZJ142" s="1"/>
      <c r="ZK142" s="1"/>
      <c r="ZL142" s="1"/>
      <c r="ZM142" s="1"/>
      <c r="ZN142" s="1"/>
      <c r="ZO142" s="1"/>
      <c r="ZP142" s="1"/>
      <c r="ZQ142" s="1"/>
      <c r="ZR142" s="1"/>
      <c r="ZS142" s="1"/>
      <c r="ZT142" s="1"/>
      <c r="ZU142" s="1"/>
      <c r="ZV142" s="1"/>
      <c r="ZW142" s="1"/>
      <c r="ZX142" s="1"/>
      <c r="ZY142" s="1"/>
      <c r="ZZ142" s="1"/>
      <c r="AAA142" s="1"/>
      <c r="AAB142" s="1"/>
      <c r="AAC142" s="1"/>
      <c r="AAD142" s="1"/>
      <c r="AAE142" s="1"/>
      <c r="AAF142" s="1"/>
      <c r="AAG142" s="1"/>
      <c r="AAH142" s="1"/>
      <c r="AAI142" s="1"/>
      <c r="AAJ142" s="1"/>
      <c r="AAK142" s="1"/>
      <c r="AAL142" s="1"/>
      <c r="AAM142" s="1"/>
      <c r="AAN142" s="1"/>
      <c r="AAO142" s="1"/>
      <c r="AAP142" s="1"/>
      <c r="AAQ142" s="1"/>
      <c r="AAR142" s="1"/>
      <c r="AAS142" s="1"/>
      <c r="AAT142" s="1"/>
      <c r="AAU142" s="1"/>
      <c r="AAV142" s="1"/>
      <c r="AAW142" s="1"/>
      <c r="AAX142" s="1"/>
      <c r="AAY142" s="1"/>
      <c r="AAZ142" s="1"/>
      <c r="ABA142" s="1"/>
      <c r="ABB142" s="1"/>
      <c r="ABC142" s="1"/>
      <c r="ABD142" s="1"/>
      <c r="ABE142" s="1"/>
      <c r="ABF142" s="1"/>
      <c r="ABG142" s="1"/>
      <c r="ABH142" s="1"/>
      <c r="ABI142" s="1"/>
      <c r="ABJ142" s="1"/>
      <c r="ABK142" s="1"/>
      <c r="ABL142" s="1"/>
      <c r="ABM142" s="1"/>
      <c r="ABN142" s="1"/>
      <c r="ABO142" s="1"/>
      <c r="ABP142" s="1"/>
      <c r="ABQ142" s="1"/>
      <c r="ABR142" s="1"/>
      <c r="ABS142" s="1"/>
      <c r="ABT142" s="1"/>
      <c r="ABU142" s="1"/>
      <c r="ABV142" s="1"/>
      <c r="ABW142" s="1"/>
      <c r="ABX142" s="1"/>
      <c r="ABY142" s="1"/>
      <c r="ABZ142" s="1"/>
      <c r="ACA142" s="1"/>
      <c r="ACB142" s="1"/>
      <c r="ACC142" s="1"/>
      <c r="ACD142" s="1"/>
      <c r="ACE142" s="1"/>
      <c r="ACF142" s="1"/>
      <c r="ACG142" s="1"/>
      <c r="ACH142" s="1"/>
      <c r="ACI142" s="1"/>
      <c r="ACJ142" s="1"/>
      <c r="ACK142" s="1"/>
      <c r="ACL142" s="1"/>
      <c r="ACM142" s="1"/>
      <c r="ACN142" s="1"/>
      <c r="ACO142" s="1"/>
      <c r="ACP142" s="1"/>
      <c r="ACQ142" s="1"/>
      <c r="ACR142" s="1"/>
      <c r="ACS142" s="1"/>
      <c r="ACT142" s="1"/>
      <c r="ACU142" s="1"/>
      <c r="ACV142" s="1"/>
      <c r="ACW142" s="1"/>
      <c r="ACX142" s="1"/>
      <c r="ACY142" s="1"/>
      <c r="ACZ142" s="1"/>
      <c r="ADA142" s="1"/>
      <c r="ADB142" s="1"/>
      <c r="ADC142" s="1"/>
      <c r="ADD142" s="1"/>
      <c r="ADE142" s="1"/>
      <c r="ADF142" s="1"/>
      <c r="ADG142" s="1"/>
      <c r="ADH142" s="1"/>
      <c r="ADI142" s="1"/>
      <c r="ADJ142" s="1"/>
      <c r="ADK142" s="1"/>
      <c r="ADL142" s="1"/>
      <c r="ADM142" s="1"/>
      <c r="ADN142" s="1"/>
      <c r="ADO142" s="1"/>
      <c r="ADP142" s="1"/>
      <c r="ADQ142" s="1"/>
      <c r="ADR142" s="1"/>
      <c r="ADS142" s="1"/>
      <c r="ADT142" s="1"/>
      <c r="ADU142" s="1"/>
      <c r="ADV142" s="1"/>
      <c r="ADW142" s="1"/>
      <c r="ADX142" s="1"/>
      <c r="ADY142" s="1"/>
      <c r="ADZ142" s="1"/>
      <c r="AEA142" s="1"/>
      <c r="AEB142" s="1"/>
      <c r="AEC142" s="1"/>
      <c r="AED142" s="1"/>
      <c r="AEE142" s="1"/>
      <c r="AEF142" s="1"/>
      <c r="AEG142" s="1"/>
      <c r="AEH142" s="1"/>
      <c r="AEI142" s="1"/>
      <c r="AEJ142" s="1"/>
      <c r="AEK142" s="1"/>
      <c r="AEL142" s="1"/>
      <c r="AEM142" s="1"/>
      <c r="AEN142" s="1"/>
      <c r="AEO142" s="1"/>
      <c r="AEP142" s="1"/>
      <c r="AEQ142" s="1"/>
      <c r="AER142" s="1"/>
      <c r="AES142" s="1"/>
      <c r="AET142" s="1"/>
      <c r="AEU142" s="1"/>
      <c r="AEV142" s="1"/>
      <c r="AEW142" s="1"/>
      <c r="AEX142" s="1"/>
      <c r="AEY142" s="1"/>
      <c r="AEZ142" s="1"/>
      <c r="AFA142" s="1"/>
      <c r="AFB142" s="1"/>
      <c r="AFC142" s="1"/>
      <c r="AFD142" s="1"/>
      <c r="AFE142" s="1"/>
      <c r="AFF142" s="1"/>
      <c r="AFG142" s="1"/>
      <c r="AFH142" s="1"/>
      <c r="AFI142" s="1"/>
      <c r="AFJ142" s="1"/>
      <c r="AFK142" s="1"/>
      <c r="AFL142" s="1"/>
      <c r="AFM142" s="1"/>
      <c r="AFN142" s="1"/>
      <c r="AFO142" s="1"/>
      <c r="AFP142" s="1"/>
      <c r="AFQ142" s="1"/>
      <c r="AFR142" s="1"/>
      <c r="AFS142" s="1"/>
      <c r="AFT142" s="1"/>
      <c r="AFU142" s="1"/>
      <c r="AFV142" s="1"/>
      <c r="AFW142" s="1"/>
      <c r="AFX142" s="1"/>
      <c r="AFY142" s="1"/>
      <c r="AFZ142" s="1"/>
      <c r="AGA142" s="1"/>
      <c r="AGB142" s="1"/>
      <c r="AGC142" s="1"/>
      <c r="AGD142" s="1"/>
      <c r="AGE142" s="1"/>
      <c r="AGF142" s="1"/>
      <c r="AGG142" s="1"/>
      <c r="AGH142" s="1"/>
      <c r="AGI142" s="1"/>
      <c r="AGJ142" s="1"/>
      <c r="AGK142" s="1"/>
      <c r="AGL142" s="1"/>
      <c r="AGM142" s="1"/>
      <c r="AGN142" s="1"/>
      <c r="AGO142" s="1"/>
      <c r="AGP142" s="1"/>
      <c r="AGQ142" s="1"/>
      <c r="AGR142" s="1"/>
      <c r="AGS142" s="1"/>
      <c r="AGT142" s="1"/>
      <c r="AGU142" s="1"/>
      <c r="AGV142" s="1"/>
      <c r="AGW142" s="1"/>
      <c r="AGX142" s="1"/>
      <c r="AGY142" s="1"/>
      <c r="AGZ142" s="1"/>
      <c r="AHA142" s="1"/>
      <c r="AHB142" s="1"/>
      <c r="AHC142" s="1"/>
      <c r="AHD142" s="1"/>
      <c r="AHE142" s="1"/>
      <c r="AHF142" s="1"/>
      <c r="AHG142" s="1"/>
      <c r="AHH142" s="1"/>
      <c r="AHI142" s="1"/>
      <c r="AHJ142" s="1"/>
      <c r="AHK142" s="1"/>
      <c r="AHL142" s="1"/>
      <c r="AHM142" s="1"/>
      <c r="AHN142" s="1"/>
      <c r="AHO142" s="1"/>
      <c r="AHP142" s="1"/>
      <c r="AHQ142" s="1"/>
      <c r="AHR142" s="1"/>
      <c r="AHS142" s="1"/>
      <c r="AHT142" s="1"/>
      <c r="AHU142" s="1"/>
      <c r="AHV142" s="1"/>
      <c r="AHW142" s="1"/>
      <c r="AHX142" s="1"/>
      <c r="AHY142" s="1"/>
      <c r="AHZ142" s="1"/>
      <c r="AIA142" s="1"/>
      <c r="AIB142" s="1"/>
      <c r="AIC142" s="1"/>
      <c r="AID142" s="1"/>
      <c r="AIE142" s="1"/>
      <c r="AIF142" s="1"/>
      <c r="AIG142" s="1"/>
      <c r="AIH142" s="1"/>
      <c r="AII142" s="1"/>
      <c r="AIJ142" s="1"/>
      <c r="AIK142" s="1"/>
      <c r="AIL142" s="1"/>
      <c r="AIM142" s="1"/>
      <c r="AIN142" s="1"/>
      <c r="AIO142" s="1"/>
      <c r="AIP142" s="1"/>
      <c r="AIQ142" s="1"/>
      <c r="AIR142" s="1"/>
      <c r="AIS142" s="1"/>
      <c r="AIT142" s="1"/>
      <c r="AIU142" s="1"/>
      <c r="AIV142" s="1"/>
      <c r="AIW142" s="1"/>
      <c r="AIX142" s="1"/>
      <c r="AIY142" s="1"/>
      <c r="AIZ142" s="1"/>
      <c r="AJA142" s="1"/>
      <c r="AJB142" s="1"/>
      <c r="AJC142" s="1"/>
      <c r="AJD142" s="1"/>
      <c r="AJE142" s="1"/>
      <c r="AJF142" s="1"/>
      <c r="AJG142" s="1"/>
      <c r="AJH142" s="1"/>
      <c r="AJI142" s="1"/>
      <c r="AJJ142" s="1"/>
      <c r="AJK142" s="1"/>
      <c r="AJL142" s="1"/>
      <c r="AJM142" s="1"/>
      <c r="AJN142" s="1"/>
      <c r="AJO142" s="1"/>
      <c r="AJP142" s="1"/>
      <c r="AJQ142" s="1"/>
      <c r="AJR142" s="1"/>
      <c r="AJS142" s="1"/>
      <c r="AJT142" s="1"/>
      <c r="AJU142" s="1"/>
      <c r="AJV142" s="1"/>
      <c r="AJW142" s="1"/>
      <c r="AJX142" s="1"/>
      <c r="AJY142" s="1"/>
      <c r="AJZ142" s="1"/>
      <c r="AKA142" s="1"/>
      <c r="AKB142" s="1"/>
      <c r="AKC142" s="1"/>
      <c r="AKD142" s="1"/>
      <c r="AKE142" s="1"/>
      <c r="AKF142" s="1"/>
      <c r="AKG142" s="1"/>
      <c r="AKH142" s="1"/>
      <c r="AKI142" s="1"/>
      <c r="AKJ142" s="1"/>
      <c r="AKK142" s="1"/>
      <c r="AKL142" s="1"/>
      <c r="AKM142" s="1"/>
      <c r="AKN142" s="1"/>
      <c r="AKO142" s="1"/>
      <c r="AKP142" s="1"/>
      <c r="AKQ142" s="1"/>
      <c r="AKR142" s="1"/>
      <c r="AKS142" s="1"/>
      <c r="AKT142" s="1"/>
      <c r="AKU142" s="1"/>
      <c r="AKV142" s="1"/>
      <c r="AKW142" s="1"/>
      <c r="AKX142" s="1"/>
      <c r="AKY142" s="1"/>
      <c r="AKZ142" s="1"/>
      <c r="ALA142" s="1"/>
      <c r="ALB142" s="1"/>
      <c r="ALC142" s="1"/>
      <c r="ALD142" s="1"/>
      <c r="ALE142" s="1"/>
      <c r="ALF142" s="1"/>
      <c r="ALG142" s="1"/>
      <c r="ALH142" s="1"/>
      <c r="ALI142" s="1"/>
      <c r="ALJ142" s="1"/>
      <c r="ALK142" s="1"/>
      <c r="ALL142" s="1"/>
      <c r="ALM142" s="1"/>
      <c r="ALN142" s="1"/>
      <c r="ALO142" s="1"/>
      <c r="ALP142" s="1"/>
      <c r="ALQ142" s="1"/>
      <c r="ALR142" s="1"/>
      <c r="ALS142" s="1"/>
      <c r="ALT142" s="1"/>
      <c r="ALU142" s="1"/>
      <c r="ALV142" s="1"/>
      <c r="ALW142" s="1"/>
      <c r="ALX142" s="1"/>
      <c r="ALY142" s="1"/>
      <c r="ALZ142" s="1"/>
      <c r="AMA142" s="1"/>
      <c r="AMB142" s="1"/>
      <c r="AMC142" s="1"/>
      <c r="AMD142" s="1"/>
      <c r="AME142" s="1"/>
      <c r="AMF142" s="1"/>
      <c r="AMG142" s="1"/>
      <c r="AMH142" s="1"/>
      <c r="AMI142" s="1"/>
      <c r="AMJ142"/>
      <c r="AMK142"/>
    </row>
    <row r="143" spans="1:1025" s="10" customFormat="1">
      <c r="A143" s="42"/>
      <c r="B143" s="57"/>
      <c r="E143" s="62"/>
      <c r="F143" s="63"/>
      <c r="G143" s="1"/>
      <c r="H143" s="1"/>
      <c r="I143" s="1"/>
      <c r="J143" s="1"/>
      <c r="K143" s="1"/>
      <c r="L143" s="1"/>
      <c r="M143" s="1"/>
      <c r="N143" s="1"/>
      <c r="O143" s="1"/>
      <c r="P143" s="1"/>
      <c r="Q143" s="1"/>
      <c r="R143" s="1"/>
      <c r="S143" s="1"/>
      <c r="T143" s="1"/>
      <c r="U143" s="1"/>
      <c r="V143" s="1"/>
      <c r="W143" s="1"/>
      <c r="X143" s="1"/>
      <c r="Y143" s="1"/>
      <c r="Z143" s="1"/>
      <c r="AA143" s="1"/>
      <c r="AB143" s="1"/>
      <c r="AC143" s="1"/>
      <c r="AD143" s="1"/>
      <c r="AE143" s="1"/>
      <c r="AF143" s="1"/>
      <c r="AG143" s="1"/>
      <c r="AH143" s="1"/>
      <c r="AI143" s="1"/>
      <c r="AJ143" s="1"/>
      <c r="AK143" s="1"/>
      <c r="AL143" s="1"/>
      <c r="AM143" s="1"/>
      <c r="AN143" s="1"/>
      <c r="AO143" s="1"/>
      <c r="AP143" s="1"/>
      <c r="AQ143" s="1"/>
      <c r="AR143" s="1"/>
      <c r="AS143" s="1"/>
      <c r="AT143" s="1"/>
      <c r="AU143" s="1"/>
      <c r="AV143" s="1"/>
      <c r="AW143" s="1"/>
      <c r="AX143" s="1"/>
      <c r="AY143" s="1"/>
      <c r="AZ143" s="1"/>
      <c r="BA143" s="1"/>
      <c r="BB143" s="1"/>
      <c r="BC143" s="1"/>
      <c r="BD143" s="1"/>
      <c r="BE143" s="1"/>
      <c r="BF143" s="1"/>
      <c r="BG143" s="1"/>
      <c r="BH143" s="1"/>
      <c r="BI143" s="1"/>
      <c r="BJ143" s="1"/>
      <c r="BK143" s="1"/>
      <c r="BL143" s="1"/>
      <c r="BM143" s="1"/>
      <c r="BN143" s="1"/>
      <c r="BO143" s="1"/>
      <c r="BP143" s="1"/>
      <c r="BQ143" s="1"/>
      <c r="BR143" s="1"/>
      <c r="BS143" s="1"/>
      <c r="BT143" s="1"/>
      <c r="BU143" s="1"/>
      <c r="BV143" s="1"/>
      <c r="BW143" s="1"/>
      <c r="BX143" s="1"/>
      <c r="BY143" s="1"/>
      <c r="BZ143" s="1"/>
      <c r="CA143" s="1"/>
      <c r="CB143" s="1"/>
      <c r="CC143" s="1"/>
      <c r="CD143" s="1"/>
      <c r="CE143" s="1"/>
      <c r="CF143" s="1"/>
      <c r="CG143" s="1"/>
      <c r="CH143" s="1"/>
      <c r="CI143" s="1"/>
      <c r="CJ143" s="1"/>
      <c r="CK143" s="1"/>
      <c r="CL143" s="1"/>
      <c r="CM143" s="1"/>
      <c r="CN143" s="1"/>
      <c r="CO143" s="1"/>
      <c r="CP143" s="1"/>
      <c r="CQ143" s="1"/>
      <c r="CR143" s="1"/>
      <c r="CS143" s="1"/>
      <c r="CT143" s="1"/>
      <c r="CU143" s="1"/>
      <c r="CV143" s="1"/>
      <c r="CW143" s="1"/>
      <c r="CX143" s="1"/>
      <c r="CY143" s="1"/>
      <c r="CZ143" s="1"/>
      <c r="DA143" s="1"/>
      <c r="DB143" s="1"/>
      <c r="DC143" s="1"/>
      <c r="DD143" s="1"/>
      <c r="DE143" s="1"/>
      <c r="DF143" s="1"/>
      <c r="DG143" s="1"/>
      <c r="DH143" s="1"/>
      <c r="DI143" s="1"/>
      <c r="DJ143" s="1"/>
      <c r="DK143" s="1"/>
      <c r="DL143" s="1"/>
      <c r="DM143" s="1"/>
      <c r="DN143" s="1"/>
      <c r="DO143" s="1"/>
      <c r="DP143" s="1"/>
      <c r="DQ143" s="1"/>
      <c r="DR143" s="1"/>
      <c r="DS143" s="1"/>
      <c r="DT143" s="1"/>
      <c r="DU143" s="1"/>
      <c r="DV143" s="1"/>
      <c r="DW143" s="1"/>
      <c r="DX143" s="1"/>
      <c r="DY143" s="1"/>
      <c r="DZ143" s="1"/>
      <c r="EA143" s="1"/>
      <c r="EB143" s="1"/>
      <c r="EC143" s="1"/>
      <c r="ED143" s="1"/>
      <c r="EE143" s="1"/>
      <c r="EF143" s="1"/>
      <c r="EG143" s="1"/>
      <c r="EH143" s="1"/>
      <c r="EI143" s="1"/>
      <c r="EJ143" s="1"/>
      <c r="EK143" s="1"/>
      <c r="EL143" s="1"/>
      <c r="EM143" s="1"/>
      <c r="EN143" s="1"/>
      <c r="EO143" s="1"/>
      <c r="EP143" s="1"/>
      <c r="EQ143" s="1"/>
      <c r="ER143" s="1"/>
      <c r="ES143" s="1"/>
      <c r="ET143" s="1"/>
      <c r="EU143" s="1"/>
      <c r="EV143" s="1"/>
      <c r="EW143" s="1"/>
      <c r="EX143" s="1"/>
      <c r="EY143" s="1"/>
      <c r="EZ143" s="1"/>
      <c r="FA143" s="1"/>
      <c r="FB143" s="1"/>
      <c r="FC143" s="1"/>
      <c r="FD143" s="1"/>
      <c r="FE143" s="1"/>
      <c r="FF143" s="1"/>
      <c r="FG143" s="1"/>
      <c r="FH143" s="1"/>
      <c r="FI143" s="1"/>
      <c r="FJ143" s="1"/>
      <c r="FK143" s="1"/>
      <c r="FL143" s="1"/>
      <c r="FM143" s="1"/>
      <c r="FN143" s="1"/>
      <c r="FO143" s="1"/>
      <c r="FP143" s="1"/>
      <c r="FQ143" s="1"/>
      <c r="FR143" s="1"/>
      <c r="FS143" s="1"/>
      <c r="FT143" s="1"/>
      <c r="FU143" s="1"/>
      <c r="FV143" s="1"/>
      <c r="FW143" s="1"/>
      <c r="FX143" s="1"/>
      <c r="FY143" s="1"/>
      <c r="FZ143" s="1"/>
      <c r="GA143" s="1"/>
      <c r="GB143" s="1"/>
      <c r="GC143" s="1"/>
      <c r="GD143" s="1"/>
      <c r="GE143" s="1"/>
      <c r="GF143" s="1"/>
      <c r="GG143" s="1"/>
      <c r="GH143" s="1"/>
      <c r="GI143" s="1"/>
      <c r="GJ143" s="1"/>
      <c r="GK143" s="1"/>
      <c r="GL143" s="1"/>
      <c r="GM143" s="1"/>
      <c r="GN143" s="1"/>
      <c r="GO143" s="1"/>
      <c r="GP143" s="1"/>
      <c r="GQ143" s="1"/>
      <c r="GR143" s="1"/>
      <c r="GS143" s="1"/>
      <c r="GT143" s="1"/>
      <c r="GU143" s="1"/>
      <c r="GV143" s="1"/>
      <c r="GW143" s="1"/>
      <c r="GX143" s="1"/>
      <c r="GY143" s="1"/>
      <c r="GZ143" s="1"/>
      <c r="HA143" s="1"/>
      <c r="HB143" s="1"/>
      <c r="HC143" s="1"/>
      <c r="HD143" s="1"/>
      <c r="HE143" s="1"/>
      <c r="HF143" s="1"/>
      <c r="HG143" s="1"/>
      <c r="HH143" s="1"/>
      <c r="HI143" s="1"/>
      <c r="HJ143" s="1"/>
      <c r="HK143" s="1"/>
      <c r="HL143" s="1"/>
      <c r="HM143" s="1"/>
      <c r="HN143" s="1"/>
      <c r="HO143" s="1"/>
      <c r="HP143" s="1"/>
      <c r="HQ143" s="1"/>
      <c r="HR143" s="1"/>
      <c r="HS143" s="1"/>
      <c r="HT143" s="1"/>
      <c r="HU143" s="1"/>
      <c r="HV143" s="1"/>
      <c r="HW143" s="1"/>
      <c r="HX143" s="1"/>
      <c r="HY143" s="1"/>
      <c r="HZ143" s="1"/>
      <c r="IA143" s="1"/>
      <c r="IB143" s="1"/>
      <c r="IC143" s="1"/>
      <c r="ID143" s="1"/>
      <c r="IE143" s="1"/>
      <c r="IF143" s="1"/>
      <c r="IG143" s="1"/>
      <c r="IH143" s="1"/>
      <c r="II143" s="1"/>
      <c r="IJ143" s="1"/>
      <c r="IK143" s="1"/>
      <c r="IL143" s="1"/>
      <c r="IM143" s="1"/>
      <c r="IN143" s="1"/>
      <c r="IO143" s="1"/>
      <c r="IP143" s="1"/>
      <c r="IQ143" s="1"/>
      <c r="IR143" s="1"/>
      <c r="IS143" s="1"/>
      <c r="IT143" s="1"/>
      <c r="IU143" s="1"/>
      <c r="IV143" s="1"/>
      <c r="IW143" s="1"/>
      <c r="IX143" s="1"/>
      <c r="IY143" s="1"/>
      <c r="IZ143" s="1"/>
      <c r="JA143" s="1"/>
      <c r="JB143" s="1"/>
      <c r="JC143" s="1"/>
      <c r="JD143" s="1"/>
      <c r="JE143" s="1"/>
      <c r="JF143" s="1"/>
      <c r="JG143" s="1"/>
      <c r="JH143" s="1"/>
      <c r="JI143" s="1"/>
      <c r="JJ143" s="1"/>
      <c r="JK143" s="1"/>
      <c r="JL143" s="1"/>
      <c r="JM143" s="1"/>
      <c r="JN143" s="1"/>
      <c r="JO143" s="1"/>
      <c r="JP143" s="1"/>
      <c r="JQ143" s="1"/>
      <c r="JR143" s="1"/>
      <c r="JS143" s="1"/>
      <c r="JT143" s="1"/>
      <c r="JU143" s="1"/>
      <c r="JV143" s="1"/>
      <c r="JW143" s="1"/>
      <c r="JX143" s="1"/>
      <c r="JY143" s="1"/>
      <c r="JZ143" s="1"/>
      <c r="KA143" s="1"/>
      <c r="KB143" s="1"/>
      <c r="KC143" s="1"/>
      <c r="KD143" s="1"/>
      <c r="KE143" s="1"/>
      <c r="KF143" s="1"/>
      <c r="KG143" s="1"/>
      <c r="KH143" s="1"/>
      <c r="KI143" s="1"/>
      <c r="KJ143" s="1"/>
      <c r="KK143" s="1"/>
      <c r="KL143" s="1"/>
      <c r="KM143" s="1"/>
      <c r="KN143" s="1"/>
      <c r="KO143" s="1"/>
      <c r="KP143" s="1"/>
      <c r="KQ143" s="1"/>
      <c r="KR143" s="1"/>
      <c r="KS143" s="1"/>
      <c r="KT143" s="1"/>
      <c r="KU143" s="1"/>
      <c r="KV143" s="1"/>
      <c r="KW143" s="1"/>
      <c r="KX143" s="1"/>
      <c r="KY143" s="1"/>
      <c r="KZ143" s="1"/>
      <c r="LA143" s="1"/>
      <c r="LB143" s="1"/>
      <c r="LC143" s="1"/>
      <c r="LD143" s="1"/>
      <c r="LE143" s="1"/>
      <c r="LF143" s="1"/>
      <c r="LG143" s="1"/>
      <c r="LH143" s="1"/>
      <c r="LI143" s="1"/>
      <c r="LJ143" s="1"/>
      <c r="LK143" s="1"/>
      <c r="LL143" s="1"/>
      <c r="LM143" s="1"/>
      <c r="LN143" s="1"/>
      <c r="LO143" s="1"/>
      <c r="LP143" s="1"/>
      <c r="LQ143" s="1"/>
      <c r="LR143" s="1"/>
      <c r="LS143" s="1"/>
      <c r="LT143" s="1"/>
      <c r="LU143" s="1"/>
      <c r="LV143" s="1"/>
      <c r="LW143" s="1"/>
      <c r="LX143" s="1"/>
      <c r="LY143" s="1"/>
      <c r="LZ143" s="1"/>
      <c r="MA143" s="1"/>
      <c r="MB143" s="1"/>
      <c r="MC143" s="1"/>
      <c r="MD143" s="1"/>
      <c r="ME143" s="1"/>
      <c r="MF143" s="1"/>
      <c r="MG143" s="1"/>
      <c r="MH143" s="1"/>
      <c r="MI143" s="1"/>
      <c r="MJ143" s="1"/>
      <c r="MK143" s="1"/>
      <c r="ML143" s="1"/>
      <c r="MM143" s="1"/>
      <c r="MN143" s="1"/>
      <c r="MO143" s="1"/>
      <c r="MP143" s="1"/>
      <c r="MQ143" s="1"/>
      <c r="MR143" s="1"/>
      <c r="MS143" s="1"/>
      <c r="MT143" s="1"/>
      <c r="MU143" s="1"/>
      <c r="MV143" s="1"/>
      <c r="MW143" s="1"/>
      <c r="MX143" s="1"/>
      <c r="MY143" s="1"/>
      <c r="MZ143" s="1"/>
      <c r="NA143" s="1"/>
      <c r="NB143" s="1"/>
      <c r="NC143" s="1"/>
      <c r="ND143" s="1"/>
      <c r="NE143" s="1"/>
      <c r="NF143" s="1"/>
      <c r="NG143" s="1"/>
      <c r="NH143" s="1"/>
      <c r="NI143" s="1"/>
      <c r="NJ143" s="1"/>
      <c r="NK143" s="1"/>
      <c r="NL143" s="1"/>
      <c r="NM143" s="1"/>
      <c r="NN143" s="1"/>
      <c r="NO143" s="1"/>
      <c r="NP143" s="1"/>
      <c r="NQ143" s="1"/>
      <c r="NR143" s="1"/>
      <c r="NS143" s="1"/>
      <c r="NT143" s="1"/>
      <c r="NU143" s="1"/>
      <c r="NV143" s="1"/>
      <c r="NW143" s="1"/>
      <c r="NX143" s="1"/>
      <c r="NY143" s="1"/>
      <c r="NZ143" s="1"/>
      <c r="OA143" s="1"/>
      <c r="OB143" s="1"/>
      <c r="OC143" s="1"/>
      <c r="OD143" s="1"/>
      <c r="OE143" s="1"/>
      <c r="OF143" s="1"/>
      <c r="OG143" s="1"/>
      <c r="OH143" s="1"/>
      <c r="OI143" s="1"/>
      <c r="OJ143" s="1"/>
      <c r="OK143" s="1"/>
      <c r="OL143" s="1"/>
      <c r="OM143" s="1"/>
      <c r="ON143" s="1"/>
      <c r="OO143" s="1"/>
      <c r="OP143" s="1"/>
      <c r="OQ143" s="1"/>
      <c r="OR143" s="1"/>
      <c r="OS143" s="1"/>
      <c r="OT143" s="1"/>
      <c r="OU143" s="1"/>
      <c r="OV143" s="1"/>
      <c r="OW143" s="1"/>
      <c r="OX143" s="1"/>
      <c r="OY143" s="1"/>
      <c r="OZ143" s="1"/>
      <c r="PA143" s="1"/>
      <c r="PB143" s="1"/>
      <c r="PC143" s="1"/>
      <c r="PD143" s="1"/>
      <c r="PE143" s="1"/>
      <c r="PF143" s="1"/>
      <c r="PG143" s="1"/>
      <c r="PH143" s="1"/>
      <c r="PI143" s="1"/>
      <c r="PJ143" s="1"/>
      <c r="PK143" s="1"/>
      <c r="PL143" s="1"/>
      <c r="PM143" s="1"/>
      <c r="PN143" s="1"/>
      <c r="PO143" s="1"/>
      <c r="PP143" s="1"/>
      <c r="PQ143" s="1"/>
      <c r="PR143" s="1"/>
      <c r="PS143" s="1"/>
      <c r="PT143" s="1"/>
      <c r="PU143" s="1"/>
      <c r="PV143" s="1"/>
      <c r="PW143" s="1"/>
      <c r="PX143" s="1"/>
      <c r="PY143" s="1"/>
      <c r="PZ143" s="1"/>
      <c r="QA143" s="1"/>
      <c r="QB143" s="1"/>
      <c r="QC143" s="1"/>
      <c r="QD143" s="1"/>
      <c r="QE143" s="1"/>
      <c r="QF143" s="1"/>
      <c r="QG143" s="1"/>
      <c r="QH143" s="1"/>
      <c r="QI143" s="1"/>
      <c r="QJ143" s="1"/>
      <c r="QK143" s="1"/>
      <c r="QL143" s="1"/>
      <c r="QM143" s="1"/>
      <c r="QN143" s="1"/>
      <c r="QO143" s="1"/>
      <c r="QP143" s="1"/>
      <c r="QQ143" s="1"/>
      <c r="QR143" s="1"/>
      <c r="QS143" s="1"/>
      <c r="QT143" s="1"/>
      <c r="QU143" s="1"/>
      <c r="QV143" s="1"/>
      <c r="QW143" s="1"/>
      <c r="QX143" s="1"/>
      <c r="QY143" s="1"/>
      <c r="QZ143" s="1"/>
      <c r="RA143" s="1"/>
      <c r="RB143" s="1"/>
      <c r="RC143" s="1"/>
      <c r="RD143" s="1"/>
      <c r="RE143" s="1"/>
      <c r="RF143" s="1"/>
      <c r="RG143" s="1"/>
      <c r="RH143" s="1"/>
      <c r="RI143" s="1"/>
      <c r="RJ143" s="1"/>
      <c r="RK143" s="1"/>
      <c r="RL143" s="1"/>
      <c r="RM143" s="1"/>
      <c r="RN143" s="1"/>
      <c r="RO143" s="1"/>
      <c r="RP143" s="1"/>
      <c r="RQ143" s="1"/>
      <c r="RR143" s="1"/>
      <c r="RS143" s="1"/>
      <c r="RT143" s="1"/>
      <c r="RU143" s="1"/>
      <c r="RV143" s="1"/>
      <c r="RW143" s="1"/>
      <c r="RX143" s="1"/>
      <c r="RY143" s="1"/>
      <c r="RZ143" s="1"/>
      <c r="SA143" s="1"/>
      <c r="SB143" s="1"/>
      <c r="SC143" s="1"/>
      <c r="SD143" s="1"/>
      <c r="SE143" s="1"/>
      <c r="SF143" s="1"/>
      <c r="SG143" s="1"/>
      <c r="SH143" s="1"/>
      <c r="SI143" s="1"/>
      <c r="SJ143" s="1"/>
      <c r="SK143" s="1"/>
      <c r="SL143" s="1"/>
      <c r="SM143" s="1"/>
      <c r="SN143" s="1"/>
      <c r="SO143" s="1"/>
      <c r="SP143" s="1"/>
      <c r="SQ143" s="1"/>
      <c r="SR143" s="1"/>
      <c r="SS143" s="1"/>
      <c r="ST143" s="1"/>
      <c r="SU143" s="1"/>
      <c r="SV143" s="1"/>
      <c r="SW143" s="1"/>
      <c r="SX143" s="1"/>
      <c r="SY143" s="1"/>
      <c r="SZ143" s="1"/>
      <c r="TA143" s="1"/>
      <c r="TB143" s="1"/>
      <c r="TC143" s="1"/>
      <c r="TD143" s="1"/>
      <c r="TE143" s="1"/>
      <c r="TF143" s="1"/>
      <c r="TG143" s="1"/>
      <c r="TH143" s="1"/>
      <c r="TI143" s="1"/>
      <c r="TJ143" s="1"/>
      <c r="TK143" s="1"/>
      <c r="TL143" s="1"/>
      <c r="TM143" s="1"/>
      <c r="TN143" s="1"/>
      <c r="TO143" s="1"/>
      <c r="TP143" s="1"/>
      <c r="TQ143" s="1"/>
      <c r="TR143" s="1"/>
      <c r="TS143" s="1"/>
      <c r="TT143" s="1"/>
      <c r="TU143" s="1"/>
      <c r="TV143" s="1"/>
      <c r="TW143" s="1"/>
      <c r="TX143" s="1"/>
      <c r="TY143" s="1"/>
      <c r="TZ143" s="1"/>
      <c r="UA143" s="1"/>
      <c r="UB143" s="1"/>
      <c r="UC143" s="1"/>
      <c r="UD143" s="1"/>
      <c r="UE143" s="1"/>
      <c r="UF143" s="1"/>
      <c r="UG143" s="1"/>
      <c r="UH143" s="1"/>
      <c r="UI143" s="1"/>
      <c r="UJ143" s="1"/>
      <c r="UK143" s="1"/>
      <c r="UL143" s="1"/>
      <c r="UM143" s="1"/>
      <c r="UN143" s="1"/>
      <c r="UO143" s="1"/>
      <c r="UP143" s="1"/>
      <c r="UQ143" s="1"/>
      <c r="UR143" s="1"/>
      <c r="US143" s="1"/>
      <c r="UT143" s="1"/>
      <c r="UU143" s="1"/>
      <c r="UV143" s="1"/>
      <c r="UW143" s="1"/>
      <c r="UX143" s="1"/>
      <c r="UY143" s="1"/>
      <c r="UZ143" s="1"/>
      <c r="VA143" s="1"/>
      <c r="VB143" s="1"/>
      <c r="VC143" s="1"/>
      <c r="VD143" s="1"/>
      <c r="VE143" s="1"/>
      <c r="VF143" s="1"/>
      <c r="VG143" s="1"/>
      <c r="VH143" s="1"/>
      <c r="VI143" s="1"/>
      <c r="VJ143" s="1"/>
      <c r="VK143" s="1"/>
      <c r="VL143" s="1"/>
      <c r="VM143" s="1"/>
      <c r="VN143" s="1"/>
      <c r="VO143" s="1"/>
      <c r="VP143" s="1"/>
      <c r="VQ143" s="1"/>
      <c r="VR143" s="1"/>
      <c r="VS143" s="1"/>
      <c r="VT143" s="1"/>
      <c r="VU143" s="1"/>
      <c r="VV143" s="1"/>
      <c r="VW143" s="1"/>
      <c r="VX143" s="1"/>
      <c r="VY143" s="1"/>
      <c r="VZ143" s="1"/>
      <c r="WA143" s="1"/>
      <c r="WB143" s="1"/>
      <c r="WC143" s="1"/>
      <c r="WD143" s="1"/>
      <c r="WE143" s="1"/>
      <c r="WF143" s="1"/>
      <c r="WG143" s="1"/>
      <c r="WH143" s="1"/>
      <c r="WI143" s="1"/>
      <c r="WJ143" s="1"/>
      <c r="WK143" s="1"/>
      <c r="WL143" s="1"/>
      <c r="WM143" s="1"/>
      <c r="WN143" s="1"/>
      <c r="WO143" s="1"/>
      <c r="WP143" s="1"/>
      <c r="WQ143" s="1"/>
      <c r="WR143" s="1"/>
      <c r="WS143" s="1"/>
      <c r="WT143" s="1"/>
      <c r="WU143" s="1"/>
      <c r="WV143" s="1"/>
      <c r="WW143" s="1"/>
      <c r="WX143" s="1"/>
      <c r="WY143" s="1"/>
      <c r="WZ143" s="1"/>
      <c r="XA143" s="1"/>
      <c r="XB143" s="1"/>
      <c r="XC143" s="1"/>
      <c r="XD143" s="1"/>
      <c r="XE143" s="1"/>
      <c r="XF143" s="1"/>
      <c r="XG143" s="1"/>
      <c r="XH143" s="1"/>
      <c r="XI143" s="1"/>
      <c r="XJ143" s="1"/>
      <c r="XK143" s="1"/>
      <c r="XL143" s="1"/>
      <c r="XM143" s="1"/>
      <c r="XN143" s="1"/>
      <c r="XO143" s="1"/>
      <c r="XP143" s="1"/>
      <c r="XQ143" s="1"/>
      <c r="XR143" s="1"/>
      <c r="XS143" s="1"/>
      <c r="XT143" s="1"/>
      <c r="XU143" s="1"/>
      <c r="XV143" s="1"/>
      <c r="XW143" s="1"/>
      <c r="XX143" s="1"/>
      <c r="XY143" s="1"/>
      <c r="XZ143" s="1"/>
      <c r="YA143" s="1"/>
      <c r="YB143" s="1"/>
      <c r="YC143" s="1"/>
      <c r="YD143" s="1"/>
      <c r="YE143" s="1"/>
      <c r="YF143" s="1"/>
      <c r="YG143" s="1"/>
      <c r="YH143" s="1"/>
      <c r="YI143" s="1"/>
      <c r="YJ143" s="1"/>
      <c r="YK143" s="1"/>
      <c r="YL143" s="1"/>
      <c r="YM143" s="1"/>
      <c r="YN143" s="1"/>
      <c r="YO143" s="1"/>
      <c r="YP143" s="1"/>
      <c r="YQ143" s="1"/>
      <c r="YR143" s="1"/>
      <c r="YS143" s="1"/>
      <c r="YT143" s="1"/>
      <c r="YU143" s="1"/>
      <c r="YV143" s="1"/>
      <c r="YW143" s="1"/>
      <c r="YX143" s="1"/>
      <c r="YY143" s="1"/>
      <c r="YZ143" s="1"/>
      <c r="ZA143" s="1"/>
      <c r="ZB143" s="1"/>
      <c r="ZC143" s="1"/>
      <c r="ZD143" s="1"/>
      <c r="ZE143" s="1"/>
      <c r="ZF143" s="1"/>
      <c r="ZG143" s="1"/>
      <c r="ZH143" s="1"/>
      <c r="ZI143" s="1"/>
      <c r="ZJ143" s="1"/>
      <c r="ZK143" s="1"/>
      <c r="ZL143" s="1"/>
      <c r="ZM143" s="1"/>
      <c r="ZN143" s="1"/>
      <c r="ZO143" s="1"/>
      <c r="ZP143" s="1"/>
      <c r="ZQ143" s="1"/>
      <c r="ZR143" s="1"/>
      <c r="ZS143" s="1"/>
      <c r="ZT143" s="1"/>
      <c r="ZU143" s="1"/>
      <c r="ZV143" s="1"/>
      <c r="ZW143" s="1"/>
      <c r="ZX143" s="1"/>
      <c r="ZY143" s="1"/>
      <c r="ZZ143" s="1"/>
      <c r="AAA143" s="1"/>
      <c r="AAB143" s="1"/>
      <c r="AAC143" s="1"/>
      <c r="AAD143" s="1"/>
      <c r="AAE143" s="1"/>
      <c r="AAF143" s="1"/>
      <c r="AAG143" s="1"/>
      <c r="AAH143" s="1"/>
      <c r="AAI143" s="1"/>
      <c r="AAJ143" s="1"/>
      <c r="AAK143" s="1"/>
      <c r="AAL143" s="1"/>
      <c r="AAM143" s="1"/>
      <c r="AAN143" s="1"/>
      <c r="AAO143" s="1"/>
      <c r="AAP143" s="1"/>
      <c r="AAQ143" s="1"/>
      <c r="AAR143" s="1"/>
      <c r="AAS143" s="1"/>
      <c r="AAT143" s="1"/>
      <c r="AAU143" s="1"/>
      <c r="AAV143" s="1"/>
      <c r="AAW143" s="1"/>
      <c r="AAX143" s="1"/>
      <c r="AAY143" s="1"/>
      <c r="AAZ143" s="1"/>
      <c r="ABA143" s="1"/>
      <c r="ABB143" s="1"/>
      <c r="ABC143" s="1"/>
      <c r="ABD143" s="1"/>
      <c r="ABE143" s="1"/>
      <c r="ABF143" s="1"/>
      <c r="ABG143" s="1"/>
      <c r="ABH143" s="1"/>
      <c r="ABI143" s="1"/>
      <c r="ABJ143" s="1"/>
      <c r="ABK143" s="1"/>
      <c r="ABL143" s="1"/>
      <c r="ABM143" s="1"/>
      <c r="ABN143" s="1"/>
      <c r="ABO143" s="1"/>
      <c r="ABP143" s="1"/>
      <c r="ABQ143" s="1"/>
      <c r="ABR143" s="1"/>
      <c r="ABS143" s="1"/>
      <c r="ABT143" s="1"/>
      <c r="ABU143" s="1"/>
      <c r="ABV143" s="1"/>
      <c r="ABW143" s="1"/>
      <c r="ABX143" s="1"/>
      <c r="ABY143" s="1"/>
      <c r="ABZ143" s="1"/>
      <c r="ACA143" s="1"/>
      <c r="ACB143" s="1"/>
      <c r="ACC143" s="1"/>
      <c r="ACD143" s="1"/>
      <c r="ACE143" s="1"/>
      <c r="ACF143" s="1"/>
      <c r="ACG143" s="1"/>
      <c r="ACH143" s="1"/>
      <c r="ACI143" s="1"/>
      <c r="ACJ143" s="1"/>
      <c r="ACK143" s="1"/>
      <c r="ACL143" s="1"/>
      <c r="ACM143" s="1"/>
      <c r="ACN143" s="1"/>
      <c r="ACO143" s="1"/>
      <c r="ACP143" s="1"/>
      <c r="ACQ143" s="1"/>
      <c r="ACR143" s="1"/>
      <c r="ACS143" s="1"/>
      <c r="ACT143" s="1"/>
      <c r="ACU143" s="1"/>
      <c r="ACV143" s="1"/>
      <c r="ACW143" s="1"/>
      <c r="ACX143" s="1"/>
      <c r="ACY143" s="1"/>
      <c r="ACZ143" s="1"/>
      <c r="ADA143" s="1"/>
      <c r="ADB143" s="1"/>
      <c r="ADC143" s="1"/>
      <c r="ADD143" s="1"/>
      <c r="ADE143" s="1"/>
      <c r="ADF143" s="1"/>
      <c r="ADG143" s="1"/>
      <c r="ADH143" s="1"/>
      <c r="ADI143" s="1"/>
      <c r="ADJ143" s="1"/>
      <c r="ADK143" s="1"/>
      <c r="ADL143" s="1"/>
      <c r="ADM143" s="1"/>
      <c r="ADN143" s="1"/>
      <c r="ADO143" s="1"/>
      <c r="ADP143" s="1"/>
      <c r="ADQ143" s="1"/>
      <c r="ADR143" s="1"/>
      <c r="ADS143" s="1"/>
      <c r="ADT143" s="1"/>
      <c r="ADU143" s="1"/>
      <c r="ADV143" s="1"/>
      <c r="ADW143" s="1"/>
      <c r="ADX143" s="1"/>
      <c r="ADY143" s="1"/>
      <c r="ADZ143" s="1"/>
      <c r="AEA143" s="1"/>
      <c r="AEB143" s="1"/>
      <c r="AEC143" s="1"/>
      <c r="AED143" s="1"/>
      <c r="AEE143" s="1"/>
      <c r="AEF143" s="1"/>
      <c r="AEG143" s="1"/>
      <c r="AEH143" s="1"/>
      <c r="AEI143" s="1"/>
      <c r="AEJ143" s="1"/>
      <c r="AEK143" s="1"/>
      <c r="AEL143" s="1"/>
      <c r="AEM143" s="1"/>
      <c r="AEN143" s="1"/>
      <c r="AEO143" s="1"/>
      <c r="AEP143" s="1"/>
      <c r="AEQ143" s="1"/>
      <c r="AER143" s="1"/>
      <c r="AES143" s="1"/>
      <c r="AET143" s="1"/>
      <c r="AEU143" s="1"/>
      <c r="AEV143" s="1"/>
      <c r="AEW143" s="1"/>
      <c r="AEX143" s="1"/>
      <c r="AEY143" s="1"/>
      <c r="AEZ143" s="1"/>
      <c r="AFA143" s="1"/>
      <c r="AFB143" s="1"/>
      <c r="AFC143" s="1"/>
      <c r="AFD143" s="1"/>
      <c r="AFE143" s="1"/>
      <c r="AFF143" s="1"/>
      <c r="AFG143" s="1"/>
      <c r="AFH143" s="1"/>
      <c r="AFI143" s="1"/>
      <c r="AFJ143" s="1"/>
      <c r="AFK143" s="1"/>
      <c r="AFL143" s="1"/>
      <c r="AFM143" s="1"/>
      <c r="AFN143" s="1"/>
      <c r="AFO143" s="1"/>
      <c r="AFP143" s="1"/>
      <c r="AFQ143" s="1"/>
      <c r="AFR143" s="1"/>
      <c r="AFS143" s="1"/>
      <c r="AFT143" s="1"/>
      <c r="AFU143" s="1"/>
      <c r="AFV143" s="1"/>
      <c r="AFW143" s="1"/>
      <c r="AFX143" s="1"/>
      <c r="AFY143" s="1"/>
      <c r="AFZ143" s="1"/>
      <c r="AGA143" s="1"/>
      <c r="AGB143" s="1"/>
      <c r="AGC143" s="1"/>
      <c r="AGD143" s="1"/>
      <c r="AGE143" s="1"/>
      <c r="AGF143" s="1"/>
      <c r="AGG143" s="1"/>
      <c r="AGH143" s="1"/>
      <c r="AGI143" s="1"/>
      <c r="AGJ143" s="1"/>
      <c r="AGK143" s="1"/>
      <c r="AGL143" s="1"/>
      <c r="AGM143" s="1"/>
      <c r="AGN143" s="1"/>
      <c r="AGO143" s="1"/>
      <c r="AGP143" s="1"/>
      <c r="AGQ143" s="1"/>
      <c r="AGR143" s="1"/>
      <c r="AGS143" s="1"/>
      <c r="AGT143" s="1"/>
      <c r="AGU143" s="1"/>
      <c r="AGV143" s="1"/>
      <c r="AGW143" s="1"/>
      <c r="AGX143" s="1"/>
      <c r="AGY143" s="1"/>
      <c r="AGZ143" s="1"/>
      <c r="AHA143" s="1"/>
      <c r="AHB143" s="1"/>
      <c r="AHC143" s="1"/>
      <c r="AHD143" s="1"/>
      <c r="AHE143" s="1"/>
      <c r="AHF143" s="1"/>
      <c r="AHG143" s="1"/>
      <c r="AHH143" s="1"/>
      <c r="AHI143" s="1"/>
      <c r="AHJ143" s="1"/>
      <c r="AHK143" s="1"/>
      <c r="AHL143" s="1"/>
      <c r="AHM143" s="1"/>
      <c r="AHN143" s="1"/>
      <c r="AHO143" s="1"/>
      <c r="AHP143" s="1"/>
      <c r="AHQ143" s="1"/>
      <c r="AHR143" s="1"/>
      <c r="AHS143" s="1"/>
      <c r="AHT143" s="1"/>
      <c r="AHU143" s="1"/>
      <c r="AHV143" s="1"/>
      <c r="AHW143" s="1"/>
      <c r="AHX143" s="1"/>
      <c r="AHY143" s="1"/>
      <c r="AHZ143" s="1"/>
      <c r="AIA143" s="1"/>
      <c r="AIB143" s="1"/>
      <c r="AIC143" s="1"/>
      <c r="AID143" s="1"/>
      <c r="AIE143" s="1"/>
      <c r="AIF143" s="1"/>
      <c r="AIG143" s="1"/>
      <c r="AIH143" s="1"/>
      <c r="AII143" s="1"/>
      <c r="AIJ143" s="1"/>
      <c r="AIK143" s="1"/>
      <c r="AIL143" s="1"/>
      <c r="AIM143" s="1"/>
      <c r="AIN143" s="1"/>
      <c r="AIO143" s="1"/>
      <c r="AIP143" s="1"/>
      <c r="AIQ143" s="1"/>
      <c r="AIR143" s="1"/>
      <c r="AIS143" s="1"/>
      <c r="AIT143" s="1"/>
      <c r="AIU143" s="1"/>
      <c r="AIV143" s="1"/>
      <c r="AIW143" s="1"/>
      <c r="AIX143" s="1"/>
      <c r="AIY143" s="1"/>
      <c r="AIZ143" s="1"/>
      <c r="AJA143" s="1"/>
      <c r="AJB143" s="1"/>
      <c r="AJC143" s="1"/>
      <c r="AJD143" s="1"/>
      <c r="AJE143" s="1"/>
      <c r="AJF143" s="1"/>
      <c r="AJG143" s="1"/>
      <c r="AJH143" s="1"/>
      <c r="AJI143" s="1"/>
      <c r="AJJ143" s="1"/>
      <c r="AJK143" s="1"/>
      <c r="AJL143" s="1"/>
      <c r="AJM143" s="1"/>
      <c r="AJN143" s="1"/>
      <c r="AJO143" s="1"/>
      <c r="AJP143" s="1"/>
      <c r="AJQ143" s="1"/>
      <c r="AJR143" s="1"/>
      <c r="AJS143" s="1"/>
      <c r="AJT143" s="1"/>
      <c r="AJU143" s="1"/>
      <c r="AJV143" s="1"/>
      <c r="AJW143" s="1"/>
      <c r="AJX143" s="1"/>
      <c r="AJY143" s="1"/>
      <c r="AJZ143" s="1"/>
      <c r="AKA143" s="1"/>
      <c r="AKB143" s="1"/>
      <c r="AKC143" s="1"/>
      <c r="AKD143" s="1"/>
      <c r="AKE143" s="1"/>
      <c r="AKF143" s="1"/>
      <c r="AKG143" s="1"/>
      <c r="AKH143" s="1"/>
      <c r="AKI143" s="1"/>
      <c r="AKJ143" s="1"/>
      <c r="AKK143" s="1"/>
      <c r="AKL143" s="1"/>
      <c r="AKM143" s="1"/>
      <c r="AKN143" s="1"/>
      <c r="AKO143" s="1"/>
      <c r="AKP143" s="1"/>
      <c r="AKQ143" s="1"/>
      <c r="AKR143" s="1"/>
      <c r="AKS143" s="1"/>
      <c r="AKT143" s="1"/>
      <c r="AKU143" s="1"/>
      <c r="AKV143" s="1"/>
      <c r="AKW143" s="1"/>
      <c r="AKX143" s="1"/>
      <c r="AKY143" s="1"/>
      <c r="AKZ143" s="1"/>
      <c r="ALA143" s="1"/>
      <c r="ALB143" s="1"/>
      <c r="ALC143" s="1"/>
      <c r="ALD143" s="1"/>
      <c r="ALE143" s="1"/>
      <c r="ALF143" s="1"/>
      <c r="ALG143" s="1"/>
      <c r="ALH143" s="1"/>
      <c r="ALI143" s="1"/>
      <c r="ALJ143" s="1"/>
      <c r="ALK143" s="1"/>
      <c r="ALL143" s="1"/>
      <c r="ALM143" s="1"/>
      <c r="ALN143" s="1"/>
      <c r="ALO143" s="1"/>
      <c r="ALP143" s="1"/>
      <c r="ALQ143" s="1"/>
      <c r="ALR143" s="1"/>
      <c r="ALS143" s="1"/>
      <c r="ALT143" s="1"/>
      <c r="ALU143" s="1"/>
      <c r="ALV143" s="1"/>
      <c r="ALW143" s="1"/>
      <c r="ALX143" s="1"/>
      <c r="ALY143" s="1"/>
      <c r="ALZ143" s="1"/>
      <c r="AMA143" s="1"/>
      <c r="AMB143" s="1"/>
      <c r="AMC143" s="1"/>
      <c r="AMD143" s="1"/>
      <c r="AME143" s="1"/>
      <c r="AMF143" s="1"/>
      <c r="AMG143" s="1"/>
      <c r="AMH143" s="1"/>
      <c r="AMI143" s="1"/>
      <c r="AMJ143"/>
      <c r="AMK143"/>
    </row>
    <row r="144" spans="1:1025" s="10" customFormat="1">
      <c r="A144" s="42"/>
      <c r="B144" s="57"/>
      <c r="E144" s="62"/>
      <c r="F144" s="63"/>
      <c r="G144" s="1"/>
      <c r="H144" s="1"/>
      <c r="I144" s="1"/>
      <c r="J144" s="1"/>
      <c r="K144" s="1"/>
      <c r="L144" s="1"/>
      <c r="M144" s="1"/>
      <c r="N144" s="1"/>
      <c r="O144" s="1"/>
      <c r="P144" s="1"/>
      <c r="Q144" s="1"/>
      <c r="R144" s="1"/>
      <c r="S144" s="1"/>
      <c r="T144" s="1"/>
      <c r="U144" s="1"/>
      <c r="V144" s="1"/>
      <c r="W144" s="1"/>
      <c r="X144" s="1"/>
      <c r="Y144" s="1"/>
      <c r="Z144" s="1"/>
      <c r="AA144" s="1"/>
      <c r="AB144" s="1"/>
      <c r="AC144" s="1"/>
      <c r="AD144" s="1"/>
      <c r="AE144" s="1"/>
      <c r="AF144" s="1"/>
      <c r="AG144" s="1"/>
      <c r="AH144" s="1"/>
      <c r="AI144" s="1"/>
      <c r="AJ144" s="1"/>
      <c r="AK144" s="1"/>
      <c r="AL144" s="1"/>
      <c r="AM144" s="1"/>
      <c r="AN144" s="1"/>
      <c r="AO144" s="1"/>
      <c r="AP144" s="1"/>
      <c r="AQ144" s="1"/>
      <c r="AR144" s="1"/>
      <c r="AS144" s="1"/>
      <c r="AT144" s="1"/>
      <c r="AU144" s="1"/>
      <c r="AV144" s="1"/>
      <c r="AW144" s="1"/>
      <c r="AX144" s="1"/>
      <c r="AY144" s="1"/>
      <c r="AZ144" s="1"/>
      <c r="BA144" s="1"/>
      <c r="BB144" s="1"/>
      <c r="BC144" s="1"/>
      <c r="BD144" s="1"/>
      <c r="BE144" s="1"/>
      <c r="BF144" s="1"/>
      <c r="BG144" s="1"/>
      <c r="BH144" s="1"/>
      <c r="BI144" s="1"/>
      <c r="BJ144" s="1"/>
      <c r="BK144" s="1"/>
      <c r="BL144" s="1"/>
      <c r="BM144" s="1"/>
      <c r="BN144" s="1"/>
      <c r="BO144" s="1"/>
      <c r="BP144" s="1"/>
      <c r="BQ144" s="1"/>
      <c r="BR144" s="1"/>
      <c r="BS144" s="1"/>
      <c r="BT144" s="1"/>
      <c r="BU144" s="1"/>
      <c r="BV144" s="1"/>
      <c r="BW144" s="1"/>
      <c r="BX144" s="1"/>
      <c r="BY144" s="1"/>
      <c r="BZ144" s="1"/>
      <c r="CA144" s="1"/>
      <c r="CB144" s="1"/>
      <c r="CC144" s="1"/>
      <c r="CD144" s="1"/>
      <c r="CE144" s="1"/>
      <c r="CF144" s="1"/>
      <c r="CG144" s="1"/>
      <c r="CH144" s="1"/>
      <c r="CI144" s="1"/>
      <c r="CJ144" s="1"/>
      <c r="CK144" s="1"/>
      <c r="CL144" s="1"/>
      <c r="CM144" s="1"/>
      <c r="CN144" s="1"/>
      <c r="CO144" s="1"/>
      <c r="CP144" s="1"/>
      <c r="CQ144" s="1"/>
      <c r="CR144" s="1"/>
      <c r="CS144" s="1"/>
      <c r="CT144" s="1"/>
      <c r="CU144" s="1"/>
      <c r="CV144" s="1"/>
      <c r="CW144" s="1"/>
      <c r="CX144" s="1"/>
      <c r="CY144" s="1"/>
      <c r="CZ144" s="1"/>
      <c r="DA144" s="1"/>
      <c r="DB144" s="1"/>
      <c r="DC144" s="1"/>
      <c r="DD144" s="1"/>
      <c r="DE144" s="1"/>
      <c r="DF144" s="1"/>
      <c r="DG144" s="1"/>
      <c r="DH144" s="1"/>
      <c r="DI144" s="1"/>
      <c r="DJ144" s="1"/>
      <c r="DK144" s="1"/>
      <c r="DL144" s="1"/>
      <c r="DM144" s="1"/>
      <c r="DN144" s="1"/>
      <c r="DO144" s="1"/>
      <c r="DP144" s="1"/>
      <c r="DQ144" s="1"/>
      <c r="DR144" s="1"/>
      <c r="DS144" s="1"/>
      <c r="DT144" s="1"/>
      <c r="DU144" s="1"/>
      <c r="DV144" s="1"/>
      <c r="DW144" s="1"/>
      <c r="DX144" s="1"/>
      <c r="DY144" s="1"/>
      <c r="DZ144" s="1"/>
      <c r="EA144" s="1"/>
      <c r="EB144" s="1"/>
      <c r="EC144" s="1"/>
      <c r="ED144" s="1"/>
      <c r="EE144" s="1"/>
      <c r="EF144" s="1"/>
      <c r="EG144" s="1"/>
      <c r="EH144" s="1"/>
      <c r="EI144" s="1"/>
      <c r="EJ144" s="1"/>
      <c r="EK144" s="1"/>
      <c r="EL144" s="1"/>
      <c r="EM144" s="1"/>
      <c r="EN144" s="1"/>
      <c r="EO144" s="1"/>
      <c r="EP144" s="1"/>
      <c r="EQ144" s="1"/>
      <c r="ER144" s="1"/>
      <c r="ES144" s="1"/>
      <c r="ET144" s="1"/>
      <c r="EU144" s="1"/>
      <c r="EV144" s="1"/>
      <c r="EW144" s="1"/>
      <c r="EX144" s="1"/>
      <c r="EY144" s="1"/>
      <c r="EZ144" s="1"/>
      <c r="FA144" s="1"/>
      <c r="FB144" s="1"/>
      <c r="FC144" s="1"/>
      <c r="FD144" s="1"/>
      <c r="FE144" s="1"/>
      <c r="FF144" s="1"/>
      <c r="FG144" s="1"/>
      <c r="FH144" s="1"/>
      <c r="FI144" s="1"/>
      <c r="FJ144" s="1"/>
      <c r="FK144" s="1"/>
      <c r="FL144" s="1"/>
      <c r="FM144" s="1"/>
      <c r="FN144" s="1"/>
      <c r="FO144" s="1"/>
      <c r="FP144" s="1"/>
      <c r="FQ144" s="1"/>
      <c r="FR144" s="1"/>
      <c r="FS144" s="1"/>
      <c r="FT144" s="1"/>
      <c r="FU144" s="1"/>
      <c r="FV144" s="1"/>
      <c r="FW144" s="1"/>
      <c r="FX144" s="1"/>
      <c r="FY144" s="1"/>
      <c r="FZ144" s="1"/>
      <c r="GA144" s="1"/>
      <c r="GB144" s="1"/>
      <c r="GC144" s="1"/>
      <c r="GD144" s="1"/>
      <c r="GE144" s="1"/>
      <c r="GF144" s="1"/>
      <c r="GG144" s="1"/>
      <c r="GH144" s="1"/>
      <c r="GI144" s="1"/>
      <c r="GJ144" s="1"/>
      <c r="GK144" s="1"/>
      <c r="GL144" s="1"/>
      <c r="GM144" s="1"/>
      <c r="GN144" s="1"/>
      <c r="GO144" s="1"/>
      <c r="GP144" s="1"/>
      <c r="GQ144" s="1"/>
      <c r="GR144" s="1"/>
      <c r="GS144" s="1"/>
      <c r="GT144" s="1"/>
      <c r="GU144" s="1"/>
      <c r="GV144" s="1"/>
      <c r="GW144" s="1"/>
      <c r="GX144" s="1"/>
      <c r="GY144" s="1"/>
      <c r="GZ144" s="1"/>
      <c r="HA144" s="1"/>
      <c r="HB144" s="1"/>
      <c r="HC144" s="1"/>
      <c r="HD144" s="1"/>
      <c r="HE144" s="1"/>
      <c r="HF144" s="1"/>
      <c r="HG144" s="1"/>
      <c r="HH144" s="1"/>
      <c r="HI144" s="1"/>
      <c r="HJ144" s="1"/>
      <c r="HK144" s="1"/>
      <c r="HL144" s="1"/>
      <c r="HM144" s="1"/>
      <c r="HN144" s="1"/>
      <c r="HO144" s="1"/>
      <c r="HP144" s="1"/>
      <c r="HQ144" s="1"/>
      <c r="HR144" s="1"/>
      <c r="HS144" s="1"/>
      <c r="HT144" s="1"/>
      <c r="HU144" s="1"/>
      <c r="HV144" s="1"/>
      <c r="HW144" s="1"/>
      <c r="HX144" s="1"/>
      <c r="HY144" s="1"/>
      <c r="HZ144" s="1"/>
      <c r="IA144" s="1"/>
      <c r="IB144" s="1"/>
      <c r="IC144" s="1"/>
      <c r="ID144" s="1"/>
      <c r="IE144" s="1"/>
      <c r="IF144" s="1"/>
      <c r="IG144" s="1"/>
      <c r="IH144" s="1"/>
      <c r="II144" s="1"/>
      <c r="IJ144" s="1"/>
      <c r="IK144" s="1"/>
      <c r="IL144" s="1"/>
      <c r="IM144" s="1"/>
      <c r="IN144" s="1"/>
      <c r="IO144" s="1"/>
      <c r="IP144" s="1"/>
      <c r="IQ144" s="1"/>
      <c r="IR144" s="1"/>
      <c r="IS144" s="1"/>
      <c r="IT144" s="1"/>
      <c r="IU144" s="1"/>
      <c r="IV144" s="1"/>
      <c r="IW144" s="1"/>
      <c r="IX144" s="1"/>
      <c r="IY144" s="1"/>
      <c r="IZ144" s="1"/>
      <c r="JA144" s="1"/>
      <c r="JB144" s="1"/>
      <c r="JC144" s="1"/>
      <c r="JD144" s="1"/>
      <c r="JE144" s="1"/>
      <c r="JF144" s="1"/>
      <c r="JG144" s="1"/>
      <c r="JH144" s="1"/>
      <c r="JI144" s="1"/>
      <c r="JJ144" s="1"/>
      <c r="JK144" s="1"/>
      <c r="JL144" s="1"/>
      <c r="JM144" s="1"/>
      <c r="JN144" s="1"/>
      <c r="JO144" s="1"/>
      <c r="JP144" s="1"/>
      <c r="JQ144" s="1"/>
      <c r="JR144" s="1"/>
      <c r="JS144" s="1"/>
      <c r="JT144" s="1"/>
      <c r="JU144" s="1"/>
      <c r="JV144" s="1"/>
      <c r="JW144" s="1"/>
      <c r="JX144" s="1"/>
      <c r="JY144" s="1"/>
      <c r="JZ144" s="1"/>
      <c r="KA144" s="1"/>
      <c r="KB144" s="1"/>
      <c r="KC144" s="1"/>
      <c r="KD144" s="1"/>
      <c r="KE144" s="1"/>
      <c r="KF144" s="1"/>
      <c r="KG144" s="1"/>
      <c r="KH144" s="1"/>
      <c r="KI144" s="1"/>
      <c r="KJ144" s="1"/>
      <c r="KK144" s="1"/>
      <c r="KL144" s="1"/>
      <c r="KM144" s="1"/>
      <c r="KN144" s="1"/>
      <c r="KO144" s="1"/>
      <c r="KP144" s="1"/>
      <c r="KQ144" s="1"/>
      <c r="KR144" s="1"/>
      <c r="KS144" s="1"/>
      <c r="KT144" s="1"/>
      <c r="KU144" s="1"/>
      <c r="KV144" s="1"/>
      <c r="KW144" s="1"/>
      <c r="KX144" s="1"/>
      <c r="KY144" s="1"/>
      <c r="KZ144" s="1"/>
      <c r="LA144" s="1"/>
      <c r="LB144" s="1"/>
      <c r="LC144" s="1"/>
      <c r="LD144" s="1"/>
      <c r="LE144" s="1"/>
      <c r="LF144" s="1"/>
      <c r="LG144" s="1"/>
      <c r="LH144" s="1"/>
      <c r="LI144" s="1"/>
      <c r="LJ144" s="1"/>
      <c r="LK144" s="1"/>
      <c r="LL144" s="1"/>
      <c r="LM144" s="1"/>
      <c r="LN144" s="1"/>
      <c r="LO144" s="1"/>
      <c r="LP144" s="1"/>
      <c r="LQ144" s="1"/>
      <c r="LR144" s="1"/>
      <c r="LS144" s="1"/>
      <c r="LT144" s="1"/>
      <c r="LU144" s="1"/>
      <c r="LV144" s="1"/>
      <c r="LW144" s="1"/>
      <c r="LX144" s="1"/>
      <c r="LY144" s="1"/>
      <c r="LZ144" s="1"/>
      <c r="MA144" s="1"/>
      <c r="MB144" s="1"/>
      <c r="MC144" s="1"/>
      <c r="MD144" s="1"/>
      <c r="ME144" s="1"/>
      <c r="MF144" s="1"/>
      <c r="MG144" s="1"/>
      <c r="MH144" s="1"/>
      <c r="MI144" s="1"/>
      <c r="MJ144" s="1"/>
      <c r="MK144" s="1"/>
      <c r="ML144" s="1"/>
      <c r="MM144" s="1"/>
      <c r="MN144" s="1"/>
      <c r="MO144" s="1"/>
      <c r="MP144" s="1"/>
      <c r="MQ144" s="1"/>
      <c r="MR144" s="1"/>
      <c r="MS144" s="1"/>
      <c r="MT144" s="1"/>
      <c r="MU144" s="1"/>
      <c r="MV144" s="1"/>
      <c r="MW144" s="1"/>
      <c r="MX144" s="1"/>
      <c r="MY144" s="1"/>
      <c r="MZ144" s="1"/>
      <c r="NA144" s="1"/>
      <c r="NB144" s="1"/>
      <c r="NC144" s="1"/>
      <c r="ND144" s="1"/>
      <c r="NE144" s="1"/>
      <c r="NF144" s="1"/>
      <c r="NG144" s="1"/>
      <c r="NH144" s="1"/>
      <c r="NI144" s="1"/>
      <c r="NJ144" s="1"/>
      <c r="NK144" s="1"/>
      <c r="NL144" s="1"/>
      <c r="NM144" s="1"/>
      <c r="NN144" s="1"/>
      <c r="NO144" s="1"/>
      <c r="NP144" s="1"/>
      <c r="NQ144" s="1"/>
      <c r="NR144" s="1"/>
      <c r="NS144" s="1"/>
      <c r="NT144" s="1"/>
      <c r="NU144" s="1"/>
      <c r="NV144" s="1"/>
      <c r="NW144" s="1"/>
      <c r="NX144" s="1"/>
      <c r="NY144" s="1"/>
      <c r="NZ144" s="1"/>
      <c r="OA144" s="1"/>
      <c r="OB144" s="1"/>
      <c r="OC144" s="1"/>
      <c r="OD144" s="1"/>
      <c r="OE144" s="1"/>
      <c r="OF144" s="1"/>
      <c r="OG144" s="1"/>
      <c r="OH144" s="1"/>
      <c r="OI144" s="1"/>
      <c r="OJ144" s="1"/>
      <c r="OK144" s="1"/>
      <c r="OL144" s="1"/>
      <c r="OM144" s="1"/>
      <c r="ON144" s="1"/>
      <c r="OO144" s="1"/>
      <c r="OP144" s="1"/>
      <c r="OQ144" s="1"/>
      <c r="OR144" s="1"/>
      <c r="OS144" s="1"/>
      <c r="OT144" s="1"/>
      <c r="OU144" s="1"/>
      <c r="OV144" s="1"/>
      <c r="OW144" s="1"/>
      <c r="OX144" s="1"/>
      <c r="OY144" s="1"/>
      <c r="OZ144" s="1"/>
      <c r="PA144" s="1"/>
      <c r="PB144" s="1"/>
      <c r="PC144" s="1"/>
      <c r="PD144" s="1"/>
      <c r="PE144" s="1"/>
      <c r="PF144" s="1"/>
      <c r="PG144" s="1"/>
      <c r="PH144" s="1"/>
      <c r="PI144" s="1"/>
      <c r="PJ144" s="1"/>
      <c r="PK144" s="1"/>
      <c r="PL144" s="1"/>
      <c r="PM144" s="1"/>
      <c r="PN144" s="1"/>
      <c r="PO144" s="1"/>
      <c r="PP144" s="1"/>
      <c r="PQ144" s="1"/>
      <c r="PR144" s="1"/>
      <c r="PS144" s="1"/>
      <c r="PT144" s="1"/>
      <c r="PU144" s="1"/>
      <c r="PV144" s="1"/>
      <c r="PW144" s="1"/>
      <c r="PX144" s="1"/>
      <c r="PY144" s="1"/>
      <c r="PZ144" s="1"/>
      <c r="QA144" s="1"/>
      <c r="QB144" s="1"/>
      <c r="QC144" s="1"/>
      <c r="QD144" s="1"/>
      <c r="QE144" s="1"/>
      <c r="QF144" s="1"/>
      <c r="QG144" s="1"/>
      <c r="QH144" s="1"/>
      <c r="QI144" s="1"/>
      <c r="QJ144" s="1"/>
      <c r="QK144" s="1"/>
      <c r="QL144" s="1"/>
      <c r="QM144" s="1"/>
      <c r="QN144" s="1"/>
      <c r="QO144" s="1"/>
      <c r="QP144" s="1"/>
      <c r="QQ144" s="1"/>
      <c r="QR144" s="1"/>
      <c r="QS144" s="1"/>
      <c r="QT144" s="1"/>
      <c r="QU144" s="1"/>
      <c r="QV144" s="1"/>
      <c r="QW144" s="1"/>
      <c r="QX144" s="1"/>
      <c r="QY144" s="1"/>
      <c r="QZ144" s="1"/>
      <c r="RA144" s="1"/>
      <c r="RB144" s="1"/>
      <c r="RC144" s="1"/>
      <c r="RD144" s="1"/>
      <c r="RE144" s="1"/>
      <c r="RF144" s="1"/>
      <c r="RG144" s="1"/>
      <c r="RH144" s="1"/>
      <c r="RI144" s="1"/>
      <c r="RJ144" s="1"/>
      <c r="RK144" s="1"/>
      <c r="RL144" s="1"/>
      <c r="RM144" s="1"/>
      <c r="RN144" s="1"/>
      <c r="RO144" s="1"/>
      <c r="RP144" s="1"/>
      <c r="RQ144" s="1"/>
      <c r="RR144" s="1"/>
      <c r="RS144" s="1"/>
      <c r="RT144" s="1"/>
      <c r="RU144" s="1"/>
      <c r="RV144" s="1"/>
      <c r="RW144" s="1"/>
      <c r="RX144" s="1"/>
      <c r="RY144" s="1"/>
      <c r="RZ144" s="1"/>
      <c r="SA144" s="1"/>
      <c r="SB144" s="1"/>
      <c r="SC144" s="1"/>
      <c r="SD144" s="1"/>
      <c r="SE144" s="1"/>
      <c r="SF144" s="1"/>
      <c r="SG144" s="1"/>
      <c r="SH144" s="1"/>
      <c r="SI144" s="1"/>
      <c r="SJ144" s="1"/>
      <c r="SK144" s="1"/>
      <c r="SL144" s="1"/>
      <c r="SM144" s="1"/>
      <c r="SN144" s="1"/>
      <c r="SO144" s="1"/>
      <c r="SP144" s="1"/>
      <c r="SQ144" s="1"/>
      <c r="SR144" s="1"/>
      <c r="SS144" s="1"/>
      <c r="ST144" s="1"/>
      <c r="SU144" s="1"/>
      <c r="SV144" s="1"/>
      <c r="SW144" s="1"/>
      <c r="SX144" s="1"/>
      <c r="SY144" s="1"/>
      <c r="SZ144" s="1"/>
      <c r="TA144" s="1"/>
      <c r="TB144" s="1"/>
      <c r="TC144" s="1"/>
      <c r="TD144" s="1"/>
      <c r="TE144" s="1"/>
      <c r="TF144" s="1"/>
      <c r="TG144" s="1"/>
      <c r="TH144" s="1"/>
      <c r="TI144" s="1"/>
      <c r="TJ144" s="1"/>
      <c r="TK144" s="1"/>
      <c r="TL144" s="1"/>
      <c r="TM144" s="1"/>
      <c r="TN144" s="1"/>
      <c r="TO144" s="1"/>
      <c r="TP144" s="1"/>
      <c r="TQ144" s="1"/>
      <c r="TR144" s="1"/>
      <c r="TS144" s="1"/>
      <c r="TT144" s="1"/>
      <c r="TU144" s="1"/>
      <c r="TV144" s="1"/>
      <c r="TW144" s="1"/>
      <c r="TX144" s="1"/>
      <c r="TY144" s="1"/>
      <c r="TZ144" s="1"/>
      <c r="UA144" s="1"/>
      <c r="UB144" s="1"/>
      <c r="UC144" s="1"/>
      <c r="UD144" s="1"/>
      <c r="UE144" s="1"/>
      <c r="UF144" s="1"/>
      <c r="UG144" s="1"/>
      <c r="UH144" s="1"/>
      <c r="UI144" s="1"/>
      <c r="UJ144" s="1"/>
      <c r="UK144" s="1"/>
      <c r="UL144" s="1"/>
      <c r="UM144" s="1"/>
      <c r="UN144" s="1"/>
      <c r="UO144" s="1"/>
      <c r="UP144" s="1"/>
      <c r="UQ144" s="1"/>
      <c r="UR144" s="1"/>
      <c r="US144" s="1"/>
      <c r="UT144" s="1"/>
      <c r="UU144" s="1"/>
      <c r="UV144" s="1"/>
      <c r="UW144" s="1"/>
      <c r="UX144" s="1"/>
      <c r="UY144" s="1"/>
      <c r="UZ144" s="1"/>
      <c r="VA144" s="1"/>
      <c r="VB144" s="1"/>
      <c r="VC144" s="1"/>
      <c r="VD144" s="1"/>
      <c r="VE144" s="1"/>
      <c r="VF144" s="1"/>
      <c r="VG144" s="1"/>
      <c r="VH144" s="1"/>
      <c r="VI144" s="1"/>
      <c r="VJ144" s="1"/>
      <c r="VK144" s="1"/>
      <c r="VL144" s="1"/>
      <c r="VM144" s="1"/>
      <c r="VN144" s="1"/>
      <c r="VO144" s="1"/>
      <c r="VP144" s="1"/>
      <c r="VQ144" s="1"/>
      <c r="VR144" s="1"/>
      <c r="VS144" s="1"/>
      <c r="VT144" s="1"/>
      <c r="VU144" s="1"/>
      <c r="VV144" s="1"/>
      <c r="VW144" s="1"/>
      <c r="VX144" s="1"/>
      <c r="VY144" s="1"/>
      <c r="VZ144" s="1"/>
      <c r="WA144" s="1"/>
      <c r="WB144" s="1"/>
      <c r="WC144" s="1"/>
      <c r="WD144" s="1"/>
      <c r="WE144" s="1"/>
      <c r="WF144" s="1"/>
      <c r="WG144" s="1"/>
      <c r="WH144" s="1"/>
      <c r="WI144" s="1"/>
      <c r="WJ144" s="1"/>
      <c r="WK144" s="1"/>
      <c r="WL144" s="1"/>
      <c r="WM144" s="1"/>
      <c r="WN144" s="1"/>
      <c r="WO144" s="1"/>
      <c r="WP144" s="1"/>
      <c r="WQ144" s="1"/>
      <c r="WR144" s="1"/>
      <c r="WS144" s="1"/>
      <c r="WT144" s="1"/>
      <c r="WU144" s="1"/>
      <c r="WV144" s="1"/>
      <c r="WW144" s="1"/>
      <c r="WX144" s="1"/>
      <c r="WY144" s="1"/>
      <c r="WZ144" s="1"/>
      <c r="XA144" s="1"/>
      <c r="XB144" s="1"/>
      <c r="XC144" s="1"/>
      <c r="XD144" s="1"/>
      <c r="XE144" s="1"/>
      <c r="XF144" s="1"/>
      <c r="XG144" s="1"/>
      <c r="XH144" s="1"/>
      <c r="XI144" s="1"/>
      <c r="XJ144" s="1"/>
      <c r="XK144" s="1"/>
      <c r="XL144" s="1"/>
      <c r="XM144" s="1"/>
      <c r="XN144" s="1"/>
      <c r="XO144" s="1"/>
      <c r="XP144" s="1"/>
      <c r="XQ144" s="1"/>
      <c r="XR144" s="1"/>
      <c r="XS144" s="1"/>
      <c r="XT144" s="1"/>
      <c r="XU144" s="1"/>
      <c r="XV144" s="1"/>
      <c r="XW144" s="1"/>
      <c r="XX144" s="1"/>
      <c r="XY144" s="1"/>
      <c r="XZ144" s="1"/>
      <c r="YA144" s="1"/>
      <c r="YB144" s="1"/>
      <c r="YC144" s="1"/>
      <c r="YD144" s="1"/>
      <c r="YE144" s="1"/>
      <c r="YF144" s="1"/>
      <c r="YG144" s="1"/>
      <c r="YH144" s="1"/>
      <c r="YI144" s="1"/>
      <c r="YJ144" s="1"/>
      <c r="YK144" s="1"/>
      <c r="YL144" s="1"/>
      <c r="YM144" s="1"/>
      <c r="YN144" s="1"/>
      <c r="YO144" s="1"/>
      <c r="YP144" s="1"/>
      <c r="YQ144" s="1"/>
      <c r="YR144" s="1"/>
      <c r="YS144" s="1"/>
      <c r="YT144" s="1"/>
      <c r="YU144" s="1"/>
      <c r="YV144" s="1"/>
      <c r="YW144" s="1"/>
      <c r="YX144" s="1"/>
      <c r="YY144" s="1"/>
      <c r="YZ144" s="1"/>
      <c r="ZA144" s="1"/>
      <c r="ZB144" s="1"/>
      <c r="ZC144" s="1"/>
      <c r="ZD144" s="1"/>
      <c r="ZE144" s="1"/>
      <c r="ZF144" s="1"/>
      <c r="ZG144" s="1"/>
      <c r="ZH144" s="1"/>
      <c r="ZI144" s="1"/>
      <c r="ZJ144" s="1"/>
      <c r="ZK144" s="1"/>
      <c r="ZL144" s="1"/>
      <c r="ZM144" s="1"/>
      <c r="ZN144" s="1"/>
      <c r="ZO144" s="1"/>
      <c r="ZP144" s="1"/>
      <c r="ZQ144" s="1"/>
      <c r="ZR144" s="1"/>
      <c r="ZS144" s="1"/>
      <c r="ZT144" s="1"/>
      <c r="ZU144" s="1"/>
      <c r="ZV144" s="1"/>
      <c r="ZW144" s="1"/>
      <c r="ZX144" s="1"/>
      <c r="ZY144" s="1"/>
      <c r="ZZ144" s="1"/>
      <c r="AAA144" s="1"/>
      <c r="AAB144" s="1"/>
      <c r="AAC144" s="1"/>
      <c r="AAD144" s="1"/>
      <c r="AAE144" s="1"/>
      <c r="AAF144" s="1"/>
      <c r="AAG144" s="1"/>
      <c r="AAH144" s="1"/>
      <c r="AAI144" s="1"/>
      <c r="AAJ144" s="1"/>
      <c r="AAK144" s="1"/>
      <c r="AAL144" s="1"/>
      <c r="AAM144" s="1"/>
      <c r="AAN144" s="1"/>
      <c r="AAO144" s="1"/>
      <c r="AAP144" s="1"/>
      <c r="AAQ144" s="1"/>
      <c r="AAR144" s="1"/>
      <c r="AAS144" s="1"/>
      <c r="AAT144" s="1"/>
      <c r="AAU144" s="1"/>
      <c r="AAV144" s="1"/>
      <c r="AAW144" s="1"/>
      <c r="AAX144" s="1"/>
      <c r="AAY144" s="1"/>
      <c r="AAZ144" s="1"/>
      <c r="ABA144" s="1"/>
      <c r="ABB144" s="1"/>
      <c r="ABC144" s="1"/>
      <c r="ABD144" s="1"/>
      <c r="ABE144" s="1"/>
      <c r="ABF144" s="1"/>
      <c r="ABG144" s="1"/>
      <c r="ABH144" s="1"/>
      <c r="ABI144" s="1"/>
      <c r="ABJ144" s="1"/>
      <c r="ABK144" s="1"/>
      <c r="ABL144" s="1"/>
      <c r="ABM144" s="1"/>
      <c r="ABN144" s="1"/>
      <c r="ABO144" s="1"/>
      <c r="ABP144" s="1"/>
      <c r="ABQ144" s="1"/>
      <c r="ABR144" s="1"/>
      <c r="ABS144" s="1"/>
      <c r="ABT144" s="1"/>
      <c r="ABU144" s="1"/>
      <c r="ABV144" s="1"/>
      <c r="ABW144" s="1"/>
      <c r="ABX144" s="1"/>
      <c r="ABY144" s="1"/>
      <c r="ABZ144" s="1"/>
      <c r="ACA144" s="1"/>
      <c r="ACB144" s="1"/>
      <c r="ACC144" s="1"/>
      <c r="ACD144" s="1"/>
      <c r="ACE144" s="1"/>
      <c r="ACF144" s="1"/>
      <c r="ACG144" s="1"/>
      <c r="ACH144" s="1"/>
      <c r="ACI144" s="1"/>
      <c r="ACJ144" s="1"/>
      <c r="ACK144" s="1"/>
      <c r="ACL144" s="1"/>
      <c r="ACM144" s="1"/>
      <c r="ACN144" s="1"/>
      <c r="ACO144" s="1"/>
      <c r="ACP144" s="1"/>
      <c r="ACQ144" s="1"/>
      <c r="ACR144" s="1"/>
      <c r="ACS144" s="1"/>
      <c r="ACT144" s="1"/>
      <c r="ACU144" s="1"/>
      <c r="ACV144" s="1"/>
      <c r="ACW144" s="1"/>
      <c r="ACX144" s="1"/>
      <c r="ACY144" s="1"/>
      <c r="ACZ144" s="1"/>
      <c r="ADA144" s="1"/>
      <c r="ADB144" s="1"/>
      <c r="ADC144" s="1"/>
      <c r="ADD144" s="1"/>
      <c r="ADE144" s="1"/>
      <c r="ADF144" s="1"/>
      <c r="ADG144" s="1"/>
      <c r="ADH144" s="1"/>
      <c r="ADI144" s="1"/>
      <c r="ADJ144" s="1"/>
      <c r="ADK144" s="1"/>
      <c r="ADL144" s="1"/>
      <c r="ADM144" s="1"/>
      <c r="ADN144" s="1"/>
      <c r="ADO144" s="1"/>
      <c r="ADP144" s="1"/>
      <c r="ADQ144" s="1"/>
      <c r="ADR144" s="1"/>
      <c r="ADS144" s="1"/>
      <c r="ADT144" s="1"/>
      <c r="ADU144" s="1"/>
      <c r="ADV144" s="1"/>
      <c r="ADW144" s="1"/>
      <c r="ADX144" s="1"/>
      <c r="ADY144" s="1"/>
      <c r="ADZ144" s="1"/>
      <c r="AEA144" s="1"/>
      <c r="AEB144" s="1"/>
      <c r="AEC144" s="1"/>
      <c r="AED144" s="1"/>
      <c r="AEE144" s="1"/>
      <c r="AEF144" s="1"/>
      <c r="AEG144" s="1"/>
      <c r="AEH144" s="1"/>
      <c r="AEI144" s="1"/>
      <c r="AEJ144" s="1"/>
      <c r="AEK144" s="1"/>
      <c r="AEL144" s="1"/>
      <c r="AEM144" s="1"/>
      <c r="AEN144" s="1"/>
      <c r="AEO144" s="1"/>
      <c r="AEP144" s="1"/>
      <c r="AEQ144" s="1"/>
      <c r="AER144" s="1"/>
      <c r="AES144" s="1"/>
      <c r="AET144" s="1"/>
      <c r="AEU144" s="1"/>
      <c r="AEV144" s="1"/>
      <c r="AEW144" s="1"/>
      <c r="AEX144" s="1"/>
      <c r="AEY144" s="1"/>
      <c r="AEZ144" s="1"/>
      <c r="AFA144" s="1"/>
      <c r="AFB144" s="1"/>
      <c r="AFC144" s="1"/>
      <c r="AFD144" s="1"/>
      <c r="AFE144" s="1"/>
      <c r="AFF144" s="1"/>
      <c r="AFG144" s="1"/>
      <c r="AFH144" s="1"/>
      <c r="AFI144" s="1"/>
      <c r="AFJ144" s="1"/>
      <c r="AFK144" s="1"/>
      <c r="AFL144" s="1"/>
      <c r="AFM144" s="1"/>
      <c r="AFN144" s="1"/>
      <c r="AFO144" s="1"/>
      <c r="AFP144" s="1"/>
      <c r="AFQ144" s="1"/>
      <c r="AFR144" s="1"/>
      <c r="AFS144" s="1"/>
      <c r="AFT144" s="1"/>
      <c r="AFU144" s="1"/>
      <c r="AFV144" s="1"/>
      <c r="AFW144" s="1"/>
      <c r="AFX144" s="1"/>
      <c r="AFY144" s="1"/>
      <c r="AFZ144" s="1"/>
      <c r="AGA144" s="1"/>
      <c r="AGB144" s="1"/>
      <c r="AGC144" s="1"/>
      <c r="AGD144" s="1"/>
      <c r="AGE144" s="1"/>
      <c r="AGF144" s="1"/>
      <c r="AGG144" s="1"/>
      <c r="AGH144" s="1"/>
      <c r="AGI144" s="1"/>
      <c r="AGJ144" s="1"/>
      <c r="AGK144" s="1"/>
      <c r="AGL144" s="1"/>
      <c r="AGM144" s="1"/>
      <c r="AGN144" s="1"/>
      <c r="AGO144" s="1"/>
      <c r="AGP144" s="1"/>
      <c r="AGQ144" s="1"/>
      <c r="AGR144" s="1"/>
      <c r="AGS144" s="1"/>
      <c r="AGT144" s="1"/>
      <c r="AGU144" s="1"/>
      <c r="AGV144" s="1"/>
      <c r="AGW144" s="1"/>
      <c r="AGX144" s="1"/>
      <c r="AGY144" s="1"/>
      <c r="AGZ144" s="1"/>
      <c r="AHA144" s="1"/>
      <c r="AHB144" s="1"/>
      <c r="AHC144" s="1"/>
      <c r="AHD144" s="1"/>
      <c r="AHE144" s="1"/>
      <c r="AHF144" s="1"/>
      <c r="AHG144" s="1"/>
      <c r="AHH144" s="1"/>
      <c r="AHI144" s="1"/>
      <c r="AHJ144" s="1"/>
      <c r="AHK144" s="1"/>
      <c r="AHL144" s="1"/>
      <c r="AHM144" s="1"/>
      <c r="AHN144" s="1"/>
      <c r="AHO144" s="1"/>
      <c r="AHP144" s="1"/>
      <c r="AHQ144" s="1"/>
      <c r="AHR144" s="1"/>
      <c r="AHS144" s="1"/>
      <c r="AHT144" s="1"/>
      <c r="AHU144" s="1"/>
      <c r="AHV144" s="1"/>
      <c r="AHW144" s="1"/>
      <c r="AHX144" s="1"/>
      <c r="AHY144" s="1"/>
      <c r="AHZ144" s="1"/>
      <c r="AIA144" s="1"/>
      <c r="AIB144" s="1"/>
      <c r="AIC144" s="1"/>
      <c r="AID144" s="1"/>
      <c r="AIE144" s="1"/>
      <c r="AIF144" s="1"/>
      <c r="AIG144" s="1"/>
      <c r="AIH144" s="1"/>
      <c r="AII144" s="1"/>
      <c r="AIJ144" s="1"/>
      <c r="AIK144" s="1"/>
      <c r="AIL144" s="1"/>
      <c r="AIM144" s="1"/>
      <c r="AIN144" s="1"/>
      <c r="AIO144" s="1"/>
      <c r="AIP144" s="1"/>
      <c r="AIQ144" s="1"/>
      <c r="AIR144" s="1"/>
      <c r="AIS144" s="1"/>
      <c r="AIT144" s="1"/>
      <c r="AIU144" s="1"/>
      <c r="AIV144" s="1"/>
      <c r="AIW144" s="1"/>
      <c r="AIX144" s="1"/>
      <c r="AIY144" s="1"/>
      <c r="AIZ144" s="1"/>
      <c r="AJA144" s="1"/>
      <c r="AJB144" s="1"/>
      <c r="AJC144" s="1"/>
      <c r="AJD144" s="1"/>
      <c r="AJE144" s="1"/>
      <c r="AJF144" s="1"/>
      <c r="AJG144" s="1"/>
      <c r="AJH144" s="1"/>
      <c r="AJI144" s="1"/>
      <c r="AJJ144" s="1"/>
      <c r="AJK144" s="1"/>
      <c r="AJL144" s="1"/>
      <c r="AJM144" s="1"/>
      <c r="AJN144" s="1"/>
      <c r="AJO144" s="1"/>
      <c r="AJP144" s="1"/>
      <c r="AJQ144" s="1"/>
      <c r="AJR144" s="1"/>
      <c r="AJS144" s="1"/>
      <c r="AJT144" s="1"/>
      <c r="AJU144" s="1"/>
      <c r="AJV144" s="1"/>
      <c r="AJW144" s="1"/>
      <c r="AJX144" s="1"/>
      <c r="AJY144" s="1"/>
      <c r="AJZ144" s="1"/>
      <c r="AKA144" s="1"/>
      <c r="AKB144" s="1"/>
      <c r="AKC144" s="1"/>
      <c r="AKD144" s="1"/>
      <c r="AKE144" s="1"/>
      <c r="AKF144" s="1"/>
      <c r="AKG144" s="1"/>
      <c r="AKH144" s="1"/>
      <c r="AKI144" s="1"/>
      <c r="AKJ144" s="1"/>
      <c r="AKK144" s="1"/>
      <c r="AKL144" s="1"/>
      <c r="AKM144" s="1"/>
      <c r="AKN144" s="1"/>
      <c r="AKO144" s="1"/>
      <c r="AKP144" s="1"/>
      <c r="AKQ144" s="1"/>
      <c r="AKR144" s="1"/>
      <c r="AKS144" s="1"/>
      <c r="AKT144" s="1"/>
      <c r="AKU144" s="1"/>
      <c r="AKV144" s="1"/>
      <c r="AKW144" s="1"/>
      <c r="AKX144" s="1"/>
      <c r="AKY144" s="1"/>
      <c r="AKZ144" s="1"/>
      <c r="ALA144" s="1"/>
      <c r="ALB144" s="1"/>
      <c r="ALC144" s="1"/>
      <c r="ALD144" s="1"/>
      <c r="ALE144" s="1"/>
      <c r="ALF144" s="1"/>
      <c r="ALG144" s="1"/>
      <c r="ALH144" s="1"/>
      <c r="ALI144" s="1"/>
      <c r="ALJ144" s="1"/>
      <c r="ALK144" s="1"/>
      <c r="ALL144" s="1"/>
      <c r="ALM144" s="1"/>
      <c r="ALN144" s="1"/>
      <c r="ALO144" s="1"/>
      <c r="ALP144" s="1"/>
      <c r="ALQ144" s="1"/>
      <c r="ALR144" s="1"/>
      <c r="ALS144" s="1"/>
      <c r="ALT144" s="1"/>
      <c r="ALU144" s="1"/>
      <c r="ALV144" s="1"/>
      <c r="ALW144" s="1"/>
      <c r="ALX144" s="1"/>
      <c r="ALY144" s="1"/>
      <c r="ALZ144" s="1"/>
      <c r="AMA144" s="1"/>
      <c r="AMB144" s="1"/>
      <c r="AMC144" s="1"/>
      <c r="AMD144" s="1"/>
      <c r="AME144" s="1"/>
      <c r="AMF144" s="1"/>
      <c r="AMG144" s="1"/>
      <c r="AMH144" s="1"/>
      <c r="AMI144" s="1"/>
      <c r="AMJ144"/>
      <c r="AMK144"/>
    </row>
    <row r="145" spans="1:1025" s="10" customFormat="1">
      <c r="A145" s="42"/>
      <c r="B145" s="57"/>
      <c r="E145" s="62"/>
      <c r="F145" s="63"/>
      <c r="G145" s="1"/>
      <c r="H145" s="1"/>
      <c r="I145" s="1"/>
      <c r="J145" s="1"/>
      <c r="K145" s="1"/>
      <c r="L145" s="1"/>
      <c r="M145" s="1"/>
      <c r="N145" s="1"/>
      <c r="O145" s="1"/>
      <c r="P145" s="1"/>
      <c r="Q145" s="1"/>
      <c r="R145" s="1"/>
      <c r="S145" s="1"/>
      <c r="T145" s="1"/>
      <c r="U145" s="1"/>
      <c r="V145" s="1"/>
      <c r="W145" s="1"/>
      <c r="X145" s="1"/>
      <c r="Y145" s="1"/>
      <c r="Z145" s="1"/>
      <c r="AA145" s="1"/>
      <c r="AB145" s="1"/>
      <c r="AC145" s="1"/>
      <c r="AD145" s="1"/>
      <c r="AE145" s="1"/>
      <c r="AF145" s="1"/>
      <c r="AG145" s="1"/>
      <c r="AH145" s="1"/>
      <c r="AI145" s="1"/>
      <c r="AJ145" s="1"/>
      <c r="AK145" s="1"/>
      <c r="AL145" s="1"/>
      <c r="AM145" s="1"/>
      <c r="AN145" s="1"/>
      <c r="AO145" s="1"/>
      <c r="AP145" s="1"/>
      <c r="AQ145" s="1"/>
      <c r="AR145" s="1"/>
      <c r="AS145" s="1"/>
      <c r="AT145" s="1"/>
      <c r="AU145" s="1"/>
      <c r="AV145" s="1"/>
      <c r="AW145" s="1"/>
      <c r="AX145" s="1"/>
      <c r="AY145" s="1"/>
      <c r="AZ145" s="1"/>
      <c r="BA145" s="1"/>
      <c r="BB145" s="1"/>
      <c r="BC145" s="1"/>
      <c r="BD145" s="1"/>
      <c r="BE145" s="1"/>
      <c r="BF145" s="1"/>
      <c r="BG145" s="1"/>
      <c r="BH145" s="1"/>
      <c r="BI145" s="1"/>
      <c r="BJ145" s="1"/>
      <c r="BK145" s="1"/>
      <c r="BL145" s="1"/>
      <c r="BM145" s="1"/>
      <c r="BN145" s="1"/>
      <c r="BO145" s="1"/>
      <c r="BP145" s="1"/>
      <c r="BQ145" s="1"/>
      <c r="BR145" s="1"/>
      <c r="BS145" s="1"/>
      <c r="BT145" s="1"/>
      <c r="BU145" s="1"/>
      <c r="BV145" s="1"/>
      <c r="BW145" s="1"/>
      <c r="BX145" s="1"/>
      <c r="BY145" s="1"/>
      <c r="BZ145" s="1"/>
      <c r="CA145" s="1"/>
      <c r="CB145" s="1"/>
      <c r="CC145" s="1"/>
      <c r="CD145" s="1"/>
      <c r="CE145" s="1"/>
      <c r="CF145" s="1"/>
      <c r="CG145" s="1"/>
      <c r="CH145" s="1"/>
      <c r="CI145" s="1"/>
      <c r="CJ145" s="1"/>
      <c r="CK145" s="1"/>
      <c r="CL145" s="1"/>
      <c r="CM145" s="1"/>
      <c r="CN145" s="1"/>
      <c r="CO145" s="1"/>
      <c r="CP145" s="1"/>
      <c r="CQ145" s="1"/>
      <c r="CR145" s="1"/>
      <c r="CS145" s="1"/>
      <c r="CT145" s="1"/>
      <c r="CU145" s="1"/>
      <c r="CV145" s="1"/>
      <c r="CW145" s="1"/>
      <c r="CX145" s="1"/>
      <c r="CY145" s="1"/>
      <c r="CZ145" s="1"/>
      <c r="DA145" s="1"/>
      <c r="DB145" s="1"/>
      <c r="DC145" s="1"/>
      <c r="DD145" s="1"/>
      <c r="DE145" s="1"/>
      <c r="DF145" s="1"/>
      <c r="DG145" s="1"/>
      <c r="DH145" s="1"/>
      <c r="DI145" s="1"/>
      <c r="DJ145" s="1"/>
      <c r="DK145" s="1"/>
      <c r="DL145" s="1"/>
      <c r="DM145" s="1"/>
      <c r="DN145" s="1"/>
      <c r="DO145" s="1"/>
      <c r="DP145" s="1"/>
      <c r="DQ145" s="1"/>
      <c r="DR145" s="1"/>
      <c r="DS145" s="1"/>
      <c r="DT145" s="1"/>
      <c r="DU145" s="1"/>
      <c r="DV145" s="1"/>
      <c r="DW145" s="1"/>
      <c r="DX145" s="1"/>
      <c r="DY145" s="1"/>
      <c r="DZ145" s="1"/>
      <c r="EA145" s="1"/>
      <c r="EB145" s="1"/>
      <c r="EC145" s="1"/>
      <c r="ED145" s="1"/>
      <c r="EE145" s="1"/>
      <c r="EF145" s="1"/>
      <c r="EG145" s="1"/>
      <c r="EH145" s="1"/>
      <c r="EI145" s="1"/>
      <c r="EJ145" s="1"/>
      <c r="EK145" s="1"/>
      <c r="EL145" s="1"/>
      <c r="EM145" s="1"/>
      <c r="EN145" s="1"/>
      <c r="EO145" s="1"/>
      <c r="EP145" s="1"/>
      <c r="EQ145" s="1"/>
      <c r="ER145" s="1"/>
      <c r="ES145" s="1"/>
      <c r="ET145" s="1"/>
      <c r="EU145" s="1"/>
      <c r="EV145" s="1"/>
      <c r="EW145" s="1"/>
      <c r="EX145" s="1"/>
      <c r="EY145" s="1"/>
      <c r="EZ145" s="1"/>
      <c r="FA145" s="1"/>
      <c r="FB145" s="1"/>
      <c r="FC145" s="1"/>
      <c r="FD145" s="1"/>
      <c r="FE145" s="1"/>
      <c r="FF145" s="1"/>
      <c r="FG145" s="1"/>
      <c r="FH145" s="1"/>
      <c r="FI145" s="1"/>
      <c r="FJ145" s="1"/>
      <c r="FK145" s="1"/>
      <c r="FL145" s="1"/>
      <c r="FM145" s="1"/>
      <c r="FN145" s="1"/>
      <c r="FO145" s="1"/>
      <c r="FP145" s="1"/>
      <c r="FQ145" s="1"/>
      <c r="FR145" s="1"/>
      <c r="FS145" s="1"/>
      <c r="FT145" s="1"/>
      <c r="FU145" s="1"/>
      <c r="FV145" s="1"/>
      <c r="FW145" s="1"/>
      <c r="FX145" s="1"/>
      <c r="FY145" s="1"/>
      <c r="FZ145" s="1"/>
      <c r="GA145" s="1"/>
      <c r="GB145" s="1"/>
      <c r="GC145" s="1"/>
      <c r="GD145" s="1"/>
      <c r="GE145" s="1"/>
      <c r="GF145" s="1"/>
      <c r="GG145" s="1"/>
      <c r="GH145" s="1"/>
      <c r="GI145" s="1"/>
      <c r="GJ145" s="1"/>
      <c r="GK145" s="1"/>
      <c r="GL145" s="1"/>
      <c r="GM145" s="1"/>
      <c r="GN145" s="1"/>
      <c r="GO145" s="1"/>
      <c r="GP145" s="1"/>
      <c r="GQ145" s="1"/>
      <c r="GR145" s="1"/>
      <c r="GS145" s="1"/>
      <c r="GT145" s="1"/>
      <c r="GU145" s="1"/>
      <c r="GV145" s="1"/>
      <c r="GW145" s="1"/>
      <c r="GX145" s="1"/>
      <c r="GY145" s="1"/>
      <c r="GZ145" s="1"/>
      <c r="HA145" s="1"/>
      <c r="HB145" s="1"/>
      <c r="HC145" s="1"/>
      <c r="HD145" s="1"/>
      <c r="HE145" s="1"/>
      <c r="HF145" s="1"/>
      <c r="HG145" s="1"/>
      <c r="HH145" s="1"/>
      <c r="HI145" s="1"/>
      <c r="HJ145" s="1"/>
      <c r="HK145" s="1"/>
      <c r="HL145" s="1"/>
      <c r="HM145" s="1"/>
      <c r="HN145" s="1"/>
      <c r="HO145" s="1"/>
      <c r="HP145" s="1"/>
      <c r="HQ145" s="1"/>
      <c r="HR145" s="1"/>
      <c r="HS145" s="1"/>
      <c r="HT145" s="1"/>
      <c r="HU145" s="1"/>
      <c r="HV145" s="1"/>
      <c r="HW145" s="1"/>
      <c r="HX145" s="1"/>
      <c r="HY145" s="1"/>
      <c r="HZ145" s="1"/>
      <c r="IA145" s="1"/>
      <c r="IB145" s="1"/>
      <c r="IC145" s="1"/>
      <c r="ID145" s="1"/>
      <c r="IE145" s="1"/>
      <c r="IF145" s="1"/>
      <c r="IG145" s="1"/>
      <c r="IH145" s="1"/>
      <c r="II145" s="1"/>
      <c r="IJ145" s="1"/>
      <c r="IK145" s="1"/>
      <c r="IL145" s="1"/>
      <c r="IM145" s="1"/>
      <c r="IN145" s="1"/>
      <c r="IO145" s="1"/>
      <c r="IP145" s="1"/>
      <c r="IQ145" s="1"/>
      <c r="IR145" s="1"/>
      <c r="IS145" s="1"/>
      <c r="IT145" s="1"/>
      <c r="IU145" s="1"/>
      <c r="IV145" s="1"/>
      <c r="IW145" s="1"/>
      <c r="IX145" s="1"/>
      <c r="IY145" s="1"/>
      <c r="IZ145" s="1"/>
      <c r="JA145" s="1"/>
      <c r="JB145" s="1"/>
      <c r="JC145" s="1"/>
      <c r="JD145" s="1"/>
      <c r="JE145" s="1"/>
      <c r="JF145" s="1"/>
      <c r="JG145" s="1"/>
      <c r="JH145" s="1"/>
      <c r="JI145" s="1"/>
      <c r="JJ145" s="1"/>
      <c r="JK145" s="1"/>
      <c r="JL145" s="1"/>
      <c r="JM145" s="1"/>
      <c r="JN145" s="1"/>
      <c r="JO145" s="1"/>
      <c r="JP145" s="1"/>
      <c r="JQ145" s="1"/>
      <c r="JR145" s="1"/>
      <c r="JS145" s="1"/>
      <c r="JT145" s="1"/>
      <c r="JU145" s="1"/>
      <c r="JV145" s="1"/>
      <c r="JW145" s="1"/>
      <c r="JX145" s="1"/>
      <c r="JY145" s="1"/>
      <c r="JZ145" s="1"/>
      <c r="KA145" s="1"/>
      <c r="KB145" s="1"/>
      <c r="KC145" s="1"/>
      <c r="KD145" s="1"/>
      <c r="KE145" s="1"/>
      <c r="KF145" s="1"/>
      <c r="KG145" s="1"/>
      <c r="KH145" s="1"/>
      <c r="KI145" s="1"/>
      <c r="KJ145" s="1"/>
      <c r="KK145" s="1"/>
      <c r="KL145" s="1"/>
      <c r="KM145" s="1"/>
      <c r="KN145" s="1"/>
      <c r="KO145" s="1"/>
      <c r="KP145" s="1"/>
      <c r="KQ145" s="1"/>
      <c r="KR145" s="1"/>
      <c r="KS145" s="1"/>
      <c r="KT145" s="1"/>
      <c r="KU145" s="1"/>
      <c r="KV145" s="1"/>
      <c r="KW145" s="1"/>
      <c r="KX145" s="1"/>
      <c r="KY145" s="1"/>
      <c r="KZ145" s="1"/>
      <c r="LA145" s="1"/>
      <c r="LB145" s="1"/>
      <c r="LC145" s="1"/>
      <c r="LD145" s="1"/>
      <c r="LE145" s="1"/>
      <c r="LF145" s="1"/>
      <c r="LG145" s="1"/>
      <c r="LH145" s="1"/>
      <c r="LI145" s="1"/>
      <c r="LJ145" s="1"/>
      <c r="LK145" s="1"/>
      <c r="LL145" s="1"/>
      <c r="LM145" s="1"/>
      <c r="LN145" s="1"/>
      <c r="LO145" s="1"/>
      <c r="LP145" s="1"/>
      <c r="LQ145" s="1"/>
      <c r="LR145" s="1"/>
      <c r="LS145" s="1"/>
      <c r="LT145" s="1"/>
      <c r="LU145" s="1"/>
      <c r="LV145" s="1"/>
      <c r="LW145" s="1"/>
      <c r="LX145" s="1"/>
      <c r="LY145" s="1"/>
      <c r="LZ145" s="1"/>
      <c r="MA145" s="1"/>
      <c r="MB145" s="1"/>
      <c r="MC145" s="1"/>
      <c r="MD145" s="1"/>
      <c r="ME145" s="1"/>
      <c r="MF145" s="1"/>
      <c r="MG145" s="1"/>
      <c r="MH145" s="1"/>
      <c r="MI145" s="1"/>
      <c r="MJ145" s="1"/>
      <c r="MK145" s="1"/>
      <c r="ML145" s="1"/>
      <c r="MM145" s="1"/>
      <c r="MN145" s="1"/>
      <c r="MO145" s="1"/>
      <c r="MP145" s="1"/>
      <c r="MQ145" s="1"/>
      <c r="MR145" s="1"/>
      <c r="MS145" s="1"/>
      <c r="MT145" s="1"/>
      <c r="MU145" s="1"/>
      <c r="MV145" s="1"/>
      <c r="MW145" s="1"/>
      <c r="MX145" s="1"/>
      <c r="MY145" s="1"/>
      <c r="MZ145" s="1"/>
      <c r="NA145" s="1"/>
      <c r="NB145" s="1"/>
      <c r="NC145" s="1"/>
      <c r="ND145" s="1"/>
      <c r="NE145" s="1"/>
      <c r="NF145" s="1"/>
      <c r="NG145" s="1"/>
      <c r="NH145" s="1"/>
      <c r="NI145" s="1"/>
      <c r="NJ145" s="1"/>
      <c r="NK145" s="1"/>
      <c r="NL145" s="1"/>
      <c r="NM145" s="1"/>
      <c r="NN145" s="1"/>
      <c r="NO145" s="1"/>
      <c r="NP145" s="1"/>
      <c r="NQ145" s="1"/>
      <c r="NR145" s="1"/>
      <c r="NS145" s="1"/>
      <c r="NT145" s="1"/>
      <c r="NU145" s="1"/>
      <c r="NV145" s="1"/>
      <c r="NW145" s="1"/>
      <c r="NX145" s="1"/>
      <c r="NY145" s="1"/>
      <c r="NZ145" s="1"/>
      <c r="OA145" s="1"/>
      <c r="OB145" s="1"/>
      <c r="OC145" s="1"/>
      <c r="OD145" s="1"/>
      <c r="OE145" s="1"/>
      <c r="OF145" s="1"/>
      <c r="OG145" s="1"/>
      <c r="OH145" s="1"/>
      <c r="OI145" s="1"/>
      <c r="OJ145" s="1"/>
      <c r="OK145" s="1"/>
      <c r="OL145" s="1"/>
      <c r="OM145" s="1"/>
      <c r="ON145" s="1"/>
      <c r="OO145" s="1"/>
      <c r="OP145" s="1"/>
      <c r="OQ145" s="1"/>
      <c r="OR145" s="1"/>
      <c r="OS145" s="1"/>
      <c r="OT145" s="1"/>
      <c r="OU145" s="1"/>
      <c r="OV145" s="1"/>
      <c r="OW145" s="1"/>
      <c r="OX145" s="1"/>
      <c r="OY145" s="1"/>
      <c r="OZ145" s="1"/>
      <c r="PA145" s="1"/>
      <c r="PB145" s="1"/>
      <c r="PC145" s="1"/>
      <c r="PD145" s="1"/>
      <c r="PE145" s="1"/>
      <c r="PF145" s="1"/>
      <c r="PG145" s="1"/>
      <c r="PH145" s="1"/>
      <c r="PI145" s="1"/>
      <c r="PJ145" s="1"/>
      <c r="PK145" s="1"/>
      <c r="PL145" s="1"/>
      <c r="PM145" s="1"/>
      <c r="PN145" s="1"/>
      <c r="PO145" s="1"/>
      <c r="PP145" s="1"/>
      <c r="PQ145" s="1"/>
      <c r="PR145" s="1"/>
      <c r="PS145" s="1"/>
      <c r="PT145" s="1"/>
      <c r="PU145" s="1"/>
      <c r="PV145" s="1"/>
      <c r="PW145" s="1"/>
      <c r="PX145" s="1"/>
      <c r="PY145" s="1"/>
      <c r="PZ145" s="1"/>
      <c r="QA145" s="1"/>
      <c r="QB145" s="1"/>
      <c r="QC145" s="1"/>
      <c r="QD145" s="1"/>
      <c r="QE145" s="1"/>
      <c r="QF145" s="1"/>
      <c r="QG145" s="1"/>
      <c r="QH145" s="1"/>
      <c r="QI145" s="1"/>
      <c r="QJ145" s="1"/>
      <c r="QK145" s="1"/>
      <c r="QL145" s="1"/>
      <c r="QM145" s="1"/>
      <c r="QN145" s="1"/>
      <c r="QO145" s="1"/>
      <c r="QP145" s="1"/>
      <c r="QQ145" s="1"/>
      <c r="QR145" s="1"/>
      <c r="QS145" s="1"/>
      <c r="QT145" s="1"/>
      <c r="QU145" s="1"/>
      <c r="QV145" s="1"/>
      <c r="QW145" s="1"/>
      <c r="QX145" s="1"/>
      <c r="QY145" s="1"/>
      <c r="QZ145" s="1"/>
      <c r="RA145" s="1"/>
      <c r="RB145" s="1"/>
      <c r="RC145" s="1"/>
      <c r="RD145" s="1"/>
      <c r="RE145" s="1"/>
      <c r="RF145" s="1"/>
      <c r="RG145" s="1"/>
      <c r="RH145" s="1"/>
      <c r="RI145" s="1"/>
      <c r="RJ145" s="1"/>
      <c r="RK145" s="1"/>
      <c r="RL145" s="1"/>
      <c r="RM145" s="1"/>
      <c r="RN145" s="1"/>
      <c r="RO145" s="1"/>
      <c r="RP145" s="1"/>
      <c r="RQ145" s="1"/>
      <c r="RR145" s="1"/>
      <c r="RS145" s="1"/>
      <c r="RT145" s="1"/>
      <c r="RU145" s="1"/>
      <c r="RV145" s="1"/>
      <c r="RW145" s="1"/>
      <c r="RX145" s="1"/>
      <c r="RY145" s="1"/>
      <c r="RZ145" s="1"/>
      <c r="SA145" s="1"/>
      <c r="SB145" s="1"/>
      <c r="SC145" s="1"/>
      <c r="SD145" s="1"/>
      <c r="SE145" s="1"/>
      <c r="SF145" s="1"/>
      <c r="SG145" s="1"/>
      <c r="SH145" s="1"/>
      <c r="SI145" s="1"/>
      <c r="SJ145" s="1"/>
      <c r="SK145" s="1"/>
      <c r="SL145" s="1"/>
      <c r="SM145" s="1"/>
      <c r="SN145" s="1"/>
      <c r="SO145" s="1"/>
      <c r="SP145" s="1"/>
      <c r="SQ145" s="1"/>
      <c r="SR145" s="1"/>
      <c r="SS145" s="1"/>
      <c r="ST145" s="1"/>
      <c r="SU145" s="1"/>
      <c r="SV145" s="1"/>
      <c r="SW145" s="1"/>
      <c r="SX145" s="1"/>
      <c r="SY145" s="1"/>
      <c r="SZ145" s="1"/>
      <c r="TA145" s="1"/>
      <c r="TB145" s="1"/>
      <c r="TC145" s="1"/>
      <c r="TD145" s="1"/>
      <c r="TE145" s="1"/>
      <c r="TF145" s="1"/>
      <c r="TG145" s="1"/>
      <c r="TH145" s="1"/>
      <c r="TI145" s="1"/>
      <c r="TJ145" s="1"/>
      <c r="TK145" s="1"/>
      <c r="TL145" s="1"/>
      <c r="TM145" s="1"/>
      <c r="TN145" s="1"/>
      <c r="TO145" s="1"/>
      <c r="TP145" s="1"/>
      <c r="TQ145" s="1"/>
      <c r="TR145" s="1"/>
      <c r="TS145" s="1"/>
      <c r="TT145" s="1"/>
      <c r="TU145" s="1"/>
      <c r="TV145" s="1"/>
      <c r="TW145" s="1"/>
      <c r="TX145" s="1"/>
      <c r="TY145" s="1"/>
      <c r="TZ145" s="1"/>
      <c r="UA145" s="1"/>
      <c r="UB145" s="1"/>
      <c r="UC145" s="1"/>
      <c r="UD145" s="1"/>
      <c r="UE145" s="1"/>
      <c r="UF145" s="1"/>
      <c r="UG145" s="1"/>
      <c r="UH145" s="1"/>
      <c r="UI145" s="1"/>
      <c r="UJ145" s="1"/>
      <c r="UK145" s="1"/>
      <c r="UL145" s="1"/>
      <c r="UM145" s="1"/>
      <c r="UN145" s="1"/>
      <c r="UO145" s="1"/>
      <c r="UP145" s="1"/>
      <c r="UQ145" s="1"/>
      <c r="UR145" s="1"/>
      <c r="US145" s="1"/>
      <c r="UT145" s="1"/>
      <c r="UU145" s="1"/>
      <c r="UV145" s="1"/>
      <c r="UW145" s="1"/>
      <c r="UX145" s="1"/>
      <c r="UY145" s="1"/>
      <c r="UZ145" s="1"/>
      <c r="VA145" s="1"/>
      <c r="VB145" s="1"/>
      <c r="VC145" s="1"/>
      <c r="VD145" s="1"/>
      <c r="VE145" s="1"/>
      <c r="VF145" s="1"/>
      <c r="VG145" s="1"/>
      <c r="VH145" s="1"/>
      <c r="VI145" s="1"/>
      <c r="VJ145" s="1"/>
      <c r="VK145" s="1"/>
      <c r="VL145" s="1"/>
      <c r="VM145" s="1"/>
      <c r="VN145" s="1"/>
      <c r="VO145" s="1"/>
      <c r="VP145" s="1"/>
      <c r="VQ145" s="1"/>
      <c r="VR145" s="1"/>
      <c r="VS145" s="1"/>
      <c r="VT145" s="1"/>
      <c r="VU145" s="1"/>
      <c r="VV145" s="1"/>
      <c r="VW145" s="1"/>
      <c r="VX145" s="1"/>
      <c r="VY145" s="1"/>
      <c r="VZ145" s="1"/>
      <c r="WA145" s="1"/>
      <c r="WB145" s="1"/>
      <c r="WC145" s="1"/>
      <c r="WD145" s="1"/>
      <c r="WE145" s="1"/>
      <c r="WF145" s="1"/>
      <c r="WG145" s="1"/>
      <c r="WH145" s="1"/>
      <c r="WI145" s="1"/>
      <c r="WJ145" s="1"/>
      <c r="WK145" s="1"/>
      <c r="WL145" s="1"/>
      <c r="WM145" s="1"/>
      <c r="WN145" s="1"/>
      <c r="WO145" s="1"/>
      <c r="WP145" s="1"/>
      <c r="WQ145" s="1"/>
      <c r="WR145" s="1"/>
      <c r="WS145" s="1"/>
      <c r="WT145" s="1"/>
      <c r="WU145" s="1"/>
      <c r="WV145" s="1"/>
      <c r="WW145" s="1"/>
      <c r="WX145" s="1"/>
      <c r="WY145" s="1"/>
      <c r="WZ145" s="1"/>
      <c r="XA145" s="1"/>
      <c r="XB145" s="1"/>
      <c r="XC145" s="1"/>
      <c r="XD145" s="1"/>
      <c r="XE145" s="1"/>
      <c r="XF145" s="1"/>
      <c r="XG145" s="1"/>
      <c r="XH145" s="1"/>
      <c r="XI145" s="1"/>
      <c r="XJ145" s="1"/>
      <c r="XK145" s="1"/>
      <c r="XL145" s="1"/>
      <c r="XM145" s="1"/>
      <c r="XN145" s="1"/>
      <c r="XO145" s="1"/>
      <c r="XP145" s="1"/>
      <c r="XQ145" s="1"/>
      <c r="XR145" s="1"/>
      <c r="XS145" s="1"/>
      <c r="XT145" s="1"/>
      <c r="XU145" s="1"/>
      <c r="XV145" s="1"/>
      <c r="XW145" s="1"/>
      <c r="XX145" s="1"/>
      <c r="XY145" s="1"/>
      <c r="XZ145" s="1"/>
      <c r="YA145" s="1"/>
      <c r="YB145" s="1"/>
      <c r="YC145" s="1"/>
      <c r="YD145" s="1"/>
      <c r="YE145" s="1"/>
      <c r="YF145" s="1"/>
      <c r="YG145" s="1"/>
      <c r="YH145" s="1"/>
      <c r="YI145" s="1"/>
      <c r="YJ145" s="1"/>
      <c r="YK145" s="1"/>
      <c r="YL145" s="1"/>
      <c r="YM145" s="1"/>
      <c r="YN145" s="1"/>
      <c r="YO145" s="1"/>
      <c r="YP145" s="1"/>
      <c r="YQ145" s="1"/>
      <c r="YR145" s="1"/>
      <c r="YS145" s="1"/>
      <c r="YT145" s="1"/>
      <c r="YU145" s="1"/>
      <c r="YV145" s="1"/>
      <c r="YW145" s="1"/>
      <c r="YX145" s="1"/>
      <c r="YY145" s="1"/>
      <c r="YZ145" s="1"/>
      <c r="ZA145" s="1"/>
      <c r="ZB145" s="1"/>
      <c r="ZC145" s="1"/>
      <c r="ZD145" s="1"/>
      <c r="ZE145" s="1"/>
      <c r="ZF145" s="1"/>
      <c r="ZG145" s="1"/>
      <c r="ZH145" s="1"/>
      <c r="ZI145" s="1"/>
      <c r="ZJ145" s="1"/>
      <c r="ZK145" s="1"/>
      <c r="ZL145" s="1"/>
      <c r="ZM145" s="1"/>
      <c r="ZN145" s="1"/>
      <c r="ZO145" s="1"/>
      <c r="ZP145" s="1"/>
      <c r="ZQ145" s="1"/>
      <c r="ZR145" s="1"/>
      <c r="ZS145" s="1"/>
      <c r="ZT145" s="1"/>
      <c r="ZU145" s="1"/>
      <c r="ZV145" s="1"/>
      <c r="ZW145" s="1"/>
      <c r="ZX145" s="1"/>
      <c r="ZY145" s="1"/>
      <c r="ZZ145" s="1"/>
      <c r="AAA145" s="1"/>
      <c r="AAB145" s="1"/>
      <c r="AAC145" s="1"/>
      <c r="AAD145" s="1"/>
      <c r="AAE145" s="1"/>
      <c r="AAF145" s="1"/>
      <c r="AAG145" s="1"/>
      <c r="AAH145" s="1"/>
      <c r="AAI145" s="1"/>
      <c r="AAJ145" s="1"/>
      <c r="AAK145" s="1"/>
      <c r="AAL145" s="1"/>
      <c r="AAM145" s="1"/>
      <c r="AAN145" s="1"/>
      <c r="AAO145" s="1"/>
      <c r="AAP145" s="1"/>
      <c r="AAQ145" s="1"/>
      <c r="AAR145" s="1"/>
      <c r="AAS145" s="1"/>
      <c r="AAT145" s="1"/>
      <c r="AAU145" s="1"/>
      <c r="AAV145" s="1"/>
      <c r="AAW145" s="1"/>
      <c r="AAX145" s="1"/>
      <c r="AAY145" s="1"/>
      <c r="AAZ145" s="1"/>
      <c r="ABA145" s="1"/>
      <c r="ABB145" s="1"/>
      <c r="ABC145" s="1"/>
      <c r="ABD145" s="1"/>
      <c r="ABE145" s="1"/>
      <c r="ABF145" s="1"/>
      <c r="ABG145" s="1"/>
      <c r="ABH145" s="1"/>
      <c r="ABI145" s="1"/>
      <c r="ABJ145" s="1"/>
      <c r="ABK145" s="1"/>
      <c r="ABL145" s="1"/>
      <c r="ABM145" s="1"/>
      <c r="ABN145" s="1"/>
      <c r="ABO145" s="1"/>
      <c r="ABP145" s="1"/>
      <c r="ABQ145" s="1"/>
      <c r="ABR145" s="1"/>
      <c r="ABS145" s="1"/>
      <c r="ABT145" s="1"/>
      <c r="ABU145" s="1"/>
      <c r="ABV145" s="1"/>
      <c r="ABW145" s="1"/>
      <c r="ABX145" s="1"/>
      <c r="ABY145" s="1"/>
      <c r="ABZ145" s="1"/>
      <c r="ACA145" s="1"/>
      <c r="ACB145" s="1"/>
      <c r="ACC145" s="1"/>
      <c r="ACD145" s="1"/>
      <c r="ACE145" s="1"/>
      <c r="ACF145" s="1"/>
      <c r="ACG145" s="1"/>
      <c r="ACH145" s="1"/>
      <c r="ACI145" s="1"/>
      <c r="ACJ145" s="1"/>
      <c r="ACK145" s="1"/>
      <c r="ACL145" s="1"/>
      <c r="ACM145" s="1"/>
      <c r="ACN145" s="1"/>
      <c r="ACO145" s="1"/>
      <c r="ACP145" s="1"/>
      <c r="ACQ145" s="1"/>
      <c r="ACR145" s="1"/>
      <c r="ACS145" s="1"/>
      <c r="ACT145" s="1"/>
      <c r="ACU145" s="1"/>
      <c r="ACV145" s="1"/>
      <c r="ACW145" s="1"/>
      <c r="ACX145" s="1"/>
      <c r="ACY145" s="1"/>
      <c r="ACZ145" s="1"/>
      <c r="ADA145" s="1"/>
      <c r="ADB145" s="1"/>
      <c r="ADC145" s="1"/>
      <c r="ADD145" s="1"/>
      <c r="ADE145" s="1"/>
      <c r="ADF145" s="1"/>
      <c r="ADG145" s="1"/>
      <c r="ADH145" s="1"/>
      <c r="ADI145" s="1"/>
      <c r="ADJ145" s="1"/>
      <c r="ADK145" s="1"/>
      <c r="ADL145" s="1"/>
      <c r="ADM145" s="1"/>
      <c r="ADN145" s="1"/>
      <c r="ADO145" s="1"/>
      <c r="ADP145" s="1"/>
      <c r="ADQ145" s="1"/>
      <c r="ADR145" s="1"/>
      <c r="ADS145" s="1"/>
      <c r="ADT145" s="1"/>
      <c r="ADU145" s="1"/>
      <c r="ADV145" s="1"/>
      <c r="ADW145" s="1"/>
      <c r="ADX145" s="1"/>
      <c r="ADY145" s="1"/>
      <c r="ADZ145" s="1"/>
      <c r="AEA145" s="1"/>
      <c r="AEB145" s="1"/>
      <c r="AEC145" s="1"/>
      <c r="AED145" s="1"/>
      <c r="AEE145" s="1"/>
      <c r="AEF145" s="1"/>
      <c r="AEG145" s="1"/>
      <c r="AEH145" s="1"/>
      <c r="AEI145" s="1"/>
      <c r="AEJ145" s="1"/>
      <c r="AEK145" s="1"/>
      <c r="AEL145" s="1"/>
      <c r="AEM145" s="1"/>
      <c r="AEN145" s="1"/>
      <c r="AEO145" s="1"/>
      <c r="AEP145" s="1"/>
      <c r="AEQ145" s="1"/>
      <c r="AER145" s="1"/>
      <c r="AES145" s="1"/>
      <c r="AET145" s="1"/>
      <c r="AEU145" s="1"/>
      <c r="AEV145" s="1"/>
      <c r="AEW145" s="1"/>
      <c r="AEX145" s="1"/>
      <c r="AEY145" s="1"/>
      <c r="AEZ145" s="1"/>
      <c r="AFA145" s="1"/>
      <c r="AFB145" s="1"/>
      <c r="AFC145" s="1"/>
      <c r="AFD145" s="1"/>
      <c r="AFE145" s="1"/>
      <c r="AFF145" s="1"/>
      <c r="AFG145" s="1"/>
      <c r="AFH145" s="1"/>
      <c r="AFI145" s="1"/>
      <c r="AFJ145" s="1"/>
      <c r="AFK145" s="1"/>
      <c r="AFL145" s="1"/>
      <c r="AFM145" s="1"/>
      <c r="AFN145" s="1"/>
      <c r="AFO145" s="1"/>
      <c r="AFP145" s="1"/>
      <c r="AFQ145" s="1"/>
      <c r="AFR145" s="1"/>
      <c r="AFS145" s="1"/>
      <c r="AFT145" s="1"/>
      <c r="AFU145" s="1"/>
      <c r="AFV145" s="1"/>
      <c r="AFW145" s="1"/>
      <c r="AFX145" s="1"/>
      <c r="AFY145" s="1"/>
      <c r="AFZ145" s="1"/>
      <c r="AGA145" s="1"/>
      <c r="AGB145" s="1"/>
      <c r="AGC145" s="1"/>
      <c r="AGD145" s="1"/>
      <c r="AGE145" s="1"/>
      <c r="AGF145" s="1"/>
      <c r="AGG145" s="1"/>
      <c r="AGH145" s="1"/>
      <c r="AGI145" s="1"/>
      <c r="AGJ145" s="1"/>
      <c r="AGK145" s="1"/>
      <c r="AGL145" s="1"/>
      <c r="AGM145" s="1"/>
      <c r="AGN145" s="1"/>
      <c r="AGO145" s="1"/>
      <c r="AGP145" s="1"/>
      <c r="AGQ145" s="1"/>
      <c r="AGR145" s="1"/>
      <c r="AGS145" s="1"/>
      <c r="AGT145" s="1"/>
      <c r="AGU145" s="1"/>
      <c r="AGV145" s="1"/>
      <c r="AGW145" s="1"/>
      <c r="AGX145" s="1"/>
      <c r="AGY145" s="1"/>
      <c r="AGZ145" s="1"/>
      <c r="AHA145" s="1"/>
      <c r="AHB145" s="1"/>
      <c r="AHC145" s="1"/>
      <c r="AHD145" s="1"/>
      <c r="AHE145" s="1"/>
      <c r="AHF145" s="1"/>
      <c r="AHG145" s="1"/>
      <c r="AHH145" s="1"/>
      <c r="AHI145" s="1"/>
      <c r="AHJ145" s="1"/>
      <c r="AHK145" s="1"/>
      <c r="AHL145" s="1"/>
      <c r="AHM145" s="1"/>
      <c r="AHN145" s="1"/>
      <c r="AHO145" s="1"/>
      <c r="AHP145" s="1"/>
      <c r="AHQ145" s="1"/>
      <c r="AHR145" s="1"/>
      <c r="AHS145" s="1"/>
      <c r="AHT145" s="1"/>
      <c r="AHU145" s="1"/>
      <c r="AHV145" s="1"/>
      <c r="AHW145" s="1"/>
      <c r="AHX145" s="1"/>
      <c r="AHY145" s="1"/>
      <c r="AHZ145" s="1"/>
      <c r="AIA145" s="1"/>
      <c r="AIB145" s="1"/>
      <c r="AIC145" s="1"/>
      <c r="AID145" s="1"/>
      <c r="AIE145" s="1"/>
      <c r="AIF145" s="1"/>
      <c r="AIG145" s="1"/>
      <c r="AIH145" s="1"/>
      <c r="AII145" s="1"/>
      <c r="AIJ145" s="1"/>
      <c r="AIK145" s="1"/>
      <c r="AIL145" s="1"/>
      <c r="AIM145" s="1"/>
      <c r="AIN145" s="1"/>
      <c r="AIO145" s="1"/>
      <c r="AIP145" s="1"/>
      <c r="AIQ145" s="1"/>
      <c r="AIR145" s="1"/>
      <c r="AIS145" s="1"/>
      <c r="AIT145" s="1"/>
      <c r="AIU145" s="1"/>
      <c r="AIV145" s="1"/>
      <c r="AIW145" s="1"/>
      <c r="AIX145" s="1"/>
      <c r="AIY145" s="1"/>
      <c r="AIZ145" s="1"/>
      <c r="AJA145" s="1"/>
      <c r="AJB145" s="1"/>
      <c r="AJC145" s="1"/>
      <c r="AJD145" s="1"/>
      <c r="AJE145" s="1"/>
      <c r="AJF145" s="1"/>
      <c r="AJG145" s="1"/>
      <c r="AJH145" s="1"/>
      <c r="AJI145" s="1"/>
      <c r="AJJ145" s="1"/>
      <c r="AJK145" s="1"/>
      <c r="AJL145" s="1"/>
      <c r="AJM145" s="1"/>
      <c r="AJN145" s="1"/>
      <c r="AJO145" s="1"/>
      <c r="AJP145" s="1"/>
      <c r="AJQ145" s="1"/>
      <c r="AJR145" s="1"/>
      <c r="AJS145" s="1"/>
      <c r="AJT145" s="1"/>
      <c r="AJU145" s="1"/>
      <c r="AJV145" s="1"/>
      <c r="AJW145" s="1"/>
      <c r="AJX145" s="1"/>
      <c r="AJY145" s="1"/>
      <c r="AJZ145" s="1"/>
      <c r="AKA145" s="1"/>
      <c r="AKB145" s="1"/>
      <c r="AKC145" s="1"/>
      <c r="AKD145" s="1"/>
      <c r="AKE145" s="1"/>
      <c r="AKF145" s="1"/>
      <c r="AKG145" s="1"/>
      <c r="AKH145" s="1"/>
      <c r="AKI145" s="1"/>
      <c r="AKJ145" s="1"/>
      <c r="AKK145" s="1"/>
      <c r="AKL145" s="1"/>
      <c r="AKM145" s="1"/>
      <c r="AKN145" s="1"/>
      <c r="AKO145" s="1"/>
      <c r="AKP145" s="1"/>
      <c r="AKQ145" s="1"/>
      <c r="AKR145" s="1"/>
      <c r="AKS145" s="1"/>
      <c r="AKT145" s="1"/>
      <c r="AKU145" s="1"/>
      <c r="AKV145" s="1"/>
      <c r="AKW145" s="1"/>
      <c r="AKX145" s="1"/>
      <c r="AKY145" s="1"/>
      <c r="AKZ145" s="1"/>
      <c r="ALA145" s="1"/>
      <c r="ALB145" s="1"/>
      <c r="ALC145" s="1"/>
      <c r="ALD145" s="1"/>
      <c r="ALE145" s="1"/>
      <c r="ALF145" s="1"/>
      <c r="ALG145" s="1"/>
      <c r="ALH145" s="1"/>
      <c r="ALI145" s="1"/>
      <c r="ALJ145" s="1"/>
      <c r="ALK145" s="1"/>
      <c r="ALL145" s="1"/>
      <c r="ALM145" s="1"/>
      <c r="ALN145" s="1"/>
      <c r="ALO145" s="1"/>
      <c r="ALP145" s="1"/>
      <c r="ALQ145" s="1"/>
      <c r="ALR145" s="1"/>
      <c r="ALS145" s="1"/>
      <c r="ALT145" s="1"/>
      <c r="ALU145" s="1"/>
      <c r="ALV145" s="1"/>
      <c r="ALW145" s="1"/>
      <c r="ALX145" s="1"/>
      <c r="ALY145" s="1"/>
      <c r="ALZ145" s="1"/>
      <c r="AMA145" s="1"/>
      <c r="AMB145" s="1"/>
      <c r="AMC145" s="1"/>
      <c r="AMD145" s="1"/>
      <c r="AME145" s="1"/>
      <c r="AMF145" s="1"/>
      <c r="AMG145" s="1"/>
      <c r="AMH145" s="1"/>
      <c r="AMI145" s="1"/>
      <c r="AMJ145"/>
      <c r="AMK145"/>
    </row>
    <row r="146" spans="1:1025" s="10" customFormat="1">
      <c r="A146" s="42"/>
      <c r="B146" s="57"/>
      <c r="E146" s="62"/>
      <c r="F146" s="63"/>
      <c r="G146" s="1"/>
      <c r="H146" s="1"/>
      <c r="I146" s="1"/>
      <c r="J146" s="1"/>
      <c r="K146" s="1"/>
      <c r="L146" s="1"/>
      <c r="M146" s="1"/>
      <c r="N146" s="1"/>
      <c r="O146" s="1"/>
      <c r="P146" s="1"/>
      <c r="Q146" s="1"/>
      <c r="R146" s="1"/>
      <c r="S146" s="1"/>
      <c r="T146" s="1"/>
      <c r="U146" s="1"/>
      <c r="V146" s="1"/>
      <c r="W146" s="1"/>
      <c r="X146" s="1"/>
      <c r="Y146" s="1"/>
      <c r="Z146" s="1"/>
      <c r="AA146" s="1"/>
      <c r="AB146" s="1"/>
      <c r="AC146" s="1"/>
      <c r="AD146" s="1"/>
      <c r="AE146" s="1"/>
      <c r="AF146" s="1"/>
      <c r="AG146" s="1"/>
      <c r="AH146" s="1"/>
      <c r="AI146" s="1"/>
      <c r="AJ146" s="1"/>
      <c r="AK146" s="1"/>
      <c r="AL146" s="1"/>
      <c r="AM146" s="1"/>
      <c r="AN146" s="1"/>
      <c r="AO146" s="1"/>
      <c r="AP146" s="1"/>
      <c r="AQ146" s="1"/>
      <c r="AR146" s="1"/>
      <c r="AS146" s="1"/>
      <c r="AT146" s="1"/>
      <c r="AU146" s="1"/>
      <c r="AV146" s="1"/>
      <c r="AW146" s="1"/>
      <c r="AX146" s="1"/>
      <c r="AY146" s="1"/>
      <c r="AZ146" s="1"/>
      <c r="BA146" s="1"/>
      <c r="BB146" s="1"/>
      <c r="BC146" s="1"/>
      <c r="BD146" s="1"/>
      <c r="BE146" s="1"/>
      <c r="BF146" s="1"/>
      <c r="BG146" s="1"/>
      <c r="BH146" s="1"/>
      <c r="BI146" s="1"/>
      <c r="BJ146" s="1"/>
      <c r="BK146" s="1"/>
      <c r="BL146" s="1"/>
      <c r="BM146" s="1"/>
      <c r="BN146" s="1"/>
      <c r="BO146" s="1"/>
      <c r="BP146" s="1"/>
      <c r="BQ146" s="1"/>
      <c r="BR146" s="1"/>
      <c r="BS146" s="1"/>
      <c r="BT146" s="1"/>
      <c r="BU146" s="1"/>
      <c r="BV146" s="1"/>
      <c r="BW146" s="1"/>
      <c r="BX146" s="1"/>
      <c r="BY146" s="1"/>
      <c r="BZ146" s="1"/>
      <c r="CA146" s="1"/>
      <c r="CB146" s="1"/>
      <c r="CC146" s="1"/>
      <c r="CD146" s="1"/>
      <c r="CE146" s="1"/>
      <c r="CF146" s="1"/>
      <c r="CG146" s="1"/>
      <c r="CH146" s="1"/>
      <c r="CI146" s="1"/>
      <c r="CJ146" s="1"/>
      <c r="CK146" s="1"/>
      <c r="CL146" s="1"/>
      <c r="CM146" s="1"/>
      <c r="CN146" s="1"/>
      <c r="CO146" s="1"/>
      <c r="CP146" s="1"/>
      <c r="CQ146" s="1"/>
      <c r="CR146" s="1"/>
      <c r="CS146" s="1"/>
      <c r="CT146" s="1"/>
      <c r="CU146" s="1"/>
      <c r="CV146" s="1"/>
      <c r="CW146" s="1"/>
      <c r="CX146" s="1"/>
      <c r="CY146" s="1"/>
      <c r="CZ146" s="1"/>
      <c r="DA146" s="1"/>
      <c r="DB146" s="1"/>
      <c r="DC146" s="1"/>
      <c r="DD146" s="1"/>
      <c r="DE146" s="1"/>
      <c r="DF146" s="1"/>
      <c r="DG146" s="1"/>
      <c r="DH146" s="1"/>
      <c r="DI146" s="1"/>
      <c r="DJ146" s="1"/>
      <c r="DK146" s="1"/>
      <c r="DL146" s="1"/>
      <c r="DM146" s="1"/>
      <c r="DN146" s="1"/>
      <c r="DO146" s="1"/>
      <c r="DP146" s="1"/>
      <c r="DQ146" s="1"/>
      <c r="DR146" s="1"/>
      <c r="DS146" s="1"/>
      <c r="DT146" s="1"/>
      <c r="DU146" s="1"/>
      <c r="DV146" s="1"/>
      <c r="DW146" s="1"/>
      <c r="DX146" s="1"/>
      <c r="DY146" s="1"/>
      <c r="DZ146" s="1"/>
      <c r="EA146" s="1"/>
      <c r="EB146" s="1"/>
      <c r="EC146" s="1"/>
      <c r="ED146" s="1"/>
      <c r="EE146" s="1"/>
      <c r="EF146" s="1"/>
      <c r="EG146" s="1"/>
      <c r="EH146" s="1"/>
      <c r="EI146" s="1"/>
      <c r="EJ146" s="1"/>
      <c r="EK146" s="1"/>
      <c r="EL146" s="1"/>
      <c r="EM146" s="1"/>
      <c r="EN146" s="1"/>
      <c r="EO146" s="1"/>
      <c r="EP146" s="1"/>
      <c r="EQ146" s="1"/>
      <c r="ER146" s="1"/>
      <c r="ES146" s="1"/>
      <c r="ET146" s="1"/>
      <c r="EU146" s="1"/>
      <c r="EV146" s="1"/>
      <c r="EW146" s="1"/>
      <c r="EX146" s="1"/>
      <c r="EY146" s="1"/>
      <c r="EZ146" s="1"/>
      <c r="FA146" s="1"/>
      <c r="FB146" s="1"/>
      <c r="FC146" s="1"/>
      <c r="FD146" s="1"/>
      <c r="FE146" s="1"/>
      <c r="FF146" s="1"/>
      <c r="FG146" s="1"/>
      <c r="FH146" s="1"/>
      <c r="FI146" s="1"/>
      <c r="FJ146" s="1"/>
      <c r="FK146" s="1"/>
      <c r="FL146" s="1"/>
      <c r="FM146" s="1"/>
      <c r="FN146" s="1"/>
      <c r="FO146" s="1"/>
      <c r="FP146" s="1"/>
      <c r="FQ146" s="1"/>
      <c r="FR146" s="1"/>
      <c r="FS146" s="1"/>
      <c r="FT146" s="1"/>
      <c r="FU146" s="1"/>
      <c r="FV146" s="1"/>
      <c r="FW146" s="1"/>
      <c r="FX146" s="1"/>
      <c r="FY146" s="1"/>
      <c r="FZ146" s="1"/>
      <c r="GA146" s="1"/>
      <c r="GB146" s="1"/>
      <c r="GC146" s="1"/>
      <c r="GD146" s="1"/>
      <c r="GE146" s="1"/>
      <c r="GF146" s="1"/>
      <c r="GG146" s="1"/>
      <c r="GH146" s="1"/>
      <c r="GI146" s="1"/>
      <c r="GJ146" s="1"/>
      <c r="GK146" s="1"/>
      <c r="GL146" s="1"/>
      <c r="GM146" s="1"/>
      <c r="GN146" s="1"/>
      <c r="GO146" s="1"/>
      <c r="GP146" s="1"/>
      <c r="GQ146" s="1"/>
      <c r="GR146" s="1"/>
      <c r="GS146" s="1"/>
      <c r="GT146" s="1"/>
      <c r="GU146" s="1"/>
      <c r="GV146" s="1"/>
      <c r="GW146" s="1"/>
      <c r="GX146" s="1"/>
      <c r="GY146" s="1"/>
      <c r="GZ146" s="1"/>
      <c r="HA146" s="1"/>
      <c r="HB146" s="1"/>
      <c r="HC146" s="1"/>
      <c r="HD146" s="1"/>
      <c r="HE146" s="1"/>
      <c r="HF146" s="1"/>
      <c r="HG146" s="1"/>
      <c r="HH146" s="1"/>
      <c r="HI146" s="1"/>
      <c r="HJ146" s="1"/>
      <c r="HK146" s="1"/>
      <c r="HL146" s="1"/>
      <c r="HM146" s="1"/>
      <c r="HN146" s="1"/>
      <c r="HO146" s="1"/>
      <c r="HP146" s="1"/>
      <c r="HQ146" s="1"/>
      <c r="HR146" s="1"/>
      <c r="HS146" s="1"/>
      <c r="HT146" s="1"/>
      <c r="HU146" s="1"/>
      <c r="HV146" s="1"/>
      <c r="HW146" s="1"/>
      <c r="HX146" s="1"/>
      <c r="HY146" s="1"/>
      <c r="HZ146" s="1"/>
      <c r="IA146" s="1"/>
      <c r="IB146" s="1"/>
      <c r="IC146" s="1"/>
      <c r="ID146" s="1"/>
      <c r="IE146" s="1"/>
      <c r="IF146" s="1"/>
      <c r="IG146" s="1"/>
      <c r="IH146" s="1"/>
      <c r="II146" s="1"/>
      <c r="IJ146" s="1"/>
      <c r="IK146" s="1"/>
      <c r="IL146" s="1"/>
      <c r="IM146" s="1"/>
      <c r="IN146" s="1"/>
      <c r="IO146" s="1"/>
      <c r="IP146" s="1"/>
      <c r="IQ146" s="1"/>
      <c r="IR146" s="1"/>
      <c r="IS146" s="1"/>
      <c r="IT146" s="1"/>
      <c r="IU146" s="1"/>
      <c r="IV146" s="1"/>
      <c r="IW146" s="1"/>
      <c r="IX146" s="1"/>
      <c r="IY146" s="1"/>
      <c r="IZ146" s="1"/>
      <c r="JA146" s="1"/>
      <c r="JB146" s="1"/>
      <c r="JC146" s="1"/>
      <c r="JD146" s="1"/>
      <c r="JE146" s="1"/>
      <c r="JF146" s="1"/>
      <c r="JG146" s="1"/>
      <c r="JH146" s="1"/>
      <c r="JI146" s="1"/>
      <c r="JJ146" s="1"/>
      <c r="JK146" s="1"/>
      <c r="JL146" s="1"/>
      <c r="JM146" s="1"/>
      <c r="JN146" s="1"/>
      <c r="JO146" s="1"/>
      <c r="JP146" s="1"/>
      <c r="JQ146" s="1"/>
      <c r="JR146" s="1"/>
      <c r="JS146" s="1"/>
      <c r="JT146" s="1"/>
      <c r="JU146" s="1"/>
      <c r="JV146" s="1"/>
      <c r="JW146" s="1"/>
      <c r="JX146" s="1"/>
      <c r="JY146" s="1"/>
      <c r="JZ146" s="1"/>
      <c r="KA146" s="1"/>
      <c r="KB146" s="1"/>
      <c r="KC146" s="1"/>
      <c r="KD146" s="1"/>
      <c r="KE146" s="1"/>
      <c r="KF146" s="1"/>
      <c r="KG146" s="1"/>
      <c r="KH146" s="1"/>
      <c r="KI146" s="1"/>
      <c r="KJ146" s="1"/>
      <c r="KK146" s="1"/>
      <c r="KL146" s="1"/>
      <c r="KM146" s="1"/>
      <c r="KN146" s="1"/>
      <c r="KO146" s="1"/>
      <c r="KP146" s="1"/>
      <c r="KQ146" s="1"/>
      <c r="KR146" s="1"/>
      <c r="KS146" s="1"/>
      <c r="KT146" s="1"/>
      <c r="KU146" s="1"/>
      <c r="KV146" s="1"/>
      <c r="KW146" s="1"/>
      <c r="KX146" s="1"/>
      <c r="KY146" s="1"/>
      <c r="KZ146" s="1"/>
      <c r="LA146" s="1"/>
      <c r="LB146" s="1"/>
      <c r="LC146" s="1"/>
      <c r="LD146" s="1"/>
      <c r="LE146" s="1"/>
      <c r="LF146" s="1"/>
      <c r="LG146" s="1"/>
      <c r="LH146" s="1"/>
      <c r="LI146" s="1"/>
      <c r="LJ146" s="1"/>
      <c r="LK146" s="1"/>
      <c r="LL146" s="1"/>
      <c r="LM146" s="1"/>
      <c r="LN146" s="1"/>
      <c r="LO146" s="1"/>
      <c r="LP146" s="1"/>
      <c r="LQ146" s="1"/>
      <c r="LR146" s="1"/>
      <c r="LS146" s="1"/>
      <c r="LT146" s="1"/>
      <c r="LU146" s="1"/>
      <c r="LV146" s="1"/>
      <c r="LW146" s="1"/>
      <c r="LX146" s="1"/>
      <c r="LY146" s="1"/>
      <c r="LZ146" s="1"/>
      <c r="MA146" s="1"/>
      <c r="MB146" s="1"/>
      <c r="MC146" s="1"/>
      <c r="MD146" s="1"/>
      <c r="ME146" s="1"/>
      <c r="MF146" s="1"/>
      <c r="MG146" s="1"/>
      <c r="MH146" s="1"/>
      <c r="MI146" s="1"/>
      <c r="MJ146" s="1"/>
      <c r="MK146" s="1"/>
      <c r="ML146" s="1"/>
      <c r="MM146" s="1"/>
      <c r="MN146" s="1"/>
      <c r="MO146" s="1"/>
      <c r="MP146" s="1"/>
      <c r="MQ146" s="1"/>
      <c r="MR146" s="1"/>
      <c r="MS146" s="1"/>
      <c r="MT146" s="1"/>
      <c r="MU146" s="1"/>
      <c r="MV146" s="1"/>
      <c r="MW146" s="1"/>
      <c r="MX146" s="1"/>
      <c r="MY146" s="1"/>
      <c r="MZ146" s="1"/>
      <c r="NA146" s="1"/>
      <c r="NB146" s="1"/>
      <c r="NC146" s="1"/>
      <c r="ND146" s="1"/>
      <c r="NE146" s="1"/>
      <c r="NF146" s="1"/>
      <c r="NG146" s="1"/>
      <c r="NH146" s="1"/>
      <c r="NI146" s="1"/>
      <c r="NJ146" s="1"/>
      <c r="NK146" s="1"/>
      <c r="NL146" s="1"/>
      <c r="NM146" s="1"/>
      <c r="NN146" s="1"/>
      <c r="NO146" s="1"/>
      <c r="NP146" s="1"/>
      <c r="NQ146" s="1"/>
      <c r="NR146" s="1"/>
      <c r="NS146" s="1"/>
      <c r="NT146" s="1"/>
      <c r="NU146" s="1"/>
      <c r="NV146" s="1"/>
      <c r="NW146" s="1"/>
      <c r="NX146" s="1"/>
      <c r="NY146" s="1"/>
      <c r="NZ146" s="1"/>
      <c r="OA146" s="1"/>
      <c r="OB146" s="1"/>
      <c r="OC146" s="1"/>
      <c r="OD146" s="1"/>
      <c r="OE146" s="1"/>
      <c r="OF146" s="1"/>
      <c r="OG146" s="1"/>
      <c r="OH146" s="1"/>
      <c r="OI146" s="1"/>
      <c r="OJ146" s="1"/>
      <c r="OK146" s="1"/>
      <c r="OL146" s="1"/>
      <c r="OM146" s="1"/>
      <c r="ON146" s="1"/>
      <c r="OO146" s="1"/>
      <c r="OP146" s="1"/>
      <c r="OQ146" s="1"/>
      <c r="OR146" s="1"/>
      <c r="OS146" s="1"/>
      <c r="OT146" s="1"/>
      <c r="OU146" s="1"/>
      <c r="OV146" s="1"/>
      <c r="OW146" s="1"/>
      <c r="OX146" s="1"/>
      <c r="OY146" s="1"/>
      <c r="OZ146" s="1"/>
      <c r="PA146" s="1"/>
      <c r="PB146" s="1"/>
      <c r="PC146" s="1"/>
      <c r="PD146" s="1"/>
      <c r="PE146" s="1"/>
      <c r="PF146" s="1"/>
      <c r="PG146" s="1"/>
      <c r="PH146" s="1"/>
      <c r="PI146" s="1"/>
      <c r="PJ146" s="1"/>
      <c r="PK146" s="1"/>
      <c r="PL146" s="1"/>
      <c r="PM146" s="1"/>
      <c r="PN146" s="1"/>
      <c r="PO146" s="1"/>
      <c r="PP146" s="1"/>
      <c r="PQ146" s="1"/>
      <c r="PR146" s="1"/>
      <c r="PS146" s="1"/>
      <c r="PT146" s="1"/>
      <c r="PU146" s="1"/>
      <c r="PV146" s="1"/>
      <c r="PW146" s="1"/>
      <c r="PX146" s="1"/>
      <c r="PY146" s="1"/>
      <c r="PZ146" s="1"/>
      <c r="QA146" s="1"/>
      <c r="QB146" s="1"/>
      <c r="QC146" s="1"/>
      <c r="QD146" s="1"/>
      <c r="QE146" s="1"/>
      <c r="QF146" s="1"/>
      <c r="QG146" s="1"/>
      <c r="QH146" s="1"/>
      <c r="QI146" s="1"/>
      <c r="QJ146" s="1"/>
      <c r="QK146" s="1"/>
      <c r="QL146" s="1"/>
      <c r="QM146" s="1"/>
      <c r="QN146" s="1"/>
      <c r="QO146" s="1"/>
      <c r="QP146" s="1"/>
      <c r="QQ146" s="1"/>
      <c r="QR146" s="1"/>
      <c r="QS146" s="1"/>
      <c r="QT146" s="1"/>
      <c r="QU146" s="1"/>
      <c r="QV146" s="1"/>
      <c r="QW146" s="1"/>
      <c r="QX146" s="1"/>
      <c r="QY146" s="1"/>
      <c r="QZ146" s="1"/>
      <c r="RA146" s="1"/>
      <c r="RB146" s="1"/>
      <c r="RC146" s="1"/>
      <c r="RD146" s="1"/>
      <c r="RE146" s="1"/>
      <c r="RF146" s="1"/>
      <c r="RG146" s="1"/>
      <c r="RH146" s="1"/>
      <c r="RI146" s="1"/>
      <c r="RJ146" s="1"/>
      <c r="RK146" s="1"/>
      <c r="RL146" s="1"/>
      <c r="RM146" s="1"/>
      <c r="RN146" s="1"/>
      <c r="RO146" s="1"/>
      <c r="RP146" s="1"/>
      <c r="RQ146" s="1"/>
      <c r="RR146" s="1"/>
      <c r="RS146" s="1"/>
      <c r="RT146" s="1"/>
      <c r="RU146" s="1"/>
      <c r="RV146" s="1"/>
      <c r="RW146" s="1"/>
      <c r="RX146" s="1"/>
      <c r="RY146" s="1"/>
      <c r="RZ146" s="1"/>
      <c r="SA146" s="1"/>
      <c r="SB146" s="1"/>
      <c r="SC146" s="1"/>
      <c r="SD146" s="1"/>
      <c r="SE146" s="1"/>
      <c r="SF146" s="1"/>
      <c r="SG146" s="1"/>
      <c r="SH146" s="1"/>
      <c r="SI146" s="1"/>
      <c r="SJ146" s="1"/>
      <c r="SK146" s="1"/>
      <c r="SL146" s="1"/>
      <c r="SM146" s="1"/>
      <c r="SN146" s="1"/>
      <c r="SO146" s="1"/>
      <c r="SP146" s="1"/>
      <c r="SQ146" s="1"/>
      <c r="SR146" s="1"/>
      <c r="SS146" s="1"/>
      <c r="ST146" s="1"/>
      <c r="SU146" s="1"/>
      <c r="SV146" s="1"/>
      <c r="SW146" s="1"/>
      <c r="SX146" s="1"/>
      <c r="SY146" s="1"/>
      <c r="SZ146" s="1"/>
      <c r="TA146" s="1"/>
      <c r="TB146" s="1"/>
      <c r="TC146" s="1"/>
      <c r="TD146" s="1"/>
      <c r="TE146" s="1"/>
      <c r="TF146" s="1"/>
      <c r="TG146" s="1"/>
      <c r="TH146" s="1"/>
      <c r="TI146" s="1"/>
      <c r="TJ146" s="1"/>
      <c r="TK146" s="1"/>
      <c r="TL146" s="1"/>
      <c r="TM146" s="1"/>
      <c r="TN146" s="1"/>
      <c r="TO146" s="1"/>
      <c r="TP146" s="1"/>
      <c r="TQ146" s="1"/>
      <c r="TR146" s="1"/>
      <c r="TS146" s="1"/>
      <c r="TT146" s="1"/>
      <c r="TU146" s="1"/>
      <c r="TV146" s="1"/>
      <c r="TW146" s="1"/>
      <c r="TX146" s="1"/>
      <c r="TY146" s="1"/>
      <c r="TZ146" s="1"/>
      <c r="UA146" s="1"/>
      <c r="UB146" s="1"/>
      <c r="UC146" s="1"/>
      <c r="UD146" s="1"/>
      <c r="UE146" s="1"/>
      <c r="UF146" s="1"/>
      <c r="UG146" s="1"/>
      <c r="UH146" s="1"/>
      <c r="UI146" s="1"/>
      <c r="UJ146" s="1"/>
      <c r="UK146" s="1"/>
      <c r="UL146" s="1"/>
      <c r="UM146" s="1"/>
      <c r="UN146" s="1"/>
      <c r="UO146" s="1"/>
      <c r="UP146" s="1"/>
      <c r="UQ146" s="1"/>
      <c r="UR146" s="1"/>
      <c r="US146" s="1"/>
      <c r="UT146" s="1"/>
      <c r="UU146" s="1"/>
      <c r="UV146" s="1"/>
      <c r="UW146" s="1"/>
      <c r="UX146" s="1"/>
      <c r="UY146" s="1"/>
      <c r="UZ146" s="1"/>
      <c r="VA146" s="1"/>
      <c r="VB146" s="1"/>
      <c r="VC146" s="1"/>
      <c r="VD146" s="1"/>
      <c r="VE146" s="1"/>
      <c r="VF146" s="1"/>
      <c r="VG146" s="1"/>
      <c r="VH146" s="1"/>
      <c r="VI146" s="1"/>
      <c r="VJ146" s="1"/>
      <c r="VK146" s="1"/>
      <c r="VL146" s="1"/>
      <c r="VM146" s="1"/>
      <c r="VN146" s="1"/>
      <c r="VO146" s="1"/>
      <c r="VP146" s="1"/>
      <c r="VQ146" s="1"/>
      <c r="VR146" s="1"/>
      <c r="VS146" s="1"/>
      <c r="VT146" s="1"/>
      <c r="VU146" s="1"/>
      <c r="VV146" s="1"/>
      <c r="VW146" s="1"/>
      <c r="VX146" s="1"/>
      <c r="VY146" s="1"/>
      <c r="VZ146" s="1"/>
      <c r="WA146" s="1"/>
      <c r="WB146" s="1"/>
      <c r="WC146" s="1"/>
      <c r="WD146" s="1"/>
      <c r="WE146" s="1"/>
      <c r="WF146" s="1"/>
      <c r="WG146" s="1"/>
      <c r="WH146" s="1"/>
      <c r="WI146" s="1"/>
      <c r="WJ146" s="1"/>
      <c r="WK146" s="1"/>
      <c r="WL146" s="1"/>
      <c r="WM146" s="1"/>
      <c r="WN146" s="1"/>
      <c r="WO146" s="1"/>
      <c r="WP146" s="1"/>
      <c r="WQ146" s="1"/>
      <c r="WR146" s="1"/>
      <c r="WS146" s="1"/>
      <c r="WT146" s="1"/>
      <c r="WU146" s="1"/>
      <c r="WV146" s="1"/>
      <c r="WW146" s="1"/>
      <c r="WX146" s="1"/>
      <c r="WY146" s="1"/>
      <c r="WZ146" s="1"/>
      <c r="XA146" s="1"/>
      <c r="XB146" s="1"/>
      <c r="XC146" s="1"/>
      <c r="XD146" s="1"/>
      <c r="XE146" s="1"/>
      <c r="XF146" s="1"/>
      <c r="XG146" s="1"/>
      <c r="XH146" s="1"/>
      <c r="XI146" s="1"/>
      <c r="XJ146" s="1"/>
      <c r="XK146" s="1"/>
      <c r="XL146" s="1"/>
      <c r="XM146" s="1"/>
      <c r="XN146" s="1"/>
      <c r="XO146" s="1"/>
      <c r="XP146" s="1"/>
      <c r="XQ146" s="1"/>
      <c r="XR146" s="1"/>
      <c r="XS146" s="1"/>
      <c r="XT146" s="1"/>
      <c r="XU146" s="1"/>
      <c r="XV146" s="1"/>
      <c r="XW146" s="1"/>
      <c r="XX146" s="1"/>
      <c r="XY146" s="1"/>
      <c r="XZ146" s="1"/>
      <c r="YA146" s="1"/>
      <c r="YB146" s="1"/>
      <c r="YC146" s="1"/>
      <c r="YD146" s="1"/>
      <c r="YE146" s="1"/>
      <c r="YF146" s="1"/>
      <c r="YG146" s="1"/>
      <c r="YH146" s="1"/>
      <c r="YI146" s="1"/>
      <c r="YJ146" s="1"/>
      <c r="YK146" s="1"/>
      <c r="YL146" s="1"/>
      <c r="YM146" s="1"/>
      <c r="YN146" s="1"/>
      <c r="YO146" s="1"/>
      <c r="YP146" s="1"/>
      <c r="YQ146" s="1"/>
      <c r="YR146" s="1"/>
      <c r="YS146" s="1"/>
      <c r="YT146" s="1"/>
      <c r="YU146" s="1"/>
      <c r="YV146" s="1"/>
      <c r="YW146" s="1"/>
      <c r="YX146" s="1"/>
      <c r="YY146" s="1"/>
      <c r="YZ146" s="1"/>
      <c r="ZA146" s="1"/>
      <c r="ZB146" s="1"/>
      <c r="ZC146" s="1"/>
      <c r="ZD146" s="1"/>
      <c r="ZE146" s="1"/>
      <c r="ZF146" s="1"/>
      <c r="ZG146" s="1"/>
      <c r="ZH146" s="1"/>
      <c r="ZI146" s="1"/>
      <c r="ZJ146" s="1"/>
      <c r="ZK146" s="1"/>
      <c r="ZL146" s="1"/>
      <c r="ZM146" s="1"/>
      <c r="ZN146" s="1"/>
      <c r="ZO146" s="1"/>
      <c r="ZP146" s="1"/>
      <c r="ZQ146" s="1"/>
      <c r="ZR146" s="1"/>
      <c r="ZS146" s="1"/>
      <c r="ZT146" s="1"/>
      <c r="ZU146" s="1"/>
      <c r="ZV146" s="1"/>
      <c r="ZW146" s="1"/>
      <c r="ZX146" s="1"/>
      <c r="ZY146" s="1"/>
      <c r="ZZ146" s="1"/>
      <c r="AAA146" s="1"/>
      <c r="AAB146" s="1"/>
      <c r="AAC146" s="1"/>
      <c r="AAD146" s="1"/>
      <c r="AAE146" s="1"/>
      <c r="AAF146" s="1"/>
      <c r="AAG146" s="1"/>
      <c r="AAH146" s="1"/>
      <c r="AAI146" s="1"/>
      <c r="AAJ146" s="1"/>
      <c r="AAK146" s="1"/>
      <c r="AAL146" s="1"/>
      <c r="AAM146" s="1"/>
      <c r="AAN146" s="1"/>
      <c r="AAO146" s="1"/>
      <c r="AAP146" s="1"/>
      <c r="AAQ146" s="1"/>
      <c r="AAR146" s="1"/>
      <c r="AAS146" s="1"/>
      <c r="AAT146" s="1"/>
      <c r="AAU146" s="1"/>
      <c r="AAV146" s="1"/>
      <c r="AAW146" s="1"/>
      <c r="AAX146" s="1"/>
      <c r="AAY146" s="1"/>
      <c r="AAZ146" s="1"/>
      <c r="ABA146" s="1"/>
      <c r="ABB146" s="1"/>
      <c r="ABC146" s="1"/>
      <c r="ABD146" s="1"/>
      <c r="ABE146" s="1"/>
      <c r="ABF146" s="1"/>
      <c r="ABG146" s="1"/>
      <c r="ABH146" s="1"/>
      <c r="ABI146" s="1"/>
      <c r="ABJ146" s="1"/>
      <c r="ABK146" s="1"/>
      <c r="ABL146" s="1"/>
      <c r="ABM146" s="1"/>
      <c r="ABN146" s="1"/>
      <c r="ABO146" s="1"/>
      <c r="ABP146" s="1"/>
      <c r="ABQ146" s="1"/>
      <c r="ABR146" s="1"/>
      <c r="ABS146" s="1"/>
      <c r="ABT146" s="1"/>
      <c r="ABU146" s="1"/>
      <c r="ABV146" s="1"/>
      <c r="ABW146" s="1"/>
      <c r="ABX146" s="1"/>
      <c r="ABY146" s="1"/>
      <c r="ABZ146" s="1"/>
      <c r="ACA146" s="1"/>
      <c r="ACB146" s="1"/>
      <c r="ACC146" s="1"/>
      <c r="ACD146" s="1"/>
      <c r="ACE146" s="1"/>
      <c r="ACF146" s="1"/>
      <c r="ACG146" s="1"/>
      <c r="ACH146" s="1"/>
      <c r="ACI146" s="1"/>
      <c r="ACJ146" s="1"/>
      <c r="ACK146" s="1"/>
      <c r="ACL146" s="1"/>
      <c r="ACM146" s="1"/>
      <c r="ACN146" s="1"/>
      <c r="ACO146" s="1"/>
      <c r="ACP146" s="1"/>
      <c r="ACQ146" s="1"/>
      <c r="ACR146" s="1"/>
      <c r="ACS146" s="1"/>
      <c r="ACT146" s="1"/>
      <c r="ACU146" s="1"/>
      <c r="ACV146" s="1"/>
      <c r="ACW146" s="1"/>
      <c r="ACX146" s="1"/>
      <c r="ACY146" s="1"/>
      <c r="ACZ146" s="1"/>
      <c r="ADA146" s="1"/>
      <c r="ADB146" s="1"/>
      <c r="ADC146" s="1"/>
      <c r="ADD146" s="1"/>
      <c r="ADE146" s="1"/>
      <c r="ADF146" s="1"/>
      <c r="ADG146" s="1"/>
      <c r="ADH146" s="1"/>
      <c r="ADI146" s="1"/>
      <c r="ADJ146" s="1"/>
      <c r="ADK146" s="1"/>
      <c r="ADL146" s="1"/>
      <c r="ADM146" s="1"/>
      <c r="ADN146" s="1"/>
      <c r="ADO146" s="1"/>
      <c r="ADP146" s="1"/>
      <c r="ADQ146" s="1"/>
      <c r="ADR146" s="1"/>
      <c r="ADS146" s="1"/>
      <c r="ADT146" s="1"/>
      <c r="ADU146" s="1"/>
      <c r="ADV146" s="1"/>
      <c r="ADW146" s="1"/>
      <c r="ADX146" s="1"/>
      <c r="ADY146" s="1"/>
      <c r="ADZ146" s="1"/>
      <c r="AEA146" s="1"/>
      <c r="AEB146" s="1"/>
      <c r="AEC146" s="1"/>
      <c r="AED146" s="1"/>
      <c r="AEE146" s="1"/>
      <c r="AEF146" s="1"/>
      <c r="AEG146" s="1"/>
      <c r="AEH146" s="1"/>
      <c r="AEI146" s="1"/>
      <c r="AEJ146" s="1"/>
      <c r="AEK146" s="1"/>
      <c r="AEL146" s="1"/>
      <c r="AEM146" s="1"/>
      <c r="AEN146" s="1"/>
      <c r="AEO146" s="1"/>
      <c r="AEP146" s="1"/>
      <c r="AEQ146" s="1"/>
      <c r="AER146" s="1"/>
      <c r="AES146" s="1"/>
      <c r="AET146" s="1"/>
      <c r="AEU146" s="1"/>
      <c r="AEV146" s="1"/>
      <c r="AEW146" s="1"/>
      <c r="AEX146" s="1"/>
      <c r="AEY146" s="1"/>
      <c r="AEZ146" s="1"/>
      <c r="AFA146" s="1"/>
      <c r="AFB146" s="1"/>
      <c r="AFC146" s="1"/>
      <c r="AFD146" s="1"/>
      <c r="AFE146" s="1"/>
      <c r="AFF146" s="1"/>
      <c r="AFG146" s="1"/>
      <c r="AFH146" s="1"/>
      <c r="AFI146" s="1"/>
      <c r="AFJ146" s="1"/>
      <c r="AFK146" s="1"/>
      <c r="AFL146" s="1"/>
      <c r="AFM146" s="1"/>
      <c r="AFN146" s="1"/>
      <c r="AFO146" s="1"/>
      <c r="AFP146" s="1"/>
      <c r="AFQ146" s="1"/>
      <c r="AFR146" s="1"/>
      <c r="AFS146" s="1"/>
      <c r="AFT146" s="1"/>
      <c r="AFU146" s="1"/>
      <c r="AFV146" s="1"/>
      <c r="AFW146" s="1"/>
      <c r="AFX146" s="1"/>
      <c r="AFY146" s="1"/>
      <c r="AFZ146" s="1"/>
      <c r="AGA146" s="1"/>
      <c r="AGB146" s="1"/>
      <c r="AGC146" s="1"/>
      <c r="AGD146" s="1"/>
      <c r="AGE146" s="1"/>
      <c r="AGF146" s="1"/>
      <c r="AGG146" s="1"/>
      <c r="AGH146" s="1"/>
      <c r="AGI146" s="1"/>
      <c r="AGJ146" s="1"/>
      <c r="AGK146" s="1"/>
      <c r="AGL146" s="1"/>
      <c r="AGM146" s="1"/>
      <c r="AGN146" s="1"/>
      <c r="AGO146" s="1"/>
      <c r="AGP146" s="1"/>
      <c r="AGQ146" s="1"/>
      <c r="AGR146" s="1"/>
      <c r="AGS146" s="1"/>
      <c r="AGT146" s="1"/>
      <c r="AGU146" s="1"/>
      <c r="AGV146" s="1"/>
      <c r="AGW146" s="1"/>
      <c r="AGX146" s="1"/>
      <c r="AGY146" s="1"/>
      <c r="AGZ146" s="1"/>
      <c r="AHA146" s="1"/>
      <c r="AHB146" s="1"/>
      <c r="AHC146" s="1"/>
      <c r="AHD146" s="1"/>
      <c r="AHE146" s="1"/>
      <c r="AHF146" s="1"/>
      <c r="AHG146" s="1"/>
      <c r="AHH146" s="1"/>
      <c r="AHI146" s="1"/>
      <c r="AHJ146" s="1"/>
      <c r="AHK146" s="1"/>
      <c r="AHL146" s="1"/>
      <c r="AHM146" s="1"/>
      <c r="AHN146" s="1"/>
      <c r="AHO146" s="1"/>
      <c r="AHP146" s="1"/>
      <c r="AHQ146" s="1"/>
      <c r="AHR146" s="1"/>
      <c r="AHS146" s="1"/>
      <c r="AHT146" s="1"/>
      <c r="AHU146" s="1"/>
      <c r="AHV146" s="1"/>
      <c r="AHW146" s="1"/>
      <c r="AHX146" s="1"/>
      <c r="AHY146" s="1"/>
      <c r="AHZ146" s="1"/>
      <c r="AIA146" s="1"/>
      <c r="AIB146" s="1"/>
      <c r="AIC146" s="1"/>
      <c r="AID146" s="1"/>
      <c r="AIE146" s="1"/>
      <c r="AIF146" s="1"/>
      <c r="AIG146" s="1"/>
      <c r="AIH146" s="1"/>
      <c r="AII146" s="1"/>
      <c r="AIJ146" s="1"/>
      <c r="AIK146" s="1"/>
      <c r="AIL146" s="1"/>
      <c r="AIM146" s="1"/>
      <c r="AIN146" s="1"/>
      <c r="AIO146" s="1"/>
      <c r="AIP146" s="1"/>
      <c r="AIQ146" s="1"/>
      <c r="AIR146" s="1"/>
      <c r="AIS146" s="1"/>
      <c r="AIT146" s="1"/>
      <c r="AIU146" s="1"/>
      <c r="AIV146" s="1"/>
      <c r="AIW146" s="1"/>
      <c r="AIX146" s="1"/>
      <c r="AIY146" s="1"/>
      <c r="AIZ146" s="1"/>
      <c r="AJA146" s="1"/>
      <c r="AJB146" s="1"/>
      <c r="AJC146" s="1"/>
      <c r="AJD146" s="1"/>
      <c r="AJE146" s="1"/>
      <c r="AJF146" s="1"/>
      <c r="AJG146" s="1"/>
      <c r="AJH146" s="1"/>
      <c r="AJI146" s="1"/>
      <c r="AJJ146" s="1"/>
      <c r="AJK146" s="1"/>
      <c r="AJL146" s="1"/>
      <c r="AJM146" s="1"/>
      <c r="AJN146" s="1"/>
      <c r="AJO146" s="1"/>
      <c r="AJP146" s="1"/>
      <c r="AJQ146" s="1"/>
      <c r="AJR146" s="1"/>
      <c r="AJS146" s="1"/>
      <c r="AJT146" s="1"/>
      <c r="AJU146" s="1"/>
      <c r="AJV146" s="1"/>
      <c r="AJW146" s="1"/>
      <c r="AJX146" s="1"/>
      <c r="AJY146" s="1"/>
      <c r="AJZ146" s="1"/>
      <c r="AKA146" s="1"/>
      <c r="AKB146" s="1"/>
      <c r="AKC146" s="1"/>
      <c r="AKD146" s="1"/>
      <c r="AKE146" s="1"/>
      <c r="AKF146" s="1"/>
      <c r="AKG146" s="1"/>
      <c r="AKH146" s="1"/>
      <c r="AKI146" s="1"/>
      <c r="AKJ146" s="1"/>
      <c r="AKK146" s="1"/>
      <c r="AKL146" s="1"/>
      <c r="AKM146" s="1"/>
      <c r="AKN146" s="1"/>
      <c r="AKO146" s="1"/>
      <c r="AKP146" s="1"/>
      <c r="AKQ146" s="1"/>
      <c r="AKR146" s="1"/>
      <c r="AKS146" s="1"/>
      <c r="AKT146" s="1"/>
      <c r="AKU146" s="1"/>
      <c r="AKV146" s="1"/>
      <c r="AKW146" s="1"/>
      <c r="AKX146" s="1"/>
      <c r="AKY146" s="1"/>
      <c r="AKZ146" s="1"/>
      <c r="ALA146" s="1"/>
      <c r="ALB146" s="1"/>
      <c r="ALC146" s="1"/>
      <c r="ALD146" s="1"/>
      <c r="ALE146" s="1"/>
      <c r="ALF146" s="1"/>
      <c r="ALG146" s="1"/>
      <c r="ALH146" s="1"/>
      <c r="ALI146" s="1"/>
      <c r="ALJ146" s="1"/>
      <c r="ALK146" s="1"/>
      <c r="ALL146" s="1"/>
      <c r="ALM146" s="1"/>
      <c r="ALN146" s="1"/>
      <c r="ALO146" s="1"/>
      <c r="ALP146" s="1"/>
      <c r="ALQ146" s="1"/>
      <c r="ALR146" s="1"/>
      <c r="ALS146" s="1"/>
      <c r="ALT146" s="1"/>
      <c r="ALU146" s="1"/>
      <c r="ALV146" s="1"/>
      <c r="ALW146" s="1"/>
      <c r="ALX146" s="1"/>
      <c r="ALY146" s="1"/>
      <c r="ALZ146" s="1"/>
      <c r="AMA146" s="1"/>
      <c r="AMB146" s="1"/>
      <c r="AMC146" s="1"/>
      <c r="AMD146" s="1"/>
      <c r="AME146" s="1"/>
      <c r="AMF146" s="1"/>
      <c r="AMG146" s="1"/>
      <c r="AMH146" s="1"/>
      <c r="AMI146" s="1"/>
      <c r="AMJ146"/>
      <c r="AMK146"/>
    </row>
    <row r="147" spans="1:1025" s="10" customFormat="1">
      <c r="A147" s="42"/>
      <c r="B147" s="57"/>
      <c r="E147" s="62"/>
      <c r="F147" s="63"/>
      <c r="G147" s="1"/>
      <c r="H147" s="1"/>
      <c r="I147" s="1"/>
      <c r="J147" s="1"/>
      <c r="K147" s="1"/>
      <c r="L147" s="1"/>
      <c r="M147" s="1"/>
      <c r="N147" s="1"/>
      <c r="O147" s="1"/>
      <c r="P147" s="1"/>
      <c r="Q147" s="1"/>
      <c r="R147" s="1"/>
      <c r="S147" s="1"/>
      <c r="T147" s="1"/>
      <c r="U147" s="1"/>
      <c r="V147" s="1"/>
      <c r="W147" s="1"/>
      <c r="X147" s="1"/>
      <c r="Y147" s="1"/>
      <c r="Z147" s="1"/>
      <c r="AA147" s="1"/>
      <c r="AB147" s="1"/>
      <c r="AC147" s="1"/>
      <c r="AD147" s="1"/>
      <c r="AE147" s="1"/>
      <c r="AF147" s="1"/>
      <c r="AG147" s="1"/>
      <c r="AH147" s="1"/>
      <c r="AI147" s="1"/>
      <c r="AJ147" s="1"/>
      <c r="AK147" s="1"/>
      <c r="AL147" s="1"/>
      <c r="AM147" s="1"/>
      <c r="AN147" s="1"/>
      <c r="AO147" s="1"/>
      <c r="AP147" s="1"/>
      <c r="AQ147" s="1"/>
      <c r="AR147" s="1"/>
      <c r="AS147" s="1"/>
      <c r="AT147" s="1"/>
      <c r="AU147" s="1"/>
      <c r="AV147" s="1"/>
      <c r="AW147" s="1"/>
      <c r="AX147" s="1"/>
      <c r="AY147" s="1"/>
      <c r="AZ147" s="1"/>
      <c r="BA147" s="1"/>
      <c r="BB147" s="1"/>
      <c r="BC147" s="1"/>
      <c r="BD147" s="1"/>
      <c r="BE147" s="1"/>
      <c r="BF147" s="1"/>
      <c r="BG147" s="1"/>
      <c r="BH147" s="1"/>
      <c r="BI147" s="1"/>
      <c r="BJ147" s="1"/>
      <c r="BK147" s="1"/>
      <c r="BL147" s="1"/>
      <c r="BM147" s="1"/>
      <c r="BN147" s="1"/>
      <c r="BO147" s="1"/>
      <c r="BP147" s="1"/>
      <c r="BQ147" s="1"/>
      <c r="BR147" s="1"/>
      <c r="BS147" s="1"/>
      <c r="BT147" s="1"/>
      <c r="BU147" s="1"/>
      <c r="BV147" s="1"/>
      <c r="BW147" s="1"/>
      <c r="BX147" s="1"/>
      <c r="BY147" s="1"/>
      <c r="BZ147" s="1"/>
      <c r="CA147" s="1"/>
      <c r="CB147" s="1"/>
      <c r="CC147" s="1"/>
      <c r="CD147" s="1"/>
      <c r="CE147" s="1"/>
      <c r="CF147" s="1"/>
      <c r="CG147" s="1"/>
      <c r="CH147" s="1"/>
      <c r="CI147" s="1"/>
      <c r="CJ147" s="1"/>
      <c r="CK147" s="1"/>
      <c r="CL147" s="1"/>
      <c r="CM147" s="1"/>
      <c r="CN147" s="1"/>
      <c r="CO147" s="1"/>
      <c r="CP147" s="1"/>
      <c r="CQ147" s="1"/>
      <c r="CR147" s="1"/>
      <c r="CS147" s="1"/>
      <c r="CT147" s="1"/>
      <c r="CU147" s="1"/>
      <c r="CV147" s="1"/>
      <c r="CW147" s="1"/>
      <c r="CX147" s="1"/>
      <c r="CY147" s="1"/>
      <c r="CZ147" s="1"/>
      <c r="DA147" s="1"/>
      <c r="DB147" s="1"/>
      <c r="DC147" s="1"/>
      <c r="DD147" s="1"/>
      <c r="DE147" s="1"/>
      <c r="DF147" s="1"/>
      <c r="DG147" s="1"/>
      <c r="DH147" s="1"/>
      <c r="DI147" s="1"/>
      <c r="DJ147" s="1"/>
      <c r="DK147" s="1"/>
      <c r="DL147" s="1"/>
      <c r="DM147" s="1"/>
      <c r="DN147" s="1"/>
      <c r="DO147" s="1"/>
      <c r="DP147" s="1"/>
      <c r="DQ147" s="1"/>
      <c r="DR147" s="1"/>
      <c r="DS147" s="1"/>
      <c r="DT147" s="1"/>
      <c r="DU147" s="1"/>
      <c r="DV147" s="1"/>
      <c r="DW147" s="1"/>
      <c r="DX147" s="1"/>
      <c r="DY147" s="1"/>
      <c r="DZ147" s="1"/>
      <c r="EA147" s="1"/>
      <c r="EB147" s="1"/>
      <c r="EC147" s="1"/>
      <c r="ED147" s="1"/>
      <c r="EE147" s="1"/>
      <c r="EF147" s="1"/>
      <c r="EG147" s="1"/>
      <c r="EH147" s="1"/>
      <c r="EI147" s="1"/>
      <c r="EJ147" s="1"/>
      <c r="EK147" s="1"/>
      <c r="EL147" s="1"/>
      <c r="EM147" s="1"/>
      <c r="EN147" s="1"/>
      <c r="EO147" s="1"/>
      <c r="EP147" s="1"/>
      <c r="EQ147" s="1"/>
      <c r="ER147" s="1"/>
      <c r="ES147" s="1"/>
      <c r="ET147" s="1"/>
      <c r="EU147" s="1"/>
      <c r="EV147" s="1"/>
      <c r="EW147" s="1"/>
      <c r="EX147" s="1"/>
      <c r="EY147" s="1"/>
      <c r="EZ147" s="1"/>
      <c r="FA147" s="1"/>
      <c r="FB147" s="1"/>
      <c r="FC147" s="1"/>
      <c r="FD147" s="1"/>
      <c r="FE147" s="1"/>
      <c r="FF147" s="1"/>
      <c r="FG147" s="1"/>
      <c r="FH147" s="1"/>
      <c r="FI147" s="1"/>
      <c r="FJ147" s="1"/>
      <c r="FK147" s="1"/>
      <c r="FL147" s="1"/>
      <c r="FM147" s="1"/>
      <c r="FN147" s="1"/>
      <c r="FO147" s="1"/>
      <c r="FP147" s="1"/>
      <c r="FQ147" s="1"/>
      <c r="FR147" s="1"/>
      <c r="FS147" s="1"/>
      <c r="FT147" s="1"/>
      <c r="FU147" s="1"/>
      <c r="FV147" s="1"/>
      <c r="FW147" s="1"/>
      <c r="FX147" s="1"/>
      <c r="FY147" s="1"/>
      <c r="FZ147" s="1"/>
      <c r="GA147" s="1"/>
      <c r="GB147" s="1"/>
      <c r="GC147" s="1"/>
      <c r="GD147" s="1"/>
      <c r="GE147" s="1"/>
      <c r="GF147" s="1"/>
      <c r="GG147" s="1"/>
      <c r="GH147" s="1"/>
      <c r="GI147" s="1"/>
      <c r="GJ147" s="1"/>
      <c r="GK147" s="1"/>
      <c r="GL147" s="1"/>
      <c r="GM147" s="1"/>
      <c r="GN147" s="1"/>
      <c r="GO147" s="1"/>
      <c r="GP147" s="1"/>
      <c r="GQ147" s="1"/>
      <c r="GR147" s="1"/>
      <c r="GS147" s="1"/>
      <c r="GT147" s="1"/>
      <c r="GU147" s="1"/>
      <c r="GV147" s="1"/>
      <c r="GW147" s="1"/>
      <c r="GX147" s="1"/>
      <c r="GY147" s="1"/>
      <c r="GZ147" s="1"/>
      <c r="HA147" s="1"/>
      <c r="HB147" s="1"/>
      <c r="HC147" s="1"/>
      <c r="HD147" s="1"/>
      <c r="HE147" s="1"/>
      <c r="HF147" s="1"/>
      <c r="HG147" s="1"/>
      <c r="HH147" s="1"/>
      <c r="HI147" s="1"/>
      <c r="HJ147" s="1"/>
      <c r="HK147" s="1"/>
      <c r="HL147" s="1"/>
      <c r="HM147" s="1"/>
      <c r="HN147" s="1"/>
      <c r="HO147" s="1"/>
      <c r="HP147" s="1"/>
      <c r="HQ147" s="1"/>
      <c r="HR147" s="1"/>
      <c r="HS147" s="1"/>
      <c r="HT147" s="1"/>
      <c r="HU147" s="1"/>
      <c r="HV147" s="1"/>
      <c r="HW147" s="1"/>
      <c r="HX147" s="1"/>
      <c r="HY147" s="1"/>
      <c r="HZ147" s="1"/>
      <c r="IA147" s="1"/>
      <c r="IB147" s="1"/>
      <c r="IC147" s="1"/>
      <c r="ID147" s="1"/>
      <c r="IE147" s="1"/>
      <c r="IF147" s="1"/>
      <c r="IG147" s="1"/>
      <c r="IH147" s="1"/>
      <c r="II147" s="1"/>
      <c r="IJ147" s="1"/>
      <c r="IK147" s="1"/>
      <c r="IL147" s="1"/>
      <c r="IM147" s="1"/>
      <c r="IN147" s="1"/>
      <c r="IO147" s="1"/>
      <c r="IP147" s="1"/>
      <c r="IQ147" s="1"/>
      <c r="IR147" s="1"/>
      <c r="IS147" s="1"/>
      <c r="IT147" s="1"/>
      <c r="IU147" s="1"/>
      <c r="IV147" s="1"/>
      <c r="IW147" s="1"/>
      <c r="IX147" s="1"/>
      <c r="IY147" s="1"/>
      <c r="IZ147" s="1"/>
      <c r="JA147" s="1"/>
      <c r="JB147" s="1"/>
      <c r="JC147" s="1"/>
      <c r="JD147" s="1"/>
      <c r="JE147" s="1"/>
      <c r="JF147" s="1"/>
      <c r="JG147" s="1"/>
      <c r="JH147" s="1"/>
      <c r="JI147" s="1"/>
      <c r="JJ147" s="1"/>
      <c r="JK147" s="1"/>
      <c r="JL147" s="1"/>
      <c r="JM147" s="1"/>
      <c r="JN147" s="1"/>
      <c r="JO147" s="1"/>
      <c r="JP147" s="1"/>
      <c r="JQ147" s="1"/>
      <c r="JR147" s="1"/>
      <c r="JS147" s="1"/>
      <c r="JT147" s="1"/>
      <c r="JU147" s="1"/>
      <c r="JV147" s="1"/>
      <c r="JW147" s="1"/>
      <c r="JX147" s="1"/>
      <c r="JY147" s="1"/>
      <c r="JZ147" s="1"/>
      <c r="KA147" s="1"/>
      <c r="KB147" s="1"/>
      <c r="KC147" s="1"/>
      <c r="KD147" s="1"/>
      <c r="KE147" s="1"/>
      <c r="KF147" s="1"/>
      <c r="KG147" s="1"/>
      <c r="KH147" s="1"/>
      <c r="KI147" s="1"/>
      <c r="KJ147" s="1"/>
      <c r="KK147" s="1"/>
      <c r="KL147" s="1"/>
      <c r="KM147" s="1"/>
      <c r="KN147" s="1"/>
      <c r="KO147" s="1"/>
      <c r="KP147" s="1"/>
      <c r="KQ147" s="1"/>
      <c r="KR147" s="1"/>
      <c r="KS147" s="1"/>
      <c r="KT147" s="1"/>
      <c r="KU147" s="1"/>
      <c r="KV147" s="1"/>
      <c r="KW147" s="1"/>
      <c r="KX147" s="1"/>
      <c r="KY147" s="1"/>
      <c r="KZ147" s="1"/>
      <c r="LA147" s="1"/>
      <c r="LB147" s="1"/>
      <c r="LC147" s="1"/>
      <c r="LD147" s="1"/>
      <c r="LE147" s="1"/>
      <c r="LF147" s="1"/>
      <c r="LG147" s="1"/>
      <c r="LH147" s="1"/>
      <c r="LI147" s="1"/>
      <c r="LJ147" s="1"/>
      <c r="LK147" s="1"/>
      <c r="LL147" s="1"/>
      <c r="LM147" s="1"/>
      <c r="LN147" s="1"/>
      <c r="LO147" s="1"/>
      <c r="LP147" s="1"/>
      <c r="LQ147" s="1"/>
      <c r="LR147" s="1"/>
      <c r="LS147" s="1"/>
      <c r="LT147" s="1"/>
      <c r="LU147" s="1"/>
      <c r="LV147" s="1"/>
      <c r="LW147" s="1"/>
      <c r="LX147" s="1"/>
      <c r="LY147" s="1"/>
      <c r="LZ147" s="1"/>
      <c r="MA147" s="1"/>
      <c r="MB147" s="1"/>
      <c r="MC147" s="1"/>
      <c r="MD147" s="1"/>
      <c r="ME147" s="1"/>
      <c r="MF147" s="1"/>
      <c r="MG147" s="1"/>
      <c r="MH147" s="1"/>
      <c r="MI147" s="1"/>
      <c r="MJ147" s="1"/>
      <c r="MK147" s="1"/>
      <c r="ML147" s="1"/>
      <c r="MM147" s="1"/>
      <c r="MN147" s="1"/>
      <c r="MO147" s="1"/>
      <c r="MP147" s="1"/>
      <c r="MQ147" s="1"/>
      <c r="MR147" s="1"/>
      <c r="MS147" s="1"/>
      <c r="MT147" s="1"/>
      <c r="MU147" s="1"/>
      <c r="MV147" s="1"/>
      <c r="MW147" s="1"/>
      <c r="MX147" s="1"/>
      <c r="MY147" s="1"/>
      <c r="MZ147" s="1"/>
      <c r="NA147" s="1"/>
      <c r="NB147" s="1"/>
      <c r="NC147" s="1"/>
      <c r="ND147" s="1"/>
      <c r="NE147" s="1"/>
      <c r="NF147" s="1"/>
      <c r="NG147" s="1"/>
      <c r="NH147" s="1"/>
      <c r="NI147" s="1"/>
      <c r="NJ147" s="1"/>
      <c r="NK147" s="1"/>
      <c r="NL147" s="1"/>
      <c r="NM147" s="1"/>
      <c r="NN147" s="1"/>
      <c r="NO147" s="1"/>
      <c r="NP147" s="1"/>
      <c r="NQ147" s="1"/>
      <c r="NR147" s="1"/>
      <c r="NS147" s="1"/>
      <c r="NT147" s="1"/>
      <c r="NU147" s="1"/>
      <c r="NV147" s="1"/>
      <c r="NW147" s="1"/>
      <c r="NX147" s="1"/>
      <c r="NY147" s="1"/>
      <c r="NZ147" s="1"/>
      <c r="OA147" s="1"/>
      <c r="OB147" s="1"/>
      <c r="OC147" s="1"/>
      <c r="OD147" s="1"/>
      <c r="OE147" s="1"/>
      <c r="OF147" s="1"/>
      <c r="OG147" s="1"/>
      <c r="OH147" s="1"/>
      <c r="OI147" s="1"/>
      <c r="OJ147" s="1"/>
      <c r="OK147" s="1"/>
      <c r="OL147" s="1"/>
      <c r="OM147" s="1"/>
      <c r="ON147" s="1"/>
      <c r="OO147" s="1"/>
      <c r="OP147" s="1"/>
      <c r="OQ147" s="1"/>
      <c r="OR147" s="1"/>
      <c r="OS147" s="1"/>
      <c r="OT147" s="1"/>
      <c r="OU147" s="1"/>
      <c r="OV147" s="1"/>
      <c r="OW147" s="1"/>
      <c r="OX147" s="1"/>
      <c r="OY147" s="1"/>
      <c r="OZ147" s="1"/>
      <c r="PA147" s="1"/>
      <c r="PB147" s="1"/>
      <c r="PC147" s="1"/>
      <c r="PD147" s="1"/>
      <c r="PE147" s="1"/>
      <c r="PF147" s="1"/>
      <c r="PG147" s="1"/>
      <c r="PH147" s="1"/>
      <c r="PI147" s="1"/>
      <c r="PJ147" s="1"/>
      <c r="PK147" s="1"/>
      <c r="PL147" s="1"/>
      <c r="PM147" s="1"/>
      <c r="PN147" s="1"/>
      <c r="PO147" s="1"/>
      <c r="PP147" s="1"/>
      <c r="PQ147" s="1"/>
      <c r="PR147" s="1"/>
      <c r="PS147" s="1"/>
      <c r="PT147" s="1"/>
      <c r="PU147" s="1"/>
      <c r="PV147" s="1"/>
      <c r="PW147" s="1"/>
      <c r="PX147" s="1"/>
      <c r="PY147" s="1"/>
      <c r="PZ147" s="1"/>
      <c r="QA147" s="1"/>
      <c r="QB147" s="1"/>
      <c r="QC147" s="1"/>
      <c r="QD147" s="1"/>
      <c r="QE147" s="1"/>
      <c r="QF147" s="1"/>
      <c r="QG147" s="1"/>
      <c r="QH147" s="1"/>
      <c r="QI147" s="1"/>
      <c r="QJ147" s="1"/>
      <c r="QK147" s="1"/>
      <c r="QL147" s="1"/>
      <c r="QM147" s="1"/>
      <c r="QN147" s="1"/>
      <c r="QO147" s="1"/>
      <c r="QP147" s="1"/>
      <c r="QQ147" s="1"/>
      <c r="QR147" s="1"/>
      <c r="QS147" s="1"/>
      <c r="QT147" s="1"/>
      <c r="QU147" s="1"/>
      <c r="QV147" s="1"/>
      <c r="QW147" s="1"/>
      <c r="QX147" s="1"/>
      <c r="QY147" s="1"/>
      <c r="QZ147" s="1"/>
      <c r="RA147" s="1"/>
      <c r="RB147" s="1"/>
      <c r="RC147" s="1"/>
      <c r="RD147" s="1"/>
      <c r="RE147" s="1"/>
      <c r="RF147" s="1"/>
      <c r="RG147" s="1"/>
      <c r="RH147" s="1"/>
      <c r="RI147" s="1"/>
      <c r="RJ147" s="1"/>
      <c r="RK147" s="1"/>
      <c r="RL147" s="1"/>
      <c r="RM147" s="1"/>
      <c r="RN147" s="1"/>
      <c r="RO147" s="1"/>
      <c r="RP147" s="1"/>
      <c r="RQ147" s="1"/>
      <c r="RR147" s="1"/>
      <c r="RS147" s="1"/>
      <c r="RT147" s="1"/>
      <c r="RU147" s="1"/>
      <c r="RV147" s="1"/>
      <c r="RW147" s="1"/>
      <c r="RX147" s="1"/>
      <c r="RY147" s="1"/>
      <c r="RZ147" s="1"/>
      <c r="SA147" s="1"/>
      <c r="SB147" s="1"/>
      <c r="SC147" s="1"/>
      <c r="SD147" s="1"/>
      <c r="SE147" s="1"/>
      <c r="SF147" s="1"/>
      <c r="SG147" s="1"/>
      <c r="SH147" s="1"/>
      <c r="SI147" s="1"/>
      <c r="SJ147" s="1"/>
      <c r="SK147" s="1"/>
      <c r="SL147" s="1"/>
      <c r="SM147" s="1"/>
      <c r="SN147" s="1"/>
      <c r="SO147" s="1"/>
      <c r="SP147" s="1"/>
      <c r="SQ147" s="1"/>
      <c r="SR147" s="1"/>
      <c r="SS147" s="1"/>
      <c r="ST147" s="1"/>
      <c r="SU147" s="1"/>
      <c r="SV147" s="1"/>
      <c r="SW147" s="1"/>
      <c r="SX147" s="1"/>
      <c r="SY147" s="1"/>
      <c r="SZ147" s="1"/>
      <c r="TA147" s="1"/>
      <c r="TB147" s="1"/>
      <c r="TC147" s="1"/>
      <c r="TD147" s="1"/>
      <c r="TE147" s="1"/>
      <c r="TF147" s="1"/>
      <c r="TG147" s="1"/>
      <c r="TH147" s="1"/>
      <c r="TI147" s="1"/>
      <c r="TJ147" s="1"/>
      <c r="TK147" s="1"/>
      <c r="TL147" s="1"/>
      <c r="TM147" s="1"/>
      <c r="TN147" s="1"/>
      <c r="TO147" s="1"/>
      <c r="TP147" s="1"/>
      <c r="TQ147" s="1"/>
      <c r="TR147" s="1"/>
      <c r="TS147" s="1"/>
      <c r="TT147" s="1"/>
      <c r="TU147" s="1"/>
      <c r="TV147" s="1"/>
      <c r="TW147" s="1"/>
      <c r="TX147" s="1"/>
      <c r="TY147" s="1"/>
      <c r="TZ147" s="1"/>
      <c r="UA147" s="1"/>
      <c r="UB147" s="1"/>
      <c r="UC147" s="1"/>
      <c r="UD147" s="1"/>
      <c r="UE147" s="1"/>
      <c r="UF147" s="1"/>
      <c r="UG147" s="1"/>
      <c r="UH147" s="1"/>
      <c r="UI147" s="1"/>
      <c r="UJ147" s="1"/>
      <c r="UK147" s="1"/>
      <c r="UL147" s="1"/>
      <c r="UM147" s="1"/>
      <c r="UN147" s="1"/>
      <c r="UO147" s="1"/>
      <c r="UP147" s="1"/>
      <c r="UQ147" s="1"/>
      <c r="UR147" s="1"/>
      <c r="US147" s="1"/>
      <c r="UT147" s="1"/>
      <c r="UU147" s="1"/>
      <c r="UV147" s="1"/>
      <c r="UW147" s="1"/>
      <c r="UX147" s="1"/>
      <c r="UY147" s="1"/>
      <c r="UZ147" s="1"/>
      <c r="VA147" s="1"/>
      <c r="VB147" s="1"/>
      <c r="VC147" s="1"/>
      <c r="VD147" s="1"/>
      <c r="VE147" s="1"/>
      <c r="VF147" s="1"/>
      <c r="VG147" s="1"/>
      <c r="VH147" s="1"/>
      <c r="VI147" s="1"/>
      <c r="VJ147" s="1"/>
      <c r="VK147" s="1"/>
      <c r="VL147" s="1"/>
      <c r="VM147" s="1"/>
      <c r="VN147" s="1"/>
      <c r="VO147" s="1"/>
      <c r="VP147" s="1"/>
      <c r="VQ147" s="1"/>
      <c r="VR147" s="1"/>
      <c r="VS147" s="1"/>
      <c r="VT147" s="1"/>
      <c r="VU147" s="1"/>
      <c r="VV147" s="1"/>
      <c r="VW147" s="1"/>
      <c r="VX147" s="1"/>
      <c r="VY147" s="1"/>
      <c r="VZ147" s="1"/>
      <c r="WA147" s="1"/>
      <c r="WB147" s="1"/>
      <c r="WC147" s="1"/>
      <c r="WD147" s="1"/>
      <c r="WE147" s="1"/>
      <c r="WF147" s="1"/>
      <c r="WG147" s="1"/>
      <c r="WH147" s="1"/>
      <c r="WI147" s="1"/>
      <c r="WJ147" s="1"/>
      <c r="WK147" s="1"/>
      <c r="WL147" s="1"/>
      <c r="WM147" s="1"/>
      <c r="WN147" s="1"/>
      <c r="WO147" s="1"/>
      <c r="WP147" s="1"/>
      <c r="WQ147" s="1"/>
      <c r="WR147" s="1"/>
      <c r="WS147" s="1"/>
      <c r="WT147" s="1"/>
      <c r="WU147" s="1"/>
      <c r="WV147" s="1"/>
      <c r="WW147" s="1"/>
      <c r="WX147" s="1"/>
      <c r="WY147" s="1"/>
      <c r="WZ147" s="1"/>
      <c r="XA147" s="1"/>
      <c r="XB147" s="1"/>
      <c r="XC147" s="1"/>
      <c r="XD147" s="1"/>
      <c r="XE147" s="1"/>
      <c r="XF147" s="1"/>
      <c r="XG147" s="1"/>
      <c r="XH147" s="1"/>
      <c r="XI147" s="1"/>
      <c r="XJ147" s="1"/>
      <c r="XK147" s="1"/>
      <c r="XL147" s="1"/>
      <c r="XM147" s="1"/>
      <c r="XN147" s="1"/>
      <c r="XO147" s="1"/>
      <c r="XP147" s="1"/>
      <c r="XQ147" s="1"/>
      <c r="XR147" s="1"/>
      <c r="XS147" s="1"/>
      <c r="XT147" s="1"/>
      <c r="XU147" s="1"/>
      <c r="XV147" s="1"/>
      <c r="XW147" s="1"/>
      <c r="XX147" s="1"/>
      <c r="XY147" s="1"/>
      <c r="XZ147" s="1"/>
      <c r="YA147" s="1"/>
      <c r="YB147" s="1"/>
      <c r="YC147" s="1"/>
      <c r="YD147" s="1"/>
      <c r="YE147" s="1"/>
      <c r="YF147" s="1"/>
      <c r="YG147" s="1"/>
      <c r="YH147" s="1"/>
      <c r="YI147" s="1"/>
      <c r="YJ147" s="1"/>
      <c r="YK147" s="1"/>
      <c r="YL147" s="1"/>
      <c r="YM147" s="1"/>
      <c r="YN147" s="1"/>
      <c r="YO147" s="1"/>
      <c r="YP147" s="1"/>
      <c r="YQ147" s="1"/>
      <c r="YR147" s="1"/>
      <c r="YS147" s="1"/>
      <c r="YT147" s="1"/>
      <c r="YU147" s="1"/>
      <c r="YV147" s="1"/>
      <c r="YW147" s="1"/>
      <c r="YX147" s="1"/>
      <c r="YY147" s="1"/>
      <c r="YZ147" s="1"/>
      <c r="ZA147" s="1"/>
      <c r="ZB147" s="1"/>
      <c r="ZC147" s="1"/>
      <c r="ZD147" s="1"/>
      <c r="ZE147" s="1"/>
      <c r="ZF147" s="1"/>
      <c r="ZG147" s="1"/>
      <c r="ZH147" s="1"/>
      <c r="ZI147" s="1"/>
      <c r="ZJ147" s="1"/>
      <c r="ZK147" s="1"/>
      <c r="ZL147" s="1"/>
      <c r="ZM147" s="1"/>
      <c r="ZN147" s="1"/>
      <c r="ZO147" s="1"/>
      <c r="ZP147" s="1"/>
      <c r="ZQ147" s="1"/>
      <c r="ZR147" s="1"/>
      <c r="ZS147" s="1"/>
      <c r="ZT147" s="1"/>
      <c r="ZU147" s="1"/>
      <c r="ZV147" s="1"/>
      <c r="ZW147" s="1"/>
      <c r="ZX147" s="1"/>
      <c r="ZY147" s="1"/>
      <c r="ZZ147" s="1"/>
      <c r="AAA147" s="1"/>
      <c r="AAB147" s="1"/>
      <c r="AAC147" s="1"/>
      <c r="AAD147" s="1"/>
      <c r="AAE147" s="1"/>
      <c r="AAF147" s="1"/>
      <c r="AAG147" s="1"/>
      <c r="AAH147" s="1"/>
      <c r="AAI147" s="1"/>
      <c r="AAJ147" s="1"/>
      <c r="AAK147" s="1"/>
      <c r="AAL147" s="1"/>
      <c r="AAM147" s="1"/>
      <c r="AAN147" s="1"/>
      <c r="AAO147" s="1"/>
      <c r="AAP147" s="1"/>
      <c r="AAQ147" s="1"/>
      <c r="AAR147" s="1"/>
      <c r="AAS147" s="1"/>
      <c r="AAT147" s="1"/>
      <c r="AAU147" s="1"/>
      <c r="AAV147" s="1"/>
      <c r="AAW147" s="1"/>
      <c r="AAX147" s="1"/>
      <c r="AAY147" s="1"/>
      <c r="AAZ147" s="1"/>
      <c r="ABA147" s="1"/>
      <c r="ABB147" s="1"/>
      <c r="ABC147" s="1"/>
      <c r="ABD147" s="1"/>
      <c r="ABE147" s="1"/>
      <c r="ABF147" s="1"/>
      <c r="ABG147" s="1"/>
      <c r="ABH147" s="1"/>
      <c r="ABI147" s="1"/>
      <c r="ABJ147" s="1"/>
      <c r="ABK147" s="1"/>
      <c r="ABL147" s="1"/>
      <c r="ABM147" s="1"/>
      <c r="ABN147" s="1"/>
      <c r="ABO147" s="1"/>
      <c r="ABP147" s="1"/>
      <c r="ABQ147" s="1"/>
      <c r="ABR147" s="1"/>
      <c r="ABS147" s="1"/>
      <c r="ABT147" s="1"/>
      <c r="ABU147" s="1"/>
      <c r="ABV147" s="1"/>
      <c r="ABW147" s="1"/>
      <c r="ABX147" s="1"/>
      <c r="ABY147" s="1"/>
      <c r="ABZ147" s="1"/>
      <c r="ACA147" s="1"/>
      <c r="ACB147" s="1"/>
      <c r="ACC147" s="1"/>
      <c r="ACD147" s="1"/>
      <c r="ACE147" s="1"/>
      <c r="ACF147" s="1"/>
      <c r="ACG147" s="1"/>
      <c r="ACH147" s="1"/>
      <c r="ACI147" s="1"/>
      <c r="ACJ147" s="1"/>
      <c r="ACK147" s="1"/>
      <c r="ACL147" s="1"/>
      <c r="ACM147" s="1"/>
      <c r="ACN147" s="1"/>
      <c r="ACO147" s="1"/>
      <c r="ACP147" s="1"/>
      <c r="ACQ147" s="1"/>
      <c r="ACR147" s="1"/>
      <c r="ACS147" s="1"/>
      <c r="ACT147" s="1"/>
      <c r="ACU147" s="1"/>
      <c r="ACV147" s="1"/>
      <c r="ACW147" s="1"/>
      <c r="ACX147" s="1"/>
      <c r="ACY147" s="1"/>
      <c r="ACZ147" s="1"/>
      <c r="ADA147" s="1"/>
      <c r="ADB147" s="1"/>
      <c r="ADC147" s="1"/>
      <c r="ADD147" s="1"/>
      <c r="ADE147" s="1"/>
      <c r="ADF147" s="1"/>
      <c r="ADG147" s="1"/>
      <c r="ADH147" s="1"/>
      <c r="ADI147" s="1"/>
      <c r="ADJ147" s="1"/>
      <c r="ADK147" s="1"/>
      <c r="ADL147" s="1"/>
      <c r="ADM147" s="1"/>
      <c r="ADN147" s="1"/>
      <c r="ADO147" s="1"/>
      <c r="ADP147" s="1"/>
      <c r="ADQ147" s="1"/>
      <c r="ADR147" s="1"/>
      <c r="ADS147" s="1"/>
      <c r="ADT147" s="1"/>
      <c r="ADU147" s="1"/>
      <c r="ADV147" s="1"/>
      <c r="ADW147" s="1"/>
      <c r="ADX147" s="1"/>
      <c r="ADY147" s="1"/>
      <c r="ADZ147" s="1"/>
      <c r="AEA147" s="1"/>
      <c r="AEB147" s="1"/>
      <c r="AEC147" s="1"/>
      <c r="AED147" s="1"/>
      <c r="AEE147" s="1"/>
      <c r="AEF147" s="1"/>
      <c r="AEG147" s="1"/>
      <c r="AEH147" s="1"/>
      <c r="AEI147" s="1"/>
      <c r="AEJ147" s="1"/>
      <c r="AEK147" s="1"/>
      <c r="AEL147" s="1"/>
      <c r="AEM147" s="1"/>
      <c r="AEN147" s="1"/>
      <c r="AEO147" s="1"/>
      <c r="AEP147" s="1"/>
      <c r="AEQ147" s="1"/>
      <c r="AER147" s="1"/>
      <c r="AES147" s="1"/>
      <c r="AET147" s="1"/>
      <c r="AEU147" s="1"/>
      <c r="AEV147" s="1"/>
      <c r="AEW147" s="1"/>
      <c r="AEX147" s="1"/>
      <c r="AEY147" s="1"/>
      <c r="AEZ147" s="1"/>
      <c r="AFA147" s="1"/>
      <c r="AFB147" s="1"/>
      <c r="AFC147" s="1"/>
      <c r="AFD147" s="1"/>
      <c r="AFE147" s="1"/>
      <c r="AFF147" s="1"/>
      <c r="AFG147" s="1"/>
      <c r="AFH147" s="1"/>
      <c r="AFI147" s="1"/>
      <c r="AFJ147" s="1"/>
      <c r="AFK147" s="1"/>
      <c r="AFL147" s="1"/>
      <c r="AFM147" s="1"/>
      <c r="AFN147" s="1"/>
      <c r="AFO147" s="1"/>
      <c r="AFP147" s="1"/>
      <c r="AFQ147" s="1"/>
      <c r="AFR147" s="1"/>
      <c r="AFS147" s="1"/>
      <c r="AFT147" s="1"/>
      <c r="AFU147" s="1"/>
      <c r="AFV147" s="1"/>
      <c r="AFW147" s="1"/>
      <c r="AFX147" s="1"/>
      <c r="AFY147" s="1"/>
      <c r="AFZ147" s="1"/>
      <c r="AGA147" s="1"/>
      <c r="AGB147" s="1"/>
      <c r="AGC147" s="1"/>
      <c r="AGD147" s="1"/>
      <c r="AGE147" s="1"/>
      <c r="AGF147" s="1"/>
      <c r="AGG147" s="1"/>
      <c r="AGH147" s="1"/>
      <c r="AGI147" s="1"/>
      <c r="AGJ147" s="1"/>
      <c r="AGK147" s="1"/>
      <c r="AGL147" s="1"/>
      <c r="AGM147" s="1"/>
      <c r="AGN147" s="1"/>
      <c r="AGO147" s="1"/>
      <c r="AGP147" s="1"/>
      <c r="AGQ147" s="1"/>
      <c r="AGR147" s="1"/>
      <c r="AGS147" s="1"/>
      <c r="AGT147" s="1"/>
      <c r="AGU147" s="1"/>
      <c r="AGV147" s="1"/>
      <c r="AGW147" s="1"/>
      <c r="AGX147" s="1"/>
      <c r="AGY147" s="1"/>
      <c r="AGZ147" s="1"/>
      <c r="AHA147" s="1"/>
      <c r="AHB147" s="1"/>
      <c r="AHC147" s="1"/>
      <c r="AHD147" s="1"/>
      <c r="AHE147" s="1"/>
      <c r="AHF147" s="1"/>
      <c r="AHG147" s="1"/>
      <c r="AHH147" s="1"/>
      <c r="AHI147" s="1"/>
      <c r="AHJ147" s="1"/>
      <c r="AHK147" s="1"/>
      <c r="AHL147" s="1"/>
      <c r="AHM147" s="1"/>
      <c r="AHN147" s="1"/>
      <c r="AHO147" s="1"/>
      <c r="AHP147" s="1"/>
      <c r="AHQ147" s="1"/>
      <c r="AHR147" s="1"/>
      <c r="AHS147" s="1"/>
      <c r="AHT147" s="1"/>
      <c r="AHU147" s="1"/>
      <c r="AHV147" s="1"/>
      <c r="AHW147" s="1"/>
      <c r="AHX147" s="1"/>
      <c r="AHY147" s="1"/>
      <c r="AHZ147" s="1"/>
      <c r="AIA147" s="1"/>
      <c r="AIB147" s="1"/>
      <c r="AIC147" s="1"/>
      <c r="AID147" s="1"/>
      <c r="AIE147" s="1"/>
      <c r="AIF147" s="1"/>
      <c r="AIG147" s="1"/>
      <c r="AIH147" s="1"/>
      <c r="AII147" s="1"/>
      <c r="AIJ147" s="1"/>
      <c r="AIK147" s="1"/>
      <c r="AIL147" s="1"/>
      <c r="AIM147" s="1"/>
      <c r="AIN147" s="1"/>
      <c r="AIO147" s="1"/>
      <c r="AIP147" s="1"/>
      <c r="AIQ147" s="1"/>
      <c r="AIR147" s="1"/>
      <c r="AIS147" s="1"/>
      <c r="AIT147" s="1"/>
      <c r="AIU147" s="1"/>
      <c r="AIV147" s="1"/>
      <c r="AIW147" s="1"/>
      <c r="AIX147" s="1"/>
      <c r="AIY147" s="1"/>
      <c r="AIZ147" s="1"/>
      <c r="AJA147" s="1"/>
      <c r="AJB147" s="1"/>
      <c r="AJC147" s="1"/>
      <c r="AJD147" s="1"/>
      <c r="AJE147" s="1"/>
      <c r="AJF147" s="1"/>
      <c r="AJG147" s="1"/>
      <c r="AJH147" s="1"/>
      <c r="AJI147" s="1"/>
      <c r="AJJ147" s="1"/>
      <c r="AJK147" s="1"/>
      <c r="AJL147" s="1"/>
      <c r="AJM147" s="1"/>
      <c r="AJN147" s="1"/>
      <c r="AJO147" s="1"/>
      <c r="AJP147" s="1"/>
      <c r="AJQ147" s="1"/>
      <c r="AJR147" s="1"/>
      <c r="AJS147" s="1"/>
      <c r="AJT147" s="1"/>
      <c r="AJU147" s="1"/>
      <c r="AJV147" s="1"/>
      <c r="AJW147" s="1"/>
      <c r="AJX147" s="1"/>
      <c r="AJY147" s="1"/>
      <c r="AJZ147" s="1"/>
      <c r="AKA147" s="1"/>
      <c r="AKB147" s="1"/>
      <c r="AKC147" s="1"/>
      <c r="AKD147" s="1"/>
      <c r="AKE147" s="1"/>
      <c r="AKF147" s="1"/>
      <c r="AKG147" s="1"/>
      <c r="AKH147" s="1"/>
      <c r="AKI147" s="1"/>
      <c r="AKJ147" s="1"/>
      <c r="AKK147" s="1"/>
      <c r="AKL147" s="1"/>
      <c r="AKM147" s="1"/>
      <c r="AKN147" s="1"/>
      <c r="AKO147" s="1"/>
      <c r="AKP147" s="1"/>
      <c r="AKQ147" s="1"/>
      <c r="AKR147" s="1"/>
      <c r="AKS147" s="1"/>
      <c r="AKT147" s="1"/>
      <c r="AKU147" s="1"/>
      <c r="AKV147" s="1"/>
      <c r="AKW147" s="1"/>
      <c r="AKX147" s="1"/>
      <c r="AKY147" s="1"/>
      <c r="AKZ147" s="1"/>
      <c r="ALA147" s="1"/>
      <c r="ALB147" s="1"/>
      <c r="ALC147" s="1"/>
      <c r="ALD147" s="1"/>
      <c r="ALE147" s="1"/>
      <c r="ALF147" s="1"/>
      <c r="ALG147" s="1"/>
      <c r="ALH147" s="1"/>
      <c r="ALI147" s="1"/>
      <c r="ALJ147" s="1"/>
      <c r="ALK147" s="1"/>
      <c r="ALL147" s="1"/>
      <c r="ALM147" s="1"/>
      <c r="ALN147" s="1"/>
      <c r="ALO147" s="1"/>
      <c r="ALP147" s="1"/>
      <c r="ALQ147" s="1"/>
      <c r="ALR147" s="1"/>
      <c r="ALS147" s="1"/>
      <c r="ALT147" s="1"/>
      <c r="ALU147" s="1"/>
      <c r="ALV147" s="1"/>
      <c r="ALW147" s="1"/>
      <c r="ALX147" s="1"/>
      <c r="ALY147" s="1"/>
      <c r="ALZ147" s="1"/>
      <c r="AMA147" s="1"/>
      <c r="AMB147" s="1"/>
      <c r="AMC147" s="1"/>
      <c r="AMD147" s="1"/>
      <c r="AME147" s="1"/>
      <c r="AMF147" s="1"/>
      <c r="AMG147" s="1"/>
      <c r="AMH147" s="1"/>
      <c r="AMI147" s="1"/>
      <c r="AMJ147"/>
      <c r="AMK147"/>
    </row>
    <row r="148" spans="1:1025" s="10" customFormat="1">
      <c r="A148" s="42"/>
      <c r="B148" s="57"/>
      <c r="E148" s="62"/>
      <c r="F148" s="63"/>
      <c r="G148" s="1"/>
      <c r="H148" s="1"/>
      <c r="I148" s="1"/>
      <c r="J148" s="1"/>
      <c r="K148" s="1"/>
      <c r="L148" s="1"/>
      <c r="M148" s="1"/>
      <c r="N148" s="1"/>
      <c r="O148" s="1"/>
      <c r="P148" s="1"/>
      <c r="Q148" s="1"/>
      <c r="R148" s="1"/>
      <c r="S148" s="1"/>
      <c r="T148" s="1"/>
      <c r="U148" s="1"/>
      <c r="V148" s="1"/>
      <c r="W148" s="1"/>
      <c r="X148" s="1"/>
      <c r="Y148" s="1"/>
      <c r="Z148" s="1"/>
      <c r="AA148" s="1"/>
      <c r="AB148" s="1"/>
      <c r="AC148" s="1"/>
      <c r="AD148" s="1"/>
      <c r="AE148" s="1"/>
      <c r="AF148" s="1"/>
      <c r="AG148" s="1"/>
      <c r="AH148" s="1"/>
      <c r="AI148" s="1"/>
      <c r="AJ148" s="1"/>
      <c r="AK148" s="1"/>
      <c r="AL148" s="1"/>
      <c r="AM148" s="1"/>
      <c r="AN148" s="1"/>
      <c r="AO148" s="1"/>
      <c r="AP148" s="1"/>
      <c r="AQ148" s="1"/>
      <c r="AR148" s="1"/>
      <c r="AS148" s="1"/>
      <c r="AT148" s="1"/>
      <c r="AU148" s="1"/>
      <c r="AV148" s="1"/>
      <c r="AW148" s="1"/>
      <c r="AX148" s="1"/>
      <c r="AY148" s="1"/>
      <c r="AZ148" s="1"/>
      <c r="BA148" s="1"/>
      <c r="BB148" s="1"/>
      <c r="BC148" s="1"/>
      <c r="BD148" s="1"/>
      <c r="BE148" s="1"/>
      <c r="BF148" s="1"/>
      <c r="BG148" s="1"/>
      <c r="BH148" s="1"/>
      <c r="BI148" s="1"/>
      <c r="BJ148" s="1"/>
      <c r="BK148" s="1"/>
      <c r="BL148" s="1"/>
      <c r="BM148" s="1"/>
      <c r="BN148" s="1"/>
      <c r="BO148" s="1"/>
      <c r="BP148" s="1"/>
      <c r="BQ148" s="1"/>
      <c r="BR148" s="1"/>
      <c r="BS148" s="1"/>
      <c r="BT148" s="1"/>
      <c r="BU148" s="1"/>
      <c r="BV148" s="1"/>
      <c r="BW148" s="1"/>
      <c r="BX148" s="1"/>
      <c r="BY148" s="1"/>
      <c r="BZ148" s="1"/>
      <c r="CA148" s="1"/>
      <c r="CB148" s="1"/>
      <c r="CC148" s="1"/>
      <c r="CD148" s="1"/>
      <c r="CE148" s="1"/>
      <c r="CF148" s="1"/>
      <c r="CG148" s="1"/>
      <c r="CH148" s="1"/>
      <c r="CI148" s="1"/>
      <c r="CJ148" s="1"/>
      <c r="CK148" s="1"/>
      <c r="CL148" s="1"/>
      <c r="CM148" s="1"/>
      <c r="CN148" s="1"/>
      <c r="CO148" s="1"/>
      <c r="CP148" s="1"/>
      <c r="CQ148" s="1"/>
      <c r="CR148" s="1"/>
      <c r="CS148" s="1"/>
      <c r="CT148" s="1"/>
      <c r="CU148" s="1"/>
      <c r="CV148" s="1"/>
      <c r="CW148" s="1"/>
      <c r="CX148" s="1"/>
      <c r="CY148" s="1"/>
      <c r="CZ148" s="1"/>
      <c r="DA148" s="1"/>
      <c r="DB148" s="1"/>
      <c r="DC148" s="1"/>
      <c r="DD148" s="1"/>
      <c r="DE148" s="1"/>
      <c r="DF148" s="1"/>
      <c r="DG148" s="1"/>
      <c r="DH148" s="1"/>
      <c r="DI148" s="1"/>
      <c r="DJ148" s="1"/>
      <c r="DK148" s="1"/>
      <c r="DL148" s="1"/>
      <c r="DM148" s="1"/>
      <c r="DN148" s="1"/>
      <c r="DO148" s="1"/>
      <c r="DP148" s="1"/>
      <c r="DQ148" s="1"/>
      <c r="DR148" s="1"/>
      <c r="DS148" s="1"/>
      <c r="DT148" s="1"/>
      <c r="DU148" s="1"/>
      <c r="DV148" s="1"/>
      <c r="DW148" s="1"/>
      <c r="DX148" s="1"/>
      <c r="DY148" s="1"/>
      <c r="DZ148" s="1"/>
      <c r="EA148" s="1"/>
      <c r="EB148" s="1"/>
      <c r="EC148" s="1"/>
      <c r="ED148" s="1"/>
      <c r="EE148" s="1"/>
      <c r="EF148" s="1"/>
      <c r="EG148" s="1"/>
      <c r="EH148" s="1"/>
      <c r="EI148" s="1"/>
      <c r="EJ148" s="1"/>
      <c r="EK148" s="1"/>
      <c r="EL148" s="1"/>
      <c r="EM148" s="1"/>
      <c r="EN148" s="1"/>
      <c r="EO148" s="1"/>
      <c r="EP148" s="1"/>
      <c r="EQ148" s="1"/>
      <c r="ER148" s="1"/>
      <c r="ES148" s="1"/>
      <c r="ET148" s="1"/>
      <c r="EU148" s="1"/>
      <c r="EV148" s="1"/>
      <c r="EW148" s="1"/>
      <c r="EX148" s="1"/>
      <c r="EY148" s="1"/>
      <c r="EZ148" s="1"/>
      <c r="FA148" s="1"/>
      <c r="FB148" s="1"/>
      <c r="FC148" s="1"/>
      <c r="FD148" s="1"/>
      <c r="FE148" s="1"/>
      <c r="FF148" s="1"/>
      <c r="FG148" s="1"/>
      <c r="FH148" s="1"/>
      <c r="FI148" s="1"/>
      <c r="FJ148" s="1"/>
      <c r="FK148" s="1"/>
      <c r="FL148" s="1"/>
      <c r="FM148" s="1"/>
      <c r="FN148" s="1"/>
      <c r="FO148" s="1"/>
      <c r="FP148" s="1"/>
      <c r="FQ148" s="1"/>
      <c r="FR148" s="1"/>
      <c r="FS148" s="1"/>
      <c r="FT148" s="1"/>
      <c r="FU148" s="1"/>
      <c r="FV148" s="1"/>
      <c r="FW148" s="1"/>
      <c r="FX148" s="1"/>
      <c r="FY148" s="1"/>
      <c r="FZ148" s="1"/>
      <c r="GA148" s="1"/>
      <c r="GB148" s="1"/>
      <c r="GC148" s="1"/>
      <c r="GD148" s="1"/>
      <c r="GE148" s="1"/>
      <c r="GF148" s="1"/>
      <c r="GG148" s="1"/>
      <c r="GH148" s="1"/>
      <c r="GI148" s="1"/>
      <c r="GJ148" s="1"/>
      <c r="GK148" s="1"/>
      <c r="GL148" s="1"/>
      <c r="GM148" s="1"/>
      <c r="GN148" s="1"/>
      <c r="GO148" s="1"/>
      <c r="GP148" s="1"/>
      <c r="GQ148" s="1"/>
      <c r="GR148" s="1"/>
      <c r="GS148" s="1"/>
      <c r="GT148" s="1"/>
      <c r="GU148" s="1"/>
      <c r="GV148" s="1"/>
      <c r="GW148" s="1"/>
      <c r="GX148" s="1"/>
      <c r="GY148" s="1"/>
      <c r="GZ148" s="1"/>
      <c r="HA148" s="1"/>
      <c r="HB148" s="1"/>
      <c r="HC148" s="1"/>
      <c r="HD148" s="1"/>
      <c r="HE148" s="1"/>
      <c r="HF148" s="1"/>
      <c r="HG148" s="1"/>
      <c r="HH148" s="1"/>
      <c r="HI148" s="1"/>
      <c r="HJ148" s="1"/>
      <c r="HK148" s="1"/>
      <c r="HL148" s="1"/>
      <c r="HM148" s="1"/>
      <c r="HN148" s="1"/>
      <c r="HO148" s="1"/>
      <c r="HP148" s="1"/>
      <c r="HQ148" s="1"/>
      <c r="HR148" s="1"/>
      <c r="HS148" s="1"/>
      <c r="HT148" s="1"/>
      <c r="HU148" s="1"/>
      <c r="HV148" s="1"/>
      <c r="HW148" s="1"/>
      <c r="HX148" s="1"/>
      <c r="HY148" s="1"/>
      <c r="HZ148" s="1"/>
      <c r="IA148" s="1"/>
      <c r="IB148" s="1"/>
      <c r="IC148" s="1"/>
      <c r="ID148" s="1"/>
      <c r="IE148" s="1"/>
      <c r="IF148" s="1"/>
      <c r="IG148" s="1"/>
      <c r="IH148" s="1"/>
      <c r="II148" s="1"/>
      <c r="IJ148" s="1"/>
      <c r="IK148" s="1"/>
      <c r="IL148" s="1"/>
      <c r="IM148" s="1"/>
      <c r="IN148" s="1"/>
      <c r="IO148" s="1"/>
      <c r="IP148" s="1"/>
      <c r="IQ148" s="1"/>
      <c r="IR148" s="1"/>
      <c r="IS148" s="1"/>
      <c r="IT148" s="1"/>
      <c r="IU148" s="1"/>
      <c r="IV148" s="1"/>
      <c r="IW148" s="1"/>
      <c r="IX148" s="1"/>
      <c r="IY148" s="1"/>
      <c r="IZ148" s="1"/>
      <c r="JA148" s="1"/>
      <c r="JB148" s="1"/>
      <c r="JC148" s="1"/>
      <c r="JD148" s="1"/>
      <c r="JE148" s="1"/>
      <c r="JF148" s="1"/>
      <c r="JG148" s="1"/>
      <c r="JH148" s="1"/>
      <c r="JI148" s="1"/>
      <c r="JJ148" s="1"/>
      <c r="JK148" s="1"/>
      <c r="JL148" s="1"/>
      <c r="JM148" s="1"/>
      <c r="JN148" s="1"/>
      <c r="JO148" s="1"/>
      <c r="JP148" s="1"/>
      <c r="JQ148" s="1"/>
      <c r="JR148" s="1"/>
      <c r="JS148" s="1"/>
      <c r="JT148" s="1"/>
      <c r="JU148" s="1"/>
      <c r="JV148" s="1"/>
      <c r="JW148" s="1"/>
      <c r="JX148" s="1"/>
      <c r="JY148" s="1"/>
      <c r="JZ148" s="1"/>
      <c r="KA148" s="1"/>
      <c r="KB148" s="1"/>
      <c r="KC148" s="1"/>
      <c r="KD148" s="1"/>
      <c r="KE148" s="1"/>
      <c r="KF148" s="1"/>
      <c r="KG148" s="1"/>
      <c r="KH148" s="1"/>
      <c r="KI148" s="1"/>
      <c r="KJ148" s="1"/>
      <c r="KK148" s="1"/>
      <c r="KL148" s="1"/>
      <c r="KM148" s="1"/>
      <c r="KN148" s="1"/>
      <c r="KO148" s="1"/>
      <c r="KP148" s="1"/>
      <c r="KQ148" s="1"/>
      <c r="KR148" s="1"/>
      <c r="KS148" s="1"/>
      <c r="KT148" s="1"/>
      <c r="KU148" s="1"/>
      <c r="KV148" s="1"/>
      <c r="KW148" s="1"/>
      <c r="KX148" s="1"/>
      <c r="KY148" s="1"/>
      <c r="KZ148" s="1"/>
      <c r="LA148" s="1"/>
      <c r="LB148" s="1"/>
      <c r="LC148" s="1"/>
      <c r="LD148" s="1"/>
      <c r="LE148" s="1"/>
      <c r="LF148" s="1"/>
      <c r="LG148" s="1"/>
      <c r="LH148" s="1"/>
      <c r="LI148" s="1"/>
      <c r="LJ148" s="1"/>
      <c r="LK148" s="1"/>
      <c r="LL148" s="1"/>
      <c r="LM148" s="1"/>
      <c r="LN148" s="1"/>
      <c r="LO148" s="1"/>
      <c r="LP148" s="1"/>
      <c r="LQ148" s="1"/>
      <c r="LR148" s="1"/>
      <c r="LS148" s="1"/>
      <c r="LT148" s="1"/>
      <c r="LU148" s="1"/>
      <c r="LV148" s="1"/>
      <c r="LW148" s="1"/>
      <c r="LX148" s="1"/>
      <c r="LY148" s="1"/>
      <c r="LZ148" s="1"/>
      <c r="MA148" s="1"/>
      <c r="MB148" s="1"/>
      <c r="MC148" s="1"/>
      <c r="MD148" s="1"/>
      <c r="ME148" s="1"/>
      <c r="MF148" s="1"/>
      <c r="MG148" s="1"/>
      <c r="MH148" s="1"/>
      <c r="MI148" s="1"/>
      <c r="MJ148" s="1"/>
      <c r="MK148" s="1"/>
      <c r="ML148" s="1"/>
      <c r="MM148" s="1"/>
      <c r="MN148" s="1"/>
      <c r="MO148" s="1"/>
      <c r="MP148" s="1"/>
      <c r="MQ148" s="1"/>
      <c r="MR148" s="1"/>
      <c r="MS148" s="1"/>
      <c r="MT148" s="1"/>
      <c r="MU148" s="1"/>
      <c r="MV148" s="1"/>
      <c r="MW148" s="1"/>
      <c r="MX148" s="1"/>
      <c r="MY148" s="1"/>
      <c r="MZ148" s="1"/>
      <c r="NA148" s="1"/>
      <c r="NB148" s="1"/>
      <c r="NC148" s="1"/>
      <c r="ND148" s="1"/>
      <c r="NE148" s="1"/>
      <c r="NF148" s="1"/>
      <c r="NG148" s="1"/>
      <c r="NH148" s="1"/>
      <c r="NI148" s="1"/>
      <c r="NJ148" s="1"/>
      <c r="NK148" s="1"/>
      <c r="NL148" s="1"/>
      <c r="NM148" s="1"/>
      <c r="NN148" s="1"/>
      <c r="NO148" s="1"/>
      <c r="NP148" s="1"/>
      <c r="NQ148" s="1"/>
      <c r="NR148" s="1"/>
      <c r="NS148" s="1"/>
      <c r="NT148" s="1"/>
      <c r="NU148" s="1"/>
      <c r="NV148" s="1"/>
      <c r="NW148" s="1"/>
      <c r="NX148" s="1"/>
      <c r="NY148" s="1"/>
      <c r="NZ148" s="1"/>
      <c r="OA148" s="1"/>
      <c r="OB148" s="1"/>
      <c r="OC148" s="1"/>
      <c r="OD148" s="1"/>
      <c r="OE148" s="1"/>
      <c r="OF148" s="1"/>
      <c r="OG148" s="1"/>
      <c r="OH148" s="1"/>
      <c r="OI148" s="1"/>
      <c r="OJ148" s="1"/>
      <c r="OK148" s="1"/>
      <c r="OL148" s="1"/>
      <c r="OM148" s="1"/>
      <c r="ON148" s="1"/>
      <c r="OO148" s="1"/>
      <c r="OP148" s="1"/>
      <c r="OQ148" s="1"/>
      <c r="OR148" s="1"/>
      <c r="OS148" s="1"/>
      <c r="OT148" s="1"/>
      <c r="OU148" s="1"/>
      <c r="OV148" s="1"/>
      <c r="OW148" s="1"/>
      <c r="OX148" s="1"/>
      <c r="OY148" s="1"/>
      <c r="OZ148" s="1"/>
      <c r="PA148" s="1"/>
      <c r="PB148" s="1"/>
      <c r="PC148" s="1"/>
      <c r="PD148" s="1"/>
      <c r="PE148" s="1"/>
      <c r="PF148" s="1"/>
      <c r="PG148" s="1"/>
      <c r="PH148" s="1"/>
      <c r="PI148" s="1"/>
      <c r="PJ148" s="1"/>
      <c r="PK148" s="1"/>
      <c r="PL148" s="1"/>
      <c r="PM148" s="1"/>
      <c r="PN148" s="1"/>
      <c r="PO148" s="1"/>
      <c r="PP148" s="1"/>
      <c r="PQ148" s="1"/>
      <c r="PR148" s="1"/>
      <c r="PS148" s="1"/>
      <c r="PT148" s="1"/>
      <c r="PU148" s="1"/>
      <c r="PV148" s="1"/>
      <c r="PW148" s="1"/>
      <c r="PX148" s="1"/>
      <c r="PY148" s="1"/>
      <c r="PZ148" s="1"/>
      <c r="QA148" s="1"/>
      <c r="QB148" s="1"/>
      <c r="QC148" s="1"/>
      <c r="QD148" s="1"/>
      <c r="QE148" s="1"/>
      <c r="QF148" s="1"/>
      <c r="QG148" s="1"/>
      <c r="QH148" s="1"/>
      <c r="QI148" s="1"/>
      <c r="QJ148" s="1"/>
      <c r="QK148" s="1"/>
      <c r="QL148" s="1"/>
      <c r="QM148" s="1"/>
      <c r="QN148" s="1"/>
      <c r="QO148" s="1"/>
      <c r="QP148" s="1"/>
      <c r="QQ148" s="1"/>
      <c r="QR148" s="1"/>
      <c r="QS148" s="1"/>
      <c r="QT148" s="1"/>
      <c r="QU148" s="1"/>
      <c r="QV148" s="1"/>
      <c r="QW148" s="1"/>
      <c r="QX148" s="1"/>
      <c r="QY148" s="1"/>
      <c r="QZ148" s="1"/>
      <c r="RA148" s="1"/>
      <c r="RB148" s="1"/>
      <c r="RC148" s="1"/>
      <c r="RD148" s="1"/>
      <c r="RE148" s="1"/>
      <c r="RF148" s="1"/>
      <c r="RG148" s="1"/>
      <c r="RH148" s="1"/>
      <c r="RI148" s="1"/>
      <c r="RJ148" s="1"/>
      <c r="RK148" s="1"/>
      <c r="RL148" s="1"/>
      <c r="RM148" s="1"/>
      <c r="RN148" s="1"/>
      <c r="RO148" s="1"/>
      <c r="RP148" s="1"/>
      <c r="RQ148" s="1"/>
      <c r="RR148" s="1"/>
      <c r="RS148" s="1"/>
      <c r="RT148" s="1"/>
      <c r="RU148" s="1"/>
      <c r="RV148" s="1"/>
      <c r="RW148" s="1"/>
      <c r="RX148" s="1"/>
      <c r="RY148" s="1"/>
      <c r="RZ148" s="1"/>
      <c r="SA148" s="1"/>
      <c r="SB148" s="1"/>
      <c r="SC148" s="1"/>
      <c r="SD148" s="1"/>
      <c r="SE148" s="1"/>
      <c r="SF148" s="1"/>
      <c r="SG148" s="1"/>
      <c r="SH148" s="1"/>
      <c r="SI148" s="1"/>
      <c r="SJ148" s="1"/>
      <c r="SK148" s="1"/>
      <c r="SL148" s="1"/>
      <c r="SM148" s="1"/>
      <c r="SN148" s="1"/>
      <c r="SO148" s="1"/>
      <c r="SP148" s="1"/>
      <c r="SQ148" s="1"/>
      <c r="SR148" s="1"/>
      <c r="SS148" s="1"/>
      <c r="ST148" s="1"/>
      <c r="SU148" s="1"/>
      <c r="SV148" s="1"/>
      <c r="SW148" s="1"/>
      <c r="SX148" s="1"/>
      <c r="SY148" s="1"/>
      <c r="SZ148" s="1"/>
      <c r="TA148" s="1"/>
      <c r="TB148" s="1"/>
      <c r="TC148" s="1"/>
      <c r="TD148" s="1"/>
      <c r="TE148" s="1"/>
      <c r="TF148" s="1"/>
      <c r="TG148" s="1"/>
      <c r="TH148" s="1"/>
      <c r="TI148" s="1"/>
      <c r="TJ148" s="1"/>
      <c r="TK148" s="1"/>
      <c r="TL148" s="1"/>
      <c r="TM148" s="1"/>
      <c r="TN148" s="1"/>
      <c r="TO148" s="1"/>
      <c r="TP148" s="1"/>
      <c r="TQ148" s="1"/>
      <c r="TR148" s="1"/>
      <c r="TS148" s="1"/>
      <c r="TT148" s="1"/>
      <c r="TU148" s="1"/>
      <c r="TV148" s="1"/>
      <c r="TW148" s="1"/>
      <c r="TX148" s="1"/>
      <c r="TY148" s="1"/>
      <c r="TZ148" s="1"/>
      <c r="UA148" s="1"/>
      <c r="UB148" s="1"/>
      <c r="UC148" s="1"/>
      <c r="UD148" s="1"/>
      <c r="UE148" s="1"/>
      <c r="UF148" s="1"/>
      <c r="UG148" s="1"/>
      <c r="UH148" s="1"/>
      <c r="UI148" s="1"/>
      <c r="UJ148" s="1"/>
      <c r="UK148" s="1"/>
      <c r="UL148" s="1"/>
      <c r="UM148" s="1"/>
      <c r="UN148" s="1"/>
      <c r="UO148" s="1"/>
      <c r="UP148" s="1"/>
      <c r="UQ148" s="1"/>
      <c r="UR148" s="1"/>
      <c r="US148" s="1"/>
      <c r="UT148" s="1"/>
      <c r="UU148" s="1"/>
      <c r="UV148" s="1"/>
      <c r="UW148" s="1"/>
      <c r="UX148" s="1"/>
      <c r="UY148" s="1"/>
      <c r="UZ148" s="1"/>
      <c r="VA148" s="1"/>
      <c r="VB148" s="1"/>
      <c r="VC148" s="1"/>
      <c r="VD148" s="1"/>
      <c r="VE148" s="1"/>
      <c r="VF148" s="1"/>
      <c r="VG148" s="1"/>
      <c r="VH148" s="1"/>
      <c r="VI148" s="1"/>
      <c r="VJ148" s="1"/>
      <c r="VK148" s="1"/>
      <c r="VL148" s="1"/>
      <c r="VM148" s="1"/>
      <c r="VN148" s="1"/>
      <c r="VO148" s="1"/>
      <c r="VP148" s="1"/>
      <c r="VQ148" s="1"/>
      <c r="VR148" s="1"/>
      <c r="VS148" s="1"/>
      <c r="VT148" s="1"/>
      <c r="VU148" s="1"/>
      <c r="VV148" s="1"/>
      <c r="VW148" s="1"/>
      <c r="VX148" s="1"/>
      <c r="VY148" s="1"/>
      <c r="VZ148" s="1"/>
      <c r="WA148" s="1"/>
      <c r="WB148" s="1"/>
      <c r="WC148" s="1"/>
      <c r="WD148" s="1"/>
      <c r="WE148" s="1"/>
      <c r="WF148" s="1"/>
      <c r="WG148" s="1"/>
      <c r="WH148" s="1"/>
      <c r="WI148" s="1"/>
      <c r="WJ148" s="1"/>
      <c r="WK148" s="1"/>
      <c r="WL148" s="1"/>
      <c r="WM148" s="1"/>
      <c r="WN148" s="1"/>
      <c r="WO148" s="1"/>
      <c r="WP148" s="1"/>
      <c r="WQ148" s="1"/>
      <c r="WR148" s="1"/>
      <c r="WS148" s="1"/>
      <c r="WT148" s="1"/>
      <c r="WU148" s="1"/>
      <c r="WV148" s="1"/>
      <c r="WW148" s="1"/>
      <c r="WX148" s="1"/>
      <c r="WY148" s="1"/>
      <c r="WZ148" s="1"/>
      <c r="XA148" s="1"/>
      <c r="XB148" s="1"/>
      <c r="XC148" s="1"/>
      <c r="XD148" s="1"/>
      <c r="XE148" s="1"/>
      <c r="XF148" s="1"/>
      <c r="XG148" s="1"/>
      <c r="XH148" s="1"/>
      <c r="XI148" s="1"/>
      <c r="XJ148" s="1"/>
      <c r="XK148" s="1"/>
      <c r="XL148" s="1"/>
      <c r="XM148" s="1"/>
      <c r="XN148" s="1"/>
      <c r="XO148" s="1"/>
      <c r="XP148" s="1"/>
      <c r="XQ148" s="1"/>
      <c r="XR148" s="1"/>
      <c r="XS148" s="1"/>
      <c r="XT148" s="1"/>
      <c r="XU148" s="1"/>
      <c r="XV148" s="1"/>
      <c r="XW148" s="1"/>
      <c r="XX148" s="1"/>
      <c r="XY148" s="1"/>
      <c r="XZ148" s="1"/>
      <c r="YA148" s="1"/>
      <c r="YB148" s="1"/>
      <c r="YC148" s="1"/>
      <c r="YD148" s="1"/>
      <c r="YE148" s="1"/>
      <c r="YF148" s="1"/>
      <c r="YG148" s="1"/>
      <c r="YH148" s="1"/>
      <c r="YI148" s="1"/>
      <c r="YJ148" s="1"/>
      <c r="YK148" s="1"/>
      <c r="YL148" s="1"/>
      <c r="YM148" s="1"/>
      <c r="YN148" s="1"/>
      <c r="YO148" s="1"/>
      <c r="YP148" s="1"/>
      <c r="YQ148" s="1"/>
      <c r="YR148" s="1"/>
      <c r="YS148" s="1"/>
      <c r="YT148" s="1"/>
      <c r="YU148" s="1"/>
      <c r="YV148" s="1"/>
      <c r="YW148" s="1"/>
      <c r="YX148" s="1"/>
      <c r="YY148" s="1"/>
      <c r="YZ148" s="1"/>
      <c r="ZA148" s="1"/>
      <c r="ZB148" s="1"/>
      <c r="ZC148" s="1"/>
      <c r="ZD148" s="1"/>
      <c r="ZE148" s="1"/>
      <c r="ZF148" s="1"/>
      <c r="ZG148" s="1"/>
      <c r="ZH148" s="1"/>
      <c r="ZI148" s="1"/>
      <c r="ZJ148" s="1"/>
      <c r="ZK148" s="1"/>
      <c r="ZL148" s="1"/>
      <c r="ZM148" s="1"/>
      <c r="ZN148" s="1"/>
      <c r="ZO148" s="1"/>
      <c r="ZP148" s="1"/>
      <c r="ZQ148" s="1"/>
      <c r="ZR148" s="1"/>
      <c r="ZS148" s="1"/>
      <c r="ZT148" s="1"/>
      <c r="ZU148" s="1"/>
      <c r="ZV148" s="1"/>
      <c r="ZW148" s="1"/>
      <c r="ZX148" s="1"/>
      <c r="ZY148" s="1"/>
      <c r="ZZ148" s="1"/>
      <c r="AAA148" s="1"/>
      <c r="AAB148" s="1"/>
      <c r="AAC148" s="1"/>
      <c r="AAD148" s="1"/>
      <c r="AAE148" s="1"/>
      <c r="AAF148" s="1"/>
      <c r="AAG148" s="1"/>
      <c r="AAH148" s="1"/>
      <c r="AAI148" s="1"/>
      <c r="AAJ148" s="1"/>
      <c r="AAK148" s="1"/>
      <c r="AAL148" s="1"/>
      <c r="AAM148" s="1"/>
      <c r="AAN148" s="1"/>
      <c r="AAO148" s="1"/>
      <c r="AAP148" s="1"/>
      <c r="AAQ148" s="1"/>
      <c r="AAR148" s="1"/>
      <c r="AAS148" s="1"/>
      <c r="AAT148" s="1"/>
      <c r="AAU148" s="1"/>
      <c r="AAV148" s="1"/>
      <c r="AAW148" s="1"/>
      <c r="AAX148" s="1"/>
      <c r="AAY148" s="1"/>
      <c r="AAZ148" s="1"/>
      <c r="ABA148" s="1"/>
      <c r="ABB148" s="1"/>
      <c r="ABC148" s="1"/>
      <c r="ABD148" s="1"/>
      <c r="ABE148" s="1"/>
      <c r="ABF148" s="1"/>
      <c r="ABG148" s="1"/>
      <c r="ABH148" s="1"/>
      <c r="ABI148" s="1"/>
      <c r="ABJ148" s="1"/>
      <c r="ABK148" s="1"/>
      <c r="ABL148" s="1"/>
      <c r="ABM148" s="1"/>
      <c r="ABN148" s="1"/>
      <c r="ABO148" s="1"/>
      <c r="ABP148" s="1"/>
      <c r="ABQ148" s="1"/>
      <c r="ABR148" s="1"/>
      <c r="ABS148" s="1"/>
      <c r="ABT148" s="1"/>
      <c r="ABU148" s="1"/>
      <c r="ABV148" s="1"/>
      <c r="ABW148" s="1"/>
      <c r="ABX148" s="1"/>
      <c r="ABY148" s="1"/>
      <c r="ABZ148" s="1"/>
      <c r="ACA148" s="1"/>
      <c r="ACB148" s="1"/>
      <c r="ACC148" s="1"/>
      <c r="ACD148" s="1"/>
      <c r="ACE148" s="1"/>
      <c r="ACF148" s="1"/>
      <c r="ACG148" s="1"/>
      <c r="ACH148" s="1"/>
      <c r="ACI148" s="1"/>
      <c r="ACJ148" s="1"/>
      <c r="ACK148" s="1"/>
      <c r="ACL148" s="1"/>
      <c r="ACM148" s="1"/>
      <c r="ACN148" s="1"/>
      <c r="ACO148" s="1"/>
      <c r="ACP148" s="1"/>
      <c r="ACQ148" s="1"/>
      <c r="ACR148" s="1"/>
      <c r="ACS148" s="1"/>
      <c r="ACT148" s="1"/>
      <c r="ACU148" s="1"/>
      <c r="ACV148" s="1"/>
      <c r="ACW148" s="1"/>
      <c r="ACX148" s="1"/>
      <c r="ACY148" s="1"/>
      <c r="ACZ148" s="1"/>
      <c r="ADA148" s="1"/>
      <c r="ADB148" s="1"/>
      <c r="ADC148" s="1"/>
      <c r="ADD148" s="1"/>
      <c r="ADE148" s="1"/>
      <c r="ADF148" s="1"/>
      <c r="ADG148" s="1"/>
      <c r="ADH148" s="1"/>
      <c r="ADI148" s="1"/>
      <c r="ADJ148" s="1"/>
      <c r="ADK148" s="1"/>
      <c r="ADL148" s="1"/>
      <c r="ADM148" s="1"/>
      <c r="ADN148" s="1"/>
      <c r="ADO148" s="1"/>
      <c r="ADP148" s="1"/>
      <c r="ADQ148" s="1"/>
      <c r="ADR148" s="1"/>
      <c r="ADS148" s="1"/>
      <c r="ADT148" s="1"/>
      <c r="ADU148" s="1"/>
      <c r="ADV148" s="1"/>
      <c r="ADW148" s="1"/>
      <c r="ADX148" s="1"/>
      <c r="ADY148" s="1"/>
      <c r="ADZ148" s="1"/>
      <c r="AEA148" s="1"/>
      <c r="AEB148" s="1"/>
      <c r="AEC148" s="1"/>
      <c r="AED148" s="1"/>
      <c r="AEE148" s="1"/>
      <c r="AEF148" s="1"/>
      <c r="AEG148" s="1"/>
      <c r="AEH148" s="1"/>
      <c r="AEI148" s="1"/>
      <c r="AEJ148" s="1"/>
      <c r="AEK148" s="1"/>
      <c r="AEL148" s="1"/>
      <c r="AEM148" s="1"/>
      <c r="AEN148" s="1"/>
      <c r="AEO148" s="1"/>
      <c r="AEP148" s="1"/>
      <c r="AEQ148" s="1"/>
      <c r="AER148" s="1"/>
      <c r="AES148" s="1"/>
      <c r="AET148" s="1"/>
      <c r="AEU148" s="1"/>
      <c r="AEV148" s="1"/>
      <c r="AEW148" s="1"/>
      <c r="AEX148" s="1"/>
      <c r="AEY148" s="1"/>
      <c r="AEZ148" s="1"/>
      <c r="AFA148" s="1"/>
      <c r="AFB148" s="1"/>
      <c r="AFC148" s="1"/>
      <c r="AFD148" s="1"/>
      <c r="AFE148" s="1"/>
      <c r="AFF148" s="1"/>
      <c r="AFG148" s="1"/>
      <c r="AFH148" s="1"/>
      <c r="AFI148" s="1"/>
      <c r="AFJ148" s="1"/>
      <c r="AFK148" s="1"/>
      <c r="AFL148" s="1"/>
      <c r="AFM148" s="1"/>
      <c r="AFN148" s="1"/>
      <c r="AFO148" s="1"/>
      <c r="AFP148" s="1"/>
      <c r="AFQ148" s="1"/>
      <c r="AFR148" s="1"/>
      <c r="AFS148" s="1"/>
      <c r="AFT148" s="1"/>
      <c r="AFU148" s="1"/>
      <c r="AFV148" s="1"/>
      <c r="AFW148" s="1"/>
      <c r="AFX148" s="1"/>
      <c r="AFY148" s="1"/>
      <c r="AFZ148" s="1"/>
      <c r="AGA148" s="1"/>
      <c r="AGB148" s="1"/>
      <c r="AGC148" s="1"/>
      <c r="AGD148" s="1"/>
      <c r="AGE148" s="1"/>
      <c r="AGF148" s="1"/>
      <c r="AGG148" s="1"/>
      <c r="AGH148" s="1"/>
      <c r="AGI148" s="1"/>
      <c r="AGJ148" s="1"/>
      <c r="AGK148" s="1"/>
      <c r="AGL148" s="1"/>
      <c r="AGM148" s="1"/>
      <c r="AGN148" s="1"/>
      <c r="AGO148" s="1"/>
      <c r="AGP148" s="1"/>
      <c r="AGQ148" s="1"/>
      <c r="AGR148" s="1"/>
      <c r="AGS148" s="1"/>
      <c r="AGT148" s="1"/>
      <c r="AGU148" s="1"/>
      <c r="AGV148" s="1"/>
      <c r="AGW148" s="1"/>
      <c r="AGX148" s="1"/>
      <c r="AGY148" s="1"/>
      <c r="AGZ148" s="1"/>
      <c r="AHA148" s="1"/>
      <c r="AHB148" s="1"/>
      <c r="AHC148" s="1"/>
      <c r="AHD148" s="1"/>
      <c r="AHE148" s="1"/>
      <c r="AHF148" s="1"/>
      <c r="AHG148" s="1"/>
      <c r="AHH148" s="1"/>
      <c r="AHI148" s="1"/>
      <c r="AHJ148" s="1"/>
      <c r="AHK148" s="1"/>
      <c r="AHL148" s="1"/>
      <c r="AHM148" s="1"/>
      <c r="AHN148" s="1"/>
      <c r="AHO148" s="1"/>
      <c r="AHP148" s="1"/>
      <c r="AHQ148" s="1"/>
      <c r="AHR148" s="1"/>
      <c r="AHS148" s="1"/>
      <c r="AHT148" s="1"/>
      <c r="AHU148" s="1"/>
      <c r="AHV148" s="1"/>
      <c r="AHW148" s="1"/>
      <c r="AHX148" s="1"/>
      <c r="AHY148" s="1"/>
      <c r="AHZ148" s="1"/>
      <c r="AIA148" s="1"/>
      <c r="AIB148" s="1"/>
      <c r="AIC148" s="1"/>
      <c r="AID148" s="1"/>
      <c r="AIE148" s="1"/>
      <c r="AIF148" s="1"/>
      <c r="AIG148" s="1"/>
      <c r="AIH148" s="1"/>
      <c r="AII148" s="1"/>
      <c r="AIJ148" s="1"/>
      <c r="AIK148" s="1"/>
      <c r="AIL148" s="1"/>
      <c r="AIM148" s="1"/>
      <c r="AIN148" s="1"/>
      <c r="AIO148" s="1"/>
      <c r="AIP148" s="1"/>
      <c r="AIQ148" s="1"/>
      <c r="AIR148" s="1"/>
      <c r="AIS148" s="1"/>
      <c r="AIT148" s="1"/>
      <c r="AIU148" s="1"/>
      <c r="AIV148" s="1"/>
      <c r="AIW148" s="1"/>
      <c r="AIX148" s="1"/>
      <c r="AIY148" s="1"/>
      <c r="AIZ148" s="1"/>
      <c r="AJA148" s="1"/>
      <c r="AJB148" s="1"/>
      <c r="AJC148" s="1"/>
      <c r="AJD148" s="1"/>
      <c r="AJE148" s="1"/>
      <c r="AJF148" s="1"/>
      <c r="AJG148" s="1"/>
      <c r="AJH148" s="1"/>
      <c r="AJI148" s="1"/>
      <c r="AJJ148" s="1"/>
      <c r="AJK148" s="1"/>
      <c r="AJL148" s="1"/>
      <c r="AJM148" s="1"/>
      <c r="AJN148" s="1"/>
      <c r="AJO148" s="1"/>
      <c r="AJP148" s="1"/>
      <c r="AJQ148" s="1"/>
      <c r="AJR148" s="1"/>
      <c r="AJS148" s="1"/>
      <c r="AJT148" s="1"/>
      <c r="AJU148" s="1"/>
      <c r="AJV148" s="1"/>
      <c r="AJW148" s="1"/>
      <c r="AJX148" s="1"/>
      <c r="AJY148" s="1"/>
      <c r="AJZ148" s="1"/>
      <c r="AKA148" s="1"/>
      <c r="AKB148" s="1"/>
      <c r="AKC148" s="1"/>
      <c r="AKD148" s="1"/>
      <c r="AKE148" s="1"/>
      <c r="AKF148" s="1"/>
      <c r="AKG148" s="1"/>
      <c r="AKH148" s="1"/>
      <c r="AKI148" s="1"/>
      <c r="AKJ148" s="1"/>
      <c r="AKK148" s="1"/>
      <c r="AKL148" s="1"/>
      <c r="AKM148" s="1"/>
      <c r="AKN148" s="1"/>
      <c r="AKO148" s="1"/>
      <c r="AKP148" s="1"/>
      <c r="AKQ148" s="1"/>
      <c r="AKR148" s="1"/>
      <c r="AKS148" s="1"/>
      <c r="AKT148" s="1"/>
      <c r="AKU148" s="1"/>
      <c r="AKV148" s="1"/>
      <c r="AKW148" s="1"/>
      <c r="AKX148" s="1"/>
      <c r="AKY148" s="1"/>
      <c r="AKZ148" s="1"/>
      <c r="ALA148" s="1"/>
      <c r="ALB148" s="1"/>
      <c r="ALC148" s="1"/>
      <c r="ALD148" s="1"/>
      <c r="ALE148" s="1"/>
      <c r="ALF148" s="1"/>
      <c r="ALG148" s="1"/>
      <c r="ALH148" s="1"/>
      <c r="ALI148" s="1"/>
      <c r="ALJ148" s="1"/>
      <c r="ALK148" s="1"/>
      <c r="ALL148" s="1"/>
      <c r="ALM148" s="1"/>
      <c r="ALN148" s="1"/>
      <c r="ALO148" s="1"/>
      <c r="ALP148" s="1"/>
      <c r="ALQ148" s="1"/>
      <c r="ALR148" s="1"/>
      <c r="ALS148" s="1"/>
      <c r="ALT148" s="1"/>
      <c r="ALU148" s="1"/>
      <c r="ALV148" s="1"/>
      <c r="ALW148" s="1"/>
      <c r="ALX148" s="1"/>
      <c r="ALY148" s="1"/>
      <c r="ALZ148" s="1"/>
      <c r="AMA148" s="1"/>
      <c r="AMB148" s="1"/>
      <c r="AMC148" s="1"/>
      <c r="AMD148" s="1"/>
      <c r="AME148" s="1"/>
      <c r="AMF148" s="1"/>
      <c r="AMG148" s="1"/>
      <c r="AMH148" s="1"/>
      <c r="AMI148" s="1"/>
      <c r="AMJ148"/>
      <c r="AMK148"/>
    </row>
    <row r="149" spans="1:1025" s="10" customFormat="1">
      <c r="A149" s="42"/>
      <c r="B149" s="57"/>
      <c r="E149" s="62"/>
      <c r="F149" s="63"/>
      <c r="G149" s="1"/>
      <c r="H149" s="1"/>
      <c r="I149" s="1"/>
      <c r="J149" s="1"/>
      <c r="K149" s="1"/>
      <c r="L149" s="1"/>
      <c r="M149" s="1"/>
      <c r="N149" s="1"/>
      <c r="O149" s="1"/>
      <c r="P149" s="1"/>
      <c r="Q149" s="1"/>
      <c r="R149" s="1"/>
      <c r="S149" s="1"/>
      <c r="T149" s="1"/>
      <c r="U149" s="1"/>
      <c r="V149" s="1"/>
      <c r="W149" s="1"/>
      <c r="X149" s="1"/>
      <c r="Y149" s="1"/>
      <c r="Z149" s="1"/>
      <c r="AA149" s="1"/>
      <c r="AB149" s="1"/>
      <c r="AC149" s="1"/>
      <c r="AD149" s="1"/>
      <c r="AE149" s="1"/>
      <c r="AF149" s="1"/>
      <c r="AG149" s="1"/>
      <c r="AH149" s="1"/>
      <c r="AI149" s="1"/>
      <c r="AJ149" s="1"/>
      <c r="AK149" s="1"/>
      <c r="AL149" s="1"/>
      <c r="AM149" s="1"/>
      <c r="AN149" s="1"/>
      <c r="AO149" s="1"/>
      <c r="AP149" s="1"/>
      <c r="AQ149" s="1"/>
      <c r="AR149" s="1"/>
      <c r="AS149" s="1"/>
      <c r="AT149" s="1"/>
      <c r="AU149" s="1"/>
      <c r="AV149" s="1"/>
      <c r="AW149" s="1"/>
      <c r="AX149" s="1"/>
      <c r="AY149" s="1"/>
      <c r="AZ149" s="1"/>
      <c r="BA149" s="1"/>
      <c r="BB149" s="1"/>
      <c r="BC149" s="1"/>
      <c r="BD149" s="1"/>
      <c r="BE149" s="1"/>
      <c r="BF149" s="1"/>
      <c r="BG149" s="1"/>
      <c r="BH149" s="1"/>
      <c r="BI149" s="1"/>
      <c r="BJ149" s="1"/>
      <c r="BK149" s="1"/>
      <c r="BL149" s="1"/>
      <c r="BM149" s="1"/>
      <c r="BN149" s="1"/>
      <c r="BO149" s="1"/>
      <c r="BP149" s="1"/>
      <c r="BQ149" s="1"/>
      <c r="BR149" s="1"/>
      <c r="BS149" s="1"/>
      <c r="BT149" s="1"/>
      <c r="BU149" s="1"/>
      <c r="BV149" s="1"/>
      <c r="BW149" s="1"/>
      <c r="BX149" s="1"/>
      <c r="BY149" s="1"/>
      <c r="BZ149" s="1"/>
      <c r="CA149" s="1"/>
      <c r="CB149" s="1"/>
      <c r="CC149" s="1"/>
      <c r="CD149" s="1"/>
      <c r="CE149" s="1"/>
      <c r="CF149" s="1"/>
      <c r="CG149" s="1"/>
      <c r="CH149" s="1"/>
      <c r="CI149" s="1"/>
      <c r="CJ149" s="1"/>
      <c r="CK149" s="1"/>
      <c r="CL149" s="1"/>
      <c r="CM149" s="1"/>
      <c r="CN149" s="1"/>
      <c r="CO149" s="1"/>
      <c r="CP149" s="1"/>
      <c r="CQ149" s="1"/>
      <c r="CR149" s="1"/>
      <c r="CS149" s="1"/>
      <c r="CT149" s="1"/>
      <c r="CU149" s="1"/>
      <c r="CV149" s="1"/>
      <c r="CW149" s="1"/>
      <c r="CX149" s="1"/>
      <c r="CY149" s="1"/>
      <c r="CZ149" s="1"/>
      <c r="DA149" s="1"/>
      <c r="DB149" s="1"/>
      <c r="DC149" s="1"/>
      <c r="DD149" s="1"/>
      <c r="DE149" s="1"/>
      <c r="DF149" s="1"/>
      <c r="DG149" s="1"/>
      <c r="DH149" s="1"/>
      <c r="DI149" s="1"/>
      <c r="DJ149" s="1"/>
      <c r="DK149" s="1"/>
      <c r="DL149" s="1"/>
      <c r="DM149" s="1"/>
      <c r="DN149" s="1"/>
      <c r="DO149" s="1"/>
      <c r="DP149" s="1"/>
      <c r="DQ149" s="1"/>
      <c r="DR149" s="1"/>
      <c r="DS149" s="1"/>
      <c r="DT149" s="1"/>
      <c r="DU149" s="1"/>
      <c r="DV149" s="1"/>
      <c r="DW149" s="1"/>
      <c r="DX149" s="1"/>
      <c r="DY149" s="1"/>
      <c r="DZ149" s="1"/>
      <c r="EA149" s="1"/>
      <c r="EB149" s="1"/>
      <c r="EC149" s="1"/>
      <c r="ED149" s="1"/>
      <c r="EE149" s="1"/>
      <c r="EF149" s="1"/>
      <c r="EG149" s="1"/>
      <c r="EH149" s="1"/>
      <c r="EI149" s="1"/>
      <c r="EJ149" s="1"/>
      <c r="EK149" s="1"/>
      <c r="EL149" s="1"/>
      <c r="EM149" s="1"/>
      <c r="EN149" s="1"/>
      <c r="EO149" s="1"/>
      <c r="EP149" s="1"/>
      <c r="EQ149" s="1"/>
      <c r="ER149" s="1"/>
      <c r="ES149" s="1"/>
      <c r="ET149" s="1"/>
      <c r="EU149" s="1"/>
      <c r="EV149" s="1"/>
      <c r="EW149" s="1"/>
      <c r="EX149" s="1"/>
      <c r="EY149" s="1"/>
      <c r="EZ149" s="1"/>
      <c r="FA149" s="1"/>
      <c r="FB149" s="1"/>
      <c r="FC149" s="1"/>
      <c r="FD149" s="1"/>
      <c r="FE149" s="1"/>
      <c r="FF149" s="1"/>
      <c r="FG149" s="1"/>
      <c r="FH149" s="1"/>
      <c r="FI149" s="1"/>
      <c r="FJ149" s="1"/>
      <c r="FK149" s="1"/>
      <c r="FL149" s="1"/>
      <c r="FM149" s="1"/>
      <c r="FN149" s="1"/>
      <c r="FO149" s="1"/>
      <c r="FP149" s="1"/>
      <c r="FQ149" s="1"/>
      <c r="FR149" s="1"/>
      <c r="FS149" s="1"/>
      <c r="FT149" s="1"/>
      <c r="FU149" s="1"/>
      <c r="FV149" s="1"/>
      <c r="FW149" s="1"/>
      <c r="FX149" s="1"/>
      <c r="FY149" s="1"/>
      <c r="FZ149" s="1"/>
      <c r="GA149" s="1"/>
      <c r="GB149" s="1"/>
      <c r="GC149" s="1"/>
      <c r="GD149" s="1"/>
      <c r="GE149" s="1"/>
      <c r="GF149" s="1"/>
      <c r="GG149" s="1"/>
      <c r="GH149" s="1"/>
      <c r="GI149" s="1"/>
      <c r="GJ149" s="1"/>
      <c r="GK149" s="1"/>
      <c r="GL149" s="1"/>
      <c r="GM149" s="1"/>
      <c r="GN149" s="1"/>
      <c r="GO149" s="1"/>
      <c r="GP149" s="1"/>
      <c r="GQ149" s="1"/>
      <c r="GR149" s="1"/>
      <c r="GS149" s="1"/>
      <c r="GT149" s="1"/>
      <c r="GU149" s="1"/>
      <c r="GV149" s="1"/>
      <c r="GW149" s="1"/>
      <c r="GX149" s="1"/>
      <c r="GY149" s="1"/>
      <c r="GZ149" s="1"/>
      <c r="HA149" s="1"/>
      <c r="HB149" s="1"/>
      <c r="HC149" s="1"/>
      <c r="HD149" s="1"/>
      <c r="HE149" s="1"/>
      <c r="HF149" s="1"/>
      <c r="HG149" s="1"/>
      <c r="HH149" s="1"/>
      <c r="HI149" s="1"/>
      <c r="HJ149" s="1"/>
      <c r="HK149" s="1"/>
      <c r="HL149" s="1"/>
      <c r="HM149" s="1"/>
      <c r="HN149" s="1"/>
      <c r="HO149" s="1"/>
      <c r="HP149" s="1"/>
      <c r="HQ149" s="1"/>
      <c r="HR149" s="1"/>
      <c r="HS149" s="1"/>
      <c r="HT149" s="1"/>
      <c r="HU149" s="1"/>
      <c r="HV149" s="1"/>
      <c r="HW149" s="1"/>
      <c r="HX149" s="1"/>
      <c r="HY149" s="1"/>
      <c r="HZ149" s="1"/>
      <c r="IA149" s="1"/>
      <c r="IB149" s="1"/>
      <c r="IC149" s="1"/>
      <c r="ID149" s="1"/>
      <c r="IE149" s="1"/>
      <c r="IF149" s="1"/>
      <c r="IG149" s="1"/>
      <c r="IH149" s="1"/>
      <c r="II149" s="1"/>
      <c r="IJ149" s="1"/>
      <c r="IK149" s="1"/>
      <c r="IL149" s="1"/>
      <c r="IM149" s="1"/>
      <c r="IN149" s="1"/>
      <c r="IO149" s="1"/>
      <c r="IP149" s="1"/>
      <c r="IQ149" s="1"/>
      <c r="IR149" s="1"/>
      <c r="IS149" s="1"/>
      <c r="IT149" s="1"/>
      <c r="IU149" s="1"/>
      <c r="IV149" s="1"/>
      <c r="IW149" s="1"/>
      <c r="IX149" s="1"/>
      <c r="IY149" s="1"/>
      <c r="IZ149" s="1"/>
      <c r="JA149" s="1"/>
      <c r="JB149" s="1"/>
      <c r="JC149" s="1"/>
      <c r="JD149" s="1"/>
      <c r="JE149" s="1"/>
      <c r="JF149" s="1"/>
      <c r="JG149" s="1"/>
      <c r="JH149" s="1"/>
      <c r="JI149" s="1"/>
      <c r="JJ149" s="1"/>
      <c r="JK149" s="1"/>
      <c r="JL149" s="1"/>
      <c r="JM149" s="1"/>
      <c r="JN149" s="1"/>
      <c r="JO149" s="1"/>
      <c r="JP149" s="1"/>
      <c r="JQ149" s="1"/>
      <c r="JR149" s="1"/>
      <c r="JS149" s="1"/>
      <c r="JT149" s="1"/>
      <c r="JU149" s="1"/>
      <c r="JV149" s="1"/>
      <c r="JW149" s="1"/>
      <c r="JX149" s="1"/>
      <c r="JY149" s="1"/>
      <c r="JZ149" s="1"/>
      <c r="KA149" s="1"/>
      <c r="KB149" s="1"/>
      <c r="KC149" s="1"/>
      <c r="KD149" s="1"/>
      <c r="KE149" s="1"/>
      <c r="KF149" s="1"/>
      <c r="KG149" s="1"/>
      <c r="KH149" s="1"/>
      <c r="KI149" s="1"/>
      <c r="KJ149" s="1"/>
      <c r="KK149" s="1"/>
      <c r="KL149" s="1"/>
      <c r="KM149" s="1"/>
      <c r="KN149" s="1"/>
      <c r="KO149" s="1"/>
      <c r="KP149" s="1"/>
      <c r="KQ149" s="1"/>
      <c r="KR149" s="1"/>
      <c r="KS149" s="1"/>
      <c r="KT149" s="1"/>
      <c r="KU149" s="1"/>
      <c r="KV149" s="1"/>
      <c r="KW149" s="1"/>
      <c r="KX149" s="1"/>
      <c r="KY149" s="1"/>
      <c r="KZ149" s="1"/>
      <c r="LA149" s="1"/>
      <c r="LB149" s="1"/>
      <c r="LC149" s="1"/>
      <c r="LD149" s="1"/>
      <c r="LE149" s="1"/>
      <c r="LF149" s="1"/>
      <c r="LG149" s="1"/>
      <c r="LH149" s="1"/>
      <c r="LI149" s="1"/>
      <c r="LJ149" s="1"/>
      <c r="LK149" s="1"/>
      <c r="LL149" s="1"/>
      <c r="LM149" s="1"/>
      <c r="LN149" s="1"/>
      <c r="LO149" s="1"/>
      <c r="LP149" s="1"/>
      <c r="LQ149" s="1"/>
      <c r="LR149" s="1"/>
      <c r="LS149" s="1"/>
      <c r="LT149" s="1"/>
      <c r="LU149" s="1"/>
      <c r="LV149" s="1"/>
      <c r="LW149" s="1"/>
      <c r="LX149" s="1"/>
      <c r="LY149" s="1"/>
      <c r="LZ149" s="1"/>
      <c r="MA149" s="1"/>
      <c r="MB149" s="1"/>
      <c r="MC149" s="1"/>
      <c r="MD149" s="1"/>
      <c r="ME149" s="1"/>
      <c r="MF149" s="1"/>
      <c r="MG149" s="1"/>
      <c r="MH149" s="1"/>
      <c r="MI149" s="1"/>
      <c r="MJ149" s="1"/>
      <c r="MK149" s="1"/>
      <c r="ML149" s="1"/>
      <c r="MM149" s="1"/>
      <c r="MN149" s="1"/>
      <c r="MO149" s="1"/>
      <c r="MP149" s="1"/>
      <c r="MQ149" s="1"/>
      <c r="MR149" s="1"/>
      <c r="MS149" s="1"/>
      <c r="MT149" s="1"/>
      <c r="MU149" s="1"/>
      <c r="MV149" s="1"/>
      <c r="MW149" s="1"/>
      <c r="MX149" s="1"/>
      <c r="MY149" s="1"/>
      <c r="MZ149" s="1"/>
      <c r="NA149" s="1"/>
      <c r="NB149" s="1"/>
      <c r="NC149" s="1"/>
      <c r="ND149" s="1"/>
      <c r="NE149" s="1"/>
      <c r="NF149" s="1"/>
      <c r="NG149" s="1"/>
      <c r="NH149" s="1"/>
      <c r="NI149" s="1"/>
      <c r="NJ149" s="1"/>
      <c r="NK149" s="1"/>
      <c r="NL149" s="1"/>
      <c r="NM149" s="1"/>
      <c r="NN149" s="1"/>
      <c r="NO149" s="1"/>
      <c r="NP149" s="1"/>
      <c r="NQ149" s="1"/>
      <c r="NR149" s="1"/>
      <c r="NS149" s="1"/>
      <c r="NT149" s="1"/>
      <c r="NU149" s="1"/>
      <c r="NV149" s="1"/>
      <c r="NW149" s="1"/>
      <c r="NX149" s="1"/>
      <c r="NY149" s="1"/>
      <c r="NZ149" s="1"/>
      <c r="OA149" s="1"/>
      <c r="OB149" s="1"/>
      <c r="OC149" s="1"/>
      <c r="OD149" s="1"/>
      <c r="OE149" s="1"/>
      <c r="OF149" s="1"/>
      <c r="OG149" s="1"/>
      <c r="OH149" s="1"/>
      <c r="OI149" s="1"/>
      <c r="OJ149" s="1"/>
      <c r="OK149" s="1"/>
      <c r="OL149" s="1"/>
      <c r="OM149" s="1"/>
      <c r="ON149" s="1"/>
      <c r="OO149" s="1"/>
      <c r="OP149" s="1"/>
      <c r="OQ149" s="1"/>
      <c r="OR149" s="1"/>
      <c r="OS149" s="1"/>
      <c r="OT149" s="1"/>
      <c r="OU149" s="1"/>
      <c r="OV149" s="1"/>
      <c r="OW149" s="1"/>
      <c r="OX149" s="1"/>
      <c r="OY149" s="1"/>
      <c r="OZ149" s="1"/>
      <c r="PA149" s="1"/>
      <c r="PB149" s="1"/>
      <c r="PC149" s="1"/>
      <c r="PD149" s="1"/>
      <c r="PE149" s="1"/>
      <c r="PF149" s="1"/>
      <c r="PG149" s="1"/>
      <c r="PH149" s="1"/>
      <c r="PI149" s="1"/>
      <c r="PJ149" s="1"/>
      <c r="PK149" s="1"/>
      <c r="PL149" s="1"/>
      <c r="PM149" s="1"/>
      <c r="PN149" s="1"/>
      <c r="PO149" s="1"/>
      <c r="PP149" s="1"/>
      <c r="PQ149" s="1"/>
      <c r="PR149" s="1"/>
      <c r="PS149" s="1"/>
      <c r="PT149" s="1"/>
      <c r="PU149" s="1"/>
      <c r="PV149" s="1"/>
      <c r="PW149" s="1"/>
      <c r="PX149" s="1"/>
      <c r="PY149" s="1"/>
      <c r="PZ149" s="1"/>
      <c r="QA149" s="1"/>
      <c r="QB149" s="1"/>
      <c r="QC149" s="1"/>
      <c r="QD149" s="1"/>
      <c r="QE149" s="1"/>
      <c r="QF149" s="1"/>
      <c r="QG149" s="1"/>
      <c r="QH149" s="1"/>
      <c r="QI149" s="1"/>
      <c r="QJ149" s="1"/>
      <c r="QK149" s="1"/>
      <c r="QL149" s="1"/>
      <c r="QM149" s="1"/>
      <c r="QN149" s="1"/>
      <c r="QO149" s="1"/>
      <c r="QP149" s="1"/>
      <c r="QQ149" s="1"/>
      <c r="QR149" s="1"/>
      <c r="QS149" s="1"/>
      <c r="QT149" s="1"/>
      <c r="QU149" s="1"/>
      <c r="QV149" s="1"/>
      <c r="QW149" s="1"/>
      <c r="QX149" s="1"/>
      <c r="QY149" s="1"/>
      <c r="QZ149" s="1"/>
      <c r="RA149" s="1"/>
      <c r="RB149" s="1"/>
      <c r="RC149" s="1"/>
      <c r="RD149" s="1"/>
      <c r="RE149" s="1"/>
      <c r="RF149" s="1"/>
      <c r="RG149" s="1"/>
      <c r="RH149" s="1"/>
      <c r="RI149" s="1"/>
      <c r="RJ149" s="1"/>
      <c r="RK149" s="1"/>
      <c r="RL149" s="1"/>
      <c r="RM149" s="1"/>
      <c r="RN149" s="1"/>
      <c r="RO149" s="1"/>
      <c r="RP149" s="1"/>
      <c r="RQ149" s="1"/>
      <c r="RR149" s="1"/>
      <c r="RS149" s="1"/>
      <c r="RT149" s="1"/>
      <c r="RU149" s="1"/>
      <c r="RV149" s="1"/>
      <c r="RW149" s="1"/>
      <c r="RX149" s="1"/>
      <c r="RY149" s="1"/>
      <c r="RZ149" s="1"/>
      <c r="SA149" s="1"/>
      <c r="SB149" s="1"/>
      <c r="SC149" s="1"/>
      <c r="SD149" s="1"/>
      <c r="SE149" s="1"/>
      <c r="SF149" s="1"/>
      <c r="SG149" s="1"/>
      <c r="SH149" s="1"/>
      <c r="SI149" s="1"/>
      <c r="SJ149" s="1"/>
      <c r="SK149" s="1"/>
      <c r="SL149" s="1"/>
      <c r="SM149" s="1"/>
      <c r="SN149" s="1"/>
      <c r="SO149" s="1"/>
      <c r="SP149" s="1"/>
      <c r="SQ149" s="1"/>
      <c r="SR149" s="1"/>
      <c r="SS149" s="1"/>
      <c r="ST149" s="1"/>
      <c r="SU149" s="1"/>
      <c r="SV149" s="1"/>
      <c r="SW149" s="1"/>
      <c r="SX149" s="1"/>
      <c r="SY149" s="1"/>
      <c r="SZ149" s="1"/>
      <c r="TA149" s="1"/>
      <c r="TB149" s="1"/>
      <c r="TC149" s="1"/>
      <c r="TD149" s="1"/>
      <c r="TE149" s="1"/>
      <c r="TF149" s="1"/>
      <c r="TG149" s="1"/>
      <c r="TH149" s="1"/>
      <c r="TI149" s="1"/>
      <c r="TJ149" s="1"/>
      <c r="TK149" s="1"/>
      <c r="TL149" s="1"/>
      <c r="TM149" s="1"/>
      <c r="TN149" s="1"/>
      <c r="TO149" s="1"/>
      <c r="TP149" s="1"/>
      <c r="TQ149" s="1"/>
      <c r="TR149" s="1"/>
      <c r="TS149" s="1"/>
      <c r="TT149" s="1"/>
      <c r="TU149" s="1"/>
      <c r="TV149" s="1"/>
      <c r="TW149" s="1"/>
      <c r="TX149" s="1"/>
      <c r="TY149" s="1"/>
      <c r="TZ149" s="1"/>
      <c r="UA149" s="1"/>
      <c r="UB149" s="1"/>
      <c r="UC149" s="1"/>
      <c r="UD149" s="1"/>
      <c r="UE149" s="1"/>
      <c r="UF149" s="1"/>
      <c r="UG149" s="1"/>
      <c r="UH149" s="1"/>
      <c r="UI149" s="1"/>
      <c r="UJ149" s="1"/>
      <c r="UK149" s="1"/>
      <c r="UL149" s="1"/>
      <c r="UM149" s="1"/>
      <c r="UN149" s="1"/>
      <c r="UO149" s="1"/>
      <c r="UP149" s="1"/>
      <c r="UQ149" s="1"/>
      <c r="UR149" s="1"/>
      <c r="US149" s="1"/>
      <c r="UT149" s="1"/>
      <c r="UU149" s="1"/>
      <c r="UV149" s="1"/>
      <c r="UW149" s="1"/>
      <c r="UX149" s="1"/>
      <c r="UY149" s="1"/>
      <c r="UZ149" s="1"/>
      <c r="VA149" s="1"/>
      <c r="VB149" s="1"/>
      <c r="VC149" s="1"/>
      <c r="VD149" s="1"/>
      <c r="VE149" s="1"/>
      <c r="VF149" s="1"/>
      <c r="VG149" s="1"/>
      <c r="VH149" s="1"/>
      <c r="VI149" s="1"/>
      <c r="VJ149" s="1"/>
      <c r="VK149" s="1"/>
      <c r="VL149" s="1"/>
      <c r="VM149" s="1"/>
      <c r="VN149" s="1"/>
      <c r="VO149" s="1"/>
      <c r="VP149" s="1"/>
      <c r="VQ149" s="1"/>
      <c r="VR149" s="1"/>
      <c r="VS149" s="1"/>
      <c r="VT149" s="1"/>
      <c r="VU149" s="1"/>
      <c r="VV149" s="1"/>
      <c r="VW149" s="1"/>
      <c r="VX149" s="1"/>
      <c r="VY149" s="1"/>
      <c r="VZ149" s="1"/>
      <c r="WA149" s="1"/>
      <c r="WB149" s="1"/>
      <c r="WC149" s="1"/>
      <c r="WD149" s="1"/>
      <c r="WE149" s="1"/>
      <c r="WF149" s="1"/>
      <c r="WG149" s="1"/>
      <c r="WH149" s="1"/>
      <c r="WI149" s="1"/>
      <c r="WJ149" s="1"/>
      <c r="WK149" s="1"/>
      <c r="WL149" s="1"/>
      <c r="WM149" s="1"/>
      <c r="WN149" s="1"/>
      <c r="WO149" s="1"/>
      <c r="WP149" s="1"/>
      <c r="WQ149" s="1"/>
      <c r="WR149" s="1"/>
      <c r="WS149" s="1"/>
      <c r="WT149" s="1"/>
      <c r="WU149" s="1"/>
      <c r="WV149" s="1"/>
      <c r="WW149" s="1"/>
      <c r="WX149" s="1"/>
      <c r="WY149" s="1"/>
      <c r="WZ149" s="1"/>
      <c r="XA149" s="1"/>
      <c r="XB149" s="1"/>
      <c r="XC149" s="1"/>
      <c r="XD149" s="1"/>
      <c r="XE149" s="1"/>
      <c r="XF149" s="1"/>
      <c r="XG149" s="1"/>
      <c r="XH149" s="1"/>
      <c r="XI149" s="1"/>
      <c r="XJ149" s="1"/>
      <c r="XK149" s="1"/>
      <c r="XL149" s="1"/>
      <c r="XM149" s="1"/>
      <c r="XN149" s="1"/>
      <c r="XO149" s="1"/>
      <c r="XP149" s="1"/>
      <c r="XQ149" s="1"/>
      <c r="XR149" s="1"/>
      <c r="XS149" s="1"/>
      <c r="XT149" s="1"/>
      <c r="XU149" s="1"/>
      <c r="XV149" s="1"/>
      <c r="XW149" s="1"/>
      <c r="XX149" s="1"/>
      <c r="XY149" s="1"/>
      <c r="XZ149" s="1"/>
      <c r="YA149" s="1"/>
      <c r="YB149" s="1"/>
      <c r="YC149" s="1"/>
      <c r="YD149" s="1"/>
      <c r="YE149" s="1"/>
      <c r="YF149" s="1"/>
      <c r="YG149" s="1"/>
      <c r="YH149" s="1"/>
      <c r="YI149" s="1"/>
      <c r="YJ149" s="1"/>
      <c r="YK149" s="1"/>
      <c r="YL149" s="1"/>
      <c r="YM149" s="1"/>
      <c r="YN149" s="1"/>
      <c r="YO149" s="1"/>
      <c r="YP149" s="1"/>
      <c r="YQ149" s="1"/>
      <c r="YR149" s="1"/>
      <c r="YS149" s="1"/>
      <c r="YT149" s="1"/>
      <c r="YU149" s="1"/>
      <c r="YV149" s="1"/>
      <c r="YW149" s="1"/>
      <c r="YX149" s="1"/>
      <c r="YY149" s="1"/>
      <c r="YZ149" s="1"/>
      <c r="ZA149" s="1"/>
      <c r="ZB149" s="1"/>
      <c r="ZC149" s="1"/>
      <c r="ZD149" s="1"/>
      <c r="ZE149" s="1"/>
      <c r="ZF149" s="1"/>
      <c r="ZG149" s="1"/>
      <c r="ZH149" s="1"/>
      <c r="ZI149" s="1"/>
      <c r="ZJ149" s="1"/>
      <c r="ZK149" s="1"/>
      <c r="ZL149" s="1"/>
      <c r="ZM149" s="1"/>
      <c r="ZN149" s="1"/>
      <c r="ZO149" s="1"/>
      <c r="ZP149" s="1"/>
      <c r="ZQ149" s="1"/>
      <c r="ZR149" s="1"/>
      <c r="ZS149" s="1"/>
      <c r="ZT149" s="1"/>
      <c r="ZU149" s="1"/>
      <c r="ZV149" s="1"/>
      <c r="ZW149" s="1"/>
      <c r="ZX149" s="1"/>
      <c r="ZY149" s="1"/>
      <c r="ZZ149" s="1"/>
      <c r="AAA149" s="1"/>
      <c r="AAB149" s="1"/>
      <c r="AAC149" s="1"/>
      <c r="AAD149" s="1"/>
      <c r="AAE149" s="1"/>
      <c r="AAF149" s="1"/>
      <c r="AAG149" s="1"/>
      <c r="AAH149" s="1"/>
      <c r="AAI149" s="1"/>
      <c r="AAJ149" s="1"/>
      <c r="AAK149" s="1"/>
      <c r="AAL149" s="1"/>
      <c r="AAM149" s="1"/>
      <c r="AAN149" s="1"/>
      <c r="AAO149" s="1"/>
      <c r="AAP149" s="1"/>
      <c r="AAQ149" s="1"/>
      <c r="AAR149" s="1"/>
      <c r="AAS149" s="1"/>
      <c r="AAT149" s="1"/>
      <c r="AAU149" s="1"/>
      <c r="AAV149" s="1"/>
      <c r="AAW149" s="1"/>
      <c r="AAX149" s="1"/>
      <c r="AAY149" s="1"/>
      <c r="AAZ149" s="1"/>
      <c r="ABA149" s="1"/>
      <c r="ABB149" s="1"/>
      <c r="ABC149" s="1"/>
      <c r="ABD149" s="1"/>
      <c r="ABE149" s="1"/>
      <c r="ABF149" s="1"/>
      <c r="ABG149" s="1"/>
      <c r="ABH149" s="1"/>
      <c r="ABI149" s="1"/>
      <c r="ABJ149" s="1"/>
      <c r="ABK149" s="1"/>
      <c r="ABL149" s="1"/>
      <c r="ABM149" s="1"/>
      <c r="ABN149" s="1"/>
      <c r="ABO149" s="1"/>
      <c r="ABP149" s="1"/>
      <c r="ABQ149" s="1"/>
      <c r="ABR149" s="1"/>
      <c r="ABS149" s="1"/>
      <c r="ABT149" s="1"/>
      <c r="ABU149" s="1"/>
      <c r="ABV149" s="1"/>
      <c r="ABW149" s="1"/>
      <c r="ABX149" s="1"/>
      <c r="ABY149" s="1"/>
      <c r="ABZ149" s="1"/>
      <c r="ACA149" s="1"/>
      <c r="ACB149" s="1"/>
      <c r="ACC149" s="1"/>
      <c r="ACD149" s="1"/>
      <c r="ACE149" s="1"/>
      <c r="ACF149" s="1"/>
      <c r="ACG149" s="1"/>
      <c r="ACH149" s="1"/>
      <c r="ACI149" s="1"/>
      <c r="ACJ149" s="1"/>
      <c r="ACK149" s="1"/>
      <c r="ACL149" s="1"/>
      <c r="ACM149" s="1"/>
      <c r="ACN149" s="1"/>
      <c r="ACO149" s="1"/>
      <c r="ACP149" s="1"/>
      <c r="ACQ149" s="1"/>
      <c r="ACR149" s="1"/>
      <c r="ACS149" s="1"/>
      <c r="ACT149" s="1"/>
      <c r="ACU149" s="1"/>
      <c r="ACV149" s="1"/>
      <c r="ACW149" s="1"/>
      <c r="ACX149" s="1"/>
      <c r="ACY149" s="1"/>
      <c r="ACZ149" s="1"/>
      <c r="ADA149" s="1"/>
      <c r="ADB149" s="1"/>
      <c r="ADC149" s="1"/>
      <c r="ADD149" s="1"/>
      <c r="ADE149" s="1"/>
      <c r="ADF149" s="1"/>
      <c r="ADG149" s="1"/>
      <c r="ADH149" s="1"/>
      <c r="ADI149" s="1"/>
      <c r="ADJ149" s="1"/>
      <c r="ADK149" s="1"/>
      <c r="ADL149" s="1"/>
      <c r="ADM149" s="1"/>
      <c r="ADN149" s="1"/>
      <c r="ADO149" s="1"/>
      <c r="ADP149" s="1"/>
      <c r="ADQ149" s="1"/>
      <c r="ADR149" s="1"/>
      <c r="ADS149" s="1"/>
      <c r="ADT149" s="1"/>
      <c r="ADU149" s="1"/>
      <c r="ADV149" s="1"/>
      <c r="ADW149" s="1"/>
      <c r="ADX149" s="1"/>
      <c r="ADY149" s="1"/>
      <c r="ADZ149" s="1"/>
      <c r="AEA149" s="1"/>
      <c r="AEB149" s="1"/>
      <c r="AEC149" s="1"/>
      <c r="AED149" s="1"/>
      <c r="AEE149" s="1"/>
      <c r="AEF149" s="1"/>
      <c r="AEG149" s="1"/>
      <c r="AEH149" s="1"/>
      <c r="AEI149" s="1"/>
      <c r="AEJ149" s="1"/>
      <c r="AEK149" s="1"/>
      <c r="AEL149" s="1"/>
      <c r="AEM149" s="1"/>
      <c r="AEN149" s="1"/>
      <c r="AEO149" s="1"/>
      <c r="AEP149" s="1"/>
      <c r="AEQ149" s="1"/>
      <c r="AER149" s="1"/>
      <c r="AES149" s="1"/>
      <c r="AET149" s="1"/>
      <c r="AEU149" s="1"/>
      <c r="AEV149" s="1"/>
      <c r="AEW149" s="1"/>
      <c r="AEX149" s="1"/>
      <c r="AEY149" s="1"/>
      <c r="AEZ149" s="1"/>
      <c r="AFA149" s="1"/>
      <c r="AFB149" s="1"/>
      <c r="AFC149" s="1"/>
      <c r="AFD149" s="1"/>
      <c r="AFE149" s="1"/>
      <c r="AFF149" s="1"/>
      <c r="AFG149" s="1"/>
      <c r="AFH149" s="1"/>
      <c r="AFI149" s="1"/>
      <c r="AFJ149" s="1"/>
      <c r="AFK149" s="1"/>
      <c r="AFL149" s="1"/>
      <c r="AFM149" s="1"/>
      <c r="AFN149" s="1"/>
      <c r="AFO149" s="1"/>
      <c r="AFP149" s="1"/>
      <c r="AFQ149" s="1"/>
      <c r="AFR149" s="1"/>
      <c r="AFS149" s="1"/>
      <c r="AFT149" s="1"/>
      <c r="AFU149" s="1"/>
      <c r="AFV149" s="1"/>
      <c r="AFW149" s="1"/>
      <c r="AFX149" s="1"/>
      <c r="AFY149" s="1"/>
      <c r="AFZ149" s="1"/>
      <c r="AGA149" s="1"/>
      <c r="AGB149" s="1"/>
      <c r="AGC149" s="1"/>
      <c r="AGD149" s="1"/>
      <c r="AGE149" s="1"/>
      <c r="AGF149" s="1"/>
      <c r="AGG149" s="1"/>
      <c r="AGH149" s="1"/>
      <c r="AGI149" s="1"/>
      <c r="AGJ149" s="1"/>
      <c r="AGK149" s="1"/>
      <c r="AGL149" s="1"/>
      <c r="AGM149" s="1"/>
      <c r="AGN149" s="1"/>
      <c r="AGO149" s="1"/>
      <c r="AGP149" s="1"/>
      <c r="AGQ149" s="1"/>
      <c r="AGR149" s="1"/>
      <c r="AGS149" s="1"/>
      <c r="AGT149" s="1"/>
      <c r="AGU149" s="1"/>
      <c r="AGV149" s="1"/>
      <c r="AGW149" s="1"/>
      <c r="AGX149" s="1"/>
      <c r="AGY149" s="1"/>
      <c r="AGZ149" s="1"/>
      <c r="AHA149" s="1"/>
      <c r="AHB149" s="1"/>
      <c r="AHC149" s="1"/>
      <c r="AHD149" s="1"/>
      <c r="AHE149" s="1"/>
      <c r="AHF149" s="1"/>
      <c r="AHG149" s="1"/>
      <c r="AHH149" s="1"/>
      <c r="AHI149" s="1"/>
      <c r="AHJ149" s="1"/>
      <c r="AHK149" s="1"/>
      <c r="AHL149" s="1"/>
      <c r="AHM149" s="1"/>
      <c r="AHN149" s="1"/>
      <c r="AHO149" s="1"/>
      <c r="AHP149" s="1"/>
      <c r="AHQ149" s="1"/>
      <c r="AHR149" s="1"/>
      <c r="AHS149" s="1"/>
      <c r="AHT149" s="1"/>
      <c r="AHU149" s="1"/>
      <c r="AHV149" s="1"/>
      <c r="AHW149" s="1"/>
      <c r="AHX149" s="1"/>
      <c r="AHY149" s="1"/>
      <c r="AHZ149" s="1"/>
      <c r="AIA149" s="1"/>
      <c r="AIB149" s="1"/>
      <c r="AIC149" s="1"/>
      <c r="AID149" s="1"/>
      <c r="AIE149" s="1"/>
      <c r="AIF149" s="1"/>
      <c r="AIG149" s="1"/>
      <c r="AIH149" s="1"/>
      <c r="AII149" s="1"/>
      <c r="AIJ149" s="1"/>
      <c r="AIK149" s="1"/>
      <c r="AIL149" s="1"/>
      <c r="AIM149" s="1"/>
      <c r="AIN149" s="1"/>
      <c r="AIO149" s="1"/>
      <c r="AIP149" s="1"/>
      <c r="AIQ149" s="1"/>
      <c r="AIR149" s="1"/>
      <c r="AIS149" s="1"/>
      <c r="AIT149" s="1"/>
      <c r="AIU149" s="1"/>
      <c r="AIV149" s="1"/>
      <c r="AIW149" s="1"/>
      <c r="AIX149" s="1"/>
      <c r="AIY149" s="1"/>
      <c r="AIZ149" s="1"/>
      <c r="AJA149" s="1"/>
      <c r="AJB149" s="1"/>
      <c r="AJC149" s="1"/>
      <c r="AJD149" s="1"/>
      <c r="AJE149" s="1"/>
      <c r="AJF149" s="1"/>
      <c r="AJG149" s="1"/>
      <c r="AJH149" s="1"/>
      <c r="AJI149" s="1"/>
      <c r="AJJ149" s="1"/>
      <c r="AJK149" s="1"/>
      <c r="AJL149" s="1"/>
      <c r="AJM149" s="1"/>
      <c r="AJN149" s="1"/>
      <c r="AJO149" s="1"/>
      <c r="AJP149" s="1"/>
      <c r="AJQ149" s="1"/>
      <c r="AJR149" s="1"/>
      <c r="AJS149" s="1"/>
      <c r="AJT149" s="1"/>
      <c r="AJU149" s="1"/>
      <c r="AJV149" s="1"/>
      <c r="AJW149" s="1"/>
      <c r="AJX149" s="1"/>
      <c r="AJY149" s="1"/>
      <c r="AJZ149" s="1"/>
      <c r="AKA149" s="1"/>
      <c r="AKB149" s="1"/>
      <c r="AKC149" s="1"/>
      <c r="AKD149" s="1"/>
      <c r="AKE149" s="1"/>
      <c r="AKF149" s="1"/>
      <c r="AKG149" s="1"/>
      <c r="AKH149" s="1"/>
      <c r="AKI149" s="1"/>
      <c r="AKJ149" s="1"/>
      <c r="AKK149" s="1"/>
      <c r="AKL149" s="1"/>
      <c r="AKM149" s="1"/>
      <c r="AKN149" s="1"/>
      <c r="AKO149" s="1"/>
      <c r="AKP149" s="1"/>
      <c r="AKQ149" s="1"/>
      <c r="AKR149" s="1"/>
      <c r="AKS149" s="1"/>
      <c r="AKT149" s="1"/>
      <c r="AKU149" s="1"/>
      <c r="AKV149" s="1"/>
      <c r="AKW149" s="1"/>
      <c r="AKX149" s="1"/>
      <c r="AKY149" s="1"/>
      <c r="AKZ149" s="1"/>
      <c r="ALA149" s="1"/>
      <c r="ALB149" s="1"/>
      <c r="ALC149" s="1"/>
      <c r="ALD149" s="1"/>
      <c r="ALE149" s="1"/>
      <c r="ALF149" s="1"/>
      <c r="ALG149" s="1"/>
      <c r="ALH149" s="1"/>
      <c r="ALI149" s="1"/>
      <c r="ALJ149" s="1"/>
      <c r="ALK149" s="1"/>
      <c r="ALL149" s="1"/>
      <c r="ALM149" s="1"/>
      <c r="ALN149" s="1"/>
      <c r="ALO149" s="1"/>
      <c r="ALP149" s="1"/>
      <c r="ALQ149" s="1"/>
      <c r="ALR149" s="1"/>
      <c r="ALS149" s="1"/>
      <c r="ALT149" s="1"/>
      <c r="ALU149" s="1"/>
      <c r="ALV149" s="1"/>
      <c r="ALW149" s="1"/>
      <c r="ALX149" s="1"/>
      <c r="ALY149" s="1"/>
      <c r="ALZ149" s="1"/>
      <c r="AMA149" s="1"/>
      <c r="AMB149" s="1"/>
      <c r="AMC149" s="1"/>
      <c r="AMD149" s="1"/>
      <c r="AME149" s="1"/>
      <c r="AMF149" s="1"/>
      <c r="AMG149" s="1"/>
      <c r="AMH149" s="1"/>
      <c r="AMI149" s="1"/>
      <c r="AMJ149"/>
      <c r="AMK149"/>
    </row>
    <row r="150" spans="1:1025" s="10" customFormat="1">
      <c r="A150" s="42"/>
      <c r="B150" s="57"/>
      <c r="E150" s="62"/>
      <c r="F150" s="63"/>
      <c r="G150" s="1"/>
      <c r="H150" s="1"/>
      <c r="I150" s="1"/>
      <c r="J150" s="1"/>
      <c r="K150" s="1"/>
      <c r="L150" s="1"/>
      <c r="M150" s="1"/>
      <c r="N150" s="1"/>
      <c r="O150" s="1"/>
      <c r="P150" s="1"/>
      <c r="Q150" s="1"/>
      <c r="R150" s="1"/>
      <c r="S150" s="1"/>
      <c r="T150" s="1"/>
      <c r="U150" s="1"/>
      <c r="V150" s="1"/>
      <c r="W150" s="1"/>
      <c r="X150" s="1"/>
      <c r="Y150" s="1"/>
      <c r="Z150" s="1"/>
      <c r="AA150" s="1"/>
      <c r="AB150" s="1"/>
      <c r="AC150" s="1"/>
      <c r="AD150" s="1"/>
      <c r="AE150" s="1"/>
      <c r="AF150" s="1"/>
      <c r="AG150" s="1"/>
      <c r="AH150" s="1"/>
      <c r="AI150" s="1"/>
      <c r="AJ150" s="1"/>
      <c r="AK150" s="1"/>
      <c r="AL150" s="1"/>
      <c r="AM150" s="1"/>
      <c r="AN150" s="1"/>
      <c r="AO150" s="1"/>
      <c r="AP150" s="1"/>
      <c r="AQ150" s="1"/>
      <c r="AR150" s="1"/>
      <c r="AS150" s="1"/>
      <c r="AT150" s="1"/>
      <c r="AU150" s="1"/>
      <c r="AV150" s="1"/>
      <c r="AW150" s="1"/>
      <c r="AX150" s="1"/>
      <c r="AY150" s="1"/>
      <c r="AZ150" s="1"/>
      <c r="BA150" s="1"/>
      <c r="BB150" s="1"/>
      <c r="BC150" s="1"/>
      <c r="BD150" s="1"/>
      <c r="BE150" s="1"/>
      <c r="BF150" s="1"/>
      <c r="BG150" s="1"/>
      <c r="BH150" s="1"/>
      <c r="BI150" s="1"/>
      <c r="BJ150" s="1"/>
      <c r="BK150" s="1"/>
      <c r="BL150" s="1"/>
      <c r="BM150" s="1"/>
      <c r="BN150" s="1"/>
      <c r="BO150" s="1"/>
      <c r="BP150" s="1"/>
      <c r="BQ150" s="1"/>
      <c r="BR150" s="1"/>
      <c r="BS150" s="1"/>
      <c r="BT150" s="1"/>
      <c r="BU150" s="1"/>
      <c r="BV150" s="1"/>
      <c r="BW150" s="1"/>
      <c r="BX150" s="1"/>
      <c r="BY150" s="1"/>
      <c r="BZ150" s="1"/>
      <c r="CA150" s="1"/>
      <c r="CB150" s="1"/>
      <c r="CC150" s="1"/>
      <c r="CD150" s="1"/>
      <c r="CE150" s="1"/>
      <c r="CF150" s="1"/>
      <c r="CG150" s="1"/>
      <c r="CH150" s="1"/>
      <c r="CI150" s="1"/>
      <c r="CJ150" s="1"/>
      <c r="CK150" s="1"/>
      <c r="CL150" s="1"/>
      <c r="CM150" s="1"/>
      <c r="CN150" s="1"/>
      <c r="CO150" s="1"/>
      <c r="CP150" s="1"/>
      <c r="CQ150" s="1"/>
      <c r="CR150" s="1"/>
      <c r="CS150" s="1"/>
      <c r="CT150" s="1"/>
      <c r="CU150" s="1"/>
      <c r="CV150" s="1"/>
      <c r="CW150" s="1"/>
      <c r="CX150" s="1"/>
      <c r="CY150" s="1"/>
      <c r="CZ150" s="1"/>
      <c r="DA150" s="1"/>
      <c r="DB150" s="1"/>
      <c r="DC150" s="1"/>
      <c r="DD150" s="1"/>
      <c r="DE150" s="1"/>
      <c r="DF150" s="1"/>
      <c r="DG150" s="1"/>
      <c r="DH150" s="1"/>
      <c r="DI150" s="1"/>
      <c r="DJ150" s="1"/>
      <c r="DK150" s="1"/>
      <c r="DL150" s="1"/>
      <c r="DM150" s="1"/>
      <c r="DN150" s="1"/>
      <c r="DO150" s="1"/>
      <c r="DP150" s="1"/>
      <c r="DQ150" s="1"/>
      <c r="DR150" s="1"/>
      <c r="DS150" s="1"/>
      <c r="DT150" s="1"/>
      <c r="DU150" s="1"/>
      <c r="DV150" s="1"/>
      <c r="DW150" s="1"/>
      <c r="DX150" s="1"/>
      <c r="DY150" s="1"/>
      <c r="DZ150" s="1"/>
      <c r="EA150" s="1"/>
      <c r="EB150" s="1"/>
      <c r="EC150" s="1"/>
      <c r="ED150" s="1"/>
      <c r="EE150" s="1"/>
      <c r="EF150" s="1"/>
      <c r="EG150" s="1"/>
      <c r="EH150" s="1"/>
      <c r="EI150" s="1"/>
      <c r="EJ150" s="1"/>
      <c r="EK150" s="1"/>
      <c r="EL150" s="1"/>
      <c r="EM150" s="1"/>
      <c r="EN150" s="1"/>
      <c r="EO150" s="1"/>
      <c r="EP150" s="1"/>
      <c r="EQ150" s="1"/>
      <c r="ER150" s="1"/>
      <c r="ES150" s="1"/>
      <c r="ET150" s="1"/>
      <c r="EU150" s="1"/>
      <c r="EV150" s="1"/>
      <c r="EW150" s="1"/>
      <c r="EX150" s="1"/>
      <c r="EY150" s="1"/>
      <c r="EZ150" s="1"/>
      <c r="FA150" s="1"/>
      <c r="FB150" s="1"/>
      <c r="FC150" s="1"/>
      <c r="FD150" s="1"/>
      <c r="FE150" s="1"/>
      <c r="FF150" s="1"/>
      <c r="FG150" s="1"/>
      <c r="FH150" s="1"/>
      <c r="FI150" s="1"/>
      <c r="FJ150" s="1"/>
      <c r="FK150" s="1"/>
      <c r="FL150" s="1"/>
      <c r="FM150" s="1"/>
      <c r="FN150" s="1"/>
      <c r="FO150" s="1"/>
      <c r="FP150" s="1"/>
      <c r="FQ150" s="1"/>
      <c r="FR150" s="1"/>
      <c r="FS150" s="1"/>
      <c r="FT150" s="1"/>
      <c r="FU150" s="1"/>
      <c r="FV150" s="1"/>
      <c r="FW150" s="1"/>
      <c r="FX150" s="1"/>
      <c r="FY150" s="1"/>
      <c r="FZ150" s="1"/>
      <c r="GA150" s="1"/>
      <c r="GB150" s="1"/>
      <c r="GC150" s="1"/>
      <c r="GD150" s="1"/>
      <c r="GE150" s="1"/>
      <c r="GF150" s="1"/>
      <c r="GG150" s="1"/>
      <c r="GH150" s="1"/>
      <c r="GI150" s="1"/>
      <c r="GJ150" s="1"/>
      <c r="GK150" s="1"/>
      <c r="GL150" s="1"/>
      <c r="GM150" s="1"/>
      <c r="GN150" s="1"/>
      <c r="GO150" s="1"/>
      <c r="GP150" s="1"/>
      <c r="GQ150" s="1"/>
      <c r="GR150" s="1"/>
      <c r="GS150" s="1"/>
      <c r="GT150" s="1"/>
      <c r="GU150" s="1"/>
      <c r="GV150" s="1"/>
      <c r="GW150" s="1"/>
      <c r="GX150" s="1"/>
      <c r="GY150" s="1"/>
      <c r="GZ150" s="1"/>
      <c r="HA150" s="1"/>
      <c r="HB150" s="1"/>
      <c r="HC150" s="1"/>
      <c r="HD150" s="1"/>
      <c r="HE150" s="1"/>
      <c r="HF150" s="1"/>
      <c r="HG150" s="1"/>
      <c r="HH150" s="1"/>
      <c r="HI150" s="1"/>
      <c r="HJ150" s="1"/>
      <c r="HK150" s="1"/>
      <c r="HL150" s="1"/>
      <c r="HM150" s="1"/>
      <c r="HN150" s="1"/>
      <c r="HO150" s="1"/>
      <c r="HP150" s="1"/>
      <c r="HQ150" s="1"/>
      <c r="HR150" s="1"/>
      <c r="HS150" s="1"/>
      <c r="HT150" s="1"/>
      <c r="HU150" s="1"/>
      <c r="HV150" s="1"/>
      <c r="HW150" s="1"/>
      <c r="HX150" s="1"/>
      <c r="HY150" s="1"/>
      <c r="HZ150" s="1"/>
      <c r="IA150" s="1"/>
      <c r="IB150" s="1"/>
      <c r="IC150" s="1"/>
      <c r="ID150" s="1"/>
      <c r="IE150" s="1"/>
      <c r="IF150" s="1"/>
      <c r="IG150" s="1"/>
      <c r="IH150" s="1"/>
      <c r="II150" s="1"/>
      <c r="IJ150" s="1"/>
      <c r="IK150" s="1"/>
      <c r="IL150" s="1"/>
      <c r="IM150" s="1"/>
      <c r="IN150" s="1"/>
      <c r="IO150" s="1"/>
      <c r="IP150" s="1"/>
      <c r="IQ150" s="1"/>
      <c r="IR150" s="1"/>
      <c r="IS150" s="1"/>
      <c r="IT150" s="1"/>
      <c r="IU150" s="1"/>
      <c r="IV150" s="1"/>
      <c r="IW150" s="1"/>
      <c r="IX150" s="1"/>
      <c r="IY150" s="1"/>
      <c r="IZ150" s="1"/>
      <c r="JA150" s="1"/>
      <c r="JB150" s="1"/>
      <c r="JC150" s="1"/>
      <c r="JD150" s="1"/>
      <c r="JE150" s="1"/>
      <c r="JF150" s="1"/>
      <c r="JG150" s="1"/>
      <c r="JH150" s="1"/>
      <c r="JI150" s="1"/>
      <c r="JJ150" s="1"/>
      <c r="JK150" s="1"/>
      <c r="JL150" s="1"/>
      <c r="JM150" s="1"/>
      <c r="JN150" s="1"/>
      <c r="JO150" s="1"/>
      <c r="JP150" s="1"/>
      <c r="JQ150" s="1"/>
      <c r="JR150" s="1"/>
      <c r="JS150" s="1"/>
      <c r="JT150" s="1"/>
      <c r="JU150" s="1"/>
      <c r="JV150" s="1"/>
      <c r="JW150" s="1"/>
      <c r="JX150" s="1"/>
      <c r="JY150" s="1"/>
      <c r="JZ150" s="1"/>
      <c r="KA150" s="1"/>
      <c r="KB150" s="1"/>
      <c r="KC150" s="1"/>
      <c r="KD150" s="1"/>
      <c r="KE150" s="1"/>
      <c r="KF150" s="1"/>
      <c r="KG150" s="1"/>
      <c r="KH150" s="1"/>
      <c r="KI150" s="1"/>
      <c r="KJ150" s="1"/>
      <c r="KK150" s="1"/>
      <c r="KL150" s="1"/>
      <c r="KM150" s="1"/>
      <c r="KN150" s="1"/>
      <c r="KO150" s="1"/>
      <c r="KP150" s="1"/>
      <c r="KQ150" s="1"/>
      <c r="KR150" s="1"/>
      <c r="KS150" s="1"/>
      <c r="KT150" s="1"/>
      <c r="KU150" s="1"/>
      <c r="KV150" s="1"/>
      <c r="KW150" s="1"/>
      <c r="KX150" s="1"/>
      <c r="KY150" s="1"/>
      <c r="KZ150" s="1"/>
      <c r="LA150" s="1"/>
      <c r="LB150" s="1"/>
      <c r="LC150" s="1"/>
      <c r="LD150" s="1"/>
      <c r="LE150" s="1"/>
      <c r="LF150" s="1"/>
      <c r="LG150" s="1"/>
      <c r="LH150" s="1"/>
      <c r="LI150" s="1"/>
      <c r="LJ150" s="1"/>
      <c r="LK150" s="1"/>
      <c r="LL150" s="1"/>
      <c r="LM150" s="1"/>
      <c r="LN150" s="1"/>
      <c r="LO150" s="1"/>
      <c r="LP150" s="1"/>
      <c r="LQ150" s="1"/>
      <c r="LR150" s="1"/>
      <c r="LS150" s="1"/>
      <c r="LT150" s="1"/>
      <c r="LU150" s="1"/>
      <c r="LV150" s="1"/>
      <c r="LW150" s="1"/>
      <c r="LX150" s="1"/>
      <c r="LY150" s="1"/>
      <c r="LZ150" s="1"/>
      <c r="MA150" s="1"/>
      <c r="MB150" s="1"/>
      <c r="MC150" s="1"/>
      <c r="MD150" s="1"/>
      <c r="ME150" s="1"/>
      <c r="MF150" s="1"/>
      <c r="MG150" s="1"/>
      <c r="MH150" s="1"/>
      <c r="MI150" s="1"/>
      <c r="MJ150" s="1"/>
      <c r="MK150" s="1"/>
      <c r="ML150" s="1"/>
      <c r="MM150" s="1"/>
      <c r="MN150" s="1"/>
      <c r="MO150" s="1"/>
      <c r="MP150" s="1"/>
      <c r="MQ150" s="1"/>
      <c r="MR150" s="1"/>
      <c r="MS150" s="1"/>
      <c r="MT150" s="1"/>
      <c r="MU150" s="1"/>
      <c r="MV150" s="1"/>
      <c r="MW150" s="1"/>
      <c r="MX150" s="1"/>
      <c r="MY150" s="1"/>
      <c r="MZ150" s="1"/>
      <c r="NA150" s="1"/>
      <c r="NB150" s="1"/>
      <c r="NC150" s="1"/>
      <c r="ND150" s="1"/>
      <c r="NE150" s="1"/>
      <c r="NF150" s="1"/>
      <c r="NG150" s="1"/>
      <c r="NH150" s="1"/>
      <c r="NI150" s="1"/>
      <c r="NJ150" s="1"/>
      <c r="NK150" s="1"/>
      <c r="NL150" s="1"/>
      <c r="NM150" s="1"/>
      <c r="NN150" s="1"/>
      <c r="NO150" s="1"/>
      <c r="NP150" s="1"/>
      <c r="NQ150" s="1"/>
      <c r="NR150" s="1"/>
      <c r="NS150" s="1"/>
      <c r="NT150" s="1"/>
      <c r="NU150" s="1"/>
      <c r="NV150" s="1"/>
      <c r="NW150" s="1"/>
      <c r="NX150" s="1"/>
      <c r="NY150" s="1"/>
      <c r="NZ150" s="1"/>
      <c r="OA150" s="1"/>
      <c r="OB150" s="1"/>
      <c r="OC150" s="1"/>
      <c r="OD150" s="1"/>
      <c r="OE150" s="1"/>
      <c r="OF150" s="1"/>
      <c r="OG150" s="1"/>
      <c r="OH150" s="1"/>
      <c r="OI150" s="1"/>
      <c r="OJ150" s="1"/>
      <c r="OK150" s="1"/>
      <c r="OL150" s="1"/>
      <c r="OM150" s="1"/>
      <c r="ON150" s="1"/>
      <c r="OO150" s="1"/>
      <c r="OP150" s="1"/>
      <c r="OQ150" s="1"/>
      <c r="OR150" s="1"/>
      <c r="OS150" s="1"/>
      <c r="OT150" s="1"/>
      <c r="OU150" s="1"/>
      <c r="OV150" s="1"/>
      <c r="OW150" s="1"/>
      <c r="OX150" s="1"/>
      <c r="OY150" s="1"/>
      <c r="OZ150" s="1"/>
      <c r="PA150" s="1"/>
      <c r="PB150" s="1"/>
      <c r="PC150" s="1"/>
      <c r="PD150" s="1"/>
      <c r="PE150" s="1"/>
      <c r="PF150" s="1"/>
      <c r="PG150" s="1"/>
      <c r="PH150" s="1"/>
      <c r="PI150" s="1"/>
      <c r="PJ150" s="1"/>
      <c r="PK150" s="1"/>
      <c r="PL150" s="1"/>
      <c r="PM150" s="1"/>
      <c r="PN150" s="1"/>
      <c r="PO150" s="1"/>
      <c r="PP150" s="1"/>
      <c r="PQ150" s="1"/>
      <c r="PR150" s="1"/>
      <c r="PS150" s="1"/>
      <c r="PT150" s="1"/>
      <c r="PU150" s="1"/>
      <c r="PV150" s="1"/>
      <c r="PW150" s="1"/>
      <c r="PX150" s="1"/>
      <c r="PY150" s="1"/>
      <c r="PZ150" s="1"/>
      <c r="QA150" s="1"/>
      <c r="QB150" s="1"/>
      <c r="QC150" s="1"/>
      <c r="QD150" s="1"/>
      <c r="QE150" s="1"/>
      <c r="QF150" s="1"/>
      <c r="QG150" s="1"/>
      <c r="QH150" s="1"/>
      <c r="QI150" s="1"/>
      <c r="QJ150" s="1"/>
      <c r="QK150" s="1"/>
      <c r="QL150" s="1"/>
      <c r="QM150" s="1"/>
      <c r="QN150" s="1"/>
      <c r="QO150" s="1"/>
      <c r="QP150" s="1"/>
      <c r="QQ150" s="1"/>
      <c r="QR150" s="1"/>
      <c r="QS150" s="1"/>
      <c r="QT150" s="1"/>
      <c r="QU150" s="1"/>
      <c r="QV150" s="1"/>
      <c r="QW150" s="1"/>
      <c r="QX150" s="1"/>
      <c r="QY150" s="1"/>
      <c r="QZ150" s="1"/>
      <c r="RA150" s="1"/>
      <c r="RB150" s="1"/>
      <c r="RC150" s="1"/>
      <c r="RD150" s="1"/>
      <c r="RE150" s="1"/>
      <c r="RF150" s="1"/>
      <c r="RG150" s="1"/>
      <c r="RH150" s="1"/>
      <c r="RI150" s="1"/>
      <c r="RJ150" s="1"/>
      <c r="RK150" s="1"/>
      <c r="RL150" s="1"/>
      <c r="RM150" s="1"/>
      <c r="RN150" s="1"/>
      <c r="RO150" s="1"/>
      <c r="RP150" s="1"/>
      <c r="RQ150" s="1"/>
      <c r="RR150" s="1"/>
      <c r="RS150" s="1"/>
      <c r="RT150" s="1"/>
      <c r="RU150" s="1"/>
      <c r="RV150" s="1"/>
      <c r="RW150" s="1"/>
      <c r="RX150" s="1"/>
      <c r="RY150" s="1"/>
      <c r="RZ150" s="1"/>
      <c r="SA150" s="1"/>
      <c r="SB150" s="1"/>
      <c r="SC150" s="1"/>
      <c r="SD150" s="1"/>
      <c r="SE150" s="1"/>
      <c r="SF150" s="1"/>
      <c r="SG150" s="1"/>
      <c r="SH150" s="1"/>
      <c r="SI150" s="1"/>
      <c r="SJ150" s="1"/>
      <c r="SK150" s="1"/>
      <c r="SL150" s="1"/>
      <c r="SM150" s="1"/>
      <c r="SN150" s="1"/>
      <c r="SO150" s="1"/>
      <c r="SP150" s="1"/>
      <c r="SQ150" s="1"/>
      <c r="SR150" s="1"/>
      <c r="SS150" s="1"/>
      <c r="ST150" s="1"/>
      <c r="SU150" s="1"/>
      <c r="SV150" s="1"/>
      <c r="SW150" s="1"/>
      <c r="SX150" s="1"/>
      <c r="SY150" s="1"/>
      <c r="SZ150" s="1"/>
      <c r="TA150" s="1"/>
      <c r="TB150" s="1"/>
      <c r="TC150" s="1"/>
      <c r="TD150" s="1"/>
      <c r="TE150" s="1"/>
      <c r="TF150" s="1"/>
      <c r="TG150" s="1"/>
      <c r="TH150" s="1"/>
      <c r="TI150" s="1"/>
      <c r="TJ150" s="1"/>
      <c r="TK150" s="1"/>
      <c r="TL150" s="1"/>
      <c r="TM150" s="1"/>
      <c r="TN150" s="1"/>
      <c r="TO150" s="1"/>
      <c r="TP150" s="1"/>
      <c r="TQ150" s="1"/>
      <c r="TR150" s="1"/>
      <c r="TS150" s="1"/>
      <c r="TT150" s="1"/>
      <c r="TU150" s="1"/>
      <c r="TV150" s="1"/>
      <c r="TW150" s="1"/>
      <c r="TX150" s="1"/>
      <c r="TY150" s="1"/>
      <c r="TZ150" s="1"/>
      <c r="UA150" s="1"/>
      <c r="UB150" s="1"/>
      <c r="UC150" s="1"/>
      <c r="UD150" s="1"/>
      <c r="UE150" s="1"/>
      <c r="UF150" s="1"/>
      <c r="UG150" s="1"/>
      <c r="UH150" s="1"/>
      <c r="UI150" s="1"/>
      <c r="UJ150" s="1"/>
      <c r="UK150" s="1"/>
      <c r="UL150" s="1"/>
      <c r="UM150" s="1"/>
      <c r="UN150" s="1"/>
      <c r="UO150" s="1"/>
      <c r="UP150" s="1"/>
      <c r="UQ150" s="1"/>
      <c r="UR150" s="1"/>
      <c r="US150" s="1"/>
      <c r="UT150" s="1"/>
      <c r="UU150" s="1"/>
      <c r="UV150" s="1"/>
      <c r="UW150" s="1"/>
      <c r="UX150" s="1"/>
      <c r="UY150" s="1"/>
      <c r="UZ150" s="1"/>
      <c r="VA150" s="1"/>
      <c r="VB150" s="1"/>
      <c r="VC150" s="1"/>
      <c r="VD150" s="1"/>
      <c r="VE150" s="1"/>
      <c r="VF150" s="1"/>
      <c r="VG150" s="1"/>
      <c r="VH150" s="1"/>
      <c r="VI150" s="1"/>
      <c r="VJ150" s="1"/>
      <c r="VK150" s="1"/>
      <c r="VL150" s="1"/>
      <c r="VM150" s="1"/>
      <c r="VN150" s="1"/>
      <c r="VO150" s="1"/>
      <c r="VP150" s="1"/>
      <c r="VQ150" s="1"/>
      <c r="VR150" s="1"/>
      <c r="VS150" s="1"/>
      <c r="VT150" s="1"/>
      <c r="VU150" s="1"/>
      <c r="VV150" s="1"/>
      <c r="VW150" s="1"/>
      <c r="VX150" s="1"/>
      <c r="VY150" s="1"/>
      <c r="VZ150" s="1"/>
      <c r="WA150" s="1"/>
      <c r="WB150" s="1"/>
      <c r="WC150" s="1"/>
      <c r="WD150" s="1"/>
      <c r="WE150" s="1"/>
      <c r="WF150" s="1"/>
      <c r="WG150" s="1"/>
      <c r="WH150" s="1"/>
      <c r="WI150" s="1"/>
      <c r="WJ150" s="1"/>
      <c r="WK150" s="1"/>
      <c r="WL150" s="1"/>
      <c r="WM150" s="1"/>
      <c r="WN150" s="1"/>
      <c r="WO150" s="1"/>
      <c r="WP150" s="1"/>
      <c r="WQ150" s="1"/>
      <c r="WR150" s="1"/>
      <c r="WS150" s="1"/>
      <c r="WT150" s="1"/>
      <c r="WU150" s="1"/>
      <c r="WV150" s="1"/>
      <c r="WW150" s="1"/>
      <c r="WX150" s="1"/>
      <c r="WY150" s="1"/>
      <c r="WZ150" s="1"/>
      <c r="XA150" s="1"/>
      <c r="XB150" s="1"/>
      <c r="XC150" s="1"/>
      <c r="XD150" s="1"/>
      <c r="XE150" s="1"/>
      <c r="XF150" s="1"/>
      <c r="XG150" s="1"/>
      <c r="XH150" s="1"/>
      <c r="XI150" s="1"/>
      <c r="XJ150" s="1"/>
      <c r="XK150" s="1"/>
      <c r="XL150" s="1"/>
      <c r="XM150" s="1"/>
      <c r="XN150" s="1"/>
      <c r="XO150" s="1"/>
      <c r="XP150" s="1"/>
      <c r="XQ150" s="1"/>
      <c r="XR150" s="1"/>
      <c r="XS150" s="1"/>
      <c r="XT150" s="1"/>
      <c r="XU150" s="1"/>
      <c r="XV150" s="1"/>
      <c r="XW150" s="1"/>
      <c r="XX150" s="1"/>
      <c r="XY150" s="1"/>
      <c r="XZ150" s="1"/>
      <c r="YA150" s="1"/>
      <c r="YB150" s="1"/>
      <c r="YC150" s="1"/>
      <c r="YD150" s="1"/>
      <c r="YE150" s="1"/>
      <c r="YF150" s="1"/>
      <c r="YG150" s="1"/>
      <c r="YH150" s="1"/>
      <c r="YI150" s="1"/>
      <c r="YJ150" s="1"/>
      <c r="YK150" s="1"/>
      <c r="YL150" s="1"/>
      <c r="YM150" s="1"/>
      <c r="YN150" s="1"/>
      <c r="YO150" s="1"/>
      <c r="YP150" s="1"/>
      <c r="YQ150" s="1"/>
      <c r="YR150" s="1"/>
      <c r="YS150" s="1"/>
      <c r="YT150" s="1"/>
      <c r="YU150" s="1"/>
      <c r="YV150" s="1"/>
      <c r="YW150" s="1"/>
      <c r="YX150" s="1"/>
      <c r="YY150" s="1"/>
      <c r="YZ150" s="1"/>
      <c r="ZA150" s="1"/>
      <c r="ZB150" s="1"/>
      <c r="ZC150" s="1"/>
      <c r="ZD150" s="1"/>
      <c r="ZE150" s="1"/>
      <c r="ZF150" s="1"/>
      <c r="ZG150" s="1"/>
      <c r="ZH150" s="1"/>
      <c r="ZI150" s="1"/>
      <c r="ZJ150" s="1"/>
      <c r="ZK150" s="1"/>
      <c r="ZL150" s="1"/>
      <c r="ZM150" s="1"/>
      <c r="ZN150" s="1"/>
      <c r="ZO150" s="1"/>
      <c r="ZP150" s="1"/>
      <c r="ZQ150" s="1"/>
      <c r="ZR150" s="1"/>
      <c r="ZS150" s="1"/>
      <c r="ZT150" s="1"/>
      <c r="ZU150" s="1"/>
      <c r="ZV150" s="1"/>
      <c r="ZW150" s="1"/>
      <c r="ZX150" s="1"/>
      <c r="ZY150" s="1"/>
      <c r="ZZ150" s="1"/>
      <c r="AAA150" s="1"/>
      <c r="AAB150" s="1"/>
      <c r="AAC150" s="1"/>
      <c r="AAD150" s="1"/>
      <c r="AAE150" s="1"/>
      <c r="AAF150" s="1"/>
      <c r="AAG150" s="1"/>
      <c r="AAH150" s="1"/>
      <c r="AAI150" s="1"/>
      <c r="AAJ150" s="1"/>
      <c r="AAK150" s="1"/>
      <c r="AAL150" s="1"/>
      <c r="AAM150" s="1"/>
      <c r="AAN150" s="1"/>
      <c r="AAO150" s="1"/>
      <c r="AAP150" s="1"/>
      <c r="AAQ150" s="1"/>
      <c r="AAR150" s="1"/>
      <c r="AAS150" s="1"/>
      <c r="AAT150" s="1"/>
      <c r="AAU150" s="1"/>
      <c r="AAV150" s="1"/>
      <c r="AAW150" s="1"/>
      <c r="AAX150" s="1"/>
      <c r="AAY150" s="1"/>
      <c r="AAZ150" s="1"/>
      <c r="ABA150" s="1"/>
      <c r="ABB150" s="1"/>
      <c r="ABC150" s="1"/>
      <c r="ABD150" s="1"/>
      <c r="ABE150" s="1"/>
      <c r="ABF150" s="1"/>
      <c r="ABG150" s="1"/>
      <c r="ABH150" s="1"/>
      <c r="ABI150" s="1"/>
      <c r="ABJ150" s="1"/>
      <c r="ABK150" s="1"/>
      <c r="ABL150" s="1"/>
      <c r="ABM150" s="1"/>
      <c r="ABN150" s="1"/>
      <c r="ABO150" s="1"/>
      <c r="ABP150" s="1"/>
      <c r="ABQ150" s="1"/>
      <c r="ABR150" s="1"/>
      <c r="ABS150" s="1"/>
      <c r="ABT150" s="1"/>
      <c r="ABU150" s="1"/>
      <c r="ABV150" s="1"/>
      <c r="ABW150" s="1"/>
      <c r="ABX150" s="1"/>
      <c r="ABY150" s="1"/>
      <c r="ABZ150" s="1"/>
      <c r="ACA150" s="1"/>
      <c r="ACB150" s="1"/>
      <c r="ACC150" s="1"/>
      <c r="ACD150" s="1"/>
      <c r="ACE150" s="1"/>
      <c r="ACF150" s="1"/>
      <c r="ACG150" s="1"/>
      <c r="ACH150" s="1"/>
      <c r="ACI150" s="1"/>
      <c r="ACJ150" s="1"/>
      <c r="ACK150" s="1"/>
      <c r="ACL150" s="1"/>
      <c r="ACM150" s="1"/>
      <c r="ACN150" s="1"/>
      <c r="ACO150" s="1"/>
      <c r="ACP150" s="1"/>
      <c r="ACQ150" s="1"/>
      <c r="ACR150" s="1"/>
      <c r="ACS150" s="1"/>
      <c r="ACT150" s="1"/>
      <c r="ACU150" s="1"/>
      <c r="ACV150" s="1"/>
      <c r="ACW150" s="1"/>
      <c r="ACX150" s="1"/>
      <c r="ACY150" s="1"/>
      <c r="ACZ150" s="1"/>
      <c r="ADA150" s="1"/>
      <c r="ADB150" s="1"/>
      <c r="ADC150" s="1"/>
      <c r="ADD150" s="1"/>
      <c r="ADE150" s="1"/>
      <c r="ADF150" s="1"/>
      <c r="ADG150" s="1"/>
      <c r="ADH150" s="1"/>
      <c r="ADI150" s="1"/>
      <c r="ADJ150" s="1"/>
      <c r="ADK150" s="1"/>
      <c r="ADL150" s="1"/>
      <c r="ADM150" s="1"/>
      <c r="ADN150" s="1"/>
      <c r="ADO150" s="1"/>
      <c r="ADP150" s="1"/>
      <c r="ADQ150" s="1"/>
      <c r="ADR150" s="1"/>
      <c r="ADS150" s="1"/>
      <c r="ADT150" s="1"/>
      <c r="ADU150" s="1"/>
      <c r="ADV150" s="1"/>
      <c r="ADW150" s="1"/>
      <c r="ADX150" s="1"/>
      <c r="ADY150" s="1"/>
      <c r="ADZ150" s="1"/>
      <c r="AEA150" s="1"/>
      <c r="AEB150" s="1"/>
      <c r="AEC150" s="1"/>
      <c r="AED150" s="1"/>
      <c r="AEE150" s="1"/>
      <c r="AEF150" s="1"/>
      <c r="AEG150" s="1"/>
      <c r="AEH150" s="1"/>
      <c r="AEI150" s="1"/>
      <c r="AEJ150" s="1"/>
      <c r="AEK150" s="1"/>
      <c r="AEL150" s="1"/>
      <c r="AEM150" s="1"/>
      <c r="AEN150" s="1"/>
      <c r="AEO150" s="1"/>
      <c r="AEP150" s="1"/>
      <c r="AEQ150" s="1"/>
      <c r="AER150" s="1"/>
      <c r="AES150" s="1"/>
      <c r="AET150" s="1"/>
      <c r="AEU150" s="1"/>
      <c r="AEV150" s="1"/>
      <c r="AEW150" s="1"/>
      <c r="AEX150" s="1"/>
      <c r="AEY150" s="1"/>
      <c r="AEZ150" s="1"/>
      <c r="AFA150" s="1"/>
      <c r="AFB150" s="1"/>
      <c r="AFC150" s="1"/>
      <c r="AFD150" s="1"/>
      <c r="AFE150" s="1"/>
      <c r="AFF150" s="1"/>
      <c r="AFG150" s="1"/>
      <c r="AFH150" s="1"/>
      <c r="AFI150" s="1"/>
      <c r="AFJ150" s="1"/>
      <c r="AFK150" s="1"/>
      <c r="AFL150" s="1"/>
      <c r="AFM150" s="1"/>
      <c r="AFN150" s="1"/>
      <c r="AFO150" s="1"/>
      <c r="AFP150" s="1"/>
      <c r="AFQ150" s="1"/>
      <c r="AFR150" s="1"/>
      <c r="AFS150" s="1"/>
      <c r="AFT150" s="1"/>
      <c r="AFU150" s="1"/>
      <c r="AFV150" s="1"/>
      <c r="AFW150" s="1"/>
      <c r="AFX150" s="1"/>
      <c r="AFY150" s="1"/>
      <c r="AFZ150" s="1"/>
      <c r="AGA150" s="1"/>
      <c r="AGB150" s="1"/>
      <c r="AGC150" s="1"/>
      <c r="AGD150" s="1"/>
      <c r="AGE150" s="1"/>
      <c r="AGF150" s="1"/>
      <c r="AGG150" s="1"/>
      <c r="AGH150" s="1"/>
      <c r="AGI150" s="1"/>
      <c r="AGJ150" s="1"/>
      <c r="AGK150" s="1"/>
      <c r="AGL150" s="1"/>
      <c r="AGM150" s="1"/>
      <c r="AGN150" s="1"/>
      <c r="AGO150" s="1"/>
      <c r="AGP150" s="1"/>
      <c r="AGQ150" s="1"/>
      <c r="AGR150" s="1"/>
      <c r="AGS150" s="1"/>
      <c r="AGT150" s="1"/>
      <c r="AGU150" s="1"/>
      <c r="AGV150" s="1"/>
      <c r="AGW150" s="1"/>
      <c r="AGX150" s="1"/>
      <c r="AGY150" s="1"/>
      <c r="AGZ150" s="1"/>
      <c r="AHA150" s="1"/>
      <c r="AHB150" s="1"/>
      <c r="AHC150" s="1"/>
      <c r="AHD150" s="1"/>
      <c r="AHE150" s="1"/>
      <c r="AHF150" s="1"/>
      <c r="AHG150" s="1"/>
      <c r="AHH150" s="1"/>
      <c r="AHI150" s="1"/>
      <c r="AHJ150" s="1"/>
      <c r="AHK150" s="1"/>
      <c r="AHL150" s="1"/>
      <c r="AHM150" s="1"/>
      <c r="AHN150" s="1"/>
      <c r="AHO150" s="1"/>
      <c r="AHP150" s="1"/>
      <c r="AHQ150" s="1"/>
      <c r="AHR150" s="1"/>
      <c r="AHS150" s="1"/>
      <c r="AHT150" s="1"/>
      <c r="AHU150" s="1"/>
      <c r="AHV150" s="1"/>
      <c r="AHW150" s="1"/>
      <c r="AHX150" s="1"/>
      <c r="AHY150" s="1"/>
      <c r="AHZ150" s="1"/>
      <c r="AIA150" s="1"/>
      <c r="AIB150" s="1"/>
      <c r="AIC150" s="1"/>
      <c r="AID150" s="1"/>
      <c r="AIE150" s="1"/>
      <c r="AIF150" s="1"/>
      <c r="AIG150" s="1"/>
      <c r="AIH150" s="1"/>
      <c r="AII150" s="1"/>
      <c r="AIJ150" s="1"/>
      <c r="AIK150" s="1"/>
      <c r="AIL150" s="1"/>
      <c r="AIM150" s="1"/>
      <c r="AIN150" s="1"/>
      <c r="AIO150" s="1"/>
      <c r="AIP150" s="1"/>
      <c r="AIQ150" s="1"/>
      <c r="AIR150" s="1"/>
      <c r="AIS150" s="1"/>
      <c r="AIT150" s="1"/>
      <c r="AIU150" s="1"/>
      <c r="AIV150" s="1"/>
      <c r="AIW150" s="1"/>
      <c r="AIX150" s="1"/>
      <c r="AIY150" s="1"/>
      <c r="AIZ150" s="1"/>
      <c r="AJA150" s="1"/>
      <c r="AJB150" s="1"/>
      <c r="AJC150" s="1"/>
      <c r="AJD150" s="1"/>
      <c r="AJE150" s="1"/>
      <c r="AJF150" s="1"/>
      <c r="AJG150" s="1"/>
      <c r="AJH150" s="1"/>
      <c r="AJI150" s="1"/>
      <c r="AJJ150" s="1"/>
      <c r="AJK150" s="1"/>
      <c r="AJL150" s="1"/>
      <c r="AJM150" s="1"/>
      <c r="AJN150" s="1"/>
      <c r="AJO150" s="1"/>
      <c r="AJP150" s="1"/>
      <c r="AJQ150" s="1"/>
      <c r="AJR150" s="1"/>
      <c r="AJS150" s="1"/>
      <c r="AJT150" s="1"/>
      <c r="AJU150" s="1"/>
      <c r="AJV150" s="1"/>
      <c r="AJW150" s="1"/>
      <c r="AJX150" s="1"/>
      <c r="AJY150" s="1"/>
      <c r="AJZ150" s="1"/>
      <c r="AKA150" s="1"/>
      <c r="AKB150" s="1"/>
      <c r="AKC150" s="1"/>
      <c r="AKD150" s="1"/>
      <c r="AKE150" s="1"/>
      <c r="AKF150" s="1"/>
      <c r="AKG150" s="1"/>
      <c r="AKH150" s="1"/>
      <c r="AKI150" s="1"/>
      <c r="AKJ150" s="1"/>
      <c r="AKK150" s="1"/>
      <c r="AKL150" s="1"/>
      <c r="AKM150" s="1"/>
      <c r="AKN150" s="1"/>
      <c r="AKO150" s="1"/>
      <c r="AKP150" s="1"/>
      <c r="AKQ150" s="1"/>
      <c r="AKR150" s="1"/>
      <c r="AKS150" s="1"/>
      <c r="AKT150" s="1"/>
      <c r="AKU150" s="1"/>
      <c r="AKV150" s="1"/>
      <c r="AKW150" s="1"/>
      <c r="AKX150" s="1"/>
      <c r="AKY150" s="1"/>
      <c r="AKZ150" s="1"/>
      <c r="ALA150" s="1"/>
      <c r="ALB150" s="1"/>
      <c r="ALC150" s="1"/>
      <c r="ALD150" s="1"/>
      <c r="ALE150" s="1"/>
      <c r="ALF150" s="1"/>
      <c r="ALG150" s="1"/>
      <c r="ALH150" s="1"/>
      <c r="ALI150" s="1"/>
      <c r="ALJ150" s="1"/>
      <c r="ALK150" s="1"/>
      <c r="ALL150" s="1"/>
      <c r="ALM150" s="1"/>
      <c r="ALN150" s="1"/>
      <c r="ALO150" s="1"/>
      <c r="ALP150" s="1"/>
      <c r="ALQ150" s="1"/>
      <c r="ALR150" s="1"/>
      <c r="ALS150" s="1"/>
      <c r="ALT150" s="1"/>
      <c r="ALU150" s="1"/>
      <c r="ALV150" s="1"/>
      <c r="ALW150" s="1"/>
      <c r="ALX150" s="1"/>
      <c r="ALY150" s="1"/>
      <c r="ALZ150" s="1"/>
      <c r="AMA150" s="1"/>
      <c r="AMB150" s="1"/>
      <c r="AMC150" s="1"/>
      <c r="AMD150" s="1"/>
      <c r="AME150" s="1"/>
      <c r="AMF150" s="1"/>
      <c r="AMG150" s="1"/>
      <c r="AMH150" s="1"/>
      <c r="AMI150" s="1"/>
      <c r="AMJ150"/>
      <c r="AMK150"/>
    </row>
    <row r="151" spans="1:1025" s="10" customFormat="1">
      <c r="A151" s="42"/>
      <c r="B151" s="57"/>
      <c r="E151" s="62"/>
      <c r="F151" s="63"/>
      <c r="G151" s="1"/>
      <c r="H151" s="1"/>
      <c r="I151" s="1"/>
      <c r="J151" s="1"/>
      <c r="K151" s="1"/>
      <c r="L151" s="1"/>
      <c r="M151" s="1"/>
      <c r="N151" s="1"/>
      <c r="O151" s="1"/>
      <c r="P151" s="1"/>
      <c r="Q151" s="1"/>
      <c r="R151" s="1"/>
      <c r="S151" s="1"/>
      <c r="T151" s="1"/>
      <c r="U151" s="1"/>
      <c r="V151" s="1"/>
      <c r="W151" s="1"/>
      <c r="X151" s="1"/>
      <c r="Y151" s="1"/>
      <c r="Z151" s="1"/>
      <c r="AA151" s="1"/>
      <c r="AB151" s="1"/>
      <c r="AC151" s="1"/>
      <c r="AD151" s="1"/>
      <c r="AE151" s="1"/>
      <c r="AF151" s="1"/>
      <c r="AG151" s="1"/>
      <c r="AH151" s="1"/>
      <c r="AI151" s="1"/>
      <c r="AJ151" s="1"/>
      <c r="AK151" s="1"/>
      <c r="AL151" s="1"/>
      <c r="AM151" s="1"/>
      <c r="AN151" s="1"/>
      <c r="AO151" s="1"/>
      <c r="AP151" s="1"/>
      <c r="AQ151" s="1"/>
      <c r="AR151" s="1"/>
      <c r="AS151" s="1"/>
      <c r="AT151" s="1"/>
      <c r="AU151" s="1"/>
      <c r="AV151" s="1"/>
      <c r="AW151" s="1"/>
      <c r="AX151" s="1"/>
      <c r="AY151" s="1"/>
      <c r="AZ151" s="1"/>
      <c r="BA151" s="1"/>
      <c r="BB151" s="1"/>
      <c r="BC151" s="1"/>
      <c r="BD151" s="1"/>
      <c r="BE151" s="1"/>
      <c r="BF151" s="1"/>
      <c r="BG151" s="1"/>
      <c r="BH151" s="1"/>
      <c r="BI151" s="1"/>
      <c r="BJ151" s="1"/>
      <c r="BK151" s="1"/>
      <c r="BL151" s="1"/>
      <c r="BM151" s="1"/>
      <c r="BN151" s="1"/>
      <c r="BO151" s="1"/>
      <c r="BP151" s="1"/>
      <c r="BQ151" s="1"/>
      <c r="BR151" s="1"/>
      <c r="BS151" s="1"/>
      <c r="BT151" s="1"/>
      <c r="BU151" s="1"/>
      <c r="BV151" s="1"/>
      <c r="BW151" s="1"/>
      <c r="BX151" s="1"/>
      <c r="BY151" s="1"/>
      <c r="BZ151" s="1"/>
      <c r="CA151" s="1"/>
      <c r="CB151" s="1"/>
      <c r="CC151" s="1"/>
      <c r="CD151" s="1"/>
      <c r="CE151" s="1"/>
      <c r="CF151" s="1"/>
      <c r="CG151" s="1"/>
      <c r="CH151" s="1"/>
      <c r="CI151" s="1"/>
      <c r="CJ151" s="1"/>
      <c r="CK151" s="1"/>
      <c r="CL151" s="1"/>
      <c r="CM151" s="1"/>
      <c r="CN151" s="1"/>
      <c r="CO151" s="1"/>
      <c r="CP151" s="1"/>
      <c r="CQ151" s="1"/>
      <c r="CR151" s="1"/>
      <c r="CS151" s="1"/>
      <c r="CT151" s="1"/>
      <c r="CU151" s="1"/>
      <c r="CV151" s="1"/>
      <c r="CW151" s="1"/>
      <c r="CX151" s="1"/>
      <c r="CY151" s="1"/>
      <c r="CZ151" s="1"/>
      <c r="DA151" s="1"/>
      <c r="DB151" s="1"/>
      <c r="DC151" s="1"/>
      <c r="DD151" s="1"/>
      <c r="DE151" s="1"/>
      <c r="DF151" s="1"/>
      <c r="DG151" s="1"/>
      <c r="DH151" s="1"/>
      <c r="DI151" s="1"/>
      <c r="DJ151" s="1"/>
      <c r="DK151" s="1"/>
      <c r="DL151" s="1"/>
      <c r="DM151" s="1"/>
      <c r="DN151" s="1"/>
      <c r="DO151" s="1"/>
      <c r="DP151" s="1"/>
      <c r="DQ151" s="1"/>
      <c r="DR151" s="1"/>
      <c r="DS151" s="1"/>
      <c r="DT151" s="1"/>
      <c r="DU151" s="1"/>
      <c r="DV151" s="1"/>
      <c r="DW151" s="1"/>
      <c r="DX151" s="1"/>
      <c r="DY151" s="1"/>
      <c r="DZ151" s="1"/>
      <c r="EA151" s="1"/>
      <c r="EB151" s="1"/>
      <c r="EC151" s="1"/>
      <c r="ED151" s="1"/>
      <c r="EE151" s="1"/>
      <c r="EF151" s="1"/>
      <c r="EG151" s="1"/>
      <c r="EH151" s="1"/>
      <c r="EI151" s="1"/>
      <c r="EJ151" s="1"/>
      <c r="EK151" s="1"/>
      <c r="EL151" s="1"/>
      <c r="EM151" s="1"/>
      <c r="EN151" s="1"/>
      <c r="EO151" s="1"/>
      <c r="EP151" s="1"/>
      <c r="EQ151" s="1"/>
      <c r="ER151" s="1"/>
      <c r="ES151" s="1"/>
      <c r="ET151" s="1"/>
      <c r="EU151" s="1"/>
      <c r="EV151" s="1"/>
      <c r="EW151" s="1"/>
      <c r="EX151" s="1"/>
      <c r="EY151" s="1"/>
      <c r="EZ151" s="1"/>
      <c r="FA151" s="1"/>
      <c r="FB151" s="1"/>
      <c r="FC151" s="1"/>
      <c r="FD151" s="1"/>
      <c r="FE151" s="1"/>
      <c r="FF151" s="1"/>
      <c r="FG151" s="1"/>
      <c r="FH151" s="1"/>
      <c r="FI151" s="1"/>
      <c r="FJ151" s="1"/>
      <c r="FK151" s="1"/>
      <c r="FL151" s="1"/>
      <c r="FM151" s="1"/>
      <c r="FN151" s="1"/>
      <c r="FO151" s="1"/>
      <c r="FP151" s="1"/>
      <c r="FQ151" s="1"/>
      <c r="FR151" s="1"/>
      <c r="FS151" s="1"/>
      <c r="FT151" s="1"/>
      <c r="FU151" s="1"/>
      <c r="FV151" s="1"/>
      <c r="FW151" s="1"/>
      <c r="FX151" s="1"/>
      <c r="FY151" s="1"/>
      <c r="FZ151" s="1"/>
      <c r="GA151" s="1"/>
      <c r="GB151" s="1"/>
      <c r="GC151" s="1"/>
      <c r="GD151" s="1"/>
      <c r="GE151" s="1"/>
      <c r="GF151" s="1"/>
      <c r="GG151" s="1"/>
      <c r="GH151" s="1"/>
      <c r="GI151" s="1"/>
      <c r="GJ151" s="1"/>
      <c r="GK151" s="1"/>
      <c r="GL151" s="1"/>
      <c r="GM151" s="1"/>
      <c r="GN151" s="1"/>
      <c r="GO151" s="1"/>
      <c r="GP151" s="1"/>
      <c r="GQ151" s="1"/>
      <c r="GR151" s="1"/>
      <c r="GS151" s="1"/>
      <c r="GT151" s="1"/>
      <c r="GU151" s="1"/>
      <c r="GV151" s="1"/>
      <c r="GW151" s="1"/>
      <c r="GX151" s="1"/>
      <c r="GY151" s="1"/>
      <c r="GZ151" s="1"/>
      <c r="HA151" s="1"/>
      <c r="HB151" s="1"/>
      <c r="HC151" s="1"/>
      <c r="HD151" s="1"/>
      <c r="HE151" s="1"/>
      <c r="HF151" s="1"/>
      <c r="HG151" s="1"/>
      <c r="HH151" s="1"/>
      <c r="HI151" s="1"/>
      <c r="HJ151" s="1"/>
      <c r="HK151" s="1"/>
      <c r="HL151" s="1"/>
      <c r="HM151" s="1"/>
      <c r="HN151" s="1"/>
      <c r="HO151" s="1"/>
      <c r="HP151" s="1"/>
      <c r="HQ151" s="1"/>
      <c r="HR151" s="1"/>
      <c r="HS151" s="1"/>
      <c r="HT151" s="1"/>
      <c r="HU151" s="1"/>
      <c r="HV151" s="1"/>
      <c r="HW151" s="1"/>
      <c r="HX151" s="1"/>
      <c r="HY151" s="1"/>
      <c r="HZ151" s="1"/>
      <c r="IA151" s="1"/>
      <c r="IB151" s="1"/>
      <c r="IC151" s="1"/>
      <c r="ID151" s="1"/>
      <c r="IE151" s="1"/>
      <c r="IF151" s="1"/>
      <c r="IG151" s="1"/>
      <c r="IH151" s="1"/>
      <c r="II151" s="1"/>
      <c r="IJ151" s="1"/>
      <c r="IK151" s="1"/>
      <c r="IL151" s="1"/>
      <c r="IM151" s="1"/>
      <c r="IN151" s="1"/>
      <c r="IO151" s="1"/>
      <c r="IP151" s="1"/>
      <c r="IQ151" s="1"/>
      <c r="IR151" s="1"/>
      <c r="IS151" s="1"/>
      <c r="IT151" s="1"/>
      <c r="IU151" s="1"/>
      <c r="IV151" s="1"/>
      <c r="IW151" s="1"/>
      <c r="IX151" s="1"/>
      <c r="IY151" s="1"/>
      <c r="IZ151" s="1"/>
      <c r="JA151" s="1"/>
      <c r="JB151" s="1"/>
      <c r="JC151" s="1"/>
      <c r="JD151" s="1"/>
      <c r="JE151" s="1"/>
      <c r="JF151" s="1"/>
      <c r="JG151" s="1"/>
      <c r="JH151" s="1"/>
      <c r="JI151" s="1"/>
      <c r="JJ151" s="1"/>
      <c r="JK151" s="1"/>
      <c r="JL151" s="1"/>
      <c r="JM151" s="1"/>
      <c r="JN151" s="1"/>
      <c r="JO151" s="1"/>
      <c r="JP151" s="1"/>
      <c r="JQ151" s="1"/>
      <c r="JR151" s="1"/>
      <c r="JS151" s="1"/>
      <c r="JT151" s="1"/>
      <c r="JU151" s="1"/>
      <c r="JV151" s="1"/>
      <c r="JW151" s="1"/>
      <c r="JX151" s="1"/>
      <c r="JY151" s="1"/>
      <c r="JZ151" s="1"/>
      <c r="KA151" s="1"/>
      <c r="KB151" s="1"/>
      <c r="KC151" s="1"/>
      <c r="KD151" s="1"/>
      <c r="KE151" s="1"/>
      <c r="KF151" s="1"/>
      <c r="KG151" s="1"/>
      <c r="KH151" s="1"/>
      <c r="KI151" s="1"/>
      <c r="KJ151" s="1"/>
      <c r="KK151" s="1"/>
      <c r="KL151" s="1"/>
      <c r="KM151" s="1"/>
      <c r="KN151" s="1"/>
      <c r="KO151" s="1"/>
      <c r="KP151" s="1"/>
      <c r="KQ151" s="1"/>
      <c r="KR151" s="1"/>
      <c r="KS151" s="1"/>
      <c r="KT151" s="1"/>
      <c r="KU151" s="1"/>
      <c r="KV151" s="1"/>
      <c r="KW151" s="1"/>
      <c r="KX151" s="1"/>
      <c r="KY151" s="1"/>
      <c r="KZ151" s="1"/>
      <c r="LA151" s="1"/>
      <c r="LB151" s="1"/>
      <c r="LC151" s="1"/>
      <c r="LD151" s="1"/>
      <c r="LE151" s="1"/>
      <c r="LF151" s="1"/>
      <c r="LG151" s="1"/>
      <c r="LH151" s="1"/>
      <c r="LI151" s="1"/>
      <c r="LJ151" s="1"/>
      <c r="LK151" s="1"/>
      <c r="LL151" s="1"/>
      <c r="LM151" s="1"/>
      <c r="LN151" s="1"/>
      <c r="LO151" s="1"/>
      <c r="LP151" s="1"/>
      <c r="LQ151" s="1"/>
      <c r="LR151" s="1"/>
      <c r="LS151" s="1"/>
      <c r="LT151" s="1"/>
      <c r="LU151" s="1"/>
      <c r="LV151" s="1"/>
      <c r="LW151" s="1"/>
      <c r="LX151" s="1"/>
      <c r="LY151" s="1"/>
      <c r="LZ151" s="1"/>
      <c r="MA151" s="1"/>
      <c r="MB151" s="1"/>
      <c r="MC151" s="1"/>
      <c r="MD151" s="1"/>
      <c r="ME151" s="1"/>
      <c r="MF151" s="1"/>
      <c r="MG151" s="1"/>
      <c r="MH151" s="1"/>
      <c r="MI151" s="1"/>
      <c r="MJ151" s="1"/>
      <c r="MK151" s="1"/>
      <c r="ML151" s="1"/>
      <c r="MM151" s="1"/>
      <c r="MN151" s="1"/>
      <c r="MO151" s="1"/>
      <c r="MP151" s="1"/>
      <c r="MQ151" s="1"/>
      <c r="MR151" s="1"/>
      <c r="MS151" s="1"/>
      <c r="MT151" s="1"/>
      <c r="MU151" s="1"/>
      <c r="MV151" s="1"/>
      <c r="MW151" s="1"/>
      <c r="MX151" s="1"/>
      <c r="MY151" s="1"/>
      <c r="MZ151" s="1"/>
      <c r="NA151" s="1"/>
      <c r="NB151" s="1"/>
      <c r="NC151" s="1"/>
      <c r="ND151" s="1"/>
      <c r="NE151" s="1"/>
      <c r="NF151" s="1"/>
      <c r="NG151" s="1"/>
      <c r="NH151" s="1"/>
      <c r="NI151" s="1"/>
      <c r="NJ151" s="1"/>
      <c r="NK151" s="1"/>
      <c r="NL151" s="1"/>
      <c r="NM151" s="1"/>
      <c r="NN151" s="1"/>
      <c r="NO151" s="1"/>
      <c r="NP151" s="1"/>
      <c r="NQ151" s="1"/>
      <c r="NR151" s="1"/>
      <c r="NS151" s="1"/>
      <c r="NT151" s="1"/>
      <c r="NU151" s="1"/>
      <c r="NV151" s="1"/>
      <c r="NW151" s="1"/>
      <c r="NX151" s="1"/>
      <c r="NY151" s="1"/>
      <c r="NZ151" s="1"/>
      <c r="OA151" s="1"/>
      <c r="OB151" s="1"/>
      <c r="OC151" s="1"/>
      <c r="OD151" s="1"/>
      <c r="OE151" s="1"/>
      <c r="OF151" s="1"/>
      <c r="OG151" s="1"/>
      <c r="OH151" s="1"/>
      <c r="OI151" s="1"/>
      <c r="OJ151" s="1"/>
      <c r="OK151" s="1"/>
      <c r="OL151" s="1"/>
      <c r="OM151" s="1"/>
      <c r="ON151" s="1"/>
      <c r="OO151" s="1"/>
      <c r="OP151" s="1"/>
      <c r="OQ151" s="1"/>
      <c r="OR151" s="1"/>
      <c r="OS151" s="1"/>
      <c r="OT151" s="1"/>
      <c r="OU151" s="1"/>
      <c r="OV151" s="1"/>
      <c r="OW151" s="1"/>
      <c r="OX151" s="1"/>
      <c r="OY151" s="1"/>
      <c r="OZ151" s="1"/>
      <c r="PA151" s="1"/>
      <c r="PB151" s="1"/>
      <c r="PC151" s="1"/>
      <c r="PD151" s="1"/>
      <c r="PE151" s="1"/>
      <c r="PF151" s="1"/>
      <c r="PG151" s="1"/>
      <c r="PH151" s="1"/>
      <c r="PI151" s="1"/>
      <c r="PJ151" s="1"/>
      <c r="PK151" s="1"/>
      <c r="PL151" s="1"/>
      <c r="PM151" s="1"/>
      <c r="PN151" s="1"/>
      <c r="PO151" s="1"/>
      <c r="PP151" s="1"/>
      <c r="PQ151" s="1"/>
      <c r="PR151" s="1"/>
      <c r="PS151" s="1"/>
      <c r="PT151" s="1"/>
      <c r="PU151" s="1"/>
      <c r="PV151" s="1"/>
      <c r="PW151" s="1"/>
      <c r="PX151" s="1"/>
      <c r="PY151" s="1"/>
      <c r="PZ151" s="1"/>
      <c r="QA151" s="1"/>
      <c r="QB151" s="1"/>
      <c r="QC151" s="1"/>
      <c r="QD151" s="1"/>
      <c r="QE151" s="1"/>
      <c r="QF151" s="1"/>
      <c r="QG151" s="1"/>
      <c r="QH151" s="1"/>
      <c r="QI151" s="1"/>
      <c r="QJ151" s="1"/>
      <c r="QK151" s="1"/>
      <c r="QL151" s="1"/>
      <c r="QM151" s="1"/>
      <c r="QN151" s="1"/>
      <c r="QO151" s="1"/>
      <c r="QP151" s="1"/>
      <c r="QQ151" s="1"/>
      <c r="QR151" s="1"/>
      <c r="QS151" s="1"/>
      <c r="QT151" s="1"/>
      <c r="QU151" s="1"/>
      <c r="QV151" s="1"/>
      <c r="QW151" s="1"/>
      <c r="QX151" s="1"/>
      <c r="QY151" s="1"/>
      <c r="QZ151" s="1"/>
      <c r="RA151" s="1"/>
      <c r="RB151" s="1"/>
      <c r="RC151" s="1"/>
      <c r="RD151" s="1"/>
      <c r="RE151" s="1"/>
      <c r="RF151" s="1"/>
      <c r="RG151" s="1"/>
      <c r="RH151" s="1"/>
      <c r="RI151" s="1"/>
      <c r="RJ151" s="1"/>
      <c r="RK151" s="1"/>
      <c r="RL151" s="1"/>
      <c r="RM151" s="1"/>
      <c r="RN151" s="1"/>
      <c r="RO151" s="1"/>
      <c r="RP151" s="1"/>
      <c r="RQ151" s="1"/>
      <c r="RR151" s="1"/>
      <c r="RS151" s="1"/>
      <c r="RT151" s="1"/>
      <c r="RU151" s="1"/>
      <c r="RV151" s="1"/>
      <c r="RW151" s="1"/>
      <c r="RX151" s="1"/>
      <c r="RY151" s="1"/>
      <c r="RZ151" s="1"/>
      <c r="SA151" s="1"/>
      <c r="SB151" s="1"/>
      <c r="SC151" s="1"/>
      <c r="SD151" s="1"/>
      <c r="SE151" s="1"/>
      <c r="SF151" s="1"/>
      <c r="SG151" s="1"/>
      <c r="SH151" s="1"/>
      <c r="SI151" s="1"/>
      <c r="SJ151" s="1"/>
      <c r="SK151" s="1"/>
      <c r="SL151" s="1"/>
      <c r="SM151" s="1"/>
      <c r="SN151" s="1"/>
      <c r="SO151" s="1"/>
      <c r="SP151" s="1"/>
      <c r="SQ151" s="1"/>
      <c r="SR151" s="1"/>
      <c r="SS151" s="1"/>
      <c r="ST151" s="1"/>
      <c r="SU151" s="1"/>
      <c r="SV151" s="1"/>
      <c r="SW151" s="1"/>
      <c r="SX151" s="1"/>
      <c r="SY151" s="1"/>
      <c r="SZ151" s="1"/>
      <c r="TA151" s="1"/>
      <c r="TB151" s="1"/>
      <c r="TC151" s="1"/>
      <c r="TD151" s="1"/>
      <c r="TE151" s="1"/>
      <c r="TF151" s="1"/>
      <c r="TG151" s="1"/>
      <c r="TH151" s="1"/>
      <c r="TI151" s="1"/>
      <c r="TJ151" s="1"/>
      <c r="TK151" s="1"/>
      <c r="TL151" s="1"/>
      <c r="TM151" s="1"/>
      <c r="TN151" s="1"/>
      <c r="TO151" s="1"/>
      <c r="TP151" s="1"/>
      <c r="TQ151" s="1"/>
      <c r="TR151" s="1"/>
      <c r="TS151" s="1"/>
      <c r="TT151" s="1"/>
      <c r="TU151" s="1"/>
      <c r="TV151" s="1"/>
      <c r="TW151" s="1"/>
      <c r="TX151" s="1"/>
      <c r="TY151" s="1"/>
      <c r="TZ151" s="1"/>
      <c r="UA151" s="1"/>
      <c r="UB151" s="1"/>
      <c r="UC151" s="1"/>
      <c r="UD151" s="1"/>
      <c r="UE151" s="1"/>
      <c r="UF151" s="1"/>
      <c r="UG151" s="1"/>
      <c r="UH151" s="1"/>
      <c r="UI151" s="1"/>
      <c r="UJ151" s="1"/>
      <c r="UK151" s="1"/>
      <c r="UL151" s="1"/>
      <c r="UM151" s="1"/>
      <c r="UN151" s="1"/>
      <c r="UO151" s="1"/>
      <c r="UP151" s="1"/>
      <c r="UQ151" s="1"/>
      <c r="UR151" s="1"/>
      <c r="US151" s="1"/>
      <c r="UT151" s="1"/>
      <c r="UU151" s="1"/>
      <c r="UV151" s="1"/>
      <c r="UW151" s="1"/>
      <c r="UX151" s="1"/>
      <c r="UY151" s="1"/>
      <c r="UZ151" s="1"/>
      <c r="VA151" s="1"/>
      <c r="VB151" s="1"/>
      <c r="VC151" s="1"/>
      <c r="VD151" s="1"/>
      <c r="VE151" s="1"/>
      <c r="VF151" s="1"/>
      <c r="VG151" s="1"/>
      <c r="VH151" s="1"/>
      <c r="VI151" s="1"/>
      <c r="VJ151" s="1"/>
      <c r="VK151" s="1"/>
      <c r="VL151" s="1"/>
      <c r="VM151" s="1"/>
      <c r="VN151" s="1"/>
      <c r="VO151" s="1"/>
      <c r="VP151" s="1"/>
      <c r="VQ151" s="1"/>
      <c r="VR151" s="1"/>
      <c r="VS151" s="1"/>
      <c r="VT151" s="1"/>
      <c r="VU151" s="1"/>
      <c r="VV151" s="1"/>
      <c r="VW151" s="1"/>
      <c r="VX151" s="1"/>
      <c r="VY151" s="1"/>
      <c r="VZ151" s="1"/>
      <c r="WA151" s="1"/>
      <c r="WB151" s="1"/>
      <c r="WC151" s="1"/>
      <c r="WD151" s="1"/>
      <c r="WE151" s="1"/>
      <c r="WF151" s="1"/>
      <c r="WG151" s="1"/>
      <c r="WH151" s="1"/>
      <c r="WI151" s="1"/>
      <c r="WJ151" s="1"/>
      <c r="WK151" s="1"/>
      <c r="WL151" s="1"/>
      <c r="WM151" s="1"/>
      <c r="WN151" s="1"/>
      <c r="WO151" s="1"/>
      <c r="WP151" s="1"/>
      <c r="WQ151" s="1"/>
      <c r="WR151" s="1"/>
      <c r="WS151" s="1"/>
      <c r="WT151" s="1"/>
      <c r="WU151" s="1"/>
      <c r="WV151" s="1"/>
      <c r="WW151" s="1"/>
      <c r="WX151" s="1"/>
      <c r="WY151" s="1"/>
      <c r="WZ151" s="1"/>
      <c r="XA151" s="1"/>
      <c r="XB151" s="1"/>
      <c r="XC151" s="1"/>
      <c r="XD151" s="1"/>
      <c r="XE151" s="1"/>
      <c r="XF151" s="1"/>
      <c r="XG151" s="1"/>
      <c r="XH151" s="1"/>
      <c r="XI151" s="1"/>
      <c r="XJ151" s="1"/>
      <c r="XK151" s="1"/>
      <c r="XL151" s="1"/>
      <c r="XM151" s="1"/>
      <c r="XN151" s="1"/>
      <c r="XO151" s="1"/>
      <c r="XP151" s="1"/>
      <c r="XQ151" s="1"/>
      <c r="XR151" s="1"/>
      <c r="XS151" s="1"/>
      <c r="XT151" s="1"/>
      <c r="XU151" s="1"/>
      <c r="XV151" s="1"/>
      <c r="XW151" s="1"/>
      <c r="XX151" s="1"/>
      <c r="XY151" s="1"/>
      <c r="XZ151" s="1"/>
      <c r="YA151" s="1"/>
      <c r="YB151" s="1"/>
      <c r="YC151" s="1"/>
      <c r="YD151" s="1"/>
      <c r="YE151" s="1"/>
      <c r="YF151" s="1"/>
      <c r="YG151" s="1"/>
      <c r="YH151" s="1"/>
      <c r="YI151" s="1"/>
      <c r="YJ151" s="1"/>
      <c r="YK151" s="1"/>
      <c r="YL151" s="1"/>
      <c r="YM151" s="1"/>
      <c r="YN151" s="1"/>
      <c r="YO151" s="1"/>
      <c r="YP151" s="1"/>
      <c r="YQ151" s="1"/>
      <c r="YR151" s="1"/>
      <c r="YS151" s="1"/>
      <c r="YT151" s="1"/>
      <c r="YU151" s="1"/>
      <c r="YV151" s="1"/>
      <c r="YW151" s="1"/>
      <c r="YX151" s="1"/>
      <c r="YY151" s="1"/>
      <c r="YZ151" s="1"/>
      <c r="ZA151" s="1"/>
      <c r="ZB151" s="1"/>
      <c r="ZC151" s="1"/>
      <c r="ZD151" s="1"/>
      <c r="ZE151" s="1"/>
      <c r="ZF151" s="1"/>
      <c r="ZG151" s="1"/>
      <c r="ZH151" s="1"/>
      <c r="ZI151" s="1"/>
      <c r="ZJ151" s="1"/>
      <c r="ZK151" s="1"/>
      <c r="ZL151" s="1"/>
      <c r="ZM151" s="1"/>
      <c r="ZN151" s="1"/>
      <c r="ZO151" s="1"/>
      <c r="ZP151" s="1"/>
      <c r="ZQ151" s="1"/>
      <c r="ZR151" s="1"/>
      <c r="ZS151" s="1"/>
      <c r="ZT151" s="1"/>
      <c r="ZU151" s="1"/>
      <c r="ZV151" s="1"/>
      <c r="ZW151" s="1"/>
      <c r="ZX151" s="1"/>
      <c r="ZY151" s="1"/>
      <c r="ZZ151" s="1"/>
      <c r="AAA151" s="1"/>
      <c r="AAB151" s="1"/>
      <c r="AAC151" s="1"/>
      <c r="AAD151" s="1"/>
      <c r="AAE151" s="1"/>
      <c r="AAF151" s="1"/>
      <c r="AAG151" s="1"/>
      <c r="AAH151" s="1"/>
      <c r="AAI151" s="1"/>
      <c r="AAJ151" s="1"/>
      <c r="AAK151" s="1"/>
      <c r="AAL151" s="1"/>
      <c r="AAM151" s="1"/>
      <c r="AAN151" s="1"/>
      <c r="AAO151" s="1"/>
      <c r="AAP151" s="1"/>
      <c r="AAQ151" s="1"/>
      <c r="AAR151" s="1"/>
      <c r="AAS151" s="1"/>
      <c r="AAT151" s="1"/>
      <c r="AAU151" s="1"/>
      <c r="AAV151" s="1"/>
      <c r="AAW151" s="1"/>
      <c r="AAX151" s="1"/>
      <c r="AAY151" s="1"/>
      <c r="AAZ151" s="1"/>
      <c r="ABA151" s="1"/>
      <c r="ABB151" s="1"/>
      <c r="ABC151" s="1"/>
      <c r="ABD151" s="1"/>
      <c r="ABE151" s="1"/>
      <c r="ABF151" s="1"/>
      <c r="ABG151" s="1"/>
      <c r="ABH151" s="1"/>
      <c r="ABI151" s="1"/>
      <c r="ABJ151" s="1"/>
      <c r="ABK151" s="1"/>
      <c r="ABL151" s="1"/>
      <c r="ABM151" s="1"/>
      <c r="ABN151" s="1"/>
      <c r="ABO151" s="1"/>
      <c r="ABP151" s="1"/>
      <c r="ABQ151" s="1"/>
      <c r="ABR151" s="1"/>
      <c r="ABS151" s="1"/>
      <c r="ABT151" s="1"/>
      <c r="ABU151" s="1"/>
      <c r="ABV151" s="1"/>
      <c r="ABW151" s="1"/>
      <c r="ABX151" s="1"/>
      <c r="ABY151" s="1"/>
      <c r="ABZ151" s="1"/>
      <c r="ACA151" s="1"/>
      <c r="ACB151" s="1"/>
      <c r="ACC151" s="1"/>
      <c r="ACD151" s="1"/>
      <c r="ACE151" s="1"/>
      <c r="ACF151" s="1"/>
      <c r="ACG151" s="1"/>
      <c r="ACH151" s="1"/>
      <c r="ACI151" s="1"/>
      <c r="ACJ151" s="1"/>
      <c r="ACK151" s="1"/>
      <c r="ACL151" s="1"/>
      <c r="ACM151" s="1"/>
      <c r="ACN151" s="1"/>
      <c r="ACO151" s="1"/>
      <c r="ACP151" s="1"/>
      <c r="ACQ151" s="1"/>
      <c r="ACR151" s="1"/>
      <c r="ACS151" s="1"/>
      <c r="ACT151" s="1"/>
      <c r="ACU151" s="1"/>
      <c r="ACV151" s="1"/>
      <c r="ACW151" s="1"/>
      <c r="ACX151" s="1"/>
      <c r="ACY151" s="1"/>
      <c r="ACZ151" s="1"/>
      <c r="ADA151" s="1"/>
      <c r="ADB151" s="1"/>
      <c r="ADC151" s="1"/>
      <c r="ADD151" s="1"/>
      <c r="ADE151" s="1"/>
      <c r="ADF151" s="1"/>
      <c r="ADG151" s="1"/>
      <c r="ADH151" s="1"/>
      <c r="ADI151" s="1"/>
      <c r="ADJ151" s="1"/>
      <c r="ADK151" s="1"/>
      <c r="ADL151" s="1"/>
      <c r="ADM151" s="1"/>
      <c r="ADN151" s="1"/>
      <c r="ADO151" s="1"/>
      <c r="ADP151" s="1"/>
      <c r="ADQ151" s="1"/>
      <c r="ADR151" s="1"/>
      <c r="ADS151" s="1"/>
      <c r="ADT151" s="1"/>
      <c r="ADU151" s="1"/>
      <c r="ADV151" s="1"/>
      <c r="ADW151" s="1"/>
      <c r="ADX151" s="1"/>
      <c r="ADY151" s="1"/>
      <c r="ADZ151" s="1"/>
      <c r="AEA151" s="1"/>
      <c r="AEB151" s="1"/>
      <c r="AEC151" s="1"/>
      <c r="AED151" s="1"/>
      <c r="AEE151" s="1"/>
      <c r="AEF151" s="1"/>
      <c r="AEG151" s="1"/>
      <c r="AEH151" s="1"/>
      <c r="AEI151" s="1"/>
      <c r="AEJ151" s="1"/>
      <c r="AEK151" s="1"/>
      <c r="AEL151" s="1"/>
      <c r="AEM151" s="1"/>
      <c r="AEN151" s="1"/>
      <c r="AEO151" s="1"/>
      <c r="AEP151" s="1"/>
      <c r="AEQ151" s="1"/>
      <c r="AER151" s="1"/>
      <c r="AES151" s="1"/>
      <c r="AET151" s="1"/>
      <c r="AEU151" s="1"/>
      <c r="AEV151" s="1"/>
      <c r="AEW151" s="1"/>
      <c r="AEX151" s="1"/>
      <c r="AEY151" s="1"/>
      <c r="AEZ151" s="1"/>
      <c r="AFA151" s="1"/>
      <c r="AFB151" s="1"/>
      <c r="AFC151" s="1"/>
      <c r="AFD151" s="1"/>
      <c r="AFE151" s="1"/>
      <c r="AFF151" s="1"/>
      <c r="AFG151" s="1"/>
      <c r="AFH151" s="1"/>
      <c r="AFI151" s="1"/>
      <c r="AFJ151" s="1"/>
      <c r="AFK151" s="1"/>
      <c r="AFL151" s="1"/>
      <c r="AFM151" s="1"/>
      <c r="AFN151" s="1"/>
      <c r="AFO151" s="1"/>
      <c r="AFP151" s="1"/>
      <c r="AFQ151" s="1"/>
      <c r="AFR151" s="1"/>
      <c r="AFS151" s="1"/>
      <c r="AFT151" s="1"/>
      <c r="AFU151" s="1"/>
      <c r="AFV151" s="1"/>
      <c r="AFW151" s="1"/>
      <c r="AFX151" s="1"/>
      <c r="AFY151" s="1"/>
      <c r="AFZ151" s="1"/>
      <c r="AGA151" s="1"/>
      <c r="AGB151" s="1"/>
      <c r="AGC151" s="1"/>
      <c r="AGD151" s="1"/>
      <c r="AGE151" s="1"/>
      <c r="AGF151" s="1"/>
      <c r="AGG151" s="1"/>
      <c r="AGH151" s="1"/>
      <c r="AGI151" s="1"/>
      <c r="AGJ151" s="1"/>
      <c r="AGK151" s="1"/>
      <c r="AGL151" s="1"/>
      <c r="AGM151" s="1"/>
      <c r="AGN151" s="1"/>
      <c r="AGO151" s="1"/>
      <c r="AGP151" s="1"/>
      <c r="AGQ151" s="1"/>
      <c r="AGR151" s="1"/>
      <c r="AGS151" s="1"/>
      <c r="AGT151" s="1"/>
      <c r="AGU151" s="1"/>
      <c r="AGV151" s="1"/>
      <c r="AGW151" s="1"/>
      <c r="AGX151" s="1"/>
      <c r="AGY151" s="1"/>
      <c r="AGZ151" s="1"/>
      <c r="AHA151" s="1"/>
      <c r="AHB151" s="1"/>
      <c r="AHC151" s="1"/>
      <c r="AHD151" s="1"/>
      <c r="AHE151" s="1"/>
      <c r="AHF151" s="1"/>
      <c r="AHG151" s="1"/>
      <c r="AHH151" s="1"/>
      <c r="AHI151" s="1"/>
      <c r="AHJ151" s="1"/>
      <c r="AHK151" s="1"/>
      <c r="AHL151" s="1"/>
      <c r="AHM151" s="1"/>
      <c r="AHN151" s="1"/>
      <c r="AHO151" s="1"/>
      <c r="AHP151" s="1"/>
      <c r="AHQ151" s="1"/>
      <c r="AHR151" s="1"/>
      <c r="AHS151" s="1"/>
      <c r="AHT151" s="1"/>
      <c r="AHU151" s="1"/>
      <c r="AHV151" s="1"/>
      <c r="AHW151" s="1"/>
      <c r="AHX151" s="1"/>
      <c r="AHY151" s="1"/>
      <c r="AHZ151" s="1"/>
      <c r="AIA151" s="1"/>
      <c r="AIB151" s="1"/>
      <c r="AIC151" s="1"/>
      <c r="AID151" s="1"/>
      <c r="AIE151" s="1"/>
      <c r="AIF151" s="1"/>
      <c r="AIG151" s="1"/>
      <c r="AIH151" s="1"/>
      <c r="AII151" s="1"/>
      <c r="AIJ151" s="1"/>
      <c r="AIK151" s="1"/>
      <c r="AIL151" s="1"/>
      <c r="AIM151" s="1"/>
      <c r="AIN151" s="1"/>
      <c r="AIO151" s="1"/>
      <c r="AIP151" s="1"/>
      <c r="AIQ151" s="1"/>
      <c r="AIR151" s="1"/>
      <c r="AIS151" s="1"/>
      <c r="AIT151" s="1"/>
      <c r="AIU151" s="1"/>
      <c r="AIV151" s="1"/>
      <c r="AIW151" s="1"/>
      <c r="AIX151" s="1"/>
      <c r="AIY151" s="1"/>
      <c r="AIZ151" s="1"/>
      <c r="AJA151" s="1"/>
      <c r="AJB151" s="1"/>
      <c r="AJC151" s="1"/>
      <c r="AJD151" s="1"/>
      <c r="AJE151" s="1"/>
      <c r="AJF151" s="1"/>
      <c r="AJG151" s="1"/>
      <c r="AJH151" s="1"/>
      <c r="AJI151" s="1"/>
      <c r="AJJ151" s="1"/>
      <c r="AJK151" s="1"/>
      <c r="AJL151" s="1"/>
      <c r="AJM151" s="1"/>
      <c r="AJN151" s="1"/>
      <c r="AJO151" s="1"/>
      <c r="AJP151" s="1"/>
      <c r="AJQ151" s="1"/>
      <c r="AJR151" s="1"/>
      <c r="AJS151" s="1"/>
      <c r="AJT151" s="1"/>
      <c r="AJU151" s="1"/>
      <c r="AJV151" s="1"/>
      <c r="AJW151" s="1"/>
      <c r="AJX151" s="1"/>
      <c r="AJY151" s="1"/>
      <c r="AJZ151" s="1"/>
      <c r="AKA151" s="1"/>
      <c r="AKB151" s="1"/>
      <c r="AKC151" s="1"/>
      <c r="AKD151" s="1"/>
      <c r="AKE151" s="1"/>
      <c r="AKF151" s="1"/>
      <c r="AKG151" s="1"/>
      <c r="AKH151" s="1"/>
      <c r="AKI151" s="1"/>
      <c r="AKJ151" s="1"/>
      <c r="AKK151" s="1"/>
      <c r="AKL151" s="1"/>
      <c r="AKM151" s="1"/>
      <c r="AKN151" s="1"/>
      <c r="AKO151" s="1"/>
      <c r="AKP151" s="1"/>
      <c r="AKQ151" s="1"/>
      <c r="AKR151" s="1"/>
      <c r="AKS151" s="1"/>
      <c r="AKT151" s="1"/>
      <c r="AKU151" s="1"/>
      <c r="AKV151" s="1"/>
      <c r="AKW151" s="1"/>
      <c r="AKX151" s="1"/>
      <c r="AKY151" s="1"/>
      <c r="AKZ151" s="1"/>
      <c r="ALA151" s="1"/>
      <c r="ALB151" s="1"/>
      <c r="ALC151" s="1"/>
      <c r="ALD151" s="1"/>
      <c r="ALE151" s="1"/>
      <c r="ALF151" s="1"/>
      <c r="ALG151" s="1"/>
      <c r="ALH151" s="1"/>
      <c r="ALI151" s="1"/>
      <c r="ALJ151" s="1"/>
      <c r="ALK151" s="1"/>
      <c r="ALL151" s="1"/>
      <c r="ALM151" s="1"/>
      <c r="ALN151" s="1"/>
      <c r="ALO151" s="1"/>
      <c r="ALP151" s="1"/>
      <c r="ALQ151" s="1"/>
      <c r="ALR151" s="1"/>
      <c r="ALS151" s="1"/>
      <c r="ALT151" s="1"/>
      <c r="ALU151" s="1"/>
      <c r="ALV151" s="1"/>
      <c r="ALW151" s="1"/>
      <c r="ALX151" s="1"/>
      <c r="ALY151" s="1"/>
      <c r="ALZ151" s="1"/>
      <c r="AMA151" s="1"/>
      <c r="AMB151" s="1"/>
      <c r="AMC151" s="1"/>
      <c r="AMD151" s="1"/>
      <c r="AME151" s="1"/>
      <c r="AMF151" s="1"/>
      <c r="AMG151" s="1"/>
      <c r="AMH151" s="1"/>
      <c r="AMI151" s="1"/>
      <c r="AMJ151"/>
      <c r="AMK151"/>
    </row>
    <row r="152" spans="1:1025" s="10" customFormat="1">
      <c r="A152" s="42"/>
      <c r="B152" s="57"/>
      <c r="E152" s="62"/>
      <c r="F152" s="63"/>
      <c r="G152" s="1"/>
      <c r="H152" s="1"/>
      <c r="I152" s="1"/>
      <c r="J152" s="1"/>
      <c r="K152" s="1"/>
      <c r="L152" s="1"/>
      <c r="M152" s="1"/>
      <c r="N152" s="1"/>
      <c r="O152" s="1"/>
      <c r="P152" s="1"/>
      <c r="Q152" s="1"/>
      <c r="R152" s="1"/>
      <c r="S152" s="1"/>
      <c r="T152" s="1"/>
      <c r="U152" s="1"/>
      <c r="V152" s="1"/>
      <c r="W152" s="1"/>
      <c r="X152" s="1"/>
      <c r="Y152" s="1"/>
      <c r="Z152" s="1"/>
      <c r="AA152" s="1"/>
      <c r="AB152" s="1"/>
      <c r="AC152" s="1"/>
      <c r="AD152" s="1"/>
      <c r="AE152" s="1"/>
      <c r="AF152" s="1"/>
      <c r="AG152" s="1"/>
      <c r="AH152" s="1"/>
      <c r="AI152" s="1"/>
      <c r="AJ152" s="1"/>
      <c r="AK152" s="1"/>
      <c r="AL152" s="1"/>
      <c r="AM152" s="1"/>
      <c r="AN152" s="1"/>
      <c r="AO152" s="1"/>
      <c r="AP152" s="1"/>
      <c r="AQ152" s="1"/>
      <c r="AR152" s="1"/>
      <c r="AS152" s="1"/>
      <c r="AT152" s="1"/>
      <c r="AU152" s="1"/>
      <c r="AV152" s="1"/>
      <c r="AW152" s="1"/>
      <c r="AX152" s="1"/>
      <c r="AY152" s="1"/>
      <c r="AZ152" s="1"/>
      <c r="BA152" s="1"/>
      <c r="BB152" s="1"/>
      <c r="BC152" s="1"/>
      <c r="BD152" s="1"/>
      <c r="BE152" s="1"/>
      <c r="BF152" s="1"/>
      <c r="BG152" s="1"/>
      <c r="BH152" s="1"/>
      <c r="BI152" s="1"/>
      <c r="BJ152" s="1"/>
      <c r="BK152" s="1"/>
      <c r="BL152" s="1"/>
      <c r="BM152" s="1"/>
      <c r="BN152" s="1"/>
      <c r="BO152" s="1"/>
      <c r="BP152" s="1"/>
      <c r="BQ152" s="1"/>
      <c r="BR152" s="1"/>
      <c r="BS152" s="1"/>
      <c r="BT152" s="1"/>
      <c r="BU152" s="1"/>
      <c r="BV152" s="1"/>
      <c r="BW152" s="1"/>
      <c r="BX152" s="1"/>
      <c r="BY152" s="1"/>
      <c r="BZ152" s="1"/>
      <c r="CA152" s="1"/>
      <c r="CB152" s="1"/>
      <c r="CC152" s="1"/>
      <c r="CD152" s="1"/>
      <c r="CE152" s="1"/>
      <c r="CF152" s="1"/>
      <c r="CG152" s="1"/>
      <c r="CH152" s="1"/>
      <c r="CI152" s="1"/>
      <c r="CJ152" s="1"/>
      <c r="CK152" s="1"/>
      <c r="CL152" s="1"/>
      <c r="CM152" s="1"/>
      <c r="CN152" s="1"/>
      <c r="CO152" s="1"/>
      <c r="CP152" s="1"/>
      <c r="CQ152" s="1"/>
      <c r="CR152" s="1"/>
      <c r="CS152" s="1"/>
      <c r="CT152" s="1"/>
      <c r="CU152" s="1"/>
      <c r="CV152" s="1"/>
      <c r="CW152" s="1"/>
      <c r="CX152" s="1"/>
      <c r="CY152" s="1"/>
      <c r="CZ152" s="1"/>
      <c r="DA152" s="1"/>
      <c r="DB152" s="1"/>
      <c r="DC152" s="1"/>
      <c r="DD152" s="1"/>
      <c r="DE152" s="1"/>
      <c r="DF152" s="1"/>
      <c r="DG152" s="1"/>
      <c r="DH152" s="1"/>
      <c r="DI152" s="1"/>
      <c r="DJ152" s="1"/>
      <c r="DK152" s="1"/>
      <c r="DL152" s="1"/>
      <c r="DM152" s="1"/>
      <c r="DN152" s="1"/>
      <c r="DO152" s="1"/>
      <c r="DP152" s="1"/>
      <c r="DQ152" s="1"/>
      <c r="DR152" s="1"/>
      <c r="DS152" s="1"/>
      <c r="DT152" s="1"/>
      <c r="DU152" s="1"/>
      <c r="DV152" s="1"/>
      <c r="DW152" s="1"/>
      <c r="DX152" s="1"/>
      <c r="DY152" s="1"/>
      <c r="DZ152" s="1"/>
      <c r="EA152" s="1"/>
      <c r="EB152" s="1"/>
      <c r="EC152" s="1"/>
      <c r="ED152" s="1"/>
      <c r="EE152" s="1"/>
      <c r="EF152" s="1"/>
      <c r="EG152" s="1"/>
      <c r="EH152" s="1"/>
      <c r="EI152" s="1"/>
      <c r="EJ152" s="1"/>
      <c r="EK152" s="1"/>
      <c r="EL152" s="1"/>
      <c r="EM152" s="1"/>
      <c r="EN152" s="1"/>
      <c r="EO152" s="1"/>
      <c r="EP152" s="1"/>
      <c r="EQ152" s="1"/>
      <c r="ER152" s="1"/>
      <c r="ES152" s="1"/>
      <c r="ET152" s="1"/>
      <c r="EU152" s="1"/>
      <c r="EV152" s="1"/>
      <c r="EW152" s="1"/>
      <c r="EX152" s="1"/>
      <c r="EY152" s="1"/>
      <c r="EZ152" s="1"/>
      <c r="FA152" s="1"/>
      <c r="FB152" s="1"/>
      <c r="FC152" s="1"/>
      <c r="FD152" s="1"/>
      <c r="FE152" s="1"/>
      <c r="FF152" s="1"/>
      <c r="FG152" s="1"/>
      <c r="FH152" s="1"/>
      <c r="FI152" s="1"/>
      <c r="FJ152" s="1"/>
      <c r="FK152" s="1"/>
      <c r="FL152" s="1"/>
      <c r="FM152" s="1"/>
      <c r="FN152" s="1"/>
      <c r="FO152" s="1"/>
      <c r="FP152" s="1"/>
      <c r="FQ152" s="1"/>
      <c r="FR152" s="1"/>
      <c r="FS152" s="1"/>
      <c r="FT152" s="1"/>
      <c r="FU152" s="1"/>
      <c r="FV152" s="1"/>
      <c r="FW152" s="1"/>
      <c r="FX152" s="1"/>
      <c r="FY152" s="1"/>
      <c r="FZ152" s="1"/>
      <c r="GA152" s="1"/>
      <c r="GB152" s="1"/>
      <c r="GC152" s="1"/>
      <c r="GD152" s="1"/>
      <c r="GE152" s="1"/>
      <c r="GF152" s="1"/>
      <c r="GG152" s="1"/>
      <c r="GH152" s="1"/>
      <c r="GI152" s="1"/>
      <c r="GJ152" s="1"/>
      <c r="GK152" s="1"/>
      <c r="GL152" s="1"/>
      <c r="GM152" s="1"/>
      <c r="GN152" s="1"/>
      <c r="GO152" s="1"/>
      <c r="GP152" s="1"/>
      <c r="GQ152" s="1"/>
      <c r="GR152" s="1"/>
      <c r="GS152" s="1"/>
      <c r="GT152" s="1"/>
      <c r="GU152" s="1"/>
      <c r="GV152" s="1"/>
      <c r="GW152" s="1"/>
      <c r="GX152" s="1"/>
      <c r="GY152" s="1"/>
      <c r="GZ152" s="1"/>
      <c r="HA152" s="1"/>
      <c r="HB152" s="1"/>
      <c r="HC152" s="1"/>
      <c r="HD152" s="1"/>
      <c r="HE152" s="1"/>
      <c r="HF152" s="1"/>
      <c r="HG152" s="1"/>
      <c r="HH152" s="1"/>
      <c r="HI152" s="1"/>
      <c r="HJ152" s="1"/>
      <c r="HK152" s="1"/>
      <c r="HL152" s="1"/>
      <c r="HM152" s="1"/>
      <c r="HN152" s="1"/>
      <c r="HO152" s="1"/>
      <c r="HP152" s="1"/>
      <c r="HQ152" s="1"/>
      <c r="HR152" s="1"/>
      <c r="HS152" s="1"/>
      <c r="HT152" s="1"/>
      <c r="HU152" s="1"/>
      <c r="HV152" s="1"/>
      <c r="HW152" s="1"/>
      <c r="HX152" s="1"/>
      <c r="HY152" s="1"/>
      <c r="HZ152" s="1"/>
      <c r="IA152" s="1"/>
      <c r="IB152" s="1"/>
      <c r="IC152" s="1"/>
      <c r="ID152" s="1"/>
      <c r="IE152" s="1"/>
      <c r="IF152" s="1"/>
      <c r="IG152" s="1"/>
      <c r="IH152" s="1"/>
      <c r="II152" s="1"/>
      <c r="IJ152" s="1"/>
      <c r="IK152" s="1"/>
      <c r="IL152" s="1"/>
      <c r="IM152" s="1"/>
      <c r="IN152" s="1"/>
      <c r="IO152" s="1"/>
      <c r="IP152" s="1"/>
      <c r="IQ152" s="1"/>
      <c r="IR152" s="1"/>
      <c r="IS152" s="1"/>
      <c r="IT152" s="1"/>
      <c r="IU152" s="1"/>
      <c r="IV152" s="1"/>
      <c r="IW152" s="1"/>
      <c r="IX152" s="1"/>
      <c r="IY152" s="1"/>
      <c r="IZ152" s="1"/>
      <c r="JA152" s="1"/>
      <c r="JB152" s="1"/>
      <c r="JC152" s="1"/>
      <c r="JD152" s="1"/>
      <c r="JE152" s="1"/>
      <c r="JF152" s="1"/>
      <c r="JG152" s="1"/>
      <c r="JH152" s="1"/>
      <c r="JI152" s="1"/>
      <c r="JJ152" s="1"/>
      <c r="JK152" s="1"/>
      <c r="JL152" s="1"/>
      <c r="JM152" s="1"/>
      <c r="JN152" s="1"/>
      <c r="JO152" s="1"/>
      <c r="JP152" s="1"/>
      <c r="JQ152" s="1"/>
      <c r="JR152" s="1"/>
      <c r="JS152" s="1"/>
      <c r="JT152" s="1"/>
      <c r="JU152" s="1"/>
      <c r="JV152" s="1"/>
      <c r="JW152" s="1"/>
      <c r="JX152" s="1"/>
      <c r="JY152" s="1"/>
      <c r="JZ152" s="1"/>
      <c r="KA152" s="1"/>
      <c r="KB152" s="1"/>
      <c r="KC152" s="1"/>
      <c r="KD152" s="1"/>
      <c r="KE152" s="1"/>
      <c r="KF152" s="1"/>
      <c r="KG152" s="1"/>
      <c r="KH152" s="1"/>
      <c r="KI152" s="1"/>
      <c r="KJ152" s="1"/>
      <c r="KK152" s="1"/>
      <c r="KL152" s="1"/>
      <c r="KM152" s="1"/>
      <c r="KN152" s="1"/>
      <c r="KO152" s="1"/>
      <c r="KP152" s="1"/>
      <c r="KQ152" s="1"/>
      <c r="KR152" s="1"/>
      <c r="KS152" s="1"/>
      <c r="KT152" s="1"/>
      <c r="KU152" s="1"/>
      <c r="KV152" s="1"/>
      <c r="KW152" s="1"/>
      <c r="KX152" s="1"/>
      <c r="KY152" s="1"/>
      <c r="KZ152" s="1"/>
      <c r="LA152" s="1"/>
      <c r="LB152" s="1"/>
      <c r="LC152" s="1"/>
      <c r="LD152" s="1"/>
      <c r="LE152" s="1"/>
      <c r="LF152" s="1"/>
      <c r="LG152" s="1"/>
      <c r="LH152" s="1"/>
      <c r="LI152" s="1"/>
      <c r="LJ152" s="1"/>
      <c r="LK152" s="1"/>
      <c r="LL152" s="1"/>
      <c r="LM152" s="1"/>
      <c r="LN152" s="1"/>
      <c r="LO152" s="1"/>
      <c r="LP152" s="1"/>
      <c r="LQ152" s="1"/>
      <c r="LR152" s="1"/>
      <c r="LS152" s="1"/>
      <c r="LT152" s="1"/>
      <c r="LU152" s="1"/>
      <c r="LV152" s="1"/>
      <c r="LW152" s="1"/>
      <c r="LX152" s="1"/>
      <c r="LY152" s="1"/>
      <c r="LZ152" s="1"/>
      <c r="MA152" s="1"/>
      <c r="MB152" s="1"/>
      <c r="MC152" s="1"/>
      <c r="MD152" s="1"/>
      <c r="ME152" s="1"/>
      <c r="MF152" s="1"/>
      <c r="MG152" s="1"/>
      <c r="MH152" s="1"/>
      <c r="MI152" s="1"/>
      <c r="MJ152" s="1"/>
      <c r="MK152" s="1"/>
      <c r="ML152" s="1"/>
      <c r="MM152" s="1"/>
      <c r="MN152" s="1"/>
      <c r="MO152" s="1"/>
      <c r="MP152" s="1"/>
      <c r="MQ152" s="1"/>
      <c r="MR152" s="1"/>
      <c r="MS152" s="1"/>
      <c r="MT152" s="1"/>
      <c r="MU152" s="1"/>
      <c r="MV152" s="1"/>
      <c r="MW152" s="1"/>
      <c r="MX152" s="1"/>
      <c r="MY152" s="1"/>
      <c r="MZ152" s="1"/>
      <c r="NA152" s="1"/>
      <c r="NB152" s="1"/>
      <c r="NC152" s="1"/>
      <c r="ND152" s="1"/>
      <c r="NE152" s="1"/>
      <c r="NF152" s="1"/>
      <c r="NG152" s="1"/>
      <c r="NH152" s="1"/>
      <c r="NI152" s="1"/>
      <c r="NJ152" s="1"/>
      <c r="NK152" s="1"/>
      <c r="NL152" s="1"/>
      <c r="NM152" s="1"/>
      <c r="NN152" s="1"/>
      <c r="NO152" s="1"/>
      <c r="NP152" s="1"/>
      <c r="NQ152" s="1"/>
      <c r="NR152" s="1"/>
      <c r="NS152" s="1"/>
      <c r="NT152" s="1"/>
      <c r="NU152" s="1"/>
      <c r="NV152" s="1"/>
      <c r="NW152" s="1"/>
      <c r="NX152" s="1"/>
      <c r="NY152" s="1"/>
      <c r="NZ152" s="1"/>
      <c r="OA152" s="1"/>
      <c r="OB152" s="1"/>
      <c r="OC152" s="1"/>
      <c r="OD152" s="1"/>
      <c r="OE152" s="1"/>
      <c r="OF152" s="1"/>
      <c r="OG152" s="1"/>
      <c r="OH152" s="1"/>
      <c r="OI152" s="1"/>
      <c r="OJ152" s="1"/>
      <c r="OK152" s="1"/>
      <c r="OL152" s="1"/>
      <c r="OM152" s="1"/>
      <c r="ON152" s="1"/>
      <c r="OO152" s="1"/>
      <c r="OP152" s="1"/>
      <c r="OQ152" s="1"/>
      <c r="OR152" s="1"/>
      <c r="OS152" s="1"/>
      <c r="OT152" s="1"/>
      <c r="OU152" s="1"/>
      <c r="OV152" s="1"/>
      <c r="OW152" s="1"/>
      <c r="OX152" s="1"/>
      <c r="OY152" s="1"/>
      <c r="OZ152" s="1"/>
      <c r="PA152" s="1"/>
      <c r="PB152" s="1"/>
      <c r="PC152" s="1"/>
      <c r="PD152" s="1"/>
      <c r="PE152" s="1"/>
      <c r="PF152" s="1"/>
      <c r="PG152" s="1"/>
      <c r="PH152" s="1"/>
      <c r="PI152" s="1"/>
      <c r="PJ152" s="1"/>
      <c r="PK152" s="1"/>
      <c r="PL152" s="1"/>
      <c r="PM152" s="1"/>
      <c r="PN152" s="1"/>
      <c r="PO152" s="1"/>
      <c r="PP152" s="1"/>
      <c r="PQ152" s="1"/>
      <c r="PR152" s="1"/>
      <c r="PS152" s="1"/>
      <c r="PT152" s="1"/>
      <c r="PU152" s="1"/>
      <c r="PV152" s="1"/>
      <c r="PW152" s="1"/>
      <c r="PX152" s="1"/>
      <c r="PY152" s="1"/>
      <c r="PZ152" s="1"/>
      <c r="QA152" s="1"/>
      <c r="QB152" s="1"/>
      <c r="QC152" s="1"/>
      <c r="QD152" s="1"/>
      <c r="QE152" s="1"/>
      <c r="QF152" s="1"/>
      <c r="QG152" s="1"/>
      <c r="QH152" s="1"/>
      <c r="QI152" s="1"/>
      <c r="QJ152" s="1"/>
      <c r="QK152" s="1"/>
      <c r="QL152" s="1"/>
      <c r="QM152" s="1"/>
      <c r="QN152" s="1"/>
      <c r="QO152" s="1"/>
      <c r="QP152" s="1"/>
      <c r="QQ152" s="1"/>
      <c r="QR152" s="1"/>
      <c r="QS152" s="1"/>
      <c r="QT152" s="1"/>
      <c r="QU152" s="1"/>
      <c r="QV152" s="1"/>
      <c r="QW152" s="1"/>
      <c r="QX152" s="1"/>
      <c r="QY152" s="1"/>
      <c r="QZ152" s="1"/>
      <c r="RA152" s="1"/>
      <c r="RB152" s="1"/>
      <c r="RC152" s="1"/>
      <c r="RD152" s="1"/>
      <c r="RE152" s="1"/>
      <c r="RF152" s="1"/>
      <c r="RG152" s="1"/>
      <c r="RH152" s="1"/>
      <c r="RI152" s="1"/>
      <c r="RJ152" s="1"/>
      <c r="RK152" s="1"/>
      <c r="RL152" s="1"/>
      <c r="RM152" s="1"/>
      <c r="RN152" s="1"/>
      <c r="RO152" s="1"/>
      <c r="RP152" s="1"/>
      <c r="RQ152" s="1"/>
      <c r="RR152" s="1"/>
      <c r="RS152" s="1"/>
      <c r="RT152" s="1"/>
      <c r="RU152" s="1"/>
      <c r="RV152" s="1"/>
      <c r="RW152" s="1"/>
      <c r="RX152" s="1"/>
      <c r="RY152" s="1"/>
      <c r="RZ152" s="1"/>
      <c r="SA152" s="1"/>
      <c r="SB152" s="1"/>
      <c r="SC152" s="1"/>
      <c r="SD152" s="1"/>
      <c r="SE152" s="1"/>
      <c r="SF152" s="1"/>
      <c r="SG152" s="1"/>
      <c r="SH152" s="1"/>
      <c r="SI152" s="1"/>
      <c r="SJ152" s="1"/>
      <c r="SK152" s="1"/>
      <c r="SL152" s="1"/>
      <c r="SM152" s="1"/>
      <c r="SN152" s="1"/>
      <c r="SO152" s="1"/>
      <c r="SP152" s="1"/>
      <c r="SQ152" s="1"/>
      <c r="SR152" s="1"/>
      <c r="SS152" s="1"/>
      <c r="ST152" s="1"/>
      <c r="SU152" s="1"/>
      <c r="SV152" s="1"/>
      <c r="SW152" s="1"/>
      <c r="SX152" s="1"/>
      <c r="SY152" s="1"/>
      <c r="SZ152" s="1"/>
      <c r="TA152" s="1"/>
      <c r="TB152" s="1"/>
      <c r="TC152" s="1"/>
      <c r="TD152" s="1"/>
      <c r="TE152" s="1"/>
      <c r="TF152" s="1"/>
      <c r="TG152" s="1"/>
      <c r="TH152" s="1"/>
      <c r="TI152" s="1"/>
      <c r="TJ152" s="1"/>
      <c r="TK152" s="1"/>
      <c r="TL152" s="1"/>
      <c r="TM152" s="1"/>
      <c r="TN152" s="1"/>
      <c r="TO152" s="1"/>
      <c r="TP152" s="1"/>
      <c r="TQ152" s="1"/>
      <c r="TR152" s="1"/>
      <c r="TS152" s="1"/>
      <c r="TT152" s="1"/>
      <c r="TU152" s="1"/>
      <c r="TV152" s="1"/>
      <c r="TW152" s="1"/>
      <c r="TX152" s="1"/>
      <c r="TY152" s="1"/>
      <c r="TZ152" s="1"/>
      <c r="UA152" s="1"/>
      <c r="UB152" s="1"/>
      <c r="UC152" s="1"/>
      <c r="UD152" s="1"/>
      <c r="UE152" s="1"/>
      <c r="UF152" s="1"/>
      <c r="UG152" s="1"/>
      <c r="UH152" s="1"/>
      <c r="UI152" s="1"/>
      <c r="UJ152" s="1"/>
      <c r="UK152" s="1"/>
      <c r="UL152" s="1"/>
      <c r="UM152" s="1"/>
      <c r="UN152" s="1"/>
      <c r="UO152" s="1"/>
      <c r="UP152" s="1"/>
      <c r="UQ152" s="1"/>
      <c r="UR152" s="1"/>
      <c r="US152" s="1"/>
      <c r="UT152" s="1"/>
      <c r="UU152" s="1"/>
      <c r="UV152" s="1"/>
      <c r="UW152" s="1"/>
      <c r="UX152" s="1"/>
      <c r="UY152" s="1"/>
      <c r="UZ152" s="1"/>
      <c r="VA152" s="1"/>
      <c r="VB152" s="1"/>
      <c r="VC152" s="1"/>
      <c r="VD152" s="1"/>
      <c r="VE152" s="1"/>
      <c r="VF152" s="1"/>
      <c r="VG152" s="1"/>
      <c r="VH152" s="1"/>
      <c r="VI152" s="1"/>
      <c r="VJ152" s="1"/>
      <c r="VK152" s="1"/>
      <c r="VL152" s="1"/>
      <c r="VM152" s="1"/>
      <c r="VN152" s="1"/>
      <c r="VO152" s="1"/>
      <c r="VP152" s="1"/>
      <c r="VQ152" s="1"/>
      <c r="VR152" s="1"/>
      <c r="VS152" s="1"/>
      <c r="VT152" s="1"/>
      <c r="VU152" s="1"/>
      <c r="VV152" s="1"/>
      <c r="VW152" s="1"/>
      <c r="VX152" s="1"/>
      <c r="VY152" s="1"/>
      <c r="VZ152" s="1"/>
      <c r="WA152" s="1"/>
      <c r="WB152" s="1"/>
      <c r="WC152" s="1"/>
      <c r="WD152" s="1"/>
      <c r="WE152" s="1"/>
      <c r="WF152" s="1"/>
      <c r="WG152" s="1"/>
      <c r="WH152" s="1"/>
      <c r="WI152" s="1"/>
      <c r="WJ152" s="1"/>
      <c r="WK152" s="1"/>
      <c r="WL152" s="1"/>
      <c r="WM152" s="1"/>
      <c r="WN152" s="1"/>
      <c r="WO152" s="1"/>
      <c r="WP152" s="1"/>
      <c r="WQ152" s="1"/>
      <c r="WR152" s="1"/>
      <c r="WS152" s="1"/>
      <c r="WT152" s="1"/>
      <c r="WU152" s="1"/>
      <c r="WV152" s="1"/>
      <c r="WW152" s="1"/>
      <c r="WX152" s="1"/>
      <c r="WY152" s="1"/>
      <c r="WZ152" s="1"/>
      <c r="XA152" s="1"/>
      <c r="XB152" s="1"/>
      <c r="XC152" s="1"/>
      <c r="XD152" s="1"/>
      <c r="XE152" s="1"/>
      <c r="XF152" s="1"/>
      <c r="XG152" s="1"/>
      <c r="XH152" s="1"/>
      <c r="XI152" s="1"/>
      <c r="XJ152" s="1"/>
      <c r="XK152" s="1"/>
      <c r="XL152" s="1"/>
      <c r="XM152" s="1"/>
      <c r="XN152" s="1"/>
      <c r="XO152" s="1"/>
      <c r="XP152" s="1"/>
      <c r="XQ152" s="1"/>
      <c r="XR152" s="1"/>
      <c r="XS152" s="1"/>
      <c r="XT152" s="1"/>
      <c r="XU152" s="1"/>
      <c r="XV152" s="1"/>
      <c r="XW152" s="1"/>
      <c r="XX152" s="1"/>
      <c r="XY152" s="1"/>
      <c r="XZ152" s="1"/>
      <c r="YA152" s="1"/>
      <c r="YB152" s="1"/>
      <c r="YC152" s="1"/>
      <c r="YD152" s="1"/>
      <c r="YE152" s="1"/>
      <c r="YF152" s="1"/>
      <c r="YG152" s="1"/>
      <c r="YH152" s="1"/>
      <c r="YI152" s="1"/>
      <c r="YJ152" s="1"/>
      <c r="YK152" s="1"/>
      <c r="YL152" s="1"/>
      <c r="YM152" s="1"/>
      <c r="YN152" s="1"/>
      <c r="YO152" s="1"/>
      <c r="YP152" s="1"/>
      <c r="YQ152" s="1"/>
      <c r="YR152" s="1"/>
      <c r="YS152" s="1"/>
      <c r="YT152" s="1"/>
      <c r="YU152" s="1"/>
      <c r="YV152" s="1"/>
      <c r="YW152" s="1"/>
      <c r="YX152" s="1"/>
      <c r="YY152" s="1"/>
      <c r="YZ152" s="1"/>
      <c r="ZA152" s="1"/>
      <c r="ZB152" s="1"/>
      <c r="ZC152" s="1"/>
      <c r="ZD152" s="1"/>
      <c r="ZE152" s="1"/>
      <c r="ZF152" s="1"/>
      <c r="ZG152" s="1"/>
      <c r="ZH152" s="1"/>
      <c r="ZI152" s="1"/>
      <c r="ZJ152" s="1"/>
      <c r="ZK152" s="1"/>
      <c r="ZL152" s="1"/>
      <c r="ZM152" s="1"/>
      <c r="ZN152" s="1"/>
      <c r="ZO152" s="1"/>
      <c r="ZP152" s="1"/>
      <c r="ZQ152" s="1"/>
      <c r="ZR152" s="1"/>
      <c r="ZS152" s="1"/>
      <c r="ZT152" s="1"/>
      <c r="ZU152" s="1"/>
      <c r="ZV152" s="1"/>
      <c r="ZW152" s="1"/>
      <c r="ZX152" s="1"/>
      <c r="ZY152" s="1"/>
      <c r="ZZ152" s="1"/>
      <c r="AAA152" s="1"/>
      <c r="AAB152" s="1"/>
      <c r="AAC152" s="1"/>
      <c r="AAD152" s="1"/>
      <c r="AAE152" s="1"/>
      <c r="AAF152" s="1"/>
      <c r="AAG152" s="1"/>
      <c r="AAH152" s="1"/>
      <c r="AAI152" s="1"/>
      <c r="AAJ152" s="1"/>
      <c r="AAK152" s="1"/>
      <c r="AAL152" s="1"/>
      <c r="AAM152" s="1"/>
      <c r="AAN152" s="1"/>
      <c r="AAO152" s="1"/>
      <c r="AAP152" s="1"/>
      <c r="AAQ152" s="1"/>
      <c r="AAR152" s="1"/>
      <c r="AAS152" s="1"/>
      <c r="AAT152" s="1"/>
      <c r="AAU152" s="1"/>
      <c r="AAV152" s="1"/>
      <c r="AAW152" s="1"/>
      <c r="AAX152" s="1"/>
      <c r="AAY152" s="1"/>
      <c r="AAZ152" s="1"/>
      <c r="ABA152" s="1"/>
      <c r="ABB152" s="1"/>
      <c r="ABC152" s="1"/>
      <c r="ABD152" s="1"/>
      <c r="ABE152" s="1"/>
      <c r="ABF152" s="1"/>
      <c r="ABG152" s="1"/>
      <c r="ABH152" s="1"/>
      <c r="ABI152" s="1"/>
      <c r="ABJ152" s="1"/>
      <c r="ABK152" s="1"/>
      <c r="ABL152" s="1"/>
      <c r="ABM152" s="1"/>
      <c r="ABN152" s="1"/>
      <c r="ABO152" s="1"/>
      <c r="ABP152" s="1"/>
      <c r="ABQ152" s="1"/>
      <c r="ABR152" s="1"/>
      <c r="ABS152" s="1"/>
      <c r="ABT152" s="1"/>
      <c r="ABU152" s="1"/>
      <c r="ABV152" s="1"/>
      <c r="ABW152" s="1"/>
      <c r="ABX152" s="1"/>
      <c r="ABY152" s="1"/>
      <c r="ABZ152" s="1"/>
      <c r="ACA152" s="1"/>
      <c r="ACB152" s="1"/>
      <c r="ACC152" s="1"/>
      <c r="ACD152" s="1"/>
      <c r="ACE152" s="1"/>
      <c r="ACF152" s="1"/>
      <c r="ACG152" s="1"/>
      <c r="ACH152" s="1"/>
      <c r="ACI152" s="1"/>
      <c r="ACJ152" s="1"/>
      <c r="ACK152" s="1"/>
      <c r="ACL152" s="1"/>
      <c r="ACM152" s="1"/>
      <c r="ACN152" s="1"/>
      <c r="ACO152" s="1"/>
      <c r="ACP152" s="1"/>
      <c r="ACQ152" s="1"/>
      <c r="ACR152" s="1"/>
      <c r="ACS152" s="1"/>
      <c r="ACT152" s="1"/>
      <c r="ACU152" s="1"/>
      <c r="ACV152" s="1"/>
      <c r="ACW152" s="1"/>
      <c r="ACX152" s="1"/>
      <c r="ACY152" s="1"/>
      <c r="ACZ152" s="1"/>
      <c r="ADA152" s="1"/>
      <c r="ADB152" s="1"/>
      <c r="ADC152" s="1"/>
      <c r="ADD152" s="1"/>
      <c r="ADE152" s="1"/>
      <c r="ADF152" s="1"/>
      <c r="ADG152" s="1"/>
      <c r="ADH152" s="1"/>
      <c r="ADI152" s="1"/>
      <c r="ADJ152" s="1"/>
      <c r="ADK152" s="1"/>
      <c r="ADL152" s="1"/>
      <c r="ADM152" s="1"/>
      <c r="ADN152" s="1"/>
      <c r="ADO152" s="1"/>
      <c r="ADP152" s="1"/>
      <c r="ADQ152" s="1"/>
      <c r="ADR152" s="1"/>
      <c r="ADS152" s="1"/>
      <c r="ADT152" s="1"/>
      <c r="ADU152" s="1"/>
      <c r="ADV152" s="1"/>
      <c r="ADW152" s="1"/>
      <c r="ADX152" s="1"/>
      <c r="ADY152" s="1"/>
      <c r="ADZ152" s="1"/>
      <c r="AEA152" s="1"/>
      <c r="AEB152" s="1"/>
      <c r="AEC152" s="1"/>
      <c r="AED152" s="1"/>
      <c r="AEE152" s="1"/>
      <c r="AEF152" s="1"/>
      <c r="AEG152" s="1"/>
      <c r="AEH152" s="1"/>
      <c r="AEI152" s="1"/>
      <c r="AEJ152" s="1"/>
      <c r="AEK152" s="1"/>
      <c r="AEL152" s="1"/>
      <c r="AEM152" s="1"/>
      <c r="AEN152" s="1"/>
      <c r="AEO152" s="1"/>
      <c r="AEP152" s="1"/>
      <c r="AEQ152" s="1"/>
      <c r="AER152" s="1"/>
      <c r="AES152" s="1"/>
      <c r="AET152" s="1"/>
      <c r="AEU152" s="1"/>
      <c r="AEV152" s="1"/>
      <c r="AEW152" s="1"/>
      <c r="AEX152" s="1"/>
      <c r="AEY152" s="1"/>
      <c r="AEZ152" s="1"/>
      <c r="AFA152" s="1"/>
      <c r="AFB152" s="1"/>
      <c r="AFC152" s="1"/>
      <c r="AFD152" s="1"/>
      <c r="AFE152" s="1"/>
      <c r="AFF152" s="1"/>
      <c r="AFG152" s="1"/>
      <c r="AFH152" s="1"/>
      <c r="AFI152" s="1"/>
      <c r="AFJ152" s="1"/>
      <c r="AFK152" s="1"/>
      <c r="AFL152" s="1"/>
      <c r="AFM152" s="1"/>
      <c r="AFN152" s="1"/>
      <c r="AFO152" s="1"/>
      <c r="AFP152" s="1"/>
      <c r="AFQ152" s="1"/>
      <c r="AFR152" s="1"/>
      <c r="AFS152" s="1"/>
      <c r="AFT152" s="1"/>
      <c r="AFU152" s="1"/>
      <c r="AFV152" s="1"/>
      <c r="AFW152" s="1"/>
      <c r="AFX152" s="1"/>
      <c r="AFY152" s="1"/>
      <c r="AFZ152" s="1"/>
      <c r="AGA152" s="1"/>
      <c r="AGB152" s="1"/>
      <c r="AGC152" s="1"/>
      <c r="AGD152" s="1"/>
      <c r="AGE152" s="1"/>
      <c r="AGF152" s="1"/>
      <c r="AGG152" s="1"/>
      <c r="AGH152" s="1"/>
      <c r="AGI152" s="1"/>
      <c r="AGJ152" s="1"/>
      <c r="AGK152" s="1"/>
      <c r="AGL152" s="1"/>
      <c r="AGM152" s="1"/>
      <c r="AGN152" s="1"/>
      <c r="AGO152" s="1"/>
      <c r="AGP152" s="1"/>
      <c r="AGQ152" s="1"/>
      <c r="AGR152" s="1"/>
      <c r="AGS152" s="1"/>
      <c r="AGT152" s="1"/>
      <c r="AGU152" s="1"/>
      <c r="AGV152" s="1"/>
      <c r="AGW152" s="1"/>
      <c r="AGX152" s="1"/>
      <c r="AGY152" s="1"/>
      <c r="AGZ152" s="1"/>
      <c r="AHA152" s="1"/>
      <c r="AHB152" s="1"/>
      <c r="AHC152" s="1"/>
      <c r="AHD152" s="1"/>
      <c r="AHE152" s="1"/>
      <c r="AHF152" s="1"/>
      <c r="AHG152" s="1"/>
      <c r="AHH152" s="1"/>
      <c r="AHI152" s="1"/>
      <c r="AHJ152" s="1"/>
      <c r="AHK152" s="1"/>
      <c r="AHL152" s="1"/>
      <c r="AHM152" s="1"/>
      <c r="AHN152" s="1"/>
      <c r="AHO152" s="1"/>
      <c r="AHP152" s="1"/>
      <c r="AHQ152" s="1"/>
      <c r="AHR152" s="1"/>
      <c r="AHS152" s="1"/>
      <c r="AHT152" s="1"/>
      <c r="AHU152" s="1"/>
      <c r="AHV152" s="1"/>
      <c r="AHW152" s="1"/>
      <c r="AHX152" s="1"/>
      <c r="AHY152" s="1"/>
      <c r="AHZ152" s="1"/>
      <c r="AIA152" s="1"/>
      <c r="AIB152" s="1"/>
      <c r="AIC152" s="1"/>
      <c r="AID152" s="1"/>
      <c r="AIE152" s="1"/>
      <c r="AIF152" s="1"/>
      <c r="AIG152" s="1"/>
      <c r="AIH152" s="1"/>
      <c r="AII152" s="1"/>
      <c r="AIJ152" s="1"/>
      <c r="AIK152" s="1"/>
      <c r="AIL152" s="1"/>
      <c r="AIM152" s="1"/>
      <c r="AIN152" s="1"/>
      <c r="AIO152" s="1"/>
      <c r="AIP152" s="1"/>
      <c r="AIQ152" s="1"/>
      <c r="AIR152" s="1"/>
      <c r="AIS152" s="1"/>
      <c r="AIT152" s="1"/>
      <c r="AIU152" s="1"/>
      <c r="AIV152" s="1"/>
      <c r="AIW152" s="1"/>
      <c r="AIX152" s="1"/>
      <c r="AIY152" s="1"/>
      <c r="AIZ152" s="1"/>
      <c r="AJA152" s="1"/>
      <c r="AJB152" s="1"/>
      <c r="AJC152" s="1"/>
      <c r="AJD152" s="1"/>
      <c r="AJE152" s="1"/>
      <c r="AJF152" s="1"/>
      <c r="AJG152" s="1"/>
      <c r="AJH152" s="1"/>
      <c r="AJI152" s="1"/>
      <c r="AJJ152" s="1"/>
      <c r="AJK152" s="1"/>
      <c r="AJL152" s="1"/>
      <c r="AJM152" s="1"/>
      <c r="AJN152" s="1"/>
      <c r="AJO152" s="1"/>
      <c r="AJP152" s="1"/>
      <c r="AJQ152" s="1"/>
      <c r="AJR152" s="1"/>
      <c r="AJS152" s="1"/>
      <c r="AJT152" s="1"/>
      <c r="AJU152" s="1"/>
      <c r="AJV152" s="1"/>
      <c r="AJW152" s="1"/>
      <c r="AJX152" s="1"/>
      <c r="AJY152" s="1"/>
      <c r="AJZ152" s="1"/>
      <c r="AKA152" s="1"/>
      <c r="AKB152" s="1"/>
      <c r="AKC152" s="1"/>
      <c r="AKD152" s="1"/>
      <c r="AKE152" s="1"/>
      <c r="AKF152" s="1"/>
      <c r="AKG152" s="1"/>
      <c r="AKH152" s="1"/>
      <c r="AKI152" s="1"/>
      <c r="AKJ152" s="1"/>
      <c r="AKK152" s="1"/>
      <c r="AKL152" s="1"/>
      <c r="AKM152" s="1"/>
      <c r="AKN152" s="1"/>
      <c r="AKO152" s="1"/>
      <c r="AKP152" s="1"/>
      <c r="AKQ152" s="1"/>
      <c r="AKR152" s="1"/>
      <c r="AKS152" s="1"/>
      <c r="AKT152" s="1"/>
      <c r="AKU152" s="1"/>
      <c r="AKV152" s="1"/>
      <c r="AKW152" s="1"/>
      <c r="AKX152" s="1"/>
      <c r="AKY152" s="1"/>
      <c r="AKZ152" s="1"/>
      <c r="ALA152" s="1"/>
      <c r="ALB152" s="1"/>
      <c r="ALC152" s="1"/>
      <c r="ALD152" s="1"/>
      <c r="ALE152" s="1"/>
      <c r="ALF152" s="1"/>
      <c r="ALG152" s="1"/>
      <c r="ALH152" s="1"/>
      <c r="ALI152" s="1"/>
      <c r="ALJ152" s="1"/>
      <c r="ALK152" s="1"/>
      <c r="ALL152" s="1"/>
      <c r="ALM152" s="1"/>
      <c r="ALN152" s="1"/>
      <c r="ALO152" s="1"/>
      <c r="ALP152" s="1"/>
      <c r="ALQ152" s="1"/>
      <c r="ALR152" s="1"/>
      <c r="ALS152" s="1"/>
      <c r="ALT152" s="1"/>
      <c r="ALU152" s="1"/>
      <c r="ALV152" s="1"/>
      <c r="ALW152" s="1"/>
      <c r="ALX152" s="1"/>
      <c r="ALY152" s="1"/>
      <c r="ALZ152" s="1"/>
      <c r="AMA152" s="1"/>
      <c r="AMB152" s="1"/>
      <c r="AMC152" s="1"/>
      <c r="AMD152" s="1"/>
      <c r="AME152" s="1"/>
      <c r="AMF152" s="1"/>
      <c r="AMG152" s="1"/>
      <c r="AMH152" s="1"/>
      <c r="AMI152" s="1"/>
      <c r="AMJ152"/>
      <c r="AMK152"/>
    </row>
    <row r="153" spans="1:1025" s="10" customFormat="1">
      <c r="A153" s="42"/>
      <c r="B153" s="57"/>
      <c r="E153" s="62"/>
      <c r="F153" s="63"/>
      <c r="G153" s="1"/>
      <c r="H153" s="1"/>
      <c r="I153" s="1"/>
      <c r="J153" s="1"/>
      <c r="K153" s="1"/>
      <c r="L153" s="1"/>
      <c r="M153" s="1"/>
      <c r="N153" s="1"/>
      <c r="O153" s="1"/>
      <c r="P153" s="1"/>
      <c r="Q153" s="1"/>
      <c r="R153" s="1"/>
      <c r="S153" s="1"/>
      <c r="T153" s="1"/>
      <c r="U153" s="1"/>
      <c r="V153" s="1"/>
      <c r="W153" s="1"/>
      <c r="X153" s="1"/>
      <c r="Y153" s="1"/>
      <c r="Z153" s="1"/>
      <c r="AA153" s="1"/>
      <c r="AB153" s="1"/>
      <c r="AC153" s="1"/>
      <c r="AD153" s="1"/>
      <c r="AE153" s="1"/>
      <c r="AF153" s="1"/>
      <c r="AG153" s="1"/>
      <c r="AH153" s="1"/>
      <c r="AI153" s="1"/>
      <c r="AJ153" s="1"/>
      <c r="AK153" s="1"/>
      <c r="AL153" s="1"/>
      <c r="AM153" s="1"/>
      <c r="AN153" s="1"/>
      <c r="AO153" s="1"/>
      <c r="AP153" s="1"/>
      <c r="AQ153" s="1"/>
      <c r="AR153" s="1"/>
      <c r="AS153" s="1"/>
      <c r="AT153" s="1"/>
      <c r="AU153" s="1"/>
      <c r="AV153" s="1"/>
      <c r="AW153" s="1"/>
      <c r="AX153" s="1"/>
      <c r="AY153" s="1"/>
      <c r="AZ153" s="1"/>
      <c r="BA153" s="1"/>
      <c r="BB153" s="1"/>
      <c r="BC153" s="1"/>
      <c r="BD153" s="1"/>
      <c r="BE153" s="1"/>
      <c r="BF153" s="1"/>
      <c r="BG153" s="1"/>
      <c r="BH153" s="1"/>
      <c r="BI153" s="1"/>
      <c r="BJ153" s="1"/>
      <c r="BK153" s="1"/>
      <c r="BL153" s="1"/>
      <c r="BM153" s="1"/>
      <c r="BN153" s="1"/>
      <c r="BO153" s="1"/>
      <c r="BP153" s="1"/>
      <c r="BQ153" s="1"/>
      <c r="BR153" s="1"/>
      <c r="BS153" s="1"/>
      <c r="BT153" s="1"/>
      <c r="BU153" s="1"/>
      <c r="BV153" s="1"/>
      <c r="BW153" s="1"/>
      <c r="BX153" s="1"/>
      <c r="BY153" s="1"/>
      <c r="BZ153" s="1"/>
      <c r="CA153" s="1"/>
      <c r="CB153" s="1"/>
      <c r="CC153" s="1"/>
      <c r="CD153" s="1"/>
      <c r="CE153" s="1"/>
      <c r="CF153" s="1"/>
      <c r="CG153" s="1"/>
      <c r="CH153" s="1"/>
      <c r="CI153" s="1"/>
      <c r="CJ153" s="1"/>
      <c r="CK153" s="1"/>
      <c r="CL153" s="1"/>
      <c r="CM153" s="1"/>
      <c r="CN153" s="1"/>
      <c r="CO153" s="1"/>
      <c r="CP153" s="1"/>
      <c r="CQ153" s="1"/>
      <c r="CR153" s="1"/>
      <c r="CS153" s="1"/>
      <c r="CT153" s="1"/>
      <c r="CU153" s="1"/>
      <c r="CV153" s="1"/>
      <c r="CW153" s="1"/>
      <c r="CX153" s="1"/>
      <c r="CY153" s="1"/>
      <c r="CZ153" s="1"/>
      <c r="DA153" s="1"/>
      <c r="DB153" s="1"/>
      <c r="DC153" s="1"/>
      <c r="DD153" s="1"/>
      <c r="DE153" s="1"/>
      <c r="DF153" s="1"/>
      <c r="DG153" s="1"/>
      <c r="DH153" s="1"/>
      <c r="DI153" s="1"/>
      <c r="DJ153" s="1"/>
      <c r="DK153" s="1"/>
      <c r="DL153" s="1"/>
      <c r="DM153" s="1"/>
      <c r="DN153" s="1"/>
      <c r="DO153" s="1"/>
      <c r="DP153" s="1"/>
      <c r="DQ153" s="1"/>
      <c r="DR153" s="1"/>
      <c r="DS153" s="1"/>
      <c r="DT153" s="1"/>
      <c r="DU153" s="1"/>
      <c r="DV153" s="1"/>
      <c r="DW153" s="1"/>
      <c r="DX153" s="1"/>
      <c r="DY153" s="1"/>
      <c r="DZ153" s="1"/>
      <c r="EA153" s="1"/>
      <c r="EB153" s="1"/>
      <c r="EC153" s="1"/>
      <c r="ED153" s="1"/>
      <c r="EE153" s="1"/>
      <c r="EF153" s="1"/>
      <c r="EG153" s="1"/>
      <c r="EH153" s="1"/>
      <c r="EI153" s="1"/>
      <c r="EJ153" s="1"/>
      <c r="EK153" s="1"/>
      <c r="EL153" s="1"/>
      <c r="EM153" s="1"/>
      <c r="EN153" s="1"/>
      <c r="EO153" s="1"/>
      <c r="EP153" s="1"/>
      <c r="EQ153" s="1"/>
      <c r="ER153" s="1"/>
      <c r="ES153" s="1"/>
      <c r="ET153" s="1"/>
      <c r="EU153" s="1"/>
      <c r="EV153" s="1"/>
      <c r="EW153" s="1"/>
      <c r="EX153" s="1"/>
      <c r="EY153" s="1"/>
      <c r="EZ153" s="1"/>
      <c r="FA153" s="1"/>
      <c r="FB153" s="1"/>
      <c r="FC153" s="1"/>
      <c r="FD153" s="1"/>
      <c r="FE153" s="1"/>
      <c r="FF153" s="1"/>
      <c r="FG153" s="1"/>
      <c r="FH153" s="1"/>
      <c r="FI153" s="1"/>
      <c r="FJ153" s="1"/>
      <c r="FK153" s="1"/>
      <c r="FL153" s="1"/>
      <c r="FM153" s="1"/>
      <c r="FN153" s="1"/>
      <c r="FO153" s="1"/>
      <c r="FP153" s="1"/>
      <c r="FQ153" s="1"/>
      <c r="FR153" s="1"/>
      <c r="FS153" s="1"/>
      <c r="FT153" s="1"/>
      <c r="FU153" s="1"/>
      <c r="FV153" s="1"/>
      <c r="FW153" s="1"/>
      <c r="FX153" s="1"/>
      <c r="FY153" s="1"/>
      <c r="FZ153" s="1"/>
      <c r="GA153" s="1"/>
      <c r="GB153" s="1"/>
      <c r="GC153" s="1"/>
      <c r="GD153" s="1"/>
      <c r="GE153" s="1"/>
      <c r="GF153" s="1"/>
      <c r="GG153" s="1"/>
      <c r="GH153" s="1"/>
      <c r="GI153" s="1"/>
      <c r="GJ153" s="1"/>
      <c r="GK153" s="1"/>
      <c r="GL153" s="1"/>
      <c r="GM153" s="1"/>
      <c r="GN153" s="1"/>
      <c r="GO153" s="1"/>
      <c r="GP153" s="1"/>
      <c r="GQ153" s="1"/>
      <c r="GR153" s="1"/>
      <c r="GS153" s="1"/>
      <c r="GT153" s="1"/>
      <c r="GU153" s="1"/>
      <c r="GV153" s="1"/>
      <c r="GW153" s="1"/>
      <c r="GX153" s="1"/>
      <c r="GY153" s="1"/>
      <c r="GZ153" s="1"/>
      <c r="HA153" s="1"/>
      <c r="HB153" s="1"/>
      <c r="HC153" s="1"/>
      <c r="HD153" s="1"/>
      <c r="HE153" s="1"/>
      <c r="HF153" s="1"/>
      <c r="HG153" s="1"/>
      <c r="HH153" s="1"/>
      <c r="HI153" s="1"/>
      <c r="HJ153" s="1"/>
      <c r="HK153" s="1"/>
      <c r="HL153" s="1"/>
      <c r="HM153" s="1"/>
      <c r="HN153" s="1"/>
      <c r="HO153" s="1"/>
      <c r="HP153" s="1"/>
      <c r="HQ153" s="1"/>
      <c r="HR153" s="1"/>
      <c r="HS153" s="1"/>
      <c r="HT153" s="1"/>
      <c r="HU153" s="1"/>
      <c r="HV153" s="1"/>
      <c r="HW153" s="1"/>
      <c r="HX153" s="1"/>
      <c r="HY153" s="1"/>
      <c r="HZ153" s="1"/>
      <c r="IA153" s="1"/>
      <c r="IB153" s="1"/>
      <c r="IC153" s="1"/>
      <c r="ID153" s="1"/>
      <c r="IE153" s="1"/>
      <c r="IF153" s="1"/>
      <c r="IG153" s="1"/>
      <c r="IH153" s="1"/>
      <c r="II153" s="1"/>
      <c r="IJ153" s="1"/>
      <c r="IK153" s="1"/>
      <c r="IL153" s="1"/>
      <c r="IM153" s="1"/>
      <c r="IN153" s="1"/>
      <c r="IO153" s="1"/>
      <c r="IP153" s="1"/>
      <c r="IQ153" s="1"/>
      <c r="IR153" s="1"/>
      <c r="IS153" s="1"/>
      <c r="IT153" s="1"/>
      <c r="IU153" s="1"/>
      <c r="IV153" s="1"/>
      <c r="IW153" s="1"/>
      <c r="IX153" s="1"/>
      <c r="IY153" s="1"/>
      <c r="IZ153" s="1"/>
      <c r="JA153" s="1"/>
      <c r="JB153" s="1"/>
      <c r="JC153" s="1"/>
      <c r="JD153" s="1"/>
      <c r="JE153" s="1"/>
      <c r="JF153" s="1"/>
      <c r="JG153" s="1"/>
      <c r="JH153" s="1"/>
      <c r="JI153" s="1"/>
      <c r="JJ153" s="1"/>
      <c r="JK153" s="1"/>
      <c r="JL153" s="1"/>
      <c r="JM153" s="1"/>
      <c r="JN153" s="1"/>
      <c r="JO153" s="1"/>
      <c r="JP153" s="1"/>
      <c r="JQ153" s="1"/>
      <c r="JR153" s="1"/>
      <c r="JS153" s="1"/>
      <c r="JT153" s="1"/>
      <c r="JU153" s="1"/>
      <c r="JV153" s="1"/>
      <c r="JW153" s="1"/>
      <c r="JX153" s="1"/>
      <c r="JY153" s="1"/>
      <c r="JZ153" s="1"/>
      <c r="KA153" s="1"/>
      <c r="KB153" s="1"/>
      <c r="KC153" s="1"/>
      <c r="KD153" s="1"/>
      <c r="KE153" s="1"/>
      <c r="KF153" s="1"/>
      <c r="KG153" s="1"/>
      <c r="KH153" s="1"/>
      <c r="KI153" s="1"/>
      <c r="KJ153" s="1"/>
      <c r="KK153" s="1"/>
      <c r="KL153" s="1"/>
      <c r="KM153" s="1"/>
      <c r="KN153" s="1"/>
      <c r="KO153" s="1"/>
      <c r="KP153" s="1"/>
      <c r="KQ153" s="1"/>
      <c r="KR153" s="1"/>
      <c r="KS153" s="1"/>
      <c r="KT153" s="1"/>
      <c r="KU153" s="1"/>
      <c r="KV153" s="1"/>
      <c r="KW153" s="1"/>
      <c r="KX153" s="1"/>
      <c r="KY153" s="1"/>
      <c r="KZ153" s="1"/>
      <c r="LA153" s="1"/>
      <c r="LB153" s="1"/>
      <c r="LC153" s="1"/>
      <c r="LD153" s="1"/>
      <c r="LE153" s="1"/>
      <c r="LF153" s="1"/>
      <c r="LG153" s="1"/>
      <c r="LH153" s="1"/>
      <c r="LI153" s="1"/>
      <c r="LJ153" s="1"/>
      <c r="LK153" s="1"/>
      <c r="LL153" s="1"/>
      <c r="LM153" s="1"/>
      <c r="LN153" s="1"/>
      <c r="LO153" s="1"/>
      <c r="LP153" s="1"/>
      <c r="LQ153" s="1"/>
      <c r="LR153" s="1"/>
      <c r="LS153" s="1"/>
      <c r="LT153" s="1"/>
      <c r="LU153" s="1"/>
      <c r="LV153" s="1"/>
      <c r="LW153" s="1"/>
      <c r="LX153" s="1"/>
      <c r="LY153" s="1"/>
      <c r="LZ153" s="1"/>
      <c r="MA153" s="1"/>
      <c r="MB153" s="1"/>
      <c r="MC153" s="1"/>
      <c r="MD153" s="1"/>
      <c r="ME153" s="1"/>
      <c r="MF153" s="1"/>
      <c r="MG153" s="1"/>
      <c r="MH153" s="1"/>
      <c r="MI153" s="1"/>
      <c r="MJ153" s="1"/>
      <c r="MK153" s="1"/>
      <c r="ML153" s="1"/>
      <c r="MM153" s="1"/>
      <c r="MN153" s="1"/>
      <c r="MO153" s="1"/>
      <c r="MP153" s="1"/>
      <c r="MQ153" s="1"/>
      <c r="MR153" s="1"/>
      <c r="MS153" s="1"/>
      <c r="MT153" s="1"/>
      <c r="MU153" s="1"/>
      <c r="MV153" s="1"/>
      <c r="MW153" s="1"/>
      <c r="MX153" s="1"/>
      <c r="MY153" s="1"/>
      <c r="MZ153" s="1"/>
      <c r="NA153" s="1"/>
      <c r="NB153" s="1"/>
      <c r="NC153" s="1"/>
      <c r="ND153" s="1"/>
      <c r="NE153" s="1"/>
      <c r="NF153" s="1"/>
      <c r="NG153" s="1"/>
      <c r="NH153" s="1"/>
      <c r="NI153" s="1"/>
      <c r="NJ153" s="1"/>
      <c r="NK153" s="1"/>
      <c r="NL153" s="1"/>
      <c r="NM153" s="1"/>
      <c r="NN153" s="1"/>
      <c r="NO153" s="1"/>
      <c r="NP153" s="1"/>
      <c r="NQ153" s="1"/>
      <c r="NR153" s="1"/>
      <c r="NS153" s="1"/>
      <c r="NT153" s="1"/>
      <c r="NU153" s="1"/>
      <c r="NV153" s="1"/>
      <c r="NW153" s="1"/>
      <c r="NX153" s="1"/>
      <c r="NY153" s="1"/>
      <c r="NZ153" s="1"/>
      <c r="OA153" s="1"/>
      <c r="OB153" s="1"/>
      <c r="OC153" s="1"/>
      <c r="OD153" s="1"/>
      <c r="OE153" s="1"/>
      <c r="OF153" s="1"/>
      <c r="OG153" s="1"/>
      <c r="OH153" s="1"/>
      <c r="OI153" s="1"/>
      <c r="OJ153" s="1"/>
      <c r="OK153" s="1"/>
      <c r="OL153" s="1"/>
      <c r="OM153" s="1"/>
      <c r="ON153" s="1"/>
      <c r="OO153" s="1"/>
      <c r="OP153" s="1"/>
      <c r="OQ153" s="1"/>
      <c r="OR153" s="1"/>
      <c r="OS153" s="1"/>
      <c r="OT153" s="1"/>
      <c r="OU153" s="1"/>
      <c r="OV153" s="1"/>
      <c r="OW153" s="1"/>
      <c r="OX153" s="1"/>
      <c r="OY153" s="1"/>
      <c r="OZ153" s="1"/>
      <c r="PA153" s="1"/>
      <c r="PB153" s="1"/>
      <c r="PC153" s="1"/>
      <c r="PD153" s="1"/>
      <c r="PE153" s="1"/>
      <c r="PF153" s="1"/>
      <c r="PG153" s="1"/>
      <c r="PH153" s="1"/>
      <c r="PI153" s="1"/>
      <c r="PJ153" s="1"/>
      <c r="PK153" s="1"/>
      <c r="PL153" s="1"/>
      <c r="PM153" s="1"/>
      <c r="PN153" s="1"/>
      <c r="PO153" s="1"/>
      <c r="PP153" s="1"/>
      <c r="PQ153" s="1"/>
      <c r="PR153" s="1"/>
      <c r="PS153" s="1"/>
      <c r="PT153" s="1"/>
      <c r="PU153" s="1"/>
      <c r="PV153" s="1"/>
      <c r="PW153" s="1"/>
      <c r="PX153" s="1"/>
      <c r="PY153" s="1"/>
      <c r="PZ153" s="1"/>
      <c r="QA153" s="1"/>
      <c r="QB153" s="1"/>
      <c r="QC153" s="1"/>
      <c r="QD153" s="1"/>
      <c r="QE153" s="1"/>
      <c r="QF153" s="1"/>
      <c r="QG153" s="1"/>
      <c r="QH153" s="1"/>
      <c r="QI153" s="1"/>
      <c r="QJ153" s="1"/>
      <c r="QK153" s="1"/>
      <c r="QL153" s="1"/>
      <c r="QM153" s="1"/>
      <c r="QN153" s="1"/>
      <c r="QO153" s="1"/>
      <c r="QP153" s="1"/>
      <c r="QQ153" s="1"/>
      <c r="QR153" s="1"/>
      <c r="QS153" s="1"/>
      <c r="QT153" s="1"/>
      <c r="QU153" s="1"/>
      <c r="QV153" s="1"/>
      <c r="QW153" s="1"/>
      <c r="QX153" s="1"/>
      <c r="QY153" s="1"/>
      <c r="QZ153" s="1"/>
      <c r="RA153" s="1"/>
      <c r="RB153" s="1"/>
      <c r="RC153" s="1"/>
      <c r="RD153" s="1"/>
      <c r="RE153" s="1"/>
      <c r="RF153" s="1"/>
      <c r="RG153" s="1"/>
      <c r="RH153" s="1"/>
      <c r="RI153" s="1"/>
      <c r="RJ153" s="1"/>
      <c r="RK153" s="1"/>
      <c r="RL153" s="1"/>
      <c r="RM153" s="1"/>
      <c r="RN153" s="1"/>
      <c r="RO153" s="1"/>
      <c r="RP153" s="1"/>
      <c r="RQ153" s="1"/>
      <c r="RR153" s="1"/>
      <c r="RS153" s="1"/>
      <c r="RT153" s="1"/>
      <c r="RU153" s="1"/>
      <c r="RV153" s="1"/>
      <c r="RW153" s="1"/>
      <c r="RX153" s="1"/>
      <c r="RY153" s="1"/>
      <c r="RZ153" s="1"/>
      <c r="SA153" s="1"/>
      <c r="SB153" s="1"/>
      <c r="SC153" s="1"/>
      <c r="SD153" s="1"/>
      <c r="SE153" s="1"/>
      <c r="SF153" s="1"/>
      <c r="SG153" s="1"/>
      <c r="SH153" s="1"/>
      <c r="SI153" s="1"/>
      <c r="SJ153" s="1"/>
      <c r="SK153" s="1"/>
      <c r="SL153" s="1"/>
      <c r="SM153" s="1"/>
      <c r="SN153" s="1"/>
      <c r="SO153" s="1"/>
      <c r="SP153" s="1"/>
      <c r="SQ153" s="1"/>
      <c r="SR153" s="1"/>
      <c r="SS153" s="1"/>
      <c r="ST153" s="1"/>
      <c r="SU153" s="1"/>
      <c r="SV153" s="1"/>
      <c r="SW153" s="1"/>
      <c r="SX153" s="1"/>
      <c r="SY153" s="1"/>
      <c r="SZ153" s="1"/>
      <c r="TA153" s="1"/>
      <c r="TB153" s="1"/>
      <c r="TC153" s="1"/>
      <c r="TD153" s="1"/>
      <c r="TE153" s="1"/>
      <c r="TF153" s="1"/>
      <c r="TG153" s="1"/>
      <c r="TH153" s="1"/>
      <c r="TI153" s="1"/>
      <c r="TJ153" s="1"/>
      <c r="TK153" s="1"/>
      <c r="TL153" s="1"/>
      <c r="TM153" s="1"/>
      <c r="TN153" s="1"/>
      <c r="TO153" s="1"/>
      <c r="TP153" s="1"/>
      <c r="TQ153" s="1"/>
      <c r="TR153" s="1"/>
      <c r="TS153" s="1"/>
      <c r="TT153" s="1"/>
      <c r="TU153" s="1"/>
      <c r="TV153" s="1"/>
      <c r="TW153" s="1"/>
      <c r="TX153" s="1"/>
      <c r="TY153" s="1"/>
      <c r="TZ153" s="1"/>
      <c r="UA153" s="1"/>
      <c r="UB153" s="1"/>
      <c r="UC153" s="1"/>
      <c r="UD153" s="1"/>
      <c r="UE153" s="1"/>
      <c r="UF153" s="1"/>
      <c r="UG153" s="1"/>
      <c r="UH153" s="1"/>
      <c r="UI153" s="1"/>
      <c r="UJ153" s="1"/>
      <c r="UK153" s="1"/>
      <c r="UL153" s="1"/>
      <c r="UM153" s="1"/>
      <c r="UN153" s="1"/>
      <c r="UO153" s="1"/>
      <c r="UP153" s="1"/>
      <c r="UQ153" s="1"/>
      <c r="UR153" s="1"/>
      <c r="US153" s="1"/>
      <c r="UT153" s="1"/>
      <c r="UU153" s="1"/>
      <c r="UV153" s="1"/>
      <c r="UW153" s="1"/>
      <c r="UX153" s="1"/>
      <c r="UY153" s="1"/>
      <c r="UZ153" s="1"/>
      <c r="VA153" s="1"/>
      <c r="VB153" s="1"/>
      <c r="VC153" s="1"/>
      <c r="VD153" s="1"/>
      <c r="VE153" s="1"/>
      <c r="VF153" s="1"/>
      <c r="VG153" s="1"/>
      <c r="VH153" s="1"/>
      <c r="VI153" s="1"/>
      <c r="VJ153" s="1"/>
      <c r="VK153" s="1"/>
      <c r="VL153" s="1"/>
      <c r="VM153" s="1"/>
      <c r="VN153" s="1"/>
      <c r="VO153" s="1"/>
      <c r="VP153" s="1"/>
      <c r="VQ153" s="1"/>
      <c r="VR153" s="1"/>
      <c r="VS153" s="1"/>
      <c r="VT153" s="1"/>
      <c r="VU153" s="1"/>
      <c r="VV153" s="1"/>
      <c r="VW153" s="1"/>
      <c r="VX153" s="1"/>
      <c r="VY153" s="1"/>
      <c r="VZ153" s="1"/>
      <c r="WA153" s="1"/>
      <c r="WB153" s="1"/>
      <c r="WC153" s="1"/>
      <c r="WD153" s="1"/>
      <c r="WE153" s="1"/>
      <c r="WF153" s="1"/>
      <c r="WG153" s="1"/>
      <c r="WH153" s="1"/>
      <c r="WI153" s="1"/>
      <c r="WJ153" s="1"/>
      <c r="WK153" s="1"/>
      <c r="WL153" s="1"/>
      <c r="WM153" s="1"/>
      <c r="WN153" s="1"/>
      <c r="WO153" s="1"/>
      <c r="WP153" s="1"/>
      <c r="WQ153" s="1"/>
      <c r="WR153" s="1"/>
      <c r="WS153" s="1"/>
      <c r="WT153" s="1"/>
      <c r="WU153" s="1"/>
      <c r="WV153" s="1"/>
      <c r="WW153" s="1"/>
      <c r="WX153" s="1"/>
      <c r="WY153" s="1"/>
      <c r="WZ153" s="1"/>
      <c r="XA153" s="1"/>
      <c r="XB153" s="1"/>
      <c r="XC153" s="1"/>
      <c r="XD153" s="1"/>
      <c r="XE153" s="1"/>
      <c r="XF153" s="1"/>
      <c r="XG153" s="1"/>
      <c r="XH153" s="1"/>
      <c r="XI153" s="1"/>
      <c r="XJ153" s="1"/>
      <c r="XK153" s="1"/>
      <c r="XL153" s="1"/>
      <c r="XM153" s="1"/>
      <c r="XN153" s="1"/>
      <c r="XO153" s="1"/>
      <c r="XP153" s="1"/>
      <c r="XQ153" s="1"/>
      <c r="XR153" s="1"/>
      <c r="XS153" s="1"/>
      <c r="XT153" s="1"/>
      <c r="XU153" s="1"/>
      <c r="XV153" s="1"/>
      <c r="XW153" s="1"/>
      <c r="XX153" s="1"/>
      <c r="XY153" s="1"/>
      <c r="XZ153" s="1"/>
      <c r="YA153" s="1"/>
      <c r="YB153" s="1"/>
      <c r="YC153" s="1"/>
      <c r="YD153" s="1"/>
      <c r="YE153" s="1"/>
      <c r="YF153" s="1"/>
      <c r="YG153" s="1"/>
      <c r="YH153" s="1"/>
      <c r="YI153" s="1"/>
      <c r="YJ153" s="1"/>
      <c r="YK153" s="1"/>
      <c r="YL153" s="1"/>
      <c r="YM153" s="1"/>
      <c r="YN153" s="1"/>
      <c r="YO153" s="1"/>
      <c r="YP153" s="1"/>
      <c r="YQ153" s="1"/>
      <c r="YR153" s="1"/>
      <c r="YS153" s="1"/>
      <c r="YT153" s="1"/>
      <c r="YU153" s="1"/>
      <c r="YV153" s="1"/>
      <c r="YW153" s="1"/>
      <c r="YX153" s="1"/>
      <c r="YY153" s="1"/>
      <c r="YZ153" s="1"/>
      <c r="ZA153" s="1"/>
      <c r="ZB153" s="1"/>
      <c r="ZC153" s="1"/>
      <c r="ZD153" s="1"/>
      <c r="ZE153" s="1"/>
      <c r="ZF153" s="1"/>
      <c r="ZG153" s="1"/>
      <c r="ZH153" s="1"/>
      <c r="ZI153" s="1"/>
      <c r="ZJ153" s="1"/>
      <c r="ZK153" s="1"/>
      <c r="ZL153" s="1"/>
      <c r="ZM153" s="1"/>
      <c r="ZN153" s="1"/>
      <c r="ZO153" s="1"/>
      <c r="ZP153" s="1"/>
      <c r="ZQ153" s="1"/>
      <c r="ZR153" s="1"/>
      <c r="ZS153" s="1"/>
      <c r="ZT153" s="1"/>
      <c r="ZU153" s="1"/>
      <c r="ZV153" s="1"/>
      <c r="ZW153" s="1"/>
      <c r="ZX153" s="1"/>
      <c r="ZY153" s="1"/>
      <c r="ZZ153" s="1"/>
      <c r="AAA153" s="1"/>
      <c r="AAB153" s="1"/>
      <c r="AAC153" s="1"/>
      <c r="AAD153" s="1"/>
      <c r="AAE153" s="1"/>
      <c r="AAF153" s="1"/>
      <c r="AAG153" s="1"/>
      <c r="AAH153" s="1"/>
      <c r="AAI153" s="1"/>
      <c r="AAJ153" s="1"/>
      <c r="AAK153" s="1"/>
      <c r="AAL153" s="1"/>
      <c r="AAM153" s="1"/>
      <c r="AAN153" s="1"/>
      <c r="AAO153" s="1"/>
      <c r="AAP153" s="1"/>
      <c r="AAQ153" s="1"/>
      <c r="AAR153" s="1"/>
      <c r="AAS153" s="1"/>
      <c r="AAT153" s="1"/>
      <c r="AAU153" s="1"/>
      <c r="AAV153" s="1"/>
      <c r="AAW153" s="1"/>
      <c r="AAX153" s="1"/>
      <c r="AAY153" s="1"/>
      <c r="AAZ153" s="1"/>
      <c r="ABA153" s="1"/>
      <c r="ABB153" s="1"/>
      <c r="ABC153" s="1"/>
      <c r="ABD153" s="1"/>
      <c r="ABE153" s="1"/>
      <c r="ABF153" s="1"/>
      <c r="ABG153" s="1"/>
      <c r="ABH153" s="1"/>
      <c r="ABI153" s="1"/>
      <c r="ABJ153" s="1"/>
      <c r="ABK153" s="1"/>
      <c r="ABL153" s="1"/>
      <c r="ABM153" s="1"/>
      <c r="ABN153" s="1"/>
      <c r="ABO153" s="1"/>
      <c r="ABP153" s="1"/>
      <c r="ABQ153" s="1"/>
      <c r="ABR153" s="1"/>
      <c r="ABS153" s="1"/>
      <c r="ABT153" s="1"/>
      <c r="ABU153" s="1"/>
      <c r="ABV153" s="1"/>
      <c r="ABW153" s="1"/>
      <c r="ABX153" s="1"/>
      <c r="ABY153" s="1"/>
      <c r="ABZ153" s="1"/>
      <c r="ACA153" s="1"/>
      <c r="ACB153" s="1"/>
      <c r="ACC153" s="1"/>
      <c r="ACD153" s="1"/>
      <c r="ACE153" s="1"/>
      <c r="ACF153" s="1"/>
      <c r="ACG153" s="1"/>
      <c r="ACH153" s="1"/>
      <c r="ACI153" s="1"/>
      <c r="ACJ153" s="1"/>
      <c r="ACK153" s="1"/>
      <c r="ACL153" s="1"/>
      <c r="ACM153" s="1"/>
      <c r="ACN153" s="1"/>
      <c r="ACO153" s="1"/>
      <c r="ACP153" s="1"/>
      <c r="ACQ153" s="1"/>
      <c r="ACR153" s="1"/>
      <c r="ACS153" s="1"/>
      <c r="ACT153" s="1"/>
      <c r="ACU153" s="1"/>
      <c r="ACV153" s="1"/>
      <c r="ACW153" s="1"/>
      <c r="ACX153" s="1"/>
      <c r="ACY153" s="1"/>
      <c r="ACZ153" s="1"/>
      <c r="ADA153" s="1"/>
      <c r="ADB153" s="1"/>
      <c r="ADC153" s="1"/>
      <c r="ADD153" s="1"/>
      <c r="ADE153" s="1"/>
      <c r="ADF153" s="1"/>
      <c r="ADG153" s="1"/>
      <c r="ADH153" s="1"/>
      <c r="ADI153" s="1"/>
      <c r="ADJ153" s="1"/>
      <c r="ADK153" s="1"/>
      <c r="ADL153" s="1"/>
      <c r="ADM153" s="1"/>
      <c r="ADN153" s="1"/>
      <c r="ADO153" s="1"/>
      <c r="ADP153" s="1"/>
      <c r="ADQ153" s="1"/>
      <c r="ADR153" s="1"/>
      <c r="ADS153" s="1"/>
      <c r="ADT153" s="1"/>
      <c r="ADU153" s="1"/>
      <c r="ADV153" s="1"/>
      <c r="ADW153" s="1"/>
      <c r="ADX153" s="1"/>
      <c r="ADY153" s="1"/>
      <c r="ADZ153" s="1"/>
      <c r="AEA153" s="1"/>
      <c r="AEB153" s="1"/>
      <c r="AEC153" s="1"/>
      <c r="AED153" s="1"/>
      <c r="AEE153" s="1"/>
      <c r="AEF153" s="1"/>
      <c r="AEG153" s="1"/>
      <c r="AEH153" s="1"/>
      <c r="AEI153" s="1"/>
      <c r="AEJ153" s="1"/>
      <c r="AEK153" s="1"/>
      <c r="AEL153" s="1"/>
      <c r="AEM153" s="1"/>
      <c r="AEN153" s="1"/>
      <c r="AEO153" s="1"/>
      <c r="AEP153" s="1"/>
      <c r="AEQ153" s="1"/>
      <c r="AER153" s="1"/>
      <c r="AES153" s="1"/>
      <c r="AET153" s="1"/>
      <c r="AEU153" s="1"/>
      <c r="AEV153" s="1"/>
      <c r="AEW153" s="1"/>
      <c r="AEX153" s="1"/>
      <c r="AEY153" s="1"/>
      <c r="AEZ153" s="1"/>
      <c r="AFA153" s="1"/>
      <c r="AFB153" s="1"/>
      <c r="AFC153" s="1"/>
      <c r="AFD153" s="1"/>
      <c r="AFE153" s="1"/>
      <c r="AFF153" s="1"/>
      <c r="AFG153" s="1"/>
      <c r="AFH153" s="1"/>
      <c r="AFI153" s="1"/>
      <c r="AFJ153" s="1"/>
      <c r="AFK153" s="1"/>
      <c r="AFL153" s="1"/>
      <c r="AFM153" s="1"/>
      <c r="AFN153" s="1"/>
      <c r="AFO153" s="1"/>
      <c r="AFP153" s="1"/>
      <c r="AFQ153" s="1"/>
      <c r="AFR153" s="1"/>
      <c r="AFS153" s="1"/>
      <c r="AFT153" s="1"/>
      <c r="AFU153" s="1"/>
      <c r="AFV153" s="1"/>
      <c r="AFW153" s="1"/>
      <c r="AFX153" s="1"/>
      <c r="AFY153" s="1"/>
      <c r="AFZ153" s="1"/>
      <c r="AGA153" s="1"/>
      <c r="AGB153" s="1"/>
      <c r="AGC153" s="1"/>
      <c r="AGD153" s="1"/>
      <c r="AGE153" s="1"/>
      <c r="AGF153" s="1"/>
      <c r="AGG153" s="1"/>
      <c r="AGH153" s="1"/>
      <c r="AGI153" s="1"/>
      <c r="AGJ153" s="1"/>
      <c r="AGK153" s="1"/>
      <c r="AGL153" s="1"/>
      <c r="AGM153" s="1"/>
      <c r="AGN153" s="1"/>
      <c r="AGO153" s="1"/>
      <c r="AGP153" s="1"/>
      <c r="AGQ153" s="1"/>
      <c r="AGR153" s="1"/>
      <c r="AGS153" s="1"/>
      <c r="AGT153" s="1"/>
      <c r="AGU153" s="1"/>
      <c r="AGV153" s="1"/>
      <c r="AGW153" s="1"/>
      <c r="AGX153" s="1"/>
      <c r="AGY153" s="1"/>
      <c r="AGZ153" s="1"/>
      <c r="AHA153" s="1"/>
      <c r="AHB153" s="1"/>
      <c r="AHC153" s="1"/>
      <c r="AHD153" s="1"/>
      <c r="AHE153" s="1"/>
      <c r="AHF153" s="1"/>
      <c r="AHG153" s="1"/>
      <c r="AHH153" s="1"/>
      <c r="AHI153" s="1"/>
      <c r="AHJ153" s="1"/>
      <c r="AHK153" s="1"/>
      <c r="AHL153" s="1"/>
      <c r="AHM153" s="1"/>
      <c r="AHN153" s="1"/>
      <c r="AHO153" s="1"/>
      <c r="AHP153" s="1"/>
      <c r="AHQ153" s="1"/>
      <c r="AHR153" s="1"/>
      <c r="AHS153" s="1"/>
      <c r="AHT153" s="1"/>
      <c r="AHU153" s="1"/>
      <c r="AHV153" s="1"/>
      <c r="AHW153" s="1"/>
      <c r="AHX153" s="1"/>
      <c r="AHY153" s="1"/>
      <c r="AHZ153" s="1"/>
      <c r="AIA153" s="1"/>
      <c r="AIB153" s="1"/>
      <c r="AIC153" s="1"/>
      <c r="AID153" s="1"/>
      <c r="AIE153" s="1"/>
      <c r="AIF153" s="1"/>
      <c r="AIG153" s="1"/>
      <c r="AIH153" s="1"/>
      <c r="AII153" s="1"/>
      <c r="AIJ153" s="1"/>
      <c r="AIK153" s="1"/>
      <c r="AIL153" s="1"/>
      <c r="AIM153" s="1"/>
      <c r="AIN153" s="1"/>
      <c r="AIO153" s="1"/>
      <c r="AIP153" s="1"/>
      <c r="AIQ153" s="1"/>
      <c r="AIR153" s="1"/>
      <c r="AIS153" s="1"/>
      <c r="AIT153" s="1"/>
      <c r="AIU153" s="1"/>
      <c r="AIV153" s="1"/>
      <c r="AIW153" s="1"/>
      <c r="AIX153" s="1"/>
      <c r="AIY153" s="1"/>
      <c r="AIZ153" s="1"/>
      <c r="AJA153" s="1"/>
      <c r="AJB153" s="1"/>
      <c r="AJC153" s="1"/>
      <c r="AJD153" s="1"/>
      <c r="AJE153" s="1"/>
      <c r="AJF153" s="1"/>
      <c r="AJG153" s="1"/>
      <c r="AJH153" s="1"/>
      <c r="AJI153" s="1"/>
      <c r="AJJ153" s="1"/>
      <c r="AJK153" s="1"/>
      <c r="AJL153" s="1"/>
      <c r="AJM153" s="1"/>
      <c r="AJN153" s="1"/>
      <c r="AJO153" s="1"/>
      <c r="AJP153" s="1"/>
      <c r="AJQ153" s="1"/>
      <c r="AJR153" s="1"/>
      <c r="AJS153" s="1"/>
      <c r="AJT153" s="1"/>
      <c r="AJU153" s="1"/>
      <c r="AJV153" s="1"/>
      <c r="AJW153" s="1"/>
      <c r="AJX153" s="1"/>
      <c r="AJY153" s="1"/>
      <c r="AJZ153" s="1"/>
      <c r="AKA153" s="1"/>
      <c r="AKB153" s="1"/>
      <c r="AKC153" s="1"/>
      <c r="AKD153" s="1"/>
      <c r="AKE153" s="1"/>
      <c r="AKF153" s="1"/>
      <c r="AKG153" s="1"/>
      <c r="AKH153" s="1"/>
      <c r="AKI153" s="1"/>
      <c r="AKJ153" s="1"/>
      <c r="AKK153" s="1"/>
      <c r="AKL153" s="1"/>
      <c r="AKM153" s="1"/>
      <c r="AKN153" s="1"/>
      <c r="AKO153" s="1"/>
      <c r="AKP153" s="1"/>
      <c r="AKQ153" s="1"/>
      <c r="AKR153" s="1"/>
      <c r="AKS153" s="1"/>
      <c r="AKT153" s="1"/>
      <c r="AKU153" s="1"/>
      <c r="AKV153" s="1"/>
      <c r="AKW153" s="1"/>
      <c r="AKX153" s="1"/>
      <c r="AKY153" s="1"/>
      <c r="AKZ153" s="1"/>
      <c r="ALA153" s="1"/>
      <c r="ALB153" s="1"/>
      <c r="ALC153" s="1"/>
      <c r="ALD153" s="1"/>
      <c r="ALE153" s="1"/>
      <c r="ALF153" s="1"/>
      <c r="ALG153" s="1"/>
      <c r="ALH153" s="1"/>
      <c r="ALI153" s="1"/>
      <c r="ALJ153" s="1"/>
      <c r="ALK153" s="1"/>
      <c r="ALL153" s="1"/>
      <c r="ALM153" s="1"/>
      <c r="ALN153" s="1"/>
      <c r="ALO153" s="1"/>
      <c r="ALP153" s="1"/>
      <c r="ALQ153" s="1"/>
      <c r="ALR153" s="1"/>
      <c r="ALS153" s="1"/>
      <c r="ALT153" s="1"/>
      <c r="ALU153" s="1"/>
      <c r="ALV153" s="1"/>
      <c r="ALW153" s="1"/>
      <c r="ALX153" s="1"/>
      <c r="ALY153" s="1"/>
      <c r="ALZ153" s="1"/>
      <c r="AMA153" s="1"/>
      <c r="AMB153" s="1"/>
      <c r="AMC153" s="1"/>
      <c r="AMD153" s="1"/>
      <c r="AME153" s="1"/>
      <c r="AMF153" s="1"/>
      <c r="AMG153" s="1"/>
      <c r="AMH153" s="1"/>
      <c r="AMI153" s="1"/>
      <c r="AMJ153"/>
      <c r="AMK153"/>
    </row>
    <row r="154" spans="1:1025" s="10" customFormat="1">
      <c r="A154" s="42"/>
      <c r="B154" s="57"/>
      <c r="E154" s="62"/>
      <c r="F154" s="63"/>
      <c r="G154" s="1"/>
      <c r="H154" s="1"/>
      <c r="I154" s="1"/>
      <c r="J154" s="1"/>
      <c r="K154" s="1"/>
      <c r="L154" s="1"/>
      <c r="M154" s="1"/>
      <c r="N154" s="1"/>
      <c r="O154" s="1"/>
      <c r="P154" s="1"/>
      <c r="Q154" s="1"/>
      <c r="R154" s="1"/>
      <c r="S154" s="1"/>
      <c r="T154" s="1"/>
      <c r="U154" s="1"/>
      <c r="V154" s="1"/>
      <c r="W154" s="1"/>
      <c r="X154" s="1"/>
      <c r="Y154" s="1"/>
      <c r="Z154" s="1"/>
      <c r="AA154" s="1"/>
      <c r="AB154" s="1"/>
      <c r="AC154" s="1"/>
      <c r="AD154" s="1"/>
      <c r="AE154" s="1"/>
      <c r="AF154" s="1"/>
      <c r="AG154" s="1"/>
      <c r="AH154" s="1"/>
      <c r="AI154" s="1"/>
      <c r="AJ154" s="1"/>
      <c r="AK154" s="1"/>
      <c r="AL154" s="1"/>
      <c r="AM154" s="1"/>
      <c r="AN154" s="1"/>
      <c r="AO154" s="1"/>
      <c r="AP154" s="1"/>
      <c r="AQ154" s="1"/>
      <c r="AR154" s="1"/>
      <c r="AS154" s="1"/>
      <c r="AT154" s="1"/>
      <c r="AU154" s="1"/>
      <c r="AV154" s="1"/>
      <c r="AW154" s="1"/>
      <c r="AX154" s="1"/>
      <c r="AY154" s="1"/>
      <c r="AZ154" s="1"/>
      <c r="BA154" s="1"/>
      <c r="BB154" s="1"/>
      <c r="BC154" s="1"/>
      <c r="BD154" s="1"/>
      <c r="BE154" s="1"/>
      <c r="BF154" s="1"/>
      <c r="BG154" s="1"/>
      <c r="BH154" s="1"/>
      <c r="BI154" s="1"/>
      <c r="BJ154" s="1"/>
      <c r="BK154" s="1"/>
      <c r="BL154" s="1"/>
      <c r="BM154" s="1"/>
      <c r="BN154" s="1"/>
      <c r="BO154" s="1"/>
      <c r="BP154" s="1"/>
      <c r="BQ154" s="1"/>
      <c r="BR154" s="1"/>
      <c r="BS154" s="1"/>
      <c r="BT154" s="1"/>
      <c r="BU154" s="1"/>
      <c r="BV154" s="1"/>
      <c r="BW154" s="1"/>
      <c r="BX154" s="1"/>
      <c r="BY154" s="1"/>
      <c r="BZ154" s="1"/>
      <c r="CA154" s="1"/>
      <c r="CB154" s="1"/>
      <c r="CC154" s="1"/>
      <c r="CD154" s="1"/>
      <c r="CE154" s="1"/>
      <c r="CF154" s="1"/>
      <c r="CG154" s="1"/>
      <c r="CH154" s="1"/>
      <c r="CI154" s="1"/>
      <c r="CJ154" s="1"/>
      <c r="CK154" s="1"/>
      <c r="CL154" s="1"/>
      <c r="CM154" s="1"/>
      <c r="CN154" s="1"/>
      <c r="CO154" s="1"/>
      <c r="CP154" s="1"/>
      <c r="CQ154" s="1"/>
      <c r="CR154" s="1"/>
      <c r="CS154" s="1"/>
      <c r="CT154" s="1"/>
      <c r="CU154" s="1"/>
      <c r="CV154" s="1"/>
      <c r="CW154" s="1"/>
      <c r="CX154" s="1"/>
      <c r="CY154" s="1"/>
      <c r="CZ154" s="1"/>
      <c r="DA154" s="1"/>
      <c r="DB154" s="1"/>
      <c r="DC154" s="1"/>
      <c r="DD154" s="1"/>
      <c r="DE154" s="1"/>
      <c r="DF154" s="1"/>
      <c r="DG154" s="1"/>
      <c r="DH154" s="1"/>
      <c r="DI154" s="1"/>
      <c r="DJ154" s="1"/>
      <c r="DK154" s="1"/>
      <c r="DL154" s="1"/>
      <c r="DM154" s="1"/>
      <c r="DN154" s="1"/>
      <c r="DO154" s="1"/>
      <c r="DP154" s="1"/>
      <c r="DQ154" s="1"/>
      <c r="DR154" s="1"/>
      <c r="DS154" s="1"/>
      <c r="DT154" s="1"/>
      <c r="DU154" s="1"/>
      <c r="DV154" s="1"/>
      <c r="DW154" s="1"/>
      <c r="DX154" s="1"/>
      <c r="DY154" s="1"/>
      <c r="DZ154" s="1"/>
      <c r="EA154" s="1"/>
      <c r="EB154" s="1"/>
      <c r="EC154" s="1"/>
      <c r="ED154" s="1"/>
      <c r="EE154" s="1"/>
      <c r="EF154" s="1"/>
      <c r="EG154" s="1"/>
      <c r="EH154" s="1"/>
      <c r="EI154" s="1"/>
      <c r="EJ154" s="1"/>
      <c r="EK154" s="1"/>
      <c r="EL154" s="1"/>
      <c r="EM154" s="1"/>
      <c r="EN154" s="1"/>
      <c r="EO154" s="1"/>
      <c r="EP154" s="1"/>
      <c r="EQ154" s="1"/>
      <c r="ER154" s="1"/>
      <c r="ES154" s="1"/>
      <c r="ET154" s="1"/>
      <c r="EU154" s="1"/>
      <c r="EV154" s="1"/>
      <c r="EW154" s="1"/>
      <c r="EX154" s="1"/>
      <c r="EY154" s="1"/>
      <c r="EZ154" s="1"/>
      <c r="FA154" s="1"/>
      <c r="FB154" s="1"/>
      <c r="FC154" s="1"/>
      <c r="FD154" s="1"/>
      <c r="FE154" s="1"/>
      <c r="FF154" s="1"/>
      <c r="FG154" s="1"/>
      <c r="FH154" s="1"/>
      <c r="FI154" s="1"/>
      <c r="FJ154" s="1"/>
      <c r="FK154" s="1"/>
      <c r="FL154" s="1"/>
      <c r="FM154" s="1"/>
      <c r="FN154" s="1"/>
      <c r="FO154" s="1"/>
      <c r="FP154" s="1"/>
      <c r="FQ154" s="1"/>
      <c r="FR154" s="1"/>
      <c r="FS154" s="1"/>
      <c r="FT154" s="1"/>
      <c r="FU154" s="1"/>
      <c r="FV154" s="1"/>
      <c r="FW154" s="1"/>
      <c r="FX154" s="1"/>
      <c r="FY154" s="1"/>
      <c r="FZ154" s="1"/>
      <c r="GA154" s="1"/>
      <c r="GB154" s="1"/>
      <c r="GC154" s="1"/>
      <c r="GD154" s="1"/>
      <c r="GE154" s="1"/>
      <c r="GF154" s="1"/>
      <c r="GG154" s="1"/>
      <c r="GH154" s="1"/>
      <c r="GI154" s="1"/>
      <c r="GJ154" s="1"/>
      <c r="GK154" s="1"/>
      <c r="GL154" s="1"/>
      <c r="GM154" s="1"/>
      <c r="GN154" s="1"/>
      <c r="GO154" s="1"/>
      <c r="GP154" s="1"/>
      <c r="GQ154" s="1"/>
      <c r="GR154" s="1"/>
      <c r="GS154" s="1"/>
      <c r="GT154" s="1"/>
      <c r="GU154" s="1"/>
      <c r="GV154" s="1"/>
      <c r="GW154" s="1"/>
      <c r="GX154" s="1"/>
      <c r="GY154" s="1"/>
      <c r="GZ154" s="1"/>
      <c r="HA154" s="1"/>
      <c r="HB154" s="1"/>
      <c r="HC154" s="1"/>
      <c r="HD154" s="1"/>
      <c r="HE154" s="1"/>
      <c r="HF154" s="1"/>
      <c r="HG154" s="1"/>
      <c r="HH154" s="1"/>
      <c r="HI154" s="1"/>
      <c r="HJ154" s="1"/>
      <c r="HK154" s="1"/>
      <c r="HL154" s="1"/>
      <c r="HM154" s="1"/>
      <c r="HN154" s="1"/>
      <c r="HO154" s="1"/>
      <c r="HP154" s="1"/>
      <c r="HQ154" s="1"/>
      <c r="HR154" s="1"/>
      <c r="HS154" s="1"/>
      <c r="HT154" s="1"/>
      <c r="HU154" s="1"/>
      <c r="HV154" s="1"/>
      <c r="HW154" s="1"/>
      <c r="HX154" s="1"/>
      <c r="HY154" s="1"/>
      <c r="HZ154" s="1"/>
      <c r="IA154" s="1"/>
      <c r="IB154" s="1"/>
      <c r="IC154" s="1"/>
      <c r="ID154" s="1"/>
      <c r="IE154" s="1"/>
      <c r="IF154" s="1"/>
      <c r="IG154" s="1"/>
      <c r="IH154" s="1"/>
      <c r="II154" s="1"/>
      <c r="IJ154" s="1"/>
      <c r="IK154" s="1"/>
      <c r="IL154" s="1"/>
      <c r="IM154" s="1"/>
      <c r="IN154" s="1"/>
      <c r="IO154" s="1"/>
      <c r="IP154" s="1"/>
      <c r="IQ154" s="1"/>
      <c r="IR154" s="1"/>
      <c r="IS154" s="1"/>
      <c r="IT154" s="1"/>
      <c r="IU154" s="1"/>
      <c r="IV154" s="1"/>
      <c r="IW154" s="1"/>
      <c r="IX154" s="1"/>
      <c r="IY154" s="1"/>
      <c r="IZ154" s="1"/>
      <c r="JA154" s="1"/>
      <c r="JB154" s="1"/>
      <c r="JC154" s="1"/>
      <c r="JD154" s="1"/>
      <c r="JE154" s="1"/>
      <c r="JF154" s="1"/>
      <c r="JG154" s="1"/>
      <c r="JH154" s="1"/>
      <c r="JI154" s="1"/>
      <c r="JJ154" s="1"/>
      <c r="JK154" s="1"/>
      <c r="JL154" s="1"/>
      <c r="JM154" s="1"/>
      <c r="JN154" s="1"/>
      <c r="JO154" s="1"/>
      <c r="JP154" s="1"/>
      <c r="JQ154" s="1"/>
      <c r="JR154" s="1"/>
      <c r="JS154" s="1"/>
      <c r="JT154" s="1"/>
      <c r="JU154" s="1"/>
      <c r="JV154" s="1"/>
      <c r="JW154" s="1"/>
      <c r="JX154" s="1"/>
      <c r="JY154" s="1"/>
      <c r="JZ154" s="1"/>
      <c r="KA154" s="1"/>
      <c r="KB154" s="1"/>
      <c r="KC154" s="1"/>
      <c r="KD154" s="1"/>
      <c r="KE154" s="1"/>
      <c r="KF154" s="1"/>
      <c r="KG154" s="1"/>
      <c r="KH154" s="1"/>
      <c r="KI154" s="1"/>
      <c r="KJ154" s="1"/>
      <c r="KK154" s="1"/>
      <c r="KL154" s="1"/>
      <c r="KM154" s="1"/>
      <c r="KN154" s="1"/>
      <c r="KO154" s="1"/>
      <c r="KP154" s="1"/>
      <c r="KQ154" s="1"/>
      <c r="KR154" s="1"/>
      <c r="KS154" s="1"/>
      <c r="KT154" s="1"/>
      <c r="KU154" s="1"/>
      <c r="KV154" s="1"/>
      <c r="KW154" s="1"/>
      <c r="KX154" s="1"/>
      <c r="KY154" s="1"/>
      <c r="KZ154" s="1"/>
      <c r="LA154" s="1"/>
      <c r="LB154" s="1"/>
      <c r="LC154" s="1"/>
      <c r="LD154" s="1"/>
      <c r="LE154" s="1"/>
      <c r="LF154" s="1"/>
      <c r="LG154" s="1"/>
      <c r="LH154" s="1"/>
      <c r="LI154" s="1"/>
      <c r="LJ154" s="1"/>
      <c r="LK154" s="1"/>
      <c r="LL154" s="1"/>
      <c r="LM154" s="1"/>
      <c r="LN154" s="1"/>
      <c r="LO154" s="1"/>
      <c r="LP154" s="1"/>
      <c r="LQ154" s="1"/>
      <c r="LR154" s="1"/>
      <c r="LS154" s="1"/>
      <c r="LT154" s="1"/>
      <c r="LU154" s="1"/>
      <c r="LV154" s="1"/>
      <c r="LW154" s="1"/>
      <c r="LX154" s="1"/>
      <c r="LY154" s="1"/>
      <c r="LZ154" s="1"/>
      <c r="MA154" s="1"/>
      <c r="MB154" s="1"/>
      <c r="MC154" s="1"/>
      <c r="MD154" s="1"/>
      <c r="ME154" s="1"/>
      <c r="MF154" s="1"/>
      <c r="MG154" s="1"/>
      <c r="MH154" s="1"/>
      <c r="MI154" s="1"/>
      <c r="MJ154" s="1"/>
      <c r="MK154" s="1"/>
      <c r="ML154" s="1"/>
      <c r="MM154" s="1"/>
      <c r="MN154" s="1"/>
      <c r="MO154" s="1"/>
      <c r="MP154" s="1"/>
      <c r="MQ154" s="1"/>
      <c r="MR154" s="1"/>
      <c r="MS154" s="1"/>
      <c r="MT154" s="1"/>
      <c r="MU154" s="1"/>
      <c r="MV154" s="1"/>
      <c r="MW154" s="1"/>
      <c r="MX154" s="1"/>
      <c r="MY154" s="1"/>
      <c r="MZ154" s="1"/>
      <c r="NA154" s="1"/>
      <c r="NB154" s="1"/>
      <c r="NC154" s="1"/>
      <c r="ND154" s="1"/>
      <c r="NE154" s="1"/>
      <c r="NF154" s="1"/>
      <c r="NG154" s="1"/>
      <c r="NH154" s="1"/>
      <c r="NI154" s="1"/>
      <c r="NJ154" s="1"/>
      <c r="NK154" s="1"/>
      <c r="NL154" s="1"/>
      <c r="NM154" s="1"/>
      <c r="NN154" s="1"/>
      <c r="NO154" s="1"/>
      <c r="NP154" s="1"/>
      <c r="NQ154" s="1"/>
      <c r="NR154" s="1"/>
      <c r="NS154" s="1"/>
      <c r="NT154" s="1"/>
      <c r="NU154" s="1"/>
      <c r="NV154" s="1"/>
      <c r="NW154" s="1"/>
      <c r="NX154" s="1"/>
      <c r="NY154" s="1"/>
      <c r="NZ154" s="1"/>
      <c r="OA154" s="1"/>
      <c r="OB154" s="1"/>
      <c r="OC154" s="1"/>
      <c r="OD154" s="1"/>
      <c r="OE154" s="1"/>
      <c r="OF154" s="1"/>
      <c r="OG154" s="1"/>
      <c r="OH154" s="1"/>
      <c r="OI154" s="1"/>
      <c r="OJ154" s="1"/>
      <c r="OK154" s="1"/>
      <c r="OL154" s="1"/>
      <c r="OM154" s="1"/>
      <c r="ON154" s="1"/>
      <c r="OO154" s="1"/>
      <c r="OP154" s="1"/>
      <c r="OQ154" s="1"/>
      <c r="OR154" s="1"/>
      <c r="OS154" s="1"/>
      <c r="OT154" s="1"/>
      <c r="OU154" s="1"/>
      <c r="OV154" s="1"/>
      <c r="OW154" s="1"/>
      <c r="OX154" s="1"/>
      <c r="OY154" s="1"/>
      <c r="OZ154" s="1"/>
      <c r="PA154" s="1"/>
      <c r="PB154" s="1"/>
      <c r="PC154" s="1"/>
      <c r="PD154" s="1"/>
      <c r="PE154" s="1"/>
      <c r="PF154" s="1"/>
      <c r="PG154" s="1"/>
      <c r="PH154" s="1"/>
      <c r="PI154" s="1"/>
      <c r="PJ154" s="1"/>
      <c r="PK154" s="1"/>
      <c r="PL154" s="1"/>
      <c r="PM154" s="1"/>
      <c r="PN154" s="1"/>
      <c r="PO154" s="1"/>
      <c r="PP154" s="1"/>
      <c r="PQ154" s="1"/>
      <c r="PR154" s="1"/>
      <c r="PS154" s="1"/>
      <c r="PT154" s="1"/>
      <c r="PU154" s="1"/>
      <c r="PV154" s="1"/>
      <c r="PW154" s="1"/>
      <c r="PX154" s="1"/>
      <c r="PY154" s="1"/>
      <c r="PZ154" s="1"/>
      <c r="QA154" s="1"/>
      <c r="QB154" s="1"/>
      <c r="QC154" s="1"/>
      <c r="QD154" s="1"/>
      <c r="QE154" s="1"/>
      <c r="QF154" s="1"/>
      <c r="QG154" s="1"/>
      <c r="QH154" s="1"/>
      <c r="QI154" s="1"/>
      <c r="QJ154" s="1"/>
      <c r="QK154" s="1"/>
      <c r="QL154" s="1"/>
      <c r="QM154" s="1"/>
      <c r="QN154" s="1"/>
      <c r="QO154" s="1"/>
      <c r="QP154" s="1"/>
      <c r="QQ154" s="1"/>
      <c r="QR154" s="1"/>
      <c r="QS154" s="1"/>
      <c r="QT154" s="1"/>
      <c r="QU154" s="1"/>
      <c r="QV154" s="1"/>
      <c r="QW154" s="1"/>
      <c r="QX154" s="1"/>
      <c r="QY154" s="1"/>
      <c r="QZ154" s="1"/>
      <c r="RA154" s="1"/>
      <c r="RB154" s="1"/>
      <c r="RC154" s="1"/>
      <c r="RD154" s="1"/>
      <c r="RE154" s="1"/>
      <c r="RF154" s="1"/>
      <c r="RG154" s="1"/>
      <c r="RH154" s="1"/>
      <c r="RI154" s="1"/>
      <c r="RJ154" s="1"/>
      <c r="RK154" s="1"/>
      <c r="RL154" s="1"/>
      <c r="RM154" s="1"/>
      <c r="RN154" s="1"/>
      <c r="RO154" s="1"/>
      <c r="RP154" s="1"/>
      <c r="RQ154" s="1"/>
      <c r="RR154" s="1"/>
      <c r="RS154" s="1"/>
      <c r="RT154" s="1"/>
      <c r="RU154" s="1"/>
      <c r="RV154" s="1"/>
      <c r="RW154" s="1"/>
      <c r="RX154" s="1"/>
      <c r="RY154" s="1"/>
      <c r="RZ154" s="1"/>
      <c r="SA154" s="1"/>
      <c r="SB154" s="1"/>
      <c r="SC154" s="1"/>
      <c r="SD154" s="1"/>
      <c r="SE154" s="1"/>
      <c r="SF154" s="1"/>
      <c r="SG154" s="1"/>
      <c r="SH154" s="1"/>
      <c r="SI154" s="1"/>
      <c r="SJ154" s="1"/>
      <c r="SK154" s="1"/>
      <c r="SL154" s="1"/>
      <c r="SM154" s="1"/>
      <c r="SN154" s="1"/>
      <c r="SO154" s="1"/>
      <c r="SP154" s="1"/>
      <c r="SQ154" s="1"/>
      <c r="SR154" s="1"/>
      <c r="SS154" s="1"/>
      <c r="ST154" s="1"/>
      <c r="SU154" s="1"/>
      <c r="SV154" s="1"/>
      <c r="SW154" s="1"/>
      <c r="SX154" s="1"/>
      <c r="SY154" s="1"/>
      <c r="SZ154" s="1"/>
      <c r="TA154" s="1"/>
      <c r="TB154" s="1"/>
      <c r="TC154" s="1"/>
      <c r="TD154" s="1"/>
      <c r="TE154" s="1"/>
      <c r="TF154" s="1"/>
      <c r="TG154" s="1"/>
      <c r="TH154" s="1"/>
      <c r="TI154" s="1"/>
      <c r="TJ154" s="1"/>
      <c r="TK154" s="1"/>
      <c r="TL154" s="1"/>
      <c r="TM154" s="1"/>
      <c r="TN154" s="1"/>
      <c r="TO154" s="1"/>
      <c r="TP154" s="1"/>
      <c r="TQ154" s="1"/>
      <c r="TR154" s="1"/>
      <c r="TS154" s="1"/>
      <c r="TT154" s="1"/>
      <c r="TU154" s="1"/>
      <c r="TV154" s="1"/>
      <c r="TW154" s="1"/>
      <c r="TX154" s="1"/>
      <c r="TY154" s="1"/>
      <c r="TZ154" s="1"/>
      <c r="UA154" s="1"/>
      <c r="UB154" s="1"/>
      <c r="UC154" s="1"/>
      <c r="UD154" s="1"/>
      <c r="UE154" s="1"/>
      <c r="UF154" s="1"/>
      <c r="UG154" s="1"/>
      <c r="UH154" s="1"/>
      <c r="UI154" s="1"/>
      <c r="UJ154" s="1"/>
      <c r="UK154" s="1"/>
      <c r="UL154" s="1"/>
      <c r="UM154" s="1"/>
      <c r="UN154" s="1"/>
      <c r="UO154" s="1"/>
      <c r="UP154" s="1"/>
      <c r="UQ154" s="1"/>
      <c r="UR154" s="1"/>
      <c r="US154" s="1"/>
      <c r="UT154" s="1"/>
      <c r="UU154" s="1"/>
      <c r="UV154" s="1"/>
      <c r="UW154" s="1"/>
      <c r="UX154" s="1"/>
      <c r="UY154" s="1"/>
      <c r="UZ154" s="1"/>
      <c r="VA154" s="1"/>
      <c r="VB154" s="1"/>
      <c r="VC154" s="1"/>
      <c r="VD154" s="1"/>
      <c r="VE154" s="1"/>
      <c r="VF154" s="1"/>
      <c r="VG154" s="1"/>
      <c r="VH154" s="1"/>
      <c r="VI154" s="1"/>
      <c r="VJ154" s="1"/>
      <c r="VK154" s="1"/>
      <c r="VL154" s="1"/>
      <c r="VM154" s="1"/>
      <c r="VN154" s="1"/>
      <c r="VO154" s="1"/>
      <c r="VP154" s="1"/>
      <c r="VQ154" s="1"/>
      <c r="VR154" s="1"/>
      <c r="VS154" s="1"/>
      <c r="VT154" s="1"/>
      <c r="VU154" s="1"/>
      <c r="VV154" s="1"/>
      <c r="VW154" s="1"/>
      <c r="VX154" s="1"/>
      <c r="VY154" s="1"/>
      <c r="VZ154" s="1"/>
      <c r="WA154" s="1"/>
      <c r="WB154" s="1"/>
      <c r="WC154" s="1"/>
      <c r="WD154" s="1"/>
      <c r="WE154" s="1"/>
      <c r="WF154" s="1"/>
      <c r="WG154" s="1"/>
      <c r="WH154" s="1"/>
      <c r="WI154" s="1"/>
      <c r="WJ154" s="1"/>
      <c r="WK154" s="1"/>
      <c r="WL154" s="1"/>
      <c r="WM154" s="1"/>
      <c r="WN154" s="1"/>
      <c r="WO154" s="1"/>
      <c r="WP154" s="1"/>
      <c r="WQ154" s="1"/>
      <c r="WR154" s="1"/>
      <c r="WS154" s="1"/>
      <c r="WT154" s="1"/>
      <c r="WU154" s="1"/>
      <c r="WV154" s="1"/>
      <c r="WW154" s="1"/>
      <c r="WX154" s="1"/>
      <c r="WY154" s="1"/>
      <c r="WZ154" s="1"/>
      <c r="XA154" s="1"/>
      <c r="XB154" s="1"/>
      <c r="XC154" s="1"/>
      <c r="XD154" s="1"/>
      <c r="XE154" s="1"/>
      <c r="XF154" s="1"/>
      <c r="XG154" s="1"/>
      <c r="XH154" s="1"/>
      <c r="XI154" s="1"/>
      <c r="XJ154" s="1"/>
      <c r="XK154" s="1"/>
      <c r="XL154" s="1"/>
      <c r="XM154" s="1"/>
      <c r="XN154" s="1"/>
      <c r="XO154" s="1"/>
      <c r="XP154" s="1"/>
      <c r="XQ154" s="1"/>
      <c r="XR154" s="1"/>
      <c r="XS154" s="1"/>
      <c r="XT154" s="1"/>
      <c r="XU154" s="1"/>
      <c r="XV154" s="1"/>
      <c r="XW154" s="1"/>
      <c r="XX154" s="1"/>
      <c r="XY154" s="1"/>
      <c r="XZ154" s="1"/>
      <c r="YA154" s="1"/>
      <c r="YB154" s="1"/>
      <c r="YC154" s="1"/>
      <c r="YD154" s="1"/>
      <c r="YE154" s="1"/>
      <c r="YF154" s="1"/>
      <c r="YG154" s="1"/>
      <c r="YH154" s="1"/>
      <c r="YI154" s="1"/>
      <c r="YJ154" s="1"/>
      <c r="YK154" s="1"/>
      <c r="YL154" s="1"/>
      <c r="YM154" s="1"/>
      <c r="YN154" s="1"/>
      <c r="YO154" s="1"/>
      <c r="YP154" s="1"/>
      <c r="YQ154" s="1"/>
      <c r="YR154" s="1"/>
      <c r="YS154" s="1"/>
      <c r="YT154" s="1"/>
      <c r="YU154" s="1"/>
      <c r="YV154" s="1"/>
      <c r="YW154" s="1"/>
      <c r="YX154" s="1"/>
      <c r="YY154" s="1"/>
      <c r="YZ154" s="1"/>
      <c r="ZA154" s="1"/>
      <c r="ZB154" s="1"/>
      <c r="ZC154" s="1"/>
      <c r="ZD154" s="1"/>
      <c r="ZE154" s="1"/>
      <c r="ZF154" s="1"/>
      <c r="ZG154" s="1"/>
      <c r="ZH154" s="1"/>
      <c r="ZI154" s="1"/>
      <c r="ZJ154" s="1"/>
      <c r="ZK154" s="1"/>
      <c r="ZL154" s="1"/>
      <c r="ZM154" s="1"/>
      <c r="ZN154" s="1"/>
      <c r="ZO154" s="1"/>
      <c r="ZP154" s="1"/>
      <c r="ZQ154" s="1"/>
      <c r="ZR154" s="1"/>
      <c r="ZS154" s="1"/>
      <c r="ZT154" s="1"/>
      <c r="ZU154" s="1"/>
      <c r="ZV154" s="1"/>
      <c r="ZW154" s="1"/>
      <c r="ZX154" s="1"/>
      <c r="ZY154" s="1"/>
      <c r="ZZ154" s="1"/>
      <c r="AAA154" s="1"/>
      <c r="AAB154" s="1"/>
      <c r="AAC154" s="1"/>
      <c r="AAD154" s="1"/>
      <c r="AAE154" s="1"/>
      <c r="AAF154" s="1"/>
      <c r="AAG154" s="1"/>
      <c r="AAH154" s="1"/>
      <c r="AAI154" s="1"/>
      <c r="AAJ154" s="1"/>
      <c r="AAK154" s="1"/>
      <c r="AAL154" s="1"/>
      <c r="AAM154" s="1"/>
      <c r="AAN154" s="1"/>
      <c r="AAO154" s="1"/>
      <c r="AAP154" s="1"/>
      <c r="AAQ154" s="1"/>
      <c r="AAR154" s="1"/>
      <c r="AAS154" s="1"/>
      <c r="AAT154" s="1"/>
      <c r="AAU154" s="1"/>
      <c r="AAV154" s="1"/>
      <c r="AAW154" s="1"/>
      <c r="AAX154" s="1"/>
      <c r="AAY154" s="1"/>
      <c r="AAZ154" s="1"/>
      <c r="ABA154" s="1"/>
      <c r="ABB154" s="1"/>
      <c r="ABC154" s="1"/>
      <c r="ABD154" s="1"/>
      <c r="ABE154" s="1"/>
      <c r="ABF154" s="1"/>
      <c r="ABG154" s="1"/>
      <c r="ABH154" s="1"/>
      <c r="ABI154" s="1"/>
      <c r="ABJ154" s="1"/>
      <c r="ABK154" s="1"/>
      <c r="ABL154" s="1"/>
      <c r="ABM154" s="1"/>
      <c r="ABN154" s="1"/>
      <c r="ABO154" s="1"/>
      <c r="ABP154" s="1"/>
      <c r="ABQ154" s="1"/>
      <c r="ABR154" s="1"/>
      <c r="ABS154" s="1"/>
      <c r="ABT154" s="1"/>
      <c r="ABU154" s="1"/>
      <c r="ABV154" s="1"/>
      <c r="ABW154" s="1"/>
      <c r="ABX154" s="1"/>
      <c r="ABY154" s="1"/>
      <c r="ABZ154" s="1"/>
      <c r="ACA154" s="1"/>
      <c r="ACB154" s="1"/>
      <c r="ACC154" s="1"/>
      <c r="ACD154" s="1"/>
      <c r="ACE154" s="1"/>
      <c r="ACF154" s="1"/>
      <c r="ACG154" s="1"/>
      <c r="ACH154" s="1"/>
      <c r="ACI154" s="1"/>
      <c r="ACJ154" s="1"/>
      <c r="ACK154" s="1"/>
      <c r="ACL154" s="1"/>
      <c r="ACM154" s="1"/>
      <c r="ACN154" s="1"/>
      <c r="ACO154" s="1"/>
      <c r="ACP154" s="1"/>
      <c r="ACQ154" s="1"/>
      <c r="ACR154" s="1"/>
      <c r="ACS154" s="1"/>
      <c r="ACT154" s="1"/>
      <c r="ACU154" s="1"/>
      <c r="ACV154" s="1"/>
      <c r="ACW154" s="1"/>
      <c r="ACX154" s="1"/>
      <c r="ACY154" s="1"/>
      <c r="ACZ154" s="1"/>
      <c r="ADA154" s="1"/>
      <c r="ADB154" s="1"/>
      <c r="ADC154" s="1"/>
      <c r="ADD154" s="1"/>
      <c r="ADE154" s="1"/>
      <c r="ADF154" s="1"/>
      <c r="ADG154" s="1"/>
      <c r="ADH154" s="1"/>
      <c r="ADI154" s="1"/>
      <c r="ADJ154" s="1"/>
      <c r="ADK154" s="1"/>
      <c r="ADL154" s="1"/>
      <c r="ADM154" s="1"/>
      <c r="ADN154" s="1"/>
      <c r="ADO154" s="1"/>
      <c r="ADP154" s="1"/>
      <c r="ADQ154" s="1"/>
      <c r="ADR154" s="1"/>
      <c r="ADS154" s="1"/>
      <c r="ADT154" s="1"/>
      <c r="ADU154" s="1"/>
      <c r="ADV154" s="1"/>
      <c r="ADW154" s="1"/>
      <c r="ADX154" s="1"/>
      <c r="ADY154" s="1"/>
      <c r="ADZ154" s="1"/>
      <c r="AEA154" s="1"/>
      <c r="AEB154" s="1"/>
      <c r="AEC154" s="1"/>
      <c r="AED154" s="1"/>
      <c r="AEE154" s="1"/>
      <c r="AEF154" s="1"/>
      <c r="AEG154" s="1"/>
      <c r="AEH154" s="1"/>
      <c r="AEI154" s="1"/>
      <c r="AEJ154" s="1"/>
      <c r="AEK154" s="1"/>
      <c r="AEL154" s="1"/>
      <c r="AEM154" s="1"/>
      <c r="AEN154" s="1"/>
      <c r="AEO154" s="1"/>
      <c r="AEP154" s="1"/>
      <c r="AEQ154" s="1"/>
      <c r="AER154" s="1"/>
      <c r="AES154" s="1"/>
      <c r="AET154" s="1"/>
      <c r="AEU154" s="1"/>
      <c r="AEV154" s="1"/>
      <c r="AEW154" s="1"/>
      <c r="AEX154" s="1"/>
      <c r="AEY154" s="1"/>
      <c r="AEZ154" s="1"/>
      <c r="AFA154" s="1"/>
      <c r="AFB154" s="1"/>
      <c r="AFC154" s="1"/>
      <c r="AFD154" s="1"/>
      <c r="AFE154" s="1"/>
      <c r="AFF154" s="1"/>
      <c r="AFG154" s="1"/>
      <c r="AFH154" s="1"/>
      <c r="AFI154" s="1"/>
      <c r="AFJ154" s="1"/>
      <c r="AFK154" s="1"/>
      <c r="AFL154" s="1"/>
      <c r="AFM154" s="1"/>
      <c r="AFN154" s="1"/>
      <c r="AFO154" s="1"/>
      <c r="AFP154" s="1"/>
      <c r="AFQ154" s="1"/>
      <c r="AFR154" s="1"/>
      <c r="AFS154" s="1"/>
      <c r="AFT154" s="1"/>
      <c r="AFU154" s="1"/>
      <c r="AFV154" s="1"/>
      <c r="AFW154" s="1"/>
      <c r="AFX154" s="1"/>
      <c r="AFY154" s="1"/>
      <c r="AFZ154" s="1"/>
      <c r="AGA154" s="1"/>
      <c r="AGB154" s="1"/>
      <c r="AGC154" s="1"/>
      <c r="AGD154" s="1"/>
      <c r="AGE154" s="1"/>
      <c r="AGF154" s="1"/>
      <c r="AGG154" s="1"/>
      <c r="AGH154" s="1"/>
      <c r="AGI154" s="1"/>
      <c r="AGJ154" s="1"/>
      <c r="AGK154" s="1"/>
      <c r="AGL154" s="1"/>
      <c r="AGM154" s="1"/>
      <c r="AGN154" s="1"/>
      <c r="AGO154" s="1"/>
      <c r="AGP154" s="1"/>
      <c r="AGQ154" s="1"/>
      <c r="AGR154" s="1"/>
      <c r="AGS154" s="1"/>
      <c r="AGT154" s="1"/>
      <c r="AGU154" s="1"/>
      <c r="AGV154" s="1"/>
      <c r="AGW154" s="1"/>
      <c r="AGX154" s="1"/>
      <c r="AGY154" s="1"/>
      <c r="AGZ154" s="1"/>
      <c r="AHA154" s="1"/>
      <c r="AHB154" s="1"/>
      <c r="AHC154" s="1"/>
      <c r="AHD154" s="1"/>
      <c r="AHE154" s="1"/>
      <c r="AHF154" s="1"/>
      <c r="AHG154" s="1"/>
      <c r="AHH154" s="1"/>
      <c r="AHI154" s="1"/>
      <c r="AHJ154" s="1"/>
      <c r="AHK154" s="1"/>
      <c r="AHL154" s="1"/>
      <c r="AHM154" s="1"/>
      <c r="AHN154" s="1"/>
      <c r="AHO154" s="1"/>
      <c r="AHP154" s="1"/>
      <c r="AHQ154" s="1"/>
      <c r="AHR154" s="1"/>
      <c r="AHS154" s="1"/>
      <c r="AHT154" s="1"/>
      <c r="AHU154" s="1"/>
      <c r="AHV154" s="1"/>
      <c r="AHW154" s="1"/>
      <c r="AHX154" s="1"/>
      <c r="AHY154" s="1"/>
      <c r="AHZ154" s="1"/>
      <c r="AIA154" s="1"/>
      <c r="AIB154" s="1"/>
      <c r="AIC154" s="1"/>
      <c r="AID154" s="1"/>
      <c r="AIE154" s="1"/>
      <c r="AIF154" s="1"/>
      <c r="AIG154" s="1"/>
      <c r="AIH154" s="1"/>
      <c r="AII154" s="1"/>
      <c r="AIJ154" s="1"/>
      <c r="AIK154" s="1"/>
      <c r="AIL154" s="1"/>
      <c r="AIM154" s="1"/>
      <c r="AIN154" s="1"/>
      <c r="AIO154" s="1"/>
      <c r="AIP154" s="1"/>
      <c r="AIQ154" s="1"/>
      <c r="AIR154" s="1"/>
      <c r="AIS154" s="1"/>
      <c r="AIT154" s="1"/>
      <c r="AIU154" s="1"/>
      <c r="AIV154" s="1"/>
      <c r="AIW154" s="1"/>
      <c r="AIX154" s="1"/>
      <c r="AIY154" s="1"/>
      <c r="AIZ154" s="1"/>
      <c r="AJA154" s="1"/>
      <c r="AJB154" s="1"/>
      <c r="AJC154" s="1"/>
      <c r="AJD154" s="1"/>
      <c r="AJE154" s="1"/>
      <c r="AJF154" s="1"/>
      <c r="AJG154" s="1"/>
      <c r="AJH154" s="1"/>
      <c r="AJI154" s="1"/>
      <c r="AJJ154" s="1"/>
      <c r="AJK154" s="1"/>
      <c r="AJL154" s="1"/>
      <c r="AJM154" s="1"/>
      <c r="AJN154" s="1"/>
      <c r="AJO154" s="1"/>
      <c r="AJP154" s="1"/>
      <c r="AJQ154" s="1"/>
      <c r="AJR154" s="1"/>
      <c r="AJS154" s="1"/>
      <c r="AJT154" s="1"/>
      <c r="AJU154" s="1"/>
      <c r="AJV154" s="1"/>
      <c r="AJW154" s="1"/>
      <c r="AJX154" s="1"/>
      <c r="AJY154" s="1"/>
      <c r="AJZ154" s="1"/>
      <c r="AKA154" s="1"/>
      <c r="AKB154" s="1"/>
      <c r="AKC154" s="1"/>
      <c r="AKD154" s="1"/>
      <c r="AKE154" s="1"/>
      <c r="AKF154" s="1"/>
      <c r="AKG154" s="1"/>
      <c r="AKH154" s="1"/>
      <c r="AKI154" s="1"/>
      <c r="AKJ154" s="1"/>
      <c r="AKK154" s="1"/>
      <c r="AKL154" s="1"/>
      <c r="AKM154" s="1"/>
      <c r="AKN154" s="1"/>
      <c r="AKO154" s="1"/>
      <c r="AKP154" s="1"/>
      <c r="AKQ154" s="1"/>
      <c r="AKR154" s="1"/>
      <c r="AKS154" s="1"/>
      <c r="AKT154" s="1"/>
      <c r="AKU154" s="1"/>
      <c r="AKV154" s="1"/>
      <c r="AKW154" s="1"/>
      <c r="AKX154" s="1"/>
      <c r="AKY154" s="1"/>
      <c r="AKZ154" s="1"/>
      <c r="ALA154" s="1"/>
      <c r="ALB154" s="1"/>
      <c r="ALC154" s="1"/>
      <c r="ALD154" s="1"/>
      <c r="ALE154" s="1"/>
      <c r="ALF154" s="1"/>
      <c r="ALG154" s="1"/>
      <c r="ALH154" s="1"/>
      <c r="ALI154" s="1"/>
      <c r="ALJ154" s="1"/>
      <c r="ALK154" s="1"/>
      <c r="ALL154" s="1"/>
      <c r="ALM154" s="1"/>
      <c r="ALN154" s="1"/>
      <c r="ALO154" s="1"/>
      <c r="ALP154" s="1"/>
      <c r="ALQ154" s="1"/>
      <c r="ALR154" s="1"/>
      <c r="ALS154" s="1"/>
      <c r="ALT154" s="1"/>
      <c r="ALU154" s="1"/>
      <c r="ALV154" s="1"/>
      <c r="ALW154" s="1"/>
      <c r="ALX154" s="1"/>
      <c r="ALY154" s="1"/>
      <c r="ALZ154" s="1"/>
      <c r="AMA154" s="1"/>
      <c r="AMB154" s="1"/>
      <c r="AMC154" s="1"/>
      <c r="AMD154" s="1"/>
      <c r="AME154" s="1"/>
      <c r="AMF154" s="1"/>
      <c r="AMG154" s="1"/>
      <c r="AMH154" s="1"/>
      <c r="AMI154" s="1"/>
      <c r="AMJ154"/>
      <c r="AMK154"/>
    </row>
    <row r="155" spans="1:1025" s="10" customFormat="1">
      <c r="A155" s="42"/>
      <c r="B155" s="57"/>
      <c r="E155" s="62"/>
      <c r="F155" s="63"/>
      <c r="G155" s="1"/>
      <c r="H155" s="1"/>
      <c r="I155" s="1"/>
      <c r="J155" s="1"/>
      <c r="K155" s="1"/>
      <c r="L155" s="1"/>
      <c r="M155" s="1"/>
      <c r="N155" s="1"/>
      <c r="O155" s="1"/>
      <c r="P155" s="1"/>
      <c r="Q155" s="1"/>
      <c r="R155" s="1"/>
      <c r="S155" s="1"/>
      <c r="T155" s="1"/>
      <c r="U155" s="1"/>
      <c r="V155" s="1"/>
      <c r="W155" s="1"/>
      <c r="X155" s="1"/>
      <c r="Y155" s="1"/>
      <c r="Z155" s="1"/>
      <c r="AA155" s="1"/>
      <c r="AB155" s="1"/>
      <c r="AC155" s="1"/>
      <c r="AD155" s="1"/>
      <c r="AE155" s="1"/>
      <c r="AF155" s="1"/>
      <c r="AG155" s="1"/>
      <c r="AH155" s="1"/>
      <c r="AI155" s="1"/>
      <c r="AJ155" s="1"/>
      <c r="AK155" s="1"/>
      <c r="AL155" s="1"/>
      <c r="AM155" s="1"/>
      <c r="AN155" s="1"/>
      <c r="AO155" s="1"/>
      <c r="AP155" s="1"/>
      <c r="AQ155" s="1"/>
      <c r="AR155" s="1"/>
      <c r="AS155" s="1"/>
      <c r="AT155" s="1"/>
      <c r="AU155" s="1"/>
      <c r="AV155" s="1"/>
      <c r="AW155" s="1"/>
      <c r="AX155" s="1"/>
      <c r="AY155" s="1"/>
      <c r="AZ155" s="1"/>
      <c r="BA155" s="1"/>
      <c r="BB155" s="1"/>
      <c r="BC155" s="1"/>
      <c r="BD155" s="1"/>
      <c r="BE155" s="1"/>
      <c r="BF155" s="1"/>
      <c r="BG155" s="1"/>
      <c r="BH155" s="1"/>
      <c r="BI155" s="1"/>
      <c r="BJ155" s="1"/>
      <c r="BK155" s="1"/>
      <c r="BL155" s="1"/>
      <c r="BM155" s="1"/>
      <c r="BN155" s="1"/>
      <c r="BO155" s="1"/>
      <c r="BP155" s="1"/>
      <c r="BQ155" s="1"/>
      <c r="BR155" s="1"/>
      <c r="BS155" s="1"/>
      <c r="BT155" s="1"/>
      <c r="BU155" s="1"/>
      <c r="BV155" s="1"/>
      <c r="BW155" s="1"/>
      <c r="BX155" s="1"/>
      <c r="BY155" s="1"/>
      <c r="BZ155" s="1"/>
      <c r="CA155" s="1"/>
      <c r="CB155" s="1"/>
      <c r="CC155" s="1"/>
      <c r="CD155" s="1"/>
      <c r="CE155" s="1"/>
      <c r="CF155" s="1"/>
      <c r="CG155" s="1"/>
      <c r="CH155" s="1"/>
      <c r="CI155" s="1"/>
      <c r="CJ155" s="1"/>
      <c r="CK155" s="1"/>
      <c r="CL155" s="1"/>
      <c r="CM155" s="1"/>
      <c r="CN155" s="1"/>
      <c r="CO155" s="1"/>
      <c r="CP155" s="1"/>
      <c r="CQ155" s="1"/>
      <c r="CR155" s="1"/>
      <c r="CS155" s="1"/>
      <c r="CT155" s="1"/>
      <c r="CU155" s="1"/>
      <c r="CV155" s="1"/>
      <c r="CW155" s="1"/>
      <c r="CX155" s="1"/>
      <c r="CY155" s="1"/>
      <c r="CZ155" s="1"/>
      <c r="DA155" s="1"/>
      <c r="DB155" s="1"/>
      <c r="DC155" s="1"/>
      <c r="DD155" s="1"/>
      <c r="DE155" s="1"/>
      <c r="DF155" s="1"/>
      <c r="DG155" s="1"/>
      <c r="DH155" s="1"/>
      <c r="DI155" s="1"/>
      <c r="DJ155" s="1"/>
      <c r="DK155" s="1"/>
      <c r="DL155" s="1"/>
      <c r="DM155" s="1"/>
      <c r="DN155" s="1"/>
      <c r="DO155" s="1"/>
      <c r="DP155" s="1"/>
      <c r="DQ155" s="1"/>
      <c r="DR155" s="1"/>
      <c r="DS155" s="1"/>
      <c r="DT155" s="1"/>
      <c r="DU155" s="1"/>
      <c r="DV155" s="1"/>
      <c r="DW155" s="1"/>
      <c r="DX155" s="1"/>
      <c r="DY155" s="1"/>
      <c r="DZ155" s="1"/>
      <c r="EA155" s="1"/>
      <c r="EB155" s="1"/>
      <c r="EC155" s="1"/>
      <c r="ED155" s="1"/>
      <c r="EE155" s="1"/>
      <c r="EF155" s="1"/>
      <c r="EG155" s="1"/>
      <c r="EH155" s="1"/>
      <c r="EI155" s="1"/>
      <c r="EJ155" s="1"/>
      <c r="EK155" s="1"/>
      <c r="EL155" s="1"/>
      <c r="EM155" s="1"/>
      <c r="EN155" s="1"/>
      <c r="EO155" s="1"/>
      <c r="EP155" s="1"/>
      <c r="EQ155" s="1"/>
      <c r="ER155" s="1"/>
      <c r="ES155" s="1"/>
      <c r="ET155" s="1"/>
      <c r="EU155" s="1"/>
      <c r="EV155" s="1"/>
      <c r="EW155" s="1"/>
      <c r="EX155" s="1"/>
      <c r="EY155" s="1"/>
      <c r="EZ155" s="1"/>
      <c r="FA155" s="1"/>
      <c r="FB155" s="1"/>
      <c r="FC155" s="1"/>
      <c r="FD155" s="1"/>
      <c r="FE155" s="1"/>
      <c r="FF155" s="1"/>
      <c r="FG155" s="1"/>
      <c r="FH155" s="1"/>
      <c r="FI155" s="1"/>
      <c r="FJ155" s="1"/>
      <c r="FK155" s="1"/>
      <c r="FL155" s="1"/>
      <c r="FM155" s="1"/>
      <c r="FN155" s="1"/>
      <c r="FO155" s="1"/>
      <c r="FP155" s="1"/>
      <c r="FQ155" s="1"/>
      <c r="FR155" s="1"/>
      <c r="FS155" s="1"/>
      <c r="FT155" s="1"/>
      <c r="FU155" s="1"/>
      <c r="FV155" s="1"/>
      <c r="FW155" s="1"/>
      <c r="FX155" s="1"/>
      <c r="FY155" s="1"/>
      <c r="FZ155" s="1"/>
      <c r="GA155" s="1"/>
      <c r="GB155" s="1"/>
      <c r="GC155" s="1"/>
      <c r="GD155" s="1"/>
      <c r="GE155" s="1"/>
      <c r="GF155" s="1"/>
      <c r="GG155" s="1"/>
      <c r="GH155" s="1"/>
      <c r="GI155" s="1"/>
      <c r="GJ155" s="1"/>
      <c r="GK155" s="1"/>
      <c r="GL155" s="1"/>
      <c r="GM155" s="1"/>
      <c r="GN155" s="1"/>
      <c r="GO155" s="1"/>
      <c r="GP155" s="1"/>
      <c r="GQ155" s="1"/>
      <c r="GR155" s="1"/>
      <c r="GS155" s="1"/>
      <c r="GT155" s="1"/>
      <c r="GU155" s="1"/>
      <c r="GV155" s="1"/>
      <c r="GW155" s="1"/>
      <c r="GX155" s="1"/>
      <c r="GY155" s="1"/>
      <c r="GZ155" s="1"/>
      <c r="HA155" s="1"/>
      <c r="HB155" s="1"/>
      <c r="HC155" s="1"/>
      <c r="HD155" s="1"/>
      <c r="HE155" s="1"/>
      <c r="HF155" s="1"/>
      <c r="HG155" s="1"/>
      <c r="HH155" s="1"/>
      <c r="HI155" s="1"/>
      <c r="HJ155" s="1"/>
      <c r="HK155" s="1"/>
      <c r="HL155" s="1"/>
      <c r="HM155" s="1"/>
      <c r="HN155" s="1"/>
      <c r="HO155" s="1"/>
      <c r="HP155" s="1"/>
      <c r="HQ155" s="1"/>
      <c r="HR155" s="1"/>
      <c r="HS155" s="1"/>
      <c r="HT155" s="1"/>
      <c r="HU155" s="1"/>
      <c r="HV155" s="1"/>
      <c r="HW155" s="1"/>
      <c r="HX155" s="1"/>
      <c r="HY155" s="1"/>
      <c r="HZ155" s="1"/>
      <c r="IA155" s="1"/>
      <c r="IB155" s="1"/>
      <c r="IC155" s="1"/>
      <c r="ID155" s="1"/>
      <c r="IE155" s="1"/>
      <c r="IF155" s="1"/>
      <c r="IG155" s="1"/>
      <c r="IH155" s="1"/>
      <c r="II155" s="1"/>
      <c r="IJ155" s="1"/>
      <c r="IK155" s="1"/>
      <c r="IL155" s="1"/>
      <c r="IM155" s="1"/>
      <c r="IN155" s="1"/>
      <c r="IO155" s="1"/>
      <c r="IP155" s="1"/>
      <c r="IQ155" s="1"/>
      <c r="IR155" s="1"/>
      <c r="IS155" s="1"/>
      <c r="IT155" s="1"/>
      <c r="IU155" s="1"/>
      <c r="IV155" s="1"/>
      <c r="IW155" s="1"/>
      <c r="IX155" s="1"/>
      <c r="IY155" s="1"/>
      <c r="IZ155" s="1"/>
      <c r="JA155" s="1"/>
      <c r="JB155" s="1"/>
      <c r="JC155" s="1"/>
      <c r="JD155" s="1"/>
      <c r="JE155" s="1"/>
      <c r="JF155" s="1"/>
      <c r="JG155" s="1"/>
      <c r="JH155" s="1"/>
      <c r="JI155" s="1"/>
      <c r="JJ155" s="1"/>
      <c r="JK155" s="1"/>
      <c r="JL155" s="1"/>
      <c r="JM155" s="1"/>
      <c r="JN155" s="1"/>
      <c r="JO155" s="1"/>
      <c r="JP155" s="1"/>
      <c r="JQ155" s="1"/>
      <c r="JR155" s="1"/>
      <c r="JS155" s="1"/>
      <c r="JT155" s="1"/>
      <c r="JU155" s="1"/>
      <c r="JV155" s="1"/>
      <c r="JW155" s="1"/>
      <c r="JX155" s="1"/>
      <c r="JY155" s="1"/>
      <c r="JZ155" s="1"/>
      <c r="KA155" s="1"/>
      <c r="KB155" s="1"/>
      <c r="KC155" s="1"/>
      <c r="KD155" s="1"/>
      <c r="KE155" s="1"/>
      <c r="KF155" s="1"/>
      <c r="KG155" s="1"/>
      <c r="KH155" s="1"/>
      <c r="KI155" s="1"/>
      <c r="KJ155" s="1"/>
      <c r="KK155" s="1"/>
      <c r="KL155" s="1"/>
      <c r="KM155" s="1"/>
      <c r="KN155" s="1"/>
      <c r="KO155" s="1"/>
      <c r="KP155" s="1"/>
      <c r="KQ155" s="1"/>
      <c r="KR155" s="1"/>
      <c r="KS155" s="1"/>
      <c r="KT155" s="1"/>
      <c r="KU155" s="1"/>
      <c r="KV155" s="1"/>
      <c r="KW155" s="1"/>
      <c r="KX155" s="1"/>
      <c r="KY155" s="1"/>
      <c r="KZ155" s="1"/>
      <c r="LA155" s="1"/>
      <c r="LB155" s="1"/>
      <c r="LC155" s="1"/>
      <c r="LD155" s="1"/>
      <c r="LE155" s="1"/>
      <c r="LF155" s="1"/>
      <c r="LG155" s="1"/>
      <c r="LH155" s="1"/>
      <c r="LI155" s="1"/>
      <c r="LJ155" s="1"/>
      <c r="LK155" s="1"/>
      <c r="LL155" s="1"/>
      <c r="LM155" s="1"/>
      <c r="LN155" s="1"/>
      <c r="LO155" s="1"/>
      <c r="LP155" s="1"/>
      <c r="LQ155" s="1"/>
      <c r="LR155" s="1"/>
      <c r="LS155" s="1"/>
      <c r="LT155" s="1"/>
      <c r="LU155" s="1"/>
      <c r="LV155" s="1"/>
      <c r="LW155" s="1"/>
      <c r="LX155" s="1"/>
      <c r="LY155" s="1"/>
      <c r="LZ155" s="1"/>
      <c r="MA155" s="1"/>
      <c r="MB155" s="1"/>
      <c r="MC155" s="1"/>
      <c r="MD155" s="1"/>
      <c r="ME155" s="1"/>
      <c r="MF155" s="1"/>
      <c r="MG155" s="1"/>
      <c r="MH155" s="1"/>
      <c r="MI155" s="1"/>
      <c r="MJ155" s="1"/>
      <c r="MK155" s="1"/>
      <c r="ML155" s="1"/>
      <c r="MM155" s="1"/>
      <c r="MN155" s="1"/>
      <c r="MO155" s="1"/>
      <c r="MP155" s="1"/>
      <c r="MQ155" s="1"/>
      <c r="MR155" s="1"/>
      <c r="MS155" s="1"/>
      <c r="MT155" s="1"/>
      <c r="MU155" s="1"/>
      <c r="MV155" s="1"/>
      <c r="MW155" s="1"/>
      <c r="MX155" s="1"/>
      <c r="MY155" s="1"/>
      <c r="MZ155" s="1"/>
      <c r="NA155" s="1"/>
      <c r="NB155" s="1"/>
      <c r="NC155" s="1"/>
      <c r="ND155" s="1"/>
      <c r="NE155" s="1"/>
      <c r="NF155" s="1"/>
      <c r="NG155" s="1"/>
      <c r="NH155" s="1"/>
      <c r="NI155" s="1"/>
      <c r="NJ155" s="1"/>
      <c r="NK155" s="1"/>
      <c r="NL155" s="1"/>
      <c r="NM155" s="1"/>
      <c r="NN155" s="1"/>
      <c r="NO155" s="1"/>
      <c r="NP155" s="1"/>
      <c r="NQ155" s="1"/>
      <c r="NR155" s="1"/>
      <c r="NS155" s="1"/>
      <c r="NT155" s="1"/>
      <c r="NU155" s="1"/>
      <c r="NV155" s="1"/>
      <c r="NW155" s="1"/>
      <c r="NX155" s="1"/>
      <c r="NY155" s="1"/>
      <c r="NZ155" s="1"/>
      <c r="OA155" s="1"/>
      <c r="OB155" s="1"/>
      <c r="OC155" s="1"/>
      <c r="OD155" s="1"/>
      <c r="OE155" s="1"/>
      <c r="OF155" s="1"/>
      <c r="OG155" s="1"/>
      <c r="OH155" s="1"/>
      <c r="OI155" s="1"/>
      <c r="OJ155" s="1"/>
      <c r="OK155" s="1"/>
      <c r="OL155" s="1"/>
      <c r="OM155" s="1"/>
      <c r="ON155" s="1"/>
      <c r="OO155" s="1"/>
      <c r="OP155" s="1"/>
      <c r="OQ155" s="1"/>
      <c r="OR155" s="1"/>
      <c r="OS155" s="1"/>
      <c r="OT155" s="1"/>
      <c r="OU155" s="1"/>
      <c r="OV155" s="1"/>
      <c r="OW155" s="1"/>
      <c r="OX155" s="1"/>
      <c r="OY155" s="1"/>
      <c r="OZ155" s="1"/>
      <c r="PA155" s="1"/>
      <c r="PB155" s="1"/>
      <c r="PC155" s="1"/>
      <c r="PD155" s="1"/>
      <c r="PE155" s="1"/>
      <c r="PF155" s="1"/>
      <c r="PG155" s="1"/>
      <c r="PH155" s="1"/>
      <c r="PI155" s="1"/>
      <c r="PJ155" s="1"/>
      <c r="PK155" s="1"/>
      <c r="PL155" s="1"/>
      <c r="PM155" s="1"/>
      <c r="PN155" s="1"/>
      <c r="PO155" s="1"/>
      <c r="PP155" s="1"/>
      <c r="PQ155" s="1"/>
      <c r="PR155" s="1"/>
      <c r="PS155" s="1"/>
      <c r="PT155" s="1"/>
      <c r="PU155" s="1"/>
      <c r="PV155" s="1"/>
      <c r="PW155" s="1"/>
      <c r="PX155" s="1"/>
      <c r="PY155" s="1"/>
      <c r="PZ155" s="1"/>
      <c r="QA155" s="1"/>
      <c r="QB155" s="1"/>
      <c r="QC155" s="1"/>
      <c r="QD155" s="1"/>
      <c r="QE155" s="1"/>
      <c r="QF155" s="1"/>
      <c r="QG155" s="1"/>
      <c r="QH155" s="1"/>
      <c r="QI155" s="1"/>
      <c r="QJ155" s="1"/>
      <c r="QK155" s="1"/>
      <c r="QL155" s="1"/>
      <c r="QM155" s="1"/>
      <c r="QN155" s="1"/>
      <c r="QO155" s="1"/>
      <c r="QP155" s="1"/>
      <c r="QQ155" s="1"/>
      <c r="QR155" s="1"/>
      <c r="QS155" s="1"/>
      <c r="QT155" s="1"/>
      <c r="QU155" s="1"/>
      <c r="QV155" s="1"/>
      <c r="QW155" s="1"/>
      <c r="QX155" s="1"/>
      <c r="QY155" s="1"/>
      <c r="QZ155" s="1"/>
      <c r="RA155" s="1"/>
      <c r="RB155" s="1"/>
      <c r="RC155" s="1"/>
      <c r="RD155" s="1"/>
      <c r="RE155" s="1"/>
      <c r="RF155" s="1"/>
      <c r="RG155" s="1"/>
      <c r="RH155" s="1"/>
      <c r="RI155" s="1"/>
      <c r="RJ155" s="1"/>
      <c r="RK155" s="1"/>
      <c r="RL155" s="1"/>
      <c r="RM155" s="1"/>
      <c r="RN155" s="1"/>
      <c r="RO155" s="1"/>
      <c r="RP155" s="1"/>
      <c r="RQ155" s="1"/>
      <c r="RR155" s="1"/>
      <c r="RS155" s="1"/>
      <c r="RT155" s="1"/>
      <c r="RU155" s="1"/>
      <c r="RV155" s="1"/>
      <c r="RW155" s="1"/>
      <c r="RX155" s="1"/>
      <c r="RY155" s="1"/>
      <c r="RZ155" s="1"/>
      <c r="SA155" s="1"/>
      <c r="SB155" s="1"/>
      <c r="SC155" s="1"/>
      <c r="SD155" s="1"/>
      <c r="SE155" s="1"/>
      <c r="SF155" s="1"/>
      <c r="SG155" s="1"/>
      <c r="SH155" s="1"/>
      <c r="SI155" s="1"/>
      <c r="SJ155" s="1"/>
      <c r="SK155" s="1"/>
      <c r="SL155" s="1"/>
      <c r="SM155" s="1"/>
      <c r="SN155" s="1"/>
      <c r="SO155" s="1"/>
      <c r="SP155" s="1"/>
      <c r="SQ155" s="1"/>
      <c r="SR155" s="1"/>
      <c r="SS155" s="1"/>
      <c r="ST155" s="1"/>
      <c r="SU155" s="1"/>
      <c r="SV155" s="1"/>
      <c r="SW155" s="1"/>
      <c r="SX155" s="1"/>
      <c r="SY155" s="1"/>
      <c r="SZ155" s="1"/>
      <c r="TA155" s="1"/>
      <c r="TB155" s="1"/>
      <c r="TC155" s="1"/>
      <c r="TD155" s="1"/>
      <c r="TE155" s="1"/>
      <c r="TF155" s="1"/>
      <c r="TG155" s="1"/>
      <c r="TH155" s="1"/>
      <c r="TI155" s="1"/>
      <c r="TJ155" s="1"/>
      <c r="TK155" s="1"/>
      <c r="TL155" s="1"/>
      <c r="TM155" s="1"/>
      <c r="TN155" s="1"/>
      <c r="TO155" s="1"/>
      <c r="TP155" s="1"/>
      <c r="TQ155" s="1"/>
      <c r="TR155" s="1"/>
      <c r="TS155" s="1"/>
      <c r="TT155" s="1"/>
      <c r="TU155" s="1"/>
      <c r="TV155" s="1"/>
      <c r="TW155" s="1"/>
      <c r="TX155" s="1"/>
      <c r="TY155" s="1"/>
      <c r="TZ155" s="1"/>
      <c r="UA155" s="1"/>
      <c r="UB155" s="1"/>
      <c r="UC155" s="1"/>
      <c r="UD155" s="1"/>
      <c r="UE155" s="1"/>
      <c r="UF155" s="1"/>
      <c r="UG155" s="1"/>
      <c r="UH155" s="1"/>
      <c r="UI155" s="1"/>
      <c r="UJ155" s="1"/>
      <c r="UK155" s="1"/>
      <c r="UL155" s="1"/>
      <c r="UM155" s="1"/>
      <c r="UN155" s="1"/>
      <c r="UO155" s="1"/>
      <c r="UP155" s="1"/>
      <c r="UQ155" s="1"/>
      <c r="UR155" s="1"/>
      <c r="US155" s="1"/>
      <c r="UT155" s="1"/>
      <c r="UU155" s="1"/>
      <c r="UV155" s="1"/>
      <c r="UW155" s="1"/>
      <c r="UX155" s="1"/>
      <c r="UY155" s="1"/>
      <c r="UZ155" s="1"/>
      <c r="VA155" s="1"/>
      <c r="VB155" s="1"/>
      <c r="VC155" s="1"/>
      <c r="VD155" s="1"/>
      <c r="VE155" s="1"/>
      <c r="VF155" s="1"/>
      <c r="VG155" s="1"/>
      <c r="VH155" s="1"/>
      <c r="VI155" s="1"/>
      <c r="VJ155" s="1"/>
      <c r="VK155" s="1"/>
      <c r="VL155" s="1"/>
      <c r="VM155" s="1"/>
      <c r="VN155" s="1"/>
      <c r="VO155" s="1"/>
      <c r="VP155" s="1"/>
      <c r="VQ155" s="1"/>
      <c r="VR155" s="1"/>
      <c r="VS155" s="1"/>
      <c r="VT155" s="1"/>
      <c r="VU155" s="1"/>
      <c r="VV155" s="1"/>
      <c r="VW155" s="1"/>
      <c r="VX155" s="1"/>
      <c r="VY155" s="1"/>
      <c r="VZ155" s="1"/>
      <c r="WA155" s="1"/>
      <c r="WB155" s="1"/>
      <c r="WC155" s="1"/>
      <c r="WD155" s="1"/>
      <c r="WE155" s="1"/>
      <c r="WF155" s="1"/>
      <c r="WG155" s="1"/>
      <c r="WH155" s="1"/>
      <c r="WI155" s="1"/>
      <c r="WJ155" s="1"/>
      <c r="WK155" s="1"/>
      <c r="WL155" s="1"/>
      <c r="WM155" s="1"/>
      <c r="WN155" s="1"/>
      <c r="WO155" s="1"/>
      <c r="WP155" s="1"/>
      <c r="WQ155" s="1"/>
      <c r="WR155" s="1"/>
      <c r="WS155" s="1"/>
      <c r="WT155" s="1"/>
      <c r="WU155" s="1"/>
      <c r="WV155" s="1"/>
      <c r="WW155" s="1"/>
      <c r="WX155" s="1"/>
      <c r="WY155" s="1"/>
      <c r="WZ155" s="1"/>
      <c r="XA155" s="1"/>
      <c r="XB155" s="1"/>
      <c r="XC155" s="1"/>
      <c r="XD155" s="1"/>
      <c r="XE155" s="1"/>
      <c r="XF155" s="1"/>
      <c r="XG155" s="1"/>
      <c r="XH155" s="1"/>
      <c r="XI155" s="1"/>
      <c r="XJ155" s="1"/>
      <c r="XK155" s="1"/>
      <c r="XL155" s="1"/>
      <c r="XM155" s="1"/>
      <c r="XN155" s="1"/>
      <c r="XO155" s="1"/>
      <c r="XP155" s="1"/>
      <c r="XQ155" s="1"/>
      <c r="XR155" s="1"/>
      <c r="XS155" s="1"/>
      <c r="XT155" s="1"/>
      <c r="XU155" s="1"/>
      <c r="XV155" s="1"/>
      <c r="XW155" s="1"/>
      <c r="XX155" s="1"/>
      <c r="XY155" s="1"/>
      <c r="XZ155" s="1"/>
      <c r="YA155" s="1"/>
      <c r="YB155" s="1"/>
      <c r="YC155" s="1"/>
      <c r="YD155" s="1"/>
      <c r="YE155" s="1"/>
      <c r="YF155" s="1"/>
      <c r="YG155" s="1"/>
      <c r="YH155" s="1"/>
      <c r="YI155" s="1"/>
      <c r="YJ155" s="1"/>
      <c r="YK155" s="1"/>
      <c r="YL155" s="1"/>
      <c r="YM155" s="1"/>
      <c r="YN155" s="1"/>
      <c r="YO155" s="1"/>
      <c r="YP155" s="1"/>
      <c r="YQ155" s="1"/>
      <c r="YR155" s="1"/>
      <c r="YS155" s="1"/>
      <c r="YT155" s="1"/>
      <c r="YU155" s="1"/>
      <c r="YV155" s="1"/>
      <c r="YW155" s="1"/>
      <c r="YX155" s="1"/>
      <c r="YY155" s="1"/>
      <c r="YZ155" s="1"/>
      <c r="ZA155" s="1"/>
      <c r="ZB155" s="1"/>
      <c r="ZC155" s="1"/>
      <c r="ZD155" s="1"/>
      <c r="ZE155" s="1"/>
      <c r="ZF155" s="1"/>
      <c r="ZG155" s="1"/>
      <c r="ZH155" s="1"/>
      <c r="ZI155" s="1"/>
      <c r="ZJ155" s="1"/>
      <c r="ZK155" s="1"/>
      <c r="ZL155" s="1"/>
      <c r="ZM155" s="1"/>
      <c r="ZN155" s="1"/>
      <c r="ZO155" s="1"/>
      <c r="ZP155" s="1"/>
      <c r="ZQ155" s="1"/>
      <c r="ZR155" s="1"/>
      <c r="ZS155" s="1"/>
      <c r="ZT155" s="1"/>
      <c r="ZU155" s="1"/>
      <c r="ZV155" s="1"/>
      <c r="ZW155" s="1"/>
      <c r="ZX155" s="1"/>
      <c r="ZY155" s="1"/>
      <c r="ZZ155" s="1"/>
      <c r="AAA155" s="1"/>
      <c r="AAB155" s="1"/>
      <c r="AAC155" s="1"/>
      <c r="AAD155" s="1"/>
      <c r="AAE155" s="1"/>
      <c r="AAF155" s="1"/>
      <c r="AAG155" s="1"/>
      <c r="AAH155" s="1"/>
      <c r="AAI155" s="1"/>
      <c r="AAJ155" s="1"/>
      <c r="AAK155" s="1"/>
      <c r="AAL155" s="1"/>
      <c r="AAM155" s="1"/>
      <c r="AAN155" s="1"/>
      <c r="AAO155" s="1"/>
      <c r="AAP155" s="1"/>
      <c r="AAQ155" s="1"/>
      <c r="AAR155" s="1"/>
      <c r="AAS155" s="1"/>
      <c r="AAT155" s="1"/>
      <c r="AAU155" s="1"/>
      <c r="AAV155" s="1"/>
      <c r="AAW155" s="1"/>
      <c r="AAX155" s="1"/>
      <c r="AAY155" s="1"/>
      <c r="AAZ155" s="1"/>
      <c r="ABA155" s="1"/>
      <c r="ABB155" s="1"/>
      <c r="ABC155" s="1"/>
      <c r="ABD155" s="1"/>
      <c r="ABE155" s="1"/>
      <c r="ABF155" s="1"/>
      <c r="ABG155" s="1"/>
      <c r="ABH155" s="1"/>
      <c r="ABI155" s="1"/>
      <c r="ABJ155" s="1"/>
      <c r="ABK155" s="1"/>
      <c r="ABL155" s="1"/>
      <c r="ABM155" s="1"/>
      <c r="ABN155" s="1"/>
      <c r="ABO155" s="1"/>
      <c r="ABP155" s="1"/>
      <c r="ABQ155" s="1"/>
      <c r="ABR155" s="1"/>
      <c r="ABS155" s="1"/>
      <c r="ABT155" s="1"/>
      <c r="ABU155" s="1"/>
      <c r="ABV155" s="1"/>
      <c r="ABW155" s="1"/>
      <c r="ABX155" s="1"/>
      <c r="ABY155" s="1"/>
      <c r="ABZ155" s="1"/>
      <c r="ACA155" s="1"/>
      <c r="ACB155" s="1"/>
      <c r="ACC155" s="1"/>
      <c r="ACD155" s="1"/>
      <c r="ACE155" s="1"/>
      <c r="ACF155" s="1"/>
      <c r="ACG155" s="1"/>
      <c r="ACH155" s="1"/>
      <c r="ACI155" s="1"/>
      <c r="ACJ155" s="1"/>
      <c r="ACK155" s="1"/>
      <c r="ACL155" s="1"/>
      <c r="ACM155" s="1"/>
      <c r="ACN155" s="1"/>
      <c r="ACO155" s="1"/>
      <c r="ACP155" s="1"/>
      <c r="ACQ155" s="1"/>
      <c r="ACR155" s="1"/>
      <c r="ACS155" s="1"/>
      <c r="ACT155" s="1"/>
      <c r="ACU155" s="1"/>
      <c r="ACV155" s="1"/>
      <c r="ACW155" s="1"/>
      <c r="ACX155" s="1"/>
      <c r="ACY155" s="1"/>
      <c r="ACZ155" s="1"/>
      <c r="ADA155" s="1"/>
      <c r="ADB155" s="1"/>
      <c r="ADC155" s="1"/>
      <c r="ADD155" s="1"/>
      <c r="ADE155" s="1"/>
      <c r="ADF155" s="1"/>
      <c r="ADG155" s="1"/>
      <c r="ADH155" s="1"/>
      <c r="ADI155" s="1"/>
      <c r="ADJ155" s="1"/>
      <c r="ADK155" s="1"/>
      <c r="ADL155" s="1"/>
      <c r="ADM155" s="1"/>
      <c r="ADN155" s="1"/>
      <c r="ADO155" s="1"/>
      <c r="ADP155" s="1"/>
      <c r="ADQ155" s="1"/>
      <c r="ADR155" s="1"/>
      <c r="ADS155" s="1"/>
      <c r="ADT155" s="1"/>
      <c r="ADU155" s="1"/>
      <c r="ADV155" s="1"/>
      <c r="ADW155" s="1"/>
      <c r="ADX155" s="1"/>
      <c r="ADY155" s="1"/>
      <c r="ADZ155" s="1"/>
      <c r="AEA155" s="1"/>
      <c r="AEB155" s="1"/>
      <c r="AEC155" s="1"/>
      <c r="AED155" s="1"/>
      <c r="AEE155" s="1"/>
      <c r="AEF155" s="1"/>
      <c r="AEG155" s="1"/>
      <c r="AEH155" s="1"/>
      <c r="AEI155" s="1"/>
      <c r="AEJ155" s="1"/>
      <c r="AEK155" s="1"/>
      <c r="AEL155" s="1"/>
      <c r="AEM155" s="1"/>
      <c r="AEN155" s="1"/>
      <c r="AEO155" s="1"/>
      <c r="AEP155" s="1"/>
      <c r="AEQ155" s="1"/>
      <c r="AER155" s="1"/>
      <c r="AES155" s="1"/>
      <c r="AET155" s="1"/>
      <c r="AEU155" s="1"/>
      <c r="AEV155" s="1"/>
      <c r="AEW155" s="1"/>
      <c r="AEX155" s="1"/>
      <c r="AEY155" s="1"/>
      <c r="AEZ155" s="1"/>
      <c r="AFA155" s="1"/>
      <c r="AFB155" s="1"/>
      <c r="AFC155" s="1"/>
      <c r="AFD155" s="1"/>
      <c r="AFE155" s="1"/>
      <c r="AFF155" s="1"/>
      <c r="AFG155" s="1"/>
      <c r="AFH155" s="1"/>
      <c r="AFI155" s="1"/>
      <c r="AFJ155" s="1"/>
      <c r="AFK155" s="1"/>
      <c r="AFL155" s="1"/>
      <c r="AFM155" s="1"/>
      <c r="AFN155" s="1"/>
      <c r="AFO155" s="1"/>
      <c r="AFP155" s="1"/>
      <c r="AFQ155" s="1"/>
      <c r="AFR155" s="1"/>
      <c r="AFS155" s="1"/>
      <c r="AFT155" s="1"/>
      <c r="AFU155" s="1"/>
      <c r="AFV155" s="1"/>
      <c r="AFW155" s="1"/>
      <c r="AFX155" s="1"/>
      <c r="AFY155" s="1"/>
      <c r="AFZ155" s="1"/>
      <c r="AGA155" s="1"/>
      <c r="AGB155" s="1"/>
      <c r="AGC155" s="1"/>
      <c r="AGD155" s="1"/>
      <c r="AGE155" s="1"/>
      <c r="AGF155" s="1"/>
      <c r="AGG155" s="1"/>
      <c r="AGH155" s="1"/>
      <c r="AGI155" s="1"/>
      <c r="AGJ155" s="1"/>
      <c r="AGK155" s="1"/>
      <c r="AGL155" s="1"/>
      <c r="AGM155" s="1"/>
      <c r="AGN155" s="1"/>
      <c r="AGO155" s="1"/>
      <c r="AGP155" s="1"/>
      <c r="AGQ155" s="1"/>
      <c r="AGR155" s="1"/>
      <c r="AGS155" s="1"/>
      <c r="AGT155" s="1"/>
      <c r="AGU155" s="1"/>
      <c r="AGV155" s="1"/>
      <c r="AGW155" s="1"/>
      <c r="AGX155" s="1"/>
      <c r="AGY155" s="1"/>
      <c r="AGZ155" s="1"/>
      <c r="AHA155" s="1"/>
      <c r="AHB155" s="1"/>
      <c r="AHC155" s="1"/>
      <c r="AHD155" s="1"/>
      <c r="AHE155" s="1"/>
      <c r="AHF155" s="1"/>
      <c r="AHG155" s="1"/>
      <c r="AHH155" s="1"/>
      <c r="AHI155" s="1"/>
      <c r="AHJ155" s="1"/>
      <c r="AHK155" s="1"/>
      <c r="AHL155" s="1"/>
      <c r="AHM155" s="1"/>
      <c r="AHN155" s="1"/>
      <c r="AHO155" s="1"/>
      <c r="AHP155" s="1"/>
      <c r="AHQ155" s="1"/>
      <c r="AHR155" s="1"/>
      <c r="AHS155" s="1"/>
      <c r="AHT155" s="1"/>
      <c r="AHU155" s="1"/>
      <c r="AHV155" s="1"/>
      <c r="AHW155" s="1"/>
      <c r="AHX155" s="1"/>
      <c r="AHY155" s="1"/>
      <c r="AHZ155" s="1"/>
      <c r="AIA155" s="1"/>
      <c r="AIB155" s="1"/>
      <c r="AIC155" s="1"/>
      <c r="AID155" s="1"/>
      <c r="AIE155" s="1"/>
      <c r="AIF155" s="1"/>
      <c r="AIG155" s="1"/>
      <c r="AIH155" s="1"/>
      <c r="AII155" s="1"/>
      <c r="AIJ155" s="1"/>
      <c r="AIK155" s="1"/>
      <c r="AIL155" s="1"/>
      <c r="AIM155" s="1"/>
      <c r="AIN155" s="1"/>
      <c r="AIO155" s="1"/>
      <c r="AIP155" s="1"/>
      <c r="AIQ155" s="1"/>
      <c r="AIR155" s="1"/>
      <c r="AIS155" s="1"/>
      <c r="AIT155" s="1"/>
      <c r="AIU155" s="1"/>
      <c r="AIV155" s="1"/>
      <c r="AIW155" s="1"/>
      <c r="AIX155" s="1"/>
      <c r="AIY155" s="1"/>
      <c r="AIZ155" s="1"/>
      <c r="AJA155" s="1"/>
      <c r="AJB155" s="1"/>
      <c r="AJC155" s="1"/>
      <c r="AJD155" s="1"/>
      <c r="AJE155" s="1"/>
      <c r="AJF155" s="1"/>
      <c r="AJG155" s="1"/>
      <c r="AJH155" s="1"/>
      <c r="AJI155" s="1"/>
      <c r="AJJ155" s="1"/>
      <c r="AJK155" s="1"/>
      <c r="AJL155" s="1"/>
      <c r="AJM155" s="1"/>
      <c r="AJN155" s="1"/>
      <c r="AJO155" s="1"/>
      <c r="AJP155" s="1"/>
      <c r="AJQ155" s="1"/>
      <c r="AJR155" s="1"/>
      <c r="AJS155" s="1"/>
      <c r="AJT155" s="1"/>
      <c r="AJU155" s="1"/>
      <c r="AJV155" s="1"/>
      <c r="AJW155" s="1"/>
      <c r="AJX155" s="1"/>
      <c r="AJY155" s="1"/>
      <c r="AJZ155" s="1"/>
      <c r="AKA155" s="1"/>
      <c r="AKB155" s="1"/>
      <c r="AKC155" s="1"/>
      <c r="AKD155" s="1"/>
      <c r="AKE155" s="1"/>
      <c r="AKF155" s="1"/>
      <c r="AKG155" s="1"/>
      <c r="AKH155" s="1"/>
      <c r="AKI155" s="1"/>
      <c r="AKJ155" s="1"/>
      <c r="AKK155" s="1"/>
      <c r="AKL155" s="1"/>
      <c r="AKM155" s="1"/>
      <c r="AKN155" s="1"/>
      <c r="AKO155" s="1"/>
      <c r="AKP155" s="1"/>
      <c r="AKQ155" s="1"/>
      <c r="AKR155" s="1"/>
      <c r="AKS155" s="1"/>
      <c r="AKT155" s="1"/>
      <c r="AKU155" s="1"/>
      <c r="AKV155" s="1"/>
      <c r="AKW155" s="1"/>
      <c r="AKX155" s="1"/>
      <c r="AKY155" s="1"/>
      <c r="AKZ155" s="1"/>
      <c r="ALA155" s="1"/>
      <c r="ALB155" s="1"/>
      <c r="ALC155" s="1"/>
      <c r="ALD155" s="1"/>
      <c r="ALE155" s="1"/>
      <c r="ALF155" s="1"/>
      <c r="ALG155" s="1"/>
      <c r="ALH155" s="1"/>
      <c r="ALI155" s="1"/>
      <c r="ALJ155" s="1"/>
      <c r="ALK155" s="1"/>
      <c r="ALL155" s="1"/>
      <c r="ALM155" s="1"/>
      <c r="ALN155" s="1"/>
      <c r="ALO155" s="1"/>
      <c r="ALP155" s="1"/>
      <c r="ALQ155" s="1"/>
      <c r="ALR155" s="1"/>
      <c r="ALS155" s="1"/>
      <c r="ALT155" s="1"/>
      <c r="ALU155" s="1"/>
      <c r="ALV155" s="1"/>
      <c r="ALW155" s="1"/>
      <c r="ALX155" s="1"/>
      <c r="ALY155" s="1"/>
      <c r="ALZ155" s="1"/>
      <c r="AMA155" s="1"/>
      <c r="AMB155" s="1"/>
      <c r="AMC155" s="1"/>
      <c r="AMD155" s="1"/>
      <c r="AME155" s="1"/>
      <c r="AMF155" s="1"/>
      <c r="AMG155" s="1"/>
      <c r="AMH155" s="1"/>
      <c r="AMI155" s="1"/>
      <c r="AMJ155"/>
      <c r="AMK155"/>
    </row>
    <row r="156" spans="1:1025" s="10" customFormat="1">
      <c r="A156" s="42"/>
      <c r="B156" s="57"/>
      <c r="E156" s="62"/>
      <c r="F156" s="63"/>
      <c r="G156" s="1"/>
      <c r="H156" s="1"/>
      <c r="I156" s="1"/>
      <c r="J156" s="1"/>
      <c r="K156" s="1"/>
      <c r="L156" s="1"/>
      <c r="M156" s="1"/>
      <c r="N156" s="1"/>
      <c r="O156" s="1"/>
      <c r="P156" s="1"/>
      <c r="Q156" s="1"/>
      <c r="R156" s="1"/>
      <c r="S156" s="1"/>
      <c r="T156" s="1"/>
      <c r="U156" s="1"/>
      <c r="V156" s="1"/>
      <c r="W156" s="1"/>
      <c r="X156" s="1"/>
      <c r="Y156" s="1"/>
      <c r="Z156" s="1"/>
      <c r="AA156" s="1"/>
      <c r="AB156" s="1"/>
      <c r="AC156" s="1"/>
      <c r="AD156" s="1"/>
      <c r="AE156" s="1"/>
      <c r="AF156" s="1"/>
      <c r="AG156" s="1"/>
      <c r="AH156" s="1"/>
      <c r="AI156" s="1"/>
      <c r="AJ156" s="1"/>
      <c r="AK156" s="1"/>
      <c r="AL156" s="1"/>
      <c r="AM156" s="1"/>
      <c r="AN156" s="1"/>
      <c r="AO156" s="1"/>
      <c r="AP156" s="1"/>
      <c r="AQ156" s="1"/>
      <c r="AR156" s="1"/>
      <c r="AS156" s="1"/>
      <c r="AT156" s="1"/>
      <c r="AU156" s="1"/>
      <c r="AV156" s="1"/>
      <c r="AW156" s="1"/>
      <c r="AX156" s="1"/>
      <c r="AY156" s="1"/>
      <c r="AZ156" s="1"/>
      <c r="BA156" s="1"/>
      <c r="BB156" s="1"/>
      <c r="BC156" s="1"/>
      <c r="BD156" s="1"/>
      <c r="BE156" s="1"/>
      <c r="BF156" s="1"/>
      <c r="BG156" s="1"/>
      <c r="BH156" s="1"/>
      <c r="BI156" s="1"/>
      <c r="BJ156" s="1"/>
      <c r="BK156" s="1"/>
      <c r="BL156" s="1"/>
      <c r="BM156" s="1"/>
      <c r="BN156" s="1"/>
      <c r="BO156" s="1"/>
      <c r="BP156" s="1"/>
      <c r="BQ156" s="1"/>
      <c r="BR156" s="1"/>
      <c r="BS156" s="1"/>
      <c r="BT156" s="1"/>
      <c r="BU156" s="1"/>
      <c r="BV156" s="1"/>
      <c r="BW156" s="1"/>
      <c r="BX156" s="1"/>
      <c r="BY156" s="1"/>
      <c r="BZ156" s="1"/>
      <c r="CA156" s="1"/>
      <c r="CB156" s="1"/>
      <c r="CC156" s="1"/>
      <c r="CD156" s="1"/>
      <c r="CE156" s="1"/>
      <c r="CF156" s="1"/>
      <c r="CG156" s="1"/>
      <c r="CH156" s="1"/>
      <c r="CI156" s="1"/>
      <c r="CJ156" s="1"/>
      <c r="CK156" s="1"/>
      <c r="CL156" s="1"/>
      <c r="CM156" s="1"/>
      <c r="CN156" s="1"/>
      <c r="CO156" s="1"/>
      <c r="CP156" s="1"/>
      <c r="CQ156" s="1"/>
      <c r="CR156" s="1"/>
      <c r="CS156" s="1"/>
      <c r="CT156" s="1"/>
      <c r="CU156" s="1"/>
      <c r="CV156" s="1"/>
      <c r="CW156" s="1"/>
      <c r="CX156" s="1"/>
      <c r="CY156" s="1"/>
      <c r="CZ156" s="1"/>
      <c r="DA156" s="1"/>
      <c r="DB156" s="1"/>
      <c r="DC156" s="1"/>
      <c r="DD156" s="1"/>
      <c r="DE156" s="1"/>
      <c r="DF156" s="1"/>
      <c r="DG156" s="1"/>
      <c r="DH156" s="1"/>
      <c r="DI156" s="1"/>
      <c r="DJ156" s="1"/>
      <c r="DK156" s="1"/>
      <c r="DL156" s="1"/>
      <c r="DM156" s="1"/>
      <c r="DN156" s="1"/>
      <c r="DO156" s="1"/>
      <c r="DP156" s="1"/>
      <c r="DQ156" s="1"/>
      <c r="DR156" s="1"/>
      <c r="DS156" s="1"/>
      <c r="DT156" s="1"/>
      <c r="DU156" s="1"/>
      <c r="DV156" s="1"/>
      <c r="DW156" s="1"/>
      <c r="DX156" s="1"/>
      <c r="DY156" s="1"/>
      <c r="DZ156" s="1"/>
      <c r="EA156" s="1"/>
      <c r="EB156" s="1"/>
      <c r="EC156" s="1"/>
      <c r="ED156" s="1"/>
      <c r="EE156" s="1"/>
      <c r="EF156" s="1"/>
      <c r="EG156" s="1"/>
      <c r="EH156" s="1"/>
      <c r="EI156" s="1"/>
      <c r="EJ156" s="1"/>
      <c r="EK156" s="1"/>
      <c r="EL156" s="1"/>
      <c r="EM156" s="1"/>
      <c r="EN156" s="1"/>
      <c r="EO156" s="1"/>
      <c r="EP156" s="1"/>
      <c r="EQ156" s="1"/>
      <c r="ER156" s="1"/>
      <c r="ES156" s="1"/>
      <c r="ET156" s="1"/>
      <c r="EU156" s="1"/>
      <c r="EV156" s="1"/>
      <c r="EW156" s="1"/>
      <c r="EX156" s="1"/>
      <c r="EY156" s="1"/>
      <c r="EZ156" s="1"/>
      <c r="FA156" s="1"/>
      <c r="FB156" s="1"/>
      <c r="FC156" s="1"/>
      <c r="FD156" s="1"/>
      <c r="FE156" s="1"/>
      <c r="FF156" s="1"/>
      <c r="FG156" s="1"/>
      <c r="FH156" s="1"/>
      <c r="FI156" s="1"/>
      <c r="FJ156" s="1"/>
      <c r="FK156" s="1"/>
      <c r="FL156" s="1"/>
      <c r="FM156" s="1"/>
      <c r="FN156" s="1"/>
      <c r="FO156" s="1"/>
      <c r="FP156" s="1"/>
      <c r="FQ156" s="1"/>
      <c r="FR156" s="1"/>
      <c r="FS156" s="1"/>
      <c r="FT156" s="1"/>
      <c r="FU156" s="1"/>
      <c r="FV156" s="1"/>
      <c r="FW156" s="1"/>
      <c r="FX156" s="1"/>
      <c r="FY156" s="1"/>
      <c r="FZ156" s="1"/>
      <c r="GA156" s="1"/>
      <c r="GB156" s="1"/>
      <c r="GC156" s="1"/>
      <c r="GD156" s="1"/>
      <c r="GE156" s="1"/>
      <c r="GF156" s="1"/>
      <c r="GG156" s="1"/>
      <c r="GH156" s="1"/>
      <c r="GI156" s="1"/>
      <c r="GJ156" s="1"/>
      <c r="GK156" s="1"/>
      <c r="GL156" s="1"/>
      <c r="GM156" s="1"/>
      <c r="GN156" s="1"/>
      <c r="GO156" s="1"/>
      <c r="GP156" s="1"/>
      <c r="GQ156" s="1"/>
      <c r="GR156" s="1"/>
      <c r="GS156" s="1"/>
      <c r="GT156" s="1"/>
      <c r="GU156" s="1"/>
      <c r="GV156" s="1"/>
      <c r="GW156" s="1"/>
      <c r="GX156" s="1"/>
      <c r="GY156" s="1"/>
      <c r="GZ156" s="1"/>
      <c r="HA156" s="1"/>
      <c r="HB156" s="1"/>
      <c r="HC156" s="1"/>
      <c r="HD156" s="1"/>
      <c r="HE156" s="1"/>
      <c r="HF156" s="1"/>
      <c r="HG156" s="1"/>
      <c r="HH156" s="1"/>
      <c r="HI156" s="1"/>
      <c r="HJ156" s="1"/>
      <c r="HK156" s="1"/>
      <c r="HL156" s="1"/>
      <c r="HM156" s="1"/>
      <c r="HN156" s="1"/>
      <c r="HO156" s="1"/>
      <c r="HP156" s="1"/>
      <c r="HQ156" s="1"/>
      <c r="HR156" s="1"/>
      <c r="HS156" s="1"/>
      <c r="HT156" s="1"/>
      <c r="HU156" s="1"/>
      <c r="HV156" s="1"/>
      <c r="HW156" s="1"/>
      <c r="HX156" s="1"/>
      <c r="HY156" s="1"/>
      <c r="HZ156" s="1"/>
      <c r="IA156" s="1"/>
      <c r="IB156" s="1"/>
      <c r="IC156" s="1"/>
      <c r="ID156" s="1"/>
      <c r="IE156" s="1"/>
      <c r="IF156" s="1"/>
      <c r="IG156" s="1"/>
      <c r="IH156" s="1"/>
      <c r="II156" s="1"/>
      <c r="IJ156" s="1"/>
      <c r="IK156" s="1"/>
      <c r="IL156" s="1"/>
      <c r="IM156" s="1"/>
      <c r="IN156" s="1"/>
      <c r="IO156" s="1"/>
      <c r="IP156" s="1"/>
      <c r="IQ156" s="1"/>
      <c r="IR156" s="1"/>
      <c r="IS156" s="1"/>
      <c r="IT156" s="1"/>
      <c r="IU156" s="1"/>
      <c r="IV156" s="1"/>
      <c r="IW156" s="1"/>
      <c r="IX156" s="1"/>
      <c r="IY156" s="1"/>
      <c r="IZ156" s="1"/>
      <c r="JA156" s="1"/>
      <c r="JB156" s="1"/>
      <c r="JC156" s="1"/>
      <c r="JD156" s="1"/>
      <c r="JE156" s="1"/>
      <c r="JF156" s="1"/>
      <c r="JG156" s="1"/>
      <c r="JH156" s="1"/>
      <c r="JI156" s="1"/>
      <c r="JJ156" s="1"/>
      <c r="JK156" s="1"/>
      <c r="JL156" s="1"/>
      <c r="JM156" s="1"/>
      <c r="JN156" s="1"/>
      <c r="JO156" s="1"/>
      <c r="JP156" s="1"/>
      <c r="JQ156" s="1"/>
      <c r="JR156" s="1"/>
      <c r="JS156" s="1"/>
      <c r="JT156" s="1"/>
      <c r="JU156" s="1"/>
      <c r="JV156" s="1"/>
      <c r="JW156" s="1"/>
      <c r="JX156" s="1"/>
      <c r="JY156" s="1"/>
      <c r="JZ156" s="1"/>
      <c r="KA156" s="1"/>
      <c r="KB156" s="1"/>
      <c r="KC156" s="1"/>
      <c r="KD156" s="1"/>
      <c r="KE156" s="1"/>
      <c r="KF156" s="1"/>
      <c r="KG156" s="1"/>
      <c r="KH156" s="1"/>
      <c r="KI156" s="1"/>
      <c r="KJ156" s="1"/>
      <c r="KK156" s="1"/>
      <c r="KL156" s="1"/>
      <c r="KM156" s="1"/>
      <c r="KN156" s="1"/>
      <c r="KO156" s="1"/>
      <c r="KP156" s="1"/>
      <c r="KQ156" s="1"/>
      <c r="KR156" s="1"/>
      <c r="KS156" s="1"/>
      <c r="KT156" s="1"/>
      <c r="KU156" s="1"/>
      <c r="KV156" s="1"/>
      <c r="KW156" s="1"/>
      <c r="KX156" s="1"/>
      <c r="KY156" s="1"/>
      <c r="KZ156" s="1"/>
      <c r="LA156" s="1"/>
      <c r="LB156" s="1"/>
      <c r="LC156" s="1"/>
      <c r="LD156" s="1"/>
      <c r="LE156" s="1"/>
      <c r="LF156" s="1"/>
      <c r="LG156" s="1"/>
      <c r="LH156" s="1"/>
      <c r="LI156" s="1"/>
      <c r="LJ156" s="1"/>
      <c r="LK156" s="1"/>
      <c r="LL156" s="1"/>
      <c r="LM156" s="1"/>
      <c r="LN156" s="1"/>
      <c r="LO156" s="1"/>
      <c r="LP156" s="1"/>
      <c r="LQ156" s="1"/>
      <c r="LR156" s="1"/>
      <c r="LS156" s="1"/>
      <c r="LT156" s="1"/>
      <c r="LU156" s="1"/>
      <c r="LV156" s="1"/>
      <c r="LW156" s="1"/>
      <c r="LX156" s="1"/>
      <c r="LY156" s="1"/>
      <c r="LZ156" s="1"/>
      <c r="MA156" s="1"/>
      <c r="MB156" s="1"/>
      <c r="MC156" s="1"/>
      <c r="MD156" s="1"/>
      <c r="ME156" s="1"/>
      <c r="MF156" s="1"/>
      <c r="MG156" s="1"/>
      <c r="MH156" s="1"/>
      <c r="MI156" s="1"/>
      <c r="MJ156" s="1"/>
      <c r="MK156" s="1"/>
      <c r="ML156" s="1"/>
      <c r="MM156" s="1"/>
      <c r="MN156" s="1"/>
      <c r="MO156" s="1"/>
      <c r="MP156" s="1"/>
      <c r="MQ156" s="1"/>
      <c r="MR156" s="1"/>
      <c r="MS156" s="1"/>
      <c r="MT156" s="1"/>
      <c r="MU156" s="1"/>
      <c r="MV156" s="1"/>
      <c r="MW156" s="1"/>
      <c r="MX156" s="1"/>
      <c r="MY156" s="1"/>
      <c r="MZ156" s="1"/>
      <c r="NA156" s="1"/>
      <c r="NB156" s="1"/>
      <c r="NC156" s="1"/>
      <c r="ND156" s="1"/>
      <c r="NE156" s="1"/>
      <c r="NF156" s="1"/>
      <c r="NG156" s="1"/>
      <c r="NH156" s="1"/>
      <c r="NI156" s="1"/>
      <c r="NJ156" s="1"/>
      <c r="NK156" s="1"/>
      <c r="NL156" s="1"/>
      <c r="NM156" s="1"/>
      <c r="NN156" s="1"/>
      <c r="NO156" s="1"/>
      <c r="NP156" s="1"/>
      <c r="NQ156" s="1"/>
      <c r="NR156" s="1"/>
      <c r="NS156" s="1"/>
      <c r="NT156" s="1"/>
      <c r="NU156" s="1"/>
      <c r="NV156" s="1"/>
      <c r="NW156" s="1"/>
      <c r="NX156" s="1"/>
      <c r="NY156" s="1"/>
      <c r="NZ156" s="1"/>
      <c r="OA156" s="1"/>
      <c r="OB156" s="1"/>
      <c r="OC156" s="1"/>
      <c r="OD156" s="1"/>
      <c r="OE156" s="1"/>
      <c r="OF156" s="1"/>
      <c r="OG156" s="1"/>
      <c r="OH156" s="1"/>
      <c r="OI156" s="1"/>
      <c r="OJ156" s="1"/>
      <c r="OK156" s="1"/>
      <c r="OL156" s="1"/>
      <c r="OM156" s="1"/>
      <c r="ON156" s="1"/>
      <c r="OO156" s="1"/>
      <c r="OP156" s="1"/>
      <c r="OQ156" s="1"/>
      <c r="OR156" s="1"/>
      <c r="OS156" s="1"/>
      <c r="OT156" s="1"/>
      <c r="OU156" s="1"/>
      <c r="OV156" s="1"/>
      <c r="OW156" s="1"/>
      <c r="OX156" s="1"/>
      <c r="OY156" s="1"/>
      <c r="OZ156" s="1"/>
      <c r="PA156" s="1"/>
      <c r="PB156" s="1"/>
      <c r="PC156" s="1"/>
      <c r="PD156" s="1"/>
      <c r="PE156" s="1"/>
      <c r="PF156" s="1"/>
      <c r="PG156" s="1"/>
      <c r="PH156" s="1"/>
      <c r="PI156" s="1"/>
      <c r="PJ156" s="1"/>
      <c r="PK156" s="1"/>
      <c r="PL156" s="1"/>
      <c r="PM156" s="1"/>
      <c r="PN156" s="1"/>
      <c r="PO156" s="1"/>
      <c r="PP156" s="1"/>
      <c r="PQ156" s="1"/>
      <c r="PR156" s="1"/>
      <c r="PS156" s="1"/>
      <c r="PT156" s="1"/>
      <c r="PU156" s="1"/>
      <c r="PV156" s="1"/>
      <c r="PW156" s="1"/>
      <c r="PX156" s="1"/>
      <c r="PY156" s="1"/>
      <c r="PZ156" s="1"/>
      <c r="QA156" s="1"/>
      <c r="QB156" s="1"/>
      <c r="QC156" s="1"/>
      <c r="QD156" s="1"/>
      <c r="QE156" s="1"/>
      <c r="QF156" s="1"/>
      <c r="QG156" s="1"/>
      <c r="QH156" s="1"/>
      <c r="QI156" s="1"/>
      <c r="QJ156" s="1"/>
      <c r="QK156" s="1"/>
      <c r="QL156" s="1"/>
      <c r="QM156" s="1"/>
      <c r="QN156" s="1"/>
      <c r="QO156" s="1"/>
      <c r="QP156" s="1"/>
      <c r="QQ156" s="1"/>
      <c r="QR156" s="1"/>
      <c r="QS156" s="1"/>
      <c r="QT156" s="1"/>
      <c r="QU156" s="1"/>
      <c r="QV156" s="1"/>
      <c r="QW156" s="1"/>
      <c r="QX156" s="1"/>
      <c r="QY156" s="1"/>
      <c r="QZ156" s="1"/>
      <c r="RA156" s="1"/>
      <c r="RB156" s="1"/>
      <c r="RC156" s="1"/>
      <c r="RD156" s="1"/>
      <c r="RE156" s="1"/>
      <c r="RF156" s="1"/>
      <c r="RG156" s="1"/>
      <c r="RH156" s="1"/>
      <c r="RI156" s="1"/>
      <c r="RJ156" s="1"/>
      <c r="RK156" s="1"/>
      <c r="RL156" s="1"/>
      <c r="RM156" s="1"/>
      <c r="RN156" s="1"/>
      <c r="RO156" s="1"/>
      <c r="RP156" s="1"/>
      <c r="RQ156" s="1"/>
      <c r="RR156" s="1"/>
      <c r="RS156" s="1"/>
      <c r="RT156" s="1"/>
      <c r="RU156" s="1"/>
      <c r="RV156" s="1"/>
      <c r="RW156" s="1"/>
      <c r="RX156" s="1"/>
      <c r="RY156" s="1"/>
      <c r="RZ156" s="1"/>
      <c r="SA156" s="1"/>
      <c r="SB156" s="1"/>
      <c r="SC156" s="1"/>
      <c r="SD156" s="1"/>
      <c r="SE156" s="1"/>
      <c r="SF156" s="1"/>
      <c r="SG156" s="1"/>
      <c r="SH156" s="1"/>
      <c r="SI156" s="1"/>
      <c r="SJ156" s="1"/>
      <c r="SK156" s="1"/>
      <c r="SL156" s="1"/>
      <c r="SM156" s="1"/>
      <c r="SN156" s="1"/>
      <c r="SO156" s="1"/>
      <c r="SP156" s="1"/>
      <c r="SQ156" s="1"/>
      <c r="SR156" s="1"/>
      <c r="SS156" s="1"/>
      <c r="ST156" s="1"/>
      <c r="SU156" s="1"/>
      <c r="SV156" s="1"/>
      <c r="SW156" s="1"/>
      <c r="SX156" s="1"/>
      <c r="SY156" s="1"/>
      <c r="SZ156" s="1"/>
      <c r="TA156" s="1"/>
      <c r="TB156" s="1"/>
      <c r="TC156" s="1"/>
      <c r="TD156" s="1"/>
      <c r="TE156" s="1"/>
      <c r="TF156" s="1"/>
      <c r="TG156" s="1"/>
      <c r="TH156" s="1"/>
      <c r="TI156" s="1"/>
      <c r="TJ156" s="1"/>
      <c r="TK156" s="1"/>
      <c r="TL156" s="1"/>
      <c r="TM156" s="1"/>
      <c r="TN156" s="1"/>
      <c r="TO156" s="1"/>
      <c r="TP156" s="1"/>
      <c r="TQ156" s="1"/>
      <c r="TR156" s="1"/>
      <c r="TS156" s="1"/>
      <c r="TT156" s="1"/>
      <c r="TU156" s="1"/>
      <c r="TV156" s="1"/>
      <c r="TW156" s="1"/>
      <c r="TX156" s="1"/>
      <c r="TY156" s="1"/>
      <c r="TZ156" s="1"/>
      <c r="UA156" s="1"/>
      <c r="UB156" s="1"/>
      <c r="UC156" s="1"/>
      <c r="UD156" s="1"/>
      <c r="UE156" s="1"/>
      <c r="UF156" s="1"/>
      <c r="UG156" s="1"/>
      <c r="UH156" s="1"/>
      <c r="UI156" s="1"/>
      <c r="UJ156" s="1"/>
      <c r="UK156" s="1"/>
      <c r="UL156" s="1"/>
      <c r="UM156" s="1"/>
      <c r="UN156" s="1"/>
      <c r="UO156" s="1"/>
      <c r="UP156" s="1"/>
      <c r="UQ156" s="1"/>
      <c r="UR156" s="1"/>
      <c r="US156" s="1"/>
      <c r="UT156" s="1"/>
      <c r="UU156" s="1"/>
      <c r="UV156" s="1"/>
      <c r="UW156" s="1"/>
      <c r="UX156" s="1"/>
      <c r="UY156" s="1"/>
      <c r="UZ156" s="1"/>
      <c r="VA156" s="1"/>
      <c r="VB156" s="1"/>
      <c r="VC156" s="1"/>
      <c r="VD156" s="1"/>
      <c r="VE156" s="1"/>
      <c r="VF156" s="1"/>
      <c r="VG156" s="1"/>
      <c r="VH156" s="1"/>
      <c r="VI156" s="1"/>
      <c r="VJ156" s="1"/>
      <c r="VK156" s="1"/>
      <c r="VL156" s="1"/>
      <c r="VM156" s="1"/>
      <c r="VN156" s="1"/>
      <c r="VO156" s="1"/>
      <c r="VP156" s="1"/>
      <c r="VQ156" s="1"/>
      <c r="VR156" s="1"/>
      <c r="VS156" s="1"/>
      <c r="VT156" s="1"/>
      <c r="VU156" s="1"/>
      <c r="VV156" s="1"/>
      <c r="VW156" s="1"/>
      <c r="VX156" s="1"/>
      <c r="VY156" s="1"/>
      <c r="VZ156" s="1"/>
      <c r="WA156" s="1"/>
      <c r="WB156" s="1"/>
      <c r="WC156" s="1"/>
      <c r="WD156" s="1"/>
      <c r="WE156" s="1"/>
      <c r="WF156" s="1"/>
      <c r="WG156" s="1"/>
      <c r="WH156" s="1"/>
      <c r="WI156" s="1"/>
      <c r="WJ156" s="1"/>
      <c r="WK156" s="1"/>
      <c r="WL156" s="1"/>
      <c r="WM156" s="1"/>
      <c r="WN156" s="1"/>
      <c r="WO156" s="1"/>
      <c r="WP156" s="1"/>
      <c r="WQ156" s="1"/>
      <c r="WR156" s="1"/>
      <c r="WS156" s="1"/>
      <c r="WT156" s="1"/>
      <c r="WU156" s="1"/>
      <c r="WV156" s="1"/>
      <c r="WW156" s="1"/>
      <c r="WX156" s="1"/>
      <c r="WY156" s="1"/>
      <c r="WZ156" s="1"/>
      <c r="XA156" s="1"/>
      <c r="XB156" s="1"/>
      <c r="XC156" s="1"/>
      <c r="XD156" s="1"/>
      <c r="XE156" s="1"/>
      <c r="XF156" s="1"/>
      <c r="XG156" s="1"/>
      <c r="XH156" s="1"/>
      <c r="XI156" s="1"/>
      <c r="XJ156" s="1"/>
      <c r="XK156" s="1"/>
      <c r="XL156" s="1"/>
      <c r="XM156" s="1"/>
      <c r="XN156" s="1"/>
      <c r="XO156" s="1"/>
      <c r="XP156" s="1"/>
      <c r="XQ156" s="1"/>
      <c r="XR156" s="1"/>
      <c r="XS156" s="1"/>
      <c r="XT156" s="1"/>
      <c r="XU156" s="1"/>
      <c r="XV156" s="1"/>
      <c r="XW156" s="1"/>
      <c r="XX156" s="1"/>
      <c r="XY156" s="1"/>
      <c r="XZ156" s="1"/>
      <c r="YA156" s="1"/>
      <c r="YB156" s="1"/>
      <c r="YC156" s="1"/>
      <c r="YD156" s="1"/>
      <c r="YE156" s="1"/>
      <c r="YF156" s="1"/>
      <c r="YG156" s="1"/>
      <c r="YH156" s="1"/>
      <c r="YI156" s="1"/>
      <c r="YJ156" s="1"/>
      <c r="YK156" s="1"/>
      <c r="YL156" s="1"/>
      <c r="YM156" s="1"/>
      <c r="YN156" s="1"/>
      <c r="YO156" s="1"/>
      <c r="YP156" s="1"/>
      <c r="YQ156" s="1"/>
      <c r="YR156" s="1"/>
      <c r="YS156" s="1"/>
      <c r="YT156" s="1"/>
      <c r="YU156" s="1"/>
      <c r="YV156" s="1"/>
      <c r="YW156" s="1"/>
      <c r="YX156" s="1"/>
      <c r="YY156" s="1"/>
      <c r="YZ156" s="1"/>
      <c r="ZA156" s="1"/>
      <c r="ZB156" s="1"/>
      <c r="ZC156" s="1"/>
      <c r="ZD156" s="1"/>
      <c r="ZE156" s="1"/>
      <c r="ZF156" s="1"/>
      <c r="ZG156" s="1"/>
      <c r="ZH156" s="1"/>
      <c r="ZI156" s="1"/>
      <c r="ZJ156" s="1"/>
      <c r="ZK156" s="1"/>
      <c r="ZL156" s="1"/>
      <c r="ZM156" s="1"/>
      <c r="ZN156" s="1"/>
      <c r="ZO156" s="1"/>
      <c r="ZP156" s="1"/>
      <c r="ZQ156" s="1"/>
      <c r="ZR156" s="1"/>
      <c r="ZS156" s="1"/>
      <c r="ZT156" s="1"/>
      <c r="ZU156" s="1"/>
      <c r="ZV156" s="1"/>
      <c r="ZW156" s="1"/>
      <c r="ZX156" s="1"/>
      <c r="ZY156" s="1"/>
      <c r="ZZ156" s="1"/>
      <c r="AAA156" s="1"/>
      <c r="AAB156" s="1"/>
      <c r="AAC156" s="1"/>
      <c r="AAD156" s="1"/>
      <c r="AAE156" s="1"/>
      <c r="AAF156" s="1"/>
      <c r="AAG156" s="1"/>
      <c r="AAH156" s="1"/>
      <c r="AAI156" s="1"/>
      <c r="AAJ156" s="1"/>
      <c r="AAK156" s="1"/>
      <c r="AAL156" s="1"/>
      <c r="AAM156" s="1"/>
      <c r="AAN156" s="1"/>
      <c r="AAO156" s="1"/>
      <c r="AAP156" s="1"/>
      <c r="AAQ156" s="1"/>
      <c r="AAR156" s="1"/>
      <c r="AAS156" s="1"/>
      <c r="AAT156" s="1"/>
      <c r="AAU156" s="1"/>
      <c r="AAV156" s="1"/>
      <c r="AAW156" s="1"/>
      <c r="AAX156" s="1"/>
      <c r="AAY156" s="1"/>
      <c r="AAZ156" s="1"/>
      <c r="ABA156" s="1"/>
      <c r="ABB156" s="1"/>
      <c r="ABC156" s="1"/>
      <c r="ABD156" s="1"/>
      <c r="ABE156" s="1"/>
      <c r="ABF156" s="1"/>
      <c r="ABG156" s="1"/>
      <c r="ABH156" s="1"/>
      <c r="ABI156" s="1"/>
      <c r="ABJ156" s="1"/>
      <c r="ABK156" s="1"/>
      <c r="ABL156" s="1"/>
      <c r="ABM156" s="1"/>
      <c r="ABN156" s="1"/>
      <c r="ABO156" s="1"/>
      <c r="ABP156" s="1"/>
      <c r="ABQ156" s="1"/>
      <c r="ABR156" s="1"/>
      <c r="ABS156" s="1"/>
      <c r="ABT156" s="1"/>
      <c r="ABU156" s="1"/>
      <c r="ABV156" s="1"/>
      <c r="ABW156" s="1"/>
      <c r="ABX156" s="1"/>
      <c r="ABY156" s="1"/>
      <c r="ABZ156" s="1"/>
      <c r="ACA156" s="1"/>
      <c r="ACB156" s="1"/>
      <c r="ACC156" s="1"/>
      <c r="ACD156" s="1"/>
      <c r="ACE156" s="1"/>
      <c r="ACF156" s="1"/>
      <c r="ACG156" s="1"/>
      <c r="ACH156" s="1"/>
      <c r="ACI156" s="1"/>
      <c r="ACJ156" s="1"/>
      <c r="ACK156" s="1"/>
      <c r="ACL156" s="1"/>
      <c r="ACM156" s="1"/>
      <c r="ACN156" s="1"/>
      <c r="ACO156" s="1"/>
      <c r="ACP156" s="1"/>
      <c r="ACQ156" s="1"/>
      <c r="ACR156" s="1"/>
      <c r="ACS156" s="1"/>
      <c r="ACT156" s="1"/>
      <c r="ACU156" s="1"/>
      <c r="ACV156" s="1"/>
      <c r="ACW156" s="1"/>
      <c r="ACX156" s="1"/>
      <c r="ACY156" s="1"/>
      <c r="ACZ156" s="1"/>
      <c r="ADA156" s="1"/>
      <c r="ADB156" s="1"/>
      <c r="ADC156" s="1"/>
      <c r="ADD156" s="1"/>
      <c r="ADE156" s="1"/>
      <c r="ADF156" s="1"/>
      <c r="ADG156" s="1"/>
      <c r="ADH156" s="1"/>
      <c r="ADI156" s="1"/>
      <c r="ADJ156" s="1"/>
      <c r="ADK156" s="1"/>
      <c r="ADL156" s="1"/>
      <c r="ADM156" s="1"/>
      <c r="ADN156" s="1"/>
      <c r="ADO156" s="1"/>
      <c r="ADP156" s="1"/>
      <c r="ADQ156" s="1"/>
      <c r="ADR156" s="1"/>
      <c r="ADS156" s="1"/>
      <c r="ADT156" s="1"/>
      <c r="ADU156" s="1"/>
      <c r="ADV156" s="1"/>
      <c r="ADW156" s="1"/>
      <c r="ADX156" s="1"/>
      <c r="ADY156" s="1"/>
      <c r="ADZ156" s="1"/>
      <c r="AEA156" s="1"/>
      <c r="AEB156" s="1"/>
      <c r="AEC156" s="1"/>
      <c r="AED156" s="1"/>
      <c r="AEE156" s="1"/>
      <c r="AEF156" s="1"/>
      <c r="AEG156" s="1"/>
      <c r="AEH156" s="1"/>
      <c r="AEI156" s="1"/>
      <c r="AEJ156" s="1"/>
      <c r="AEK156" s="1"/>
      <c r="AEL156" s="1"/>
      <c r="AEM156" s="1"/>
      <c r="AEN156" s="1"/>
      <c r="AEO156" s="1"/>
      <c r="AEP156" s="1"/>
      <c r="AEQ156" s="1"/>
      <c r="AER156" s="1"/>
      <c r="AES156" s="1"/>
      <c r="AET156" s="1"/>
      <c r="AEU156" s="1"/>
      <c r="AEV156" s="1"/>
      <c r="AEW156" s="1"/>
      <c r="AEX156" s="1"/>
      <c r="AEY156" s="1"/>
      <c r="AEZ156" s="1"/>
      <c r="AFA156" s="1"/>
      <c r="AFB156" s="1"/>
      <c r="AFC156" s="1"/>
      <c r="AFD156" s="1"/>
      <c r="AFE156" s="1"/>
      <c r="AFF156" s="1"/>
      <c r="AFG156" s="1"/>
      <c r="AFH156" s="1"/>
      <c r="AFI156" s="1"/>
      <c r="AFJ156" s="1"/>
      <c r="AFK156" s="1"/>
      <c r="AFL156" s="1"/>
      <c r="AFM156" s="1"/>
      <c r="AFN156" s="1"/>
      <c r="AFO156" s="1"/>
      <c r="AFP156" s="1"/>
      <c r="AFQ156" s="1"/>
      <c r="AFR156" s="1"/>
      <c r="AFS156" s="1"/>
      <c r="AFT156" s="1"/>
      <c r="AFU156" s="1"/>
      <c r="AFV156" s="1"/>
      <c r="AFW156" s="1"/>
      <c r="AFX156" s="1"/>
      <c r="AFY156" s="1"/>
      <c r="AFZ156" s="1"/>
      <c r="AGA156" s="1"/>
      <c r="AGB156" s="1"/>
      <c r="AGC156" s="1"/>
      <c r="AGD156" s="1"/>
      <c r="AGE156" s="1"/>
      <c r="AGF156" s="1"/>
      <c r="AGG156" s="1"/>
      <c r="AGH156" s="1"/>
      <c r="AGI156" s="1"/>
      <c r="AGJ156" s="1"/>
      <c r="AGK156" s="1"/>
      <c r="AGL156" s="1"/>
      <c r="AGM156" s="1"/>
      <c r="AGN156" s="1"/>
      <c r="AGO156" s="1"/>
      <c r="AGP156" s="1"/>
      <c r="AGQ156" s="1"/>
      <c r="AGR156" s="1"/>
      <c r="AGS156" s="1"/>
      <c r="AGT156" s="1"/>
      <c r="AGU156" s="1"/>
      <c r="AGV156" s="1"/>
      <c r="AGW156" s="1"/>
      <c r="AGX156" s="1"/>
      <c r="AGY156" s="1"/>
      <c r="AGZ156" s="1"/>
      <c r="AHA156" s="1"/>
      <c r="AHB156" s="1"/>
      <c r="AHC156" s="1"/>
      <c r="AHD156" s="1"/>
      <c r="AHE156" s="1"/>
      <c r="AHF156" s="1"/>
      <c r="AHG156" s="1"/>
      <c r="AHH156" s="1"/>
      <c r="AHI156" s="1"/>
      <c r="AHJ156" s="1"/>
      <c r="AHK156" s="1"/>
      <c r="AHL156" s="1"/>
      <c r="AHM156" s="1"/>
      <c r="AHN156" s="1"/>
      <c r="AHO156" s="1"/>
      <c r="AHP156" s="1"/>
      <c r="AHQ156" s="1"/>
      <c r="AHR156" s="1"/>
      <c r="AHS156" s="1"/>
      <c r="AHT156" s="1"/>
      <c r="AHU156" s="1"/>
      <c r="AHV156" s="1"/>
      <c r="AHW156" s="1"/>
      <c r="AHX156" s="1"/>
      <c r="AHY156" s="1"/>
      <c r="AHZ156" s="1"/>
      <c r="AIA156" s="1"/>
      <c r="AIB156" s="1"/>
      <c r="AIC156" s="1"/>
      <c r="AID156" s="1"/>
      <c r="AIE156" s="1"/>
      <c r="AIF156" s="1"/>
      <c r="AIG156" s="1"/>
      <c r="AIH156" s="1"/>
      <c r="AII156" s="1"/>
      <c r="AIJ156" s="1"/>
      <c r="AIK156" s="1"/>
      <c r="AIL156" s="1"/>
      <c r="AIM156" s="1"/>
      <c r="AIN156" s="1"/>
      <c r="AIO156" s="1"/>
      <c r="AIP156" s="1"/>
      <c r="AIQ156" s="1"/>
      <c r="AIR156" s="1"/>
      <c r="AIS156" s="1"/>
      <c r="AIT156" s="1"/>
      <c r="AIU156" s="1"/>
      <c r="AIV156" s="1"/>
      <c r="AIW156" s="1"/>
      <c r="AIX156" s="1"/>
      <c r="AIY156" s="1"/>
      <c r="AIZ156" s="1"/>
      <c r="AJA156" s="1"/>
      <c r="AJB156" s="1"/>
      <c r="AJC156" s="1"/>
      <c r="AJD156" s="1"/>
      <c r="AJE156" s="1"/>
      <c r="AJF156" s="1"/>
      <c r="AJG156" s="1"/>
      <c r="AJH156" s="1"/>
      <c r="AJI156" s="1"/>
      <c r="AJJ156" s="1"/>
      <c r="AJK156" s="1"/>
      <c r="AJL156" s="1"/>
      <c r="AJM156" s="1"/>
      <c r="AJN156" s="1"/>
      <c r="AJO156" s="1"/>
      <c r="AJP156" s="1"/>
      <c r="AJQ156" s="1"/>
      <c r="AJR156" s="1"/>
      <c r="AJS156" s="1"/>
      <c r="AJT156" s="1"/>
      <c r="AJU156" s="1"/>
      <c r="AJV156" s="1"/>
      <c r="AJW156" s="1"/>
      <c r="AJX156" s="1"/>
      <c r="AJY156" s="1"/>
      <c r="AJZ156" s="1"/>
      <c r="AKA156" s="1"/>
      <c r="AKB156" s="1"/>
      <c r="AKC156" s="1"/>
      <c r="AKD156" s="1"/>
      <c r="AKE156" s="1"/>
      <c r="AKF156" s="1"/>
      <c r="AKG156" s="1"/>
      <c r="AKH156" s="1"/>
      <c r="AKI156" s="1"/>
      <c r="AKJ156" s="1"/>
      <c r="AKK156" s="1"/>
      <c r="AKL156" s="1"/>
      <c r="AKM156" s="1"/>
      <c r="AKN156" s="1"/>
      <c r="AKO156" s="1"/>
      <c r="AKP156" s="1"/>
      <c r="AKQ156" s="1"/>
      <c r="AKR156" s="1"/>
      <c r="AKS156" s="1"/>
      <c r="AKT156" s="1"/>
      <c r="AKU156" s="1"/>
      <c r="AKV156" s="1"/>
      <c r="AKW156" s="1"/>
      <c r="AKX156" s="1"/>
      <c r="AKY156" s="1"/>
      <c r="AKZ156" s="1"/>
      <c r="ALA156" s="1"/>
      <c r="ALB156" s="1"/>
      <c r="ALC156" s="1"/>
      <c r="ALD156" s="1"/>
      <c r="ALE156" s="1"/>
      <c r="ALF156" s="1"/>
      <c r="ALG156" s="1"/>
      <c r="ALH156" s="1"/>
      <c r="ALI156" s="1"/>
      <c r="ALJ156" s="1"/>
      <c r="ALK156" s="1"/>
      <c r="ALL156" s="1"/>
      <c r="ALM156" s="1"/>
      <c r="ALN156" s="1"/>
      <c r="ALO156" s="1"/>
      <c r="ALP156" s="1"/>
      <c r="ALQ156" s="1"/>
      <c r="ALR156" s="1"/>
      <c r="ALS156" s="1"/>
      <c r="ALT156" s="1"/>
      <c r="ALU156" s="1"/>
      <c r="ALV156" s="1"/>
      <c r="ALW156" s="1"/>
      <c r="ALX156" s="1"/>
      <c r="ALY156" s="1"/>
      <c r="ALZ156" s="1"/>
      <c r="AMA156" s="1"/>
      <c r="AMB156" s="1"/>
      <c r="AMC156" s="1"/>
      <c r="AMD156" s="1"/>
      <c r="AME156" s="1"/>
      <c r="AMF156" s="1"/>
      <c r="AMG156" s="1"/>
      <c r="AMH156" s="1"/>
      <c r="AMI156" s="1"/>
      <c r="AMJ156"/>
      <c r="AMK156"/>
    </row>
    <row r="157" spans="1:1025" s="10" customFormat="1">
      <c r="A157" s="42"/>
      <c r="B157" s="57"/>
      <c r="E157" s="62"/>
      <c r="F157" s="63"/>
      <c r="G157" s="1"/>
      <c r="H157" s="1"/>
      <c r="I157" s="1"/>
      <c r="J157" s="1"/>
      <c r="K157" s="1"/>
      <c r="L157" s="1"/>
      <c r="M157" s="1"/>
      <c r="N157" s="1"/>
      <c r="O157" s="1"/>
      <c r="P157" s="1"/>
      <c r="Q157" s="1"/>
      <c r="R157" s="1"/>
      <c r="S157" s="1"/>
      <c r="T157" s="1"/>
      <c r="U157" s="1"/>
      <c r="V157" s="1"/>
      <c r="W157" s="1"/>
      <c r="X157" s="1"/>
      <c r="Y157" s="1"/>
      <c r="Z157" s="1"/>
      <c r="AA157" s="1"/>
      <c r="AB157" s="1"/>
      <c r="AC157" s="1"/>
      <c r="AD157" s="1"/>
      <c r="AE157" s="1"/>
      <c r="AF157" s="1"/>
      <c r="AG157" s="1"/>
      <c r="AH157" s="1"/>
      <c r="AI157" s="1"/>
      <c r="AJ157" s="1"/>
      <c r="AK157" s="1"/>
      <c r="AL157" s="1"/>
      <c r="AM157" s="1"/>
      <c r="AN157" s="1"/>
      <c r="AO157" s="1"/>
      <c r="AP157" s="1"/>
      <c r="AQ157" s="1"/>
      <c r="AR157" s="1"/>
      <c r="AS157" s="1"/>
      <c r="AT157" s="1"/>
      <c r="AU157" s="1"/>
      <c r="AV157" s="1"/>
      <c r="AW157" s="1"/>
      <c r="AX157" s="1"/>
      <c r="AY157" s="1"/>
      <c r="AZ157" s="1"/>
      <c r="BA157" s="1"/>
      <c r="BB157" s="1"/>
      <c r="BC157" s="1"/>
      <c r="BD157" s="1"/>
      <c r="BE157" s="1"/>
      <c r="BF157" s="1"/>
      <c r="BG157" s="1"/>
      <c r="BH157" s="1"/>
      <c r="BI157" s="1"/>
      <c r="BJ157" s="1"/>
      <c r="BK157" s="1"/>
      <c r="BL157" s="1"/>
      <c r="BM157" s="1"/>
      <c r="BN157" s="1"/>
      <c r="BO157" s="1"/>
      <c r="BP157" s="1"/>
      <c r="BQ157" s="1"/>
      <c r="BR157" s="1"/>
      <c r="BS157" s="1"/>
      <c r="BT157" s="1"/>
      <c r="BU157" s="1"/>
      <c r="BV157" s="1"/>
      <c r="BW157" s="1"/>
      <c r="BX157" s="1"/>
      <c r="BY157" s="1"/>
      <c r="BZ157" s="1"/>
      <c r="CA157" s="1"/>
      <c r="CB157" s="1"/>
      <c r="CC157" s="1"/>
      <c r="CD157" s="1"/>
      <c r="CE157" s="1"/>
      <c r="CF157" s="1"/>
      <c r="CG157" s="1"/>
      <c r="CH157" s="1"/>
      <c r="CI157" s="1"/>
      <c r="CJ157" s="1"/>
      <c r="CK157" s="1"/>
      <c r="CL157" s="1"/>
      <c r="CM157" s="1"/>
      <c r="CN157" s="1"/>
      <c r="CO157" s="1"/>
      <c r="CP157" s="1"/>
      <c r="CQ157" s="1"/>
      <c r="CR157" s="1"/>
      <c r="CS157" s="1"/>
      <c r="CT157" s="1"/>
      <c r="CU157" s="1"/>
      <c r="CV157" s="1"/>
      <c r="CW157" s="1"/>
      <c r="CX157" s="1"/>
      <c r="CY157" s="1"/>
      <c r="CZ157" s="1"/>
      <c r="DA157" s="1"/>
      <c r="DB157" s="1"/>
      <c r="DC157" s="1"/>
      <c r="DD157" s="1"/>
      <c r="DE157" s="1"/>
      <c r="DF157" s="1"/>
      <c r="DG157" s="1"/>
      <c r="DH157" s="1"/>
      <c r="DI157" s="1"/>
      <c r="DJ157" s="1"/>
      <c r="DK157" s="1"/>
      <c r="DL157" s="1"/>
      <c r="DM157" s="1"/>
      <c r="DN157" s="1"/>
      <c r="DO157" s="1"/>
      <c r="DP157" s="1"/>
      <c r="DQ157" s="1"/>
      <c r="DR157" s="1"/>
      <c r="DS157" s="1"/>
      <c r="DT157" s="1"/>
      <c r="DU157" s="1"/>
      <c r="DV157" s="1"/>
      <c r="DW157" s="1"/>
      <c r="DX157" s="1"/>
      <c r="DY157" s="1"/>
      <c r="DZ157" s="1"/>
      <c r="EA157" s="1"/>
      <c r="EB157" s="1"/>
      <c r="EC157" s="1"/>
      <c r="ED157" s="1"/>
      <c r="EE157" s="1"/>
      <c r="EF157" s="1"/>
      <c r="EG157" s="1"/>
      <c r="EH157" s="1"/>
      <c r="EI157" s="1"/>
      <c r="EJ157" s="1"/>
      <c r="EK157" s="1"/>
      <c r="EL157" s="1"/>
      <c r="EM157" s="1"/>
      <c r="EN157" s="1"/>
      <c r="EO157" s="1"/>
      <c r="EP157" s="1"/>
      <c r="EQ157" s="1"/>
      <c r="ER157" s="1"/>
      <c r="ES157" s="1"/>
      <c r="ET157" s="1"/>
      <c r="EU157" s="1"/>
      <c r="EV157" s="1"/>
      <c r="EW157" s="1"/>
      <c r="EX157" s="1"/>
      <c r="EY157" s="1"/>
      <c r="EZ157" s="1"/>
      <c r="FA157" s="1"/>
      <c r="FB157" s="1"/>
      <c r="FC157" s="1"/>
      <c r="FD157" s="1"/>
      <c r="FE157" s="1"/>
      <c r="FF157" s="1"/>
      <c r="FG157" s="1"/>
      <c r="FH157" s="1"/>
      <c r="FI157" s="1"/>
      <c r="FJ157" s="1"/>
      <c r="FK157" s="1"/>
      <c r="FL157" s="1"/>
      <c r="FM157" s="1"/>
      <c r="FN157" s="1"/>
      <c r="FO157" s="1"/>
      <c r="FP157" s="1"/>
      <c r="FQ157" s="1"/>
      <c r="FR157" s="1"/>
      <c r="FS157" s="1"/>
      <c r="FT157" s="1"/>
      <c r="FU157" s="1"/>
      <c r="FV157" s="1"/>
      <c r="FW157" s="1"/>
      <c r="FX157" s="1"/>
      <c r="FY157" s="1"/>
      <c r="FZ157" s="1"/>
      <c r="GA157" s="1"/>
      <c r="GB157" s="1"/>
      <c r="GC157" s="1"/>
      <c r="GD157" s="1"/>
      <c r="GE157" s="1"/>
      <c r="GF157" s="1"/>
      <c r="GG157" s="1"/>
      <c r="GH157" s="1"/>
      <c r="GI157" s="1"/>
      <c r="GJ157" s="1"/>
      <c r="GK157" s="1"/>
      <c r="GL157" s="1"/>
      <c r="GM157" s="1"/>
      <c r="GN157" s="1"/>
      <c r="GO157" s="1"/>
      <c r="GP157" s="1"/>
      <c r="GQ157" s="1"/>
      <c r="GR157" s="1"/>
      <c r="GS157" s="1"/>
      <c r="GT157" s="1"/>
      <c r="GU157" s="1"/>
      <c r="GV157" s="1"/>
      <c r="GW157" s="1"/>
      <c r="GX157" s="1"/>
      <c r="GY157" s="1"/>
      <c r="GZ157" s="1"/>
      <c r="HA157" s="1"/>
      <c r="HB157" s="1"/>
      <c r="HC157" s="1"/>
      <c r="HD157" s="1"/>
      <c r="HE157" s="1"/>
      <c r="HF157" s="1"/>
      <c r="HG157" s="1"/>
      <c r="HH157" s="1"/>
      <c r="HI157" s="1"/>
      <c r="HJ157" s="1"/>
      <c r="HK157" s="1"/>
      <c r="HL157" s="1"/>
      <c r="HM157" s="1"/>
      <c r="HN157" s="1"/>
      <c r="HO157" s="1"/>
      <c r="HP157" s="1"/>
      <c r="HQ157" s="1"/>
      <c r="HR157" s="1"/>
      <c r="HS157" s="1"/>
      <c r="HT157" s="1"/>
      <c r="HU157" s="1"/>
      <c r="HV157" s="1"/>
      <c r="HW157" s="1"/>
      <c r="HX157" s="1"/>
      <c r="HY157" s="1"/>
      <c r="HZ157" s="1"/>
      <c r="IA157" s="1"/>
      <c r="IB157" s="1"/>
      <c r="IC157" s="1"/>
      <c r="ID157" s="1"/>
      <c r="IE157" s="1"/>
      <c r="IF157" s="1"/>
      <c r="IG157" s="1"/>
      <c r="IH157" s="1"/>
      <c r="II157" s="1"/>
      <c r="IJ157" s="1"/>
      <c r="IK157" s="1"/>
      <c r="IL157" s="1"/>
      <c r="IM157" s="1"/>
      <c r="IN157" s="1"/>
      <c r="IO157" s="1"/>
      <c r="IP157" s="1"/>
      <c r="IQ157" s="1"/>
      <c r="IR157" s="1"/>
      <c r="IS157" s="1"/>
      <c r="IT157" s="1"/>
      <c r="IU157" s="1"/>
      <c r="IV157" s="1"/>
      <c r="IW157" s="1"/>
      <c r="IX157" s="1"/>
      <c r="IY157" s="1"/>
      <c r="IZ157" s="1"/>
      <c r="JA157" s="1"/>
      <c r="JB157" s="1"/>
      <c r="JC157" s="1"/>
      <c r="JD157" s="1"/>
      <c r="JE157" s="1"/>
      <c r="JF157" s="1"/>
      <c r="JG157" s="1"/>
      <c r="JH157" s="1"/>
      <c r="JI157" s="1"/>
      <c r="JJ157" s="1"/>
      <c r="JK157" s="1"/>
      <c r="JL157" s="1"/>
      <c r="JM157" s="1"/>
      <c r="JN157" s="1"/>
      <c r="JO157" s="1"/>
      <c r="JP157" s="1"/>
      <c r="JQ157" s="1"/>
      <c r="JR157" s="1"/>
      <c r="JS157" s="1"/>
      <c r="JT157" s="1"/>
      <c r="JU157" s="1"/>
      <c r="JV157" s="1"/>
      <c r="JW157" s="1"/>
      <c r="JX157" s="1"/>
      <c r="JY157" s="1"/>
      <c r="JZ157" s="1"/>
      <c r="KA157" s="1"/>
      <c r="KB157" s="1"/>
      <c r="KC157" s="1"/>
      <c r="KD157" s="1"/>
      <c r="KE157" s="1"/>
      <c r="KF157" s="1"/>
      <c r="KG157" s="1"/>
      <c r="KH157" s="1"/>
      <c r="KI157" s="1"/>
      <c r="KJ157" s="1"/>
      <c r="KK157" s="1"/>
      <c r="KL157" s="1"/>
      <c r="KM157" s="1"/>
      <c r="KN157" s="1"/>
      <c r="KO157" s="1"/>
      <c r="KP157" s="1"/>
      <c r="KQ157" s="1"/>
      <c r="KR157" s="1"/>
      <c r="KS157" s="1"/>
      <c r="KT157" s="1"/>
      <c r="KU157" s="1"/>
      <c r="KV157" s="1"/>
      <c r="KW157" s="1"/>
      <c r="KX157" s="1"/>
      <c r="KY157" s="1"/>
      <c r="KZ157" s="1"/>
      <c r="LA157" s="1"/>
      <c r="LB157" s="1"/>
      <c r="LC157" s="1"/>
      <c r="LD157" s="1"/>
      <c r="LE157" s="1"/>
      <c r="LF157" s="1"/>
      <c r="LG157" s="1"/>
      <c r="LH157" s="1"/>
      <c r="LI157" s="1"/>
      <c r="LJ157" s="1"/>
      <c r="LK157" s="1"/>
      <c r="LL157" s="1"/>
      <c r="LM157" s="1"/>
      <c r="LN157" s="1"/>
      <c r="LO157" s="1"/>
      <c r="LP157" s="1"/>
      <c r="LQ157" s="1"/>
      <c r="LR157" s="1"/>
      <c r="LS157" s="1"/>
      <c r="LT157" s="1"/>
      <c r="LU157" s="1"/>
      <c r="LV157" s="1"/>
      <c r="LW157" s="1"/>
      <c r="LX157" s="1"/>
      <c r="LY157" s="1"/>
      <c r="LZ157" s="1"/>
      <c r="MA157" s="1"/>
      <c r="MB157" s="1"/>
      <c r="MC157" s="1"/>
      <c r="MD157" s="1"/>
      <c r="ME157" s="1"/>
      <c r="MF157" s="1"/>
      <c r="MG157" s="1"/>
      <c r="MH157" s="1"/>
      <c r="MI157" s="1"/>
      <c r="MJ157" s="1"/>
      <c r="MK157" s="1"/>
      <c r="ML157" s="1"/>
      <c r="MM157" s="1"/>
      <c r="MN157" s="1"/>
      <c r="MO157" s="1"/>
      <c r="MP157" s="1"/>
      <c r="MQ157" s="1"/>
      <c r="MR157" s="1"/>
      <c r="MS157" s="1"/>
      <c r="MT157" s="1"/>
      <c r="MU157" s="1"/>
      <c r="MV157" s="1"/>
      <c r="MW157" s="1"/>
      <c r="MX157" s="1"/>
      <c r="MY157" s="1"/>
      <c r="MZ157" s="1"/>
      <c r="NA157" s="1"/>
      <c r="NB157" s="1"/>
      <c r="NC157" s="1"/>
      <c r="ND157" s="1"/>
      <c r="NE157" s="1"/>
      <c r="NF157" s="1"/>
      <c r="NG157" s="1"/>
      <c r="NH157" s="1"/>
      <c r="NI157" s="1"/>
      <c r="NJ157" s="1"/>
      <c r="NK157" s="1"/>
      <c r="NL157" s="1"/>
      <c r="NM157" s="1"/>
      <c r="NN157" s="1"/>
      <c r="NO157" s="1"/>
      <c r="NP157" s="1"/>
      <c r="NQ157" s="1"/>
      <c r="NR157" s="1"/>
      <c r="NS157" s="1"/>
      <c r="NT157" s="1"/>
      <c r="NU157" s="1"/>
      <c r="NV157" s="1"/>
      <c r="NW157" s="1"/>
      <c r="NX157" s="1"/>
      <c r="NY157" s="1"/>
      <c r="NZ157" s="1"/>
      <c r="OA157" s="1"/>
      <c r="OB157" s="1"/>
      <c r="OC157" s="1"/>
      <c r="OD157" s="1"/>
      <c r="OE157" s="1"/>
      <c r="OF157" s="1"/>
      <c r="OG157" s="1"/>
      <c r="OH157" s="1"/>
      <c r="OI157" s="1"/>
      <c r="OJ157" s="1"/>
      <c r="OK157" s="1"/>
      <c r="OL157" s="1"/>
      <c r="OM157" s="1"/>
      <c r="ON157" s="1"/>
      <c r="OO157" s="1"/>
      <c r="OP157" s="1"/>
      <c r="OQ157" s="1"/>
      <c r="OR157" s="1"/>
      <c r="OS157" s="1"/>
      <c r="OT157" s="1"/>
      <c r="OU157" s="1"/>
      <c r="OV157" s="1"/>
      <c r="OW157" s="1"/>
      <c r="OX157" s="1"/>
      <c r="OY157" s="1"/>
      <c r="OZ157" s="1"/>
      <c r="PA157" s="1"/>
      <c r="PB157" s="1"/>
      <c r="PC157" s="1"/>
      <c r="PD157" s="1"/>
      <c r="PE157" s="1"/>
      <c r="PF157" s="1"/>
      <c r="PG157" s="1"/>
      <c r="PH157" s="1"/>
      <c r="PI157" s="1"/>
      <c r="PJ157" s="1"/>
      <c r="PK157" s="1"/>
      <c r="PL157" s="1"/>
      <c r="PM157" s="1"/>
      <c r="PN157" s="1"/>
      <c r="PO157" s="1"/>
      <c r="PP157" s="1"/>
      <c r="PQ157" s="1"/>
      <c r="PR157" s="1"/>
      <c r="PS157" s="1"/>
      <c r="PT157" s="1"/>
      <c r="PU157" s="1"/>
      <c r="PV157" s="1"/>
      <c r="PW157" s="1"/>
      <c r="PX157" s="1"/>
      <c r="PY157" s="1"/>
      <c r="PZ157" s="1"/>
      <c r="QA157" s="1"/>
      <c r="QB157" s="1"/>
      <c r="QC157" s="1"/>
      <c r="QD157" s="1"/>
      <c r="QE157" s="1"/>
      <c r="QF157" s="1"/>
      <c r="QG157" s="1"/>
      <c r="QH157" s="1"/>
      <c r="QI157" s="1"/>
      <c r="QJ157" s="1"/>
      <c r="QK157" s="1"/>
      <c r="QL157" s="1"/>
      <c r="QM157" s="1"/>
      <c r="QN157" s="1"/>
      <c r="QO157" s="1"/>
      <c r="QP157" s="1"/>
      <c r="QQ157" s="1"/>
      <c r="QR157" s="1"/>
      <c r="QS157" s="1"/>
      <c r="QT157" s="1"/>
      <c r="QU157" s="1"/>
      <c r="QV157" s="1"/>
      <c r="QW157" s="1"/>
      <c r="QX157" s="1"/>
      <c r="QY157" s="1"/>
      <c r="QZ157" s="1"/>
      <c r="RA157" s="1"/>
      <c r="RB157" s="1"/>
      <c r="RC157" s="1"/>
      <c r="RD157" s="1"/>
      <c r="RE157" s="1"/>
      <c r="RF157" s="1"/>
      <c r="RG157" s="1"/>
      <c r="RH157" s="1"/>
      <c r="RI157" s="1"/>
      <c r="RJ157" s="1"/>
      <c r="RK157" s="1"/>
      <c r="RL157" s="1"/>
      <c r="RM157" s="1"/>
      <c r="RN157" s="1"/>
      <c r="RO157" s="1"/>
      <c r="RP157" s="1"/>
      <c r="RQ157" s="1"/>
      <c r="RR157" s="1"/>
      <c r="RS157" s="1"/>
      <c r="RT157" s="1"/>
      <c r="RU157" s="1"/>
      <c r="RV157" s="1"/>
      <c r="RW157" s="1"/>
      <c r="RX157" s="1"/>
      <c r="RY157" s="1"/>
      <c r="RZ157" s="1"/>
      <c r="SA157" s="1"/>
      <c r="SB157" s="1"/>
      <c r="SC157" s="1"/>
      <c r="SD157" s="1"/>
      <c r="SE157" s="1"/>
      <c r="SF157" s="1"/>
      <c r="SG157" s="1"/>
      <c r="SH157" s="1"/>
      <c r="SI157" s="1"/>
      <c r="SJ157" s="1"/>
      <c r="SK157" s="1"/>
      <c r="SL157" s="1"/>
      <c r="SM157" s="1"/>
      <c r="SN157" s="1"/>
      <c r="SO157" s="1"/>
      <c r="SP157" s="1"/>
      <c r="SQ157" s="1"/>
      <c r="SR157" s="1"/>
      <c r="SS157" s="1"/>
      <c r="ST157" s="1"/>
      <c r="SU157" s="1"/>
      <c r="SV157" s="1"/>
      <c r="SW157" s="1"/>
      <c r="SX157" s="1"/>
      <c r="SY157" s="1"/>
      <c r="SZ157" s="1"/>
      <c r="TA157" s="1"/>
      <c r="TB157" s="1"/>
      <c r="TC157" s="1"/>
      <c r="TD157" s="1"/>
      <c r="TE157" s="1"/>
      <c r="TF157" s="1"/>
      <c r="TG157" s="1"/>
      <c r="TH157" s="1"/>
      <c r="TI157" s="1"/>
      <c r="TJ157" s="1"/>
      <c r="TK157" s="1"/>
      <c r="TL157" s="1"/>
      <c r="TM157" s="1"/>
      <c r="TN157" s="1"/>
      <c r="TO157" s="1"/>
      <c r="TP157" s="1"/>
      <c r="TQ157" s="1"/>
      <c r="TR157" s="1"/>
      <c r="TS157" s="1"/>
      <c r="TT157" s="1"/>
      <c r="TU157" s="1"/>
      <c r="TV157" s="1"/>
      <c r="TW157" s="1"/>
      <c r="TX157" s="1"/>
      <c r="TY157" s="1"/>
      <c r="TZ157" s="1"/>
      <c r="UA157" s="1"/>
      <c r="UB157" s="1"/>
      <c r="UC157" s="1"/>
      <c r="UD157" s="1"/>
      <c r="UE157" s="1"/>
      <c r="UF157" s="1"/>
      <c r="UG157" s="1"/>
      <c r="UH157" s="1"/>
      <c r="UI157" s="1"/>
      <c r="UJ157" s="1"/>
      <c r="UK157" s="1"/>
      <c r="UL157" s="1"/>
      <c r="UM157" s="1"/>
      <c r="UN157" s="1"/>
      <c r="UO157" s="1"/>
      <c r="UP157" s="1"/>
      <c r="UQ157" s="1"/>
      <c r="UR157" s="1"/>
      <c r="US157" s="1"/>
      <c r="UT157" s="1"/>
      <c r="UU157" s="1"/>
      <c r="UV157" s="1"/>
      <c r="UW157" s="1"/>
      <c r="UX157" s="1"/>
      <c r="UY157" s="1"/>
      <c r="UZ157" s="1"/>
      <c r="VA157" s="1"/>
      <c r="VB157" s="1"/>
      <c r="VC157" s="1"/>
      <c r="VD157" s="1"/>
      <c r="VE157" s="1"/>
      <c r="VF157" s="1"/>
      <c r="VG157" s="1"/>
      <c r="VH157" s="1"/>
      <c r="VI157" s="1"/>
      <c r="VJ157" s="1"/>
      <c r="VK157" s="1"/>
      <c r="VL157" s="1"/>
      <c r="VM157" s="1"/>
      <c r="VN157" s="1"/>
      <c r="VO157" s="1"/>
      <c r="VP157" s="1"/>
      <c r="VQ157" s="1"/>
      <c r="VR157" s="1"/>
      <c r="VS157" s="1"/>
      <c r="VT157" s="1"/>
      <c r="VU157" s="1"/>
      <c r="VV157" s="1"/>
      <c r="VW157" s="1"/>
      <c r="VX157" s="1"/>
      <c r="VY157" s="1"/>
      <c r="VZ157" s="1"/>
      <c r="WA157" s="1"/>
      <c r="WB157" s="1"/>
      <c r="WC157" s="1"/>
      <c r="WD157" s="1"/>
      <c r="WE157" s="1"/>
      <c r="WF157" s="1"/>
      <c r="WG157" s="1"/>
      <c r="WH157" s="1"/>
      <c r="WI157" s="1"/>
      <c r="WJ157" s="1"/>
      <c r="WK157" s="1"/>
      <c r="WL157" s="1"/>
      <c r="WM157" s="1"/>
      <c r="WN157" s="1"/>
      <c r="WO157" s="1"/>
      <c r="WP157" s="1"/>
      <c r="WQ157" s="1"/>
      <c r="WR157" s="1"/>
      <c r="WS157" s="1"/>
      <c r="WT157" s="1"/>
      <c r="WU157" s="1"/>
      <c r="WV157" s="1"/>
      <c r="WW157" s="1"/>
      <c r="WX157" s="1"/>
      <c r="WY157" s="1"/>
      <c r="WZ157" s="1"/>
      <c r="XA157" s="1"/>
      <c r="XB157" s="1"/>
      <c r="XC157" s="1"/>
      <c r="XD157" s="1"/>
      <c r="XE157" s="1"/>
      <c r="XF157" s="1"/>
      <c r="XG157" s="1"/>
      <c r="XH157" s="1"/>
      <c r="XI157" s="1"/>
      <c r="XJ157" s="1"/>
      <c r="XK157" s="1"/>
      <c r="XL157" s="1"/>
      <c r="XM157" s="1"/>
      <c r="XN157" s="1"/>
      <c r="XO157" s="1"/>
      <c r="XP157" s="1"/>
      <c r="XQ157" s="1"/>
      <c r="XR157" s="1"/>
      <c r="XS157" s="1"/>
      <c r="XT157" s="1"/>
      <c r="XU157" s="1"/>
      <c r="XV157" s="1"/>
      <c r="XW157" s="1"/>
      <c r="XX157" s="1"/>
      <c r="XY157" s="1"/>
      <c r="XZ157" s="1"/>
      <c r="YA157" s="1"/>
      <c r="YB157" s="1"/>
      <c r="YC157" s="1"/>
      <c r="YD157" s="1"/>
      <c r="YE157" s="1"/>
      <c r="YF157" s="1"/>
      <c r="YG157" s="1"/>
      <c r="YH157" s="1"/>
      <c r="YI157" s="1"/>
      <c r="YJ157" s="1"/>
      <c r="YK157" s="1"/>
      <c r="YL157" s="1"/>
      <c r="YM157" s="1"/>
      <c r="YN157" s="1"/>
      <c r="YO157" s="1"/>
      <c r="YP157" s="1"/>
      <c r="YQ157" s="1"/>
      <c r="YR157" s="1"/>
      <c r="YS157" s="1"/>
      <c r="YT157" s="1"/>
      <c r="YU157" s="1"/>
      <c r="YV157" s="1"/>
      <c r="YW157" s="1"/>
      <c r="YX157" s="1"/>
      <c r="YY157" s="1"/>
      <c r="YZ157" s="1"/>
      <c r="ZA157" s="1"/>
      <c r="ZB157" s="1"/>
      <c r="ZC157" s="1"/>
      <c r="ZD157" s="1"/>
      <c r="ZE157" s="1"/>
      <c r="ZF157" s="1"/>
      <c r="ZG157" s="1"/>
      <c r="ZH157" s="1"/>
      <c r="ZI157" s="1"/>
      <c r="ZJ157" s="1"/>
      <c r="ZK157" s="1"/>
      <c r="ZL157" s="1"/>
      <c r="ZM157" s="1"/>
      <c r="ZN157" s="1"/>
      <c r="ZO157" s="1"/>
      <c r="ZP157" s="1"/>
      <c r="ZQ157" s="1"/>
      <c r="ZR157" s="1"/>
      <c r="ZS157" s="1"/>
      <c r="ZT157" s="1"/>
      <c r="ZU157" s="1"/>
      <c r="ZV157" s="1"/>
      <c r="ZW157" s="1"/>
      <c r="ZX157" s="1"/>
      <c r="ZY157" s="1"/>
      <c r="ZZ157" s="1"/>
      <c r="AAA157" s="1"/>
      <c r="AAB157" s="1"/>
      <c r="AAC157" s="1"/>
      <c r="AAD157" s="1"/>
      <c r="AAE157" s="1"/>
      <c r="AAF157" s="1"/>
      <c r="AAG157" s="1"/>
      <c r="AAH157" s="1"/>
      <c r="AAI157" s="1"/>
      <c r="AAJ157" s="1"/>
      <c r="AAK157" s="1"/>
      <c r="AAL157" s="1"/>
      <c r="AAM157" s="1"/>
      <c r="AAN157" s="1"/>
      <c r="AAO157" s="1"/>
      <c r="AAP157" s="1"/>
      <c r="AAQ157" s="1"/>
      <c r="AAR157" s="1"/>
      <c r="AAS157" s="1"/>
      <c r="AAT157" s="1"/>
      <c r="AAU157" s="1"/>
      <c r="AAV157" s="1"/>
      <c r="AAW157" s="1"/>
      <c r="AAX157" s="1"/>
      <c r="AAY157" s="1"/>
      <c r="AAZ157" s="1"/>
      <c r="ABA157" s="1"/>
      <c r="ABB157" s="1"/>
      <c r="ABC157" s="1"/>
      <c r="ABD157" s="1"/>
      <c r="ABE157" s="1"/>
      <c r="ABF157" s="1"/>
      <c r="ABG157" s="1"/>
      <c r="ABH157" s="1"/>
      <c r="ABI157" s="1"/>
      <c r="ABJ157" s="1"/>
      <c r="ABK157" s="1"/>
      <c r="ABL157" s="1"/>
      <c r="ABM157" s="1"/>
      <c r="ABN157" s="1"/>
      <c r="ABO157" s="1"/>
      <c r="ABP157" s="1"/>
      <c r="ABQ157" s="1"/>
      <c r="ABR157" s="1"/>
      <c r="ABS157" s="1"/>
      <c r="ABT157" s="1"/>
      <c r="ABU157" s="1"/>
      <c r="ABV157" s="1"/>
      <c r="ABW157" s="1"/>
      <c r="ABX157" s="1"/>
      <c r="ABY157" s="1"/>
      <c r="ABZ157" s="1"/>
      <c r="ACA157" s="1"/>
      <c r="ACB157" s="1"/>
      <c r="ACC157" s="1"/>
      <c r="ACD157" s="1"/>
      <c r="ACE157" s="1"/>
      <c r="ACF157" s="1"/>
      <c r="ACG157" s="1"/>
      <c r="ACH157" s="1"/>
      <c r="ACI157" s="1"/>
      <c r="ACJ157" s="1"/>
      <c r="ACK157" s="1"/>
      <c r="ACL157" s="1"/>
      <c r="ACM157" s="1"/>
      <c r="ACN157" s="1"/>
      <c r="ACO157" s="1"/>
      <c r="ACP157" s="1"/>
      <c r="ACQ157" s="1"/>
      <c r="ACR157" s="1"/>
      <c r="ACS157" s="1"/>
      <c r="ACT157" s="1"/>
      <c r="ACU157" s="1"/>
      <c r="ACV157" s="1"/>
      <c r="ACW157" s="1"/>
      <c r="ACX157" s="1"/>
      <c r="ACY157" s="1"/>
      <c r="ACZ157" s="1"/>
      <c r="ADA157" s="1"/>
      <c r="ADB157" s="1"/>
      <c r="ADC157" s="1"/>
      <c r="ADD157" s="1"/>
      <c r="ADE157" s="1"/>
      <c r="ADF157" s="1"/>
      <c r="ADG157" s="1"/>
      <c r="ADH157" s="1"/>
      <c r="ADI157" s="1"/>
      <c r="ADJ157" s="1"/>
      <c r="ADK157" s="1"/>
      <c r="ADL157" s="1"/>
      <c r="ADM157" s="1"/>
      <c r="ADN157" s="1"/>
      <c r="ADO157" s="1"/>
      <c r="ADP157" s="1"/>
      <c r="ADQ157" s="1"/>
      <c r="ADR157" s="1"/>
      <c r="ADS157" s="1"/>
      <c r="ADT157" s="1"/>
      <c r="ADU157" s="1"/>
      <c r="ADV157" s="1"/>
      <c r="ADW157" s="1"/>
      <c r="ADX157" s="1"/>
      <c r="ADY157" s="1"/>
      <c r="ADZ157" s="1"/>
      <c r="AEA157" s="1"/>
      <c r="AEB157" s="1"/>
      <c r="AEC157" s="1"/>
      <c r="AED157" s="1"/>
      <c r="AEE157" s="1"/>
      <c r="AEF157" s="1"/>
      <c r="AEG157" s="1"/>
      <c r="AEH157" s="1"/>
      <c r="AEI157" s="1"/>
      <c r="AEJ157" s="1"/>
      <c r="AEK157" s="1"/>
      <c r="AEL157" s="1"/>
      <c r="AEM157" s="1"/>
      <c r="AEN157" s="1"/>
      <c r="AEO157" s="1"/>
      <c r="AEP157" s="1"/>
      <c r="AEQ157" s="1"/>
      <c r="AER157" s="1"/>
      <c r="AES157" s="1"/>
      <c r="AET157" s="1"/>
      <c r="AEU157" s="1"/>
      <c r="AEV157" s="1"/>
      <c r="AEW157" s="1"/>
      <c r="AEX157" s="1"/>
      <c r="AEY157" s="1"/>
      <c r="AEZ157" s="1"/>
      <c r="AFA157" s="1"/>
      <c r="AFB157" s="1"/>
      <c r="AFC157" s="1"/>
      <c r="AFD157" s="1"/>
      <c r="AFE157" s="1"/>
      <c r="AFF157" s="1"/>
      <c r="AFG157" s="1"/>
      <c r="AFH157" s="1"/>
      <c r="AFI157" s="1"/>
      <c r="AFJ157" s="1"/>
      <c r="AFK157" s="1"/>
      <c r="AFL157" s="1"/>
      <c r="AFM157" s="1"/>
      <c r="AFN157" s="1"/>
      <c r="AFO157" s="1"/>
      <c r="AFP157" s="1"/>
      <c r="AFQ157" s="1"/>
      <c r="AFR157" s="1"/>
      <c r="AFS157" s="1"/>
      <c r="AFT157" s="1"/>
      <c r="AFU157" s="1"/>
      <c r="AFV157" s="1"/>
      <c r="AFW157" s="1"/>
      <c r="AFX157" s="1"/>
      <c r="AFY157" s="1"/>
      <c r="AFZ157" s="1"/>
      <c r="AGA157" s="1"/>
      <c r="AGB157" s="1"/>
      <c r="AGC157" s="1"/>
      <c r="AGD157" s="1"/>
      <c r="AGE157" s="1"/>
      <c r="AGF157" s="1"/>
      <c r="AGG157" s="1"/>
      <c r="AGH157" s="1"/>
      <c r="AGI157" s="1"/>
      <c r="AGJ157" s="1"/>
      <c r="AGK157" s="1"/>
      <c r="AGL157" s="1"/>
      <c r="AGM157" s="1"/>
      <c r="AGN157" s="1"/>
      <c r="AGO157" s="1"/>
      <c r="AGP157" s="1"/>
      <c r="AGQ157" s="1"/>
      <c r="AGR157" s="1"/>
      <c r="AGS157" s="1"/>
      <c r="AGT157" s="1"/>
      <c r="AGU157" s="1"/>
      <c r="AGV157" s="1"/>
      <c r="AGW157" s="1"/>
      <c r="AGX157" s="1"/>
      <c r="AGY157" s="1"/>
      <c r="AGZ157" s="1"/>
      <c r="AHA157" s="1"/>
      <c r="AHB157" s="1"/>
      <c r="AHC157" s="1"/>
      <c r="AHD157" s="1"/>
      <c r="AHE157" s="1"/>
      <c r="AHF157" s="1"/>
      <c r="AHG157" s="1"/>
      <c r="AHH157" s="1"/>
      <c r="AHI157" s="1"/>
      <c r="AHJ157" s="1"/>
      <c r="AHK157" s="1"/>
      <c r="AHL157" s="1"/>
      <c r="AHM157" s="1"/>
      <c r="AHN157" s="1"/>
      <c r="AHO157" s="1"/>
      <c r="AHP157" s="1"/>
      <c r="AHQ157" s="1"/>
      <c r="AHR157" s="1"/>
      <c r="AHS157" s="1"/>
      <c r="AHT157" s="1"/>
      <c r="AHU157" s="1"/>
      <c r="AHV157" s="1"/>
      <c r="AHW157" s="1"/>
      <c r="AHX157" s="1"/>
      <c r="AHY157" s="1"/>
      <c r="AHZ157" s="1"/>
      <c r="AIA157" s="1"/>
      <c r="AIB157" s="1"/>
      <c r="AIC157" s="1"/>
      <c r="AID157" s="1"/>
      <c r="AIE157" s="1"/>
      <c r="AIF157" s="1"/>
      <c r="AIG157" s="1"/>
      <c r="AIH157" s="1"/>
      <c r="AII157" s="1"/>
      <c r="AIJ157" s="1"/>
      <c r="AIK157" s="1"/>
      <c r="AIL157" s="1"/>
      <c r="AIM157" s="1"/>
      <c r="AIN157" s="1"/>
      <c r="AIO157" s="1"/>
      <c r="AIP157" s="1"/>
      <c r="AIQ157" s="1"/>
      <c r="AIR157" s="1"/>
      <c r="AIS157" s="1"/>
      <c r="AIT157" s="1"/>
      <c r="AIU157" s="1"/>
      <c r="AIV157" s="1"/>
      <c r="AIW157" s="1"/>
      <c r="AIX157" s="1"/>
      <c r="AIY157" s="1"/>
      <c r="AIZ157" s="1"/>
      <c r="AJA157" s="1"/>
      <c r="AJB157" s="1"/>
      <c r="AJC157" s="1"/>
      <c r="AJD157" s="1"/>
      <c r="AJE157" s="1"/>
      <c r="AJF157" s="1"/>
      <c r="AJG157" s="1"/>
      <c r="AJH157" s="1"/>
      <c r="AJI157" s="1"/>
      <c r="AJJ157" s="1"/>
      <c r="AJK157" s="1"/>
      <c r="AJL157" s="1"/>
      <c r="AJM157" s="1"/>
      <c r="AJN157" s="1"/>
      <c r="AJO157" s="1"/>
      <c r="AJP157" s="1"/>
      <c r="AJQ157" s="1"/>
      <c r="AJR157" s="1"/>
      <c r="AJS157" s="1"/>
      <c r="AJT157" s="1"/>
      <c r="AJU157" s="1"/>
      <c r="AJV157" s="1"/>
      <c r="AJW157" s="1"/>
      <c r="AJX157" s="1"/>
      <c r="AJY157" s="1"/>
      <c r="AJZ157" s="1"/>
      <c r="AKA157" s="1"/>
      <c r="AKB157" s="1"/>
      <c r="AKC157" s="1"/>
      <c r="AKD157" s="1"/>
      <c r="AKE157" s="1"/>
      <c r="AKF157" s="1"/>
      <c r="AKG157" s="1"/>
      <c r="AKH157" s="1"/>
      <c r="AKI157" s="1"/>
      <c r="AKJ157" s="1"/>
      <c r="AKK157" s="1"/>
      <c r="AKL157" s="1"/>
      <c r="AKM157" s="1"/>
      <c r="AKN157" s="1"/>
      <c r="AKO157" s="1"/>
      <c r="AKP157" s="1"/>
      <c r="AKQ157" s="1"/>
      <c r="AKR157" s="1"/>
      <c r="AKS157" s="1"/>
      <c r="AKT157" s="1"/>
      <c r="AKU157" s="1"/>
      <c r="AKV157" s="1"/>
      <c r="AKW157" s="1"/>
      <c r="AKX157" s="1"/>
      <c r="AKY157" s="1"/>
      <c r="AKZ157" s="1"/>
      <c r="ALA157" s="1"/>
      <c r="ALB157" s="1"/>
      <c r="ALC157" s="1"/>
      <c r="ALD157" s="1"/>
      <c r="ALE157" s="1"/>
      <c r="ALF157" s="1"/>
      <c r="ALG157" s="1"/>
      <c r="ALH157" s="1"/>
      <c r="ALI157" s="1"/>
      <c r="ALJ157" s="1"/>
      <c r="ALK157" s="1"/>
      <c r="ALL157" s="1"/>
      <c r="ALM157" s="1"/>
      <c r="ALN157" s="1"/>
      <c r="ALO157" s="1"/>
      <c r="ALP157" s="1"/>
      <c r="ALQ157" s="1"/>
      <c r="ALR157" s="1"/>
      <c r="ALS157" s="1"/>
      <c r="ALT157" s="1"/>
      <c r="ALU157" s="1"/>
      <c r="ALV157" s="1"/>
      <c r="ALW157" s="1"/>
      <c r="ALX157" s="1"/>
      <c r="ALY157" s="1"/>
      <c r="ALZ157" s="1"/>
      <c r="AMA157" s="1"/>
      <c r="AMB157" s="1"/>
      <c r="AMC157" s="1"/>
      <c r="AMD157" s="1"/>
      <c r="AME157" s="1"/>
      <c r="AMF157" s="1"/>
      <c r="AMG157" s="1"/>
      <c r="AMH157" s="1"/>
      <c r="AMI157" s="1"/>
      <c r="AMJ157"/>
      <c r="AMK157"/>
    </row>
    <row r="158" spans="1:1025" s="10" customFormat="1">
      <c r="A158" s="42"/>
      <c r="B158" s="57"/>
      <c r="E158" s="62"/>
      <c r="F158" s="63"/>
      <c r="G158" s="1"/>
      <c r="H158" s="1"/>
      <c r="I158" s="1"/>
      <c r="J158" s="1"/>
      <c r="K158" s="1"/>
      <c r="L158" s="1"/>
      <c r="M158" s="1"/>
      <c r="N158" s="1"/>
      <c r="O158" s="1"/>
      <c r="P158" s="1"/>
      <c r="Q158" s="1"/>
      <c r="R158" s="1"/>
      <c r="S158" s="1"/>
      <c r="T158" s="1"/>
      <c r="U158" s="1"/>
      <c r="V158" s="1"/>
      <c r="W158" s="1"/>
      <c r="X158" s="1"/>
      <c r="Y158" s="1"/>
      <c r="Z158" s="1"/>
      <c r="AA158" s="1"/>
      <c r="AB158" s="1"/>
      <c r="AC158" s="1"/>
      <c r="AD158" s="1"/>
      <c r="AE158" s="1"/>
      <c r="AF158" s="1"/>
      <c r="AG158" s="1"/>
      <c r="AH158" s="1"/>
      <c r="AI158" s="1"/>
      <c r="AJ158" s="1"/>
      <c r="AK158" s="1"/>
      <c r="AL158" s="1"/>
      <c r="AM158" s="1"/>
      <c r="AN158" s="1"/>
      <c r="AO158" s="1"/>
      <c r="AP158" s="1"/>
      <c r="AQ158" s="1"/>
      <c r="AR158" s="1"/>
      <c r="AS158" s="1"/>
      <c r="AT158" s="1"/>
      <c r="AU158" s="1"/>
      <c r="AV158" s="1"/>
      <c r="AW158" s="1"/>
      <c r="AX158" s="1"/>
      <c r="AY158" s="1"/>
      <c r="AZ158" s="1"/>
      <c r="BA158" s="1"/>
      <c r="BB158" s="1"/>
      <c r="BC158" s="1"/>
      <c r="BD158" s="1"/>
      <c r="BE158" s="1"/>
      <c r="BF158" s="1"/>
      <c r="BG158" s="1"/>
      <c r="BH158" s="1"/>
      <c r="BI158" s="1"/>
      <c r="BJ158" s="1"/>
      <c r="BK158" s="1"/>
      <c r="BL158" s="1"/>
      <c r="BM158" s="1"/>
      <c r="BN158" s="1"/>
      <c r="BO158" s="1"/>
      <c r="BP158" s="1"/>
      <c r="BQ158" s="1"/>
      <c r="BR158" s="1"/>
      <c r="BS158" s="1"/>
      <c r="BT158" s="1"/>
      <c r="BU158" s="1"/>
      <c r="BV158" s="1"/>
      <c r="BW158" s="1"/>
      <c r="BX158" s="1"/>
      <c r="BY158" s="1"/>
      <c r="BZ158" s="1"/>
      <c r="CA158" s="1"/>
      <c r="CB158" s="1"/>
      <c r="CC158" s="1"/>
      <c r="CD158" s="1"/>
      <c r="CE158" s="1"/>
      <c r="CF158" s="1"/>
      <c r="CG158" s="1"/>
      <c r="CH158" s="1"/>
      <c r="CI158" s="1"/>
      <c r="CJ158" s="1"/>
      <c r="CK158" s="1"/>
      <c r="CL158" s="1"/>
      <c r="CM158" s="1"/>
      <c r="CN158" s="1"/>
      <c r="CO158" s="1"/>
      <c r="CP158" s="1"/>
      <c r="CQ158" s="1"/>
      <c r="CR158" s="1"/>
      <c r="CS158" s="1"/>
      <c r="CT158" s="1"/>
      <c r="CU158" s="1"/>
      <c r="CV158" s="1"/>
      <c r="CW158" s="1"/>
      <c r="CX158" s="1"/>
      <c r="CY158" s="1"/>
      <c r="CZ158" s="1"/>
      <c r="DA158" s="1"/>
      <c r="DB158" s="1"/>
      <c r="DC158" s="1"/>
      <c r="DD158" s="1"/>
      <c r="DE158" s="1"/>
      <c r="DF158" s="1"/>
      <c r="DG158" s="1"/>
      <c r="DH158" s="1"/>
      <c r="DI158" s="1"/>
      <c r="DJ158" s="1"/>
      <c r="DK158" s="1"/>
      <c r="DL158" s="1"/>
      <c r="DM158" s="1"/>
      <c r="DN158" s="1"/>
      <c r="DO158" s="1"/>
      <c r="DP158" s="1"/>
      <c r="DQ158" s="1"/>
      <c r="DR158" s="1"/>
      <c r="DS158" s="1"/>
      <c r="DT158" s="1"/>
      <c r="DU158" s="1"/>
      <c r="DV158" s="1"/>
      <c r="DW158" s="1"/>
      <c r="DX158" s="1"/>
      <c r="DY158" s="1"/>
      <c r="DZ158" s="1"/>
      <c r="EA158" s="1"/>
      <c r="EB158" s="1"/>
      <c r="EC158" s="1"/>
      <c r="ED158" s="1"/>
      <c r="EE158" s="1"/>
      <c r="EF158" s="1"/>
      <c r="EG158" s="1"/>
      <c r="EH158" s="1"/>
      <c r="EI158" s="1"/>
      <c r="EJ158" s="1"/>
      <c r="EK158" s="1"/>
      <c r="EL158" s="1"/>
      <c r="EM158" s="1"/>
      <c r="EN158" s="1"/>
      <c r="EO158" s="1"/>
      <c r="EP158" s="1"/>
      <c r="EQ158" s="1"/>
      <c r="ER158" s="1"/>
      <c r="ES158" s="1"/>
      <c r="ET158" s="1"/>
      <c r="EU158" s="1"/>
      <c r="EV158" s="1"/>
      <c r="EW158" s="1"/>
      <c r="EX158" s="1"/>
      <c r="EY158" s="1"/>
      <c r="EZ158" s="1"/>
      <c r="FA158" s="1"/>
      <c r="FB158" s="1"/>
      <c r="FC158" s="1"/>
      <c r="FD158" s="1"/>
      <c r="FE158" s="1"/>
      <c r="FF158" s="1"/>
      <c r="FG158" s="1"/>
      <c r="FH158" s="1"/>
      <c r="FI158" s="1"/>
      <c r="FJ158" s="1"/>
      <c r="FK158" s="1"/>
      <c r="FL158" s="1"/>
      <c r="FM158" s="1"/>
      <c r="FN158" s="1"/>
      <c r="FO158" s="1"/>
      <c r="FP158" s="1"/>
      <c r="FQ158" s="1"/>
      <c r="FR158" s="1"/>
      <c r="FS158" s="1"/>
      <c r="FT158" s="1"/>
      <c r="FU158" s="1"/>
      <c r="FV158" s="1"/>
      <c r="FW158" s="1"/>
      <c r="FX158" s="1"/>
      <c r="FY158" s="1"/>
      <c r="FZ158" s="1"/>
      <c r="GA158" s="1"/>
      <c r="GB158" s="1"/>
      <c r="GC158" s="1"/>
      <c r="GD158" s="1"/>
      <c r="GE158" s="1"/>
      <c r="GF158" s="1"/>
      <c r="GG158" s="1"/>
      <c r="GH158" s="1"/>
      <c r="GI158" s="1"/>
      <c r="GJ158" s="1"/>
      <c r="GK158" s="1"/>
      <c r="GL158" s="1"/>
      <c r="GM158" s="1"/>
      <c r="GN158" s="1"/>
      <c r="GO158" s="1"/>
      <c r="GP158" s="1"/>
      <c r="GQ158" s="1"/>
      <c r="GR158" s="1"/>
      <c r="GS158" s="1"/>
      <c r="GT158" s="1"/>
      <c r="GU158" s="1"/>
      <c r="GV158" s="1"/>
      <c r="GW158" s="1"/>
      <c r="GX158" s="1"/>
      <c r="GY158" s="1"/>
      <c r="GZ158" s="1"/>
      <c r="HA158" s="1"/>
      <c r="HB158" s="1"/>
      <c r="HC158" s="1"/>
      <c r="HD158" s="1"/>
      <c r="HE158" s="1"/>
      <c r="HF158" s="1"/>
      <c r="HG158" s="1"/>
      <c r="HH158" s="1"/>
      <c r="HI158" s="1"/>
      <c r="HJ158" s="1"/>
      <c r="HK158" s="1"/>
      <c r="HL158" s="1"/>
      <c r="HM158" s="1"/>
      <c r="HN158" s="1"/>
      <c r="HO158" s="1"/>
      <c r="HP158" s="1"/>
      <c r="HQ158" s="1"/>
      <c r="HR158" s="1"/>
      <c r="HS158" s="1"/>
      <c r="HT158" s="1"/>
      <c r="HU158" s="1"/>
      <c r="HV158" s="1"/>
      <c r="HW158" s="1"/>
      <c r="HX158" s="1"/>
      <c r="HY158" s="1"/>
      <c r="HZ158" s="1"/>
      <c r="IA158" s="1"/>
      <c r="IB158" s="1"/>
      <c r="IC158" s="1"/>
      <c r="ID158" s="1"/>
      <c r="IE158" s="1"/>
      <c r="IF158" s="1"/>
      <c r="IG158" s="1"/>
      <c r="IH158" s="1"/>
      <c r="II158" s="1"/>
      <c r="IJ158" s="1"/>
      <c r="IK158" s="1"/>
      <c r="IL158" s="1"/>
      <c r="IM158" s="1"/>
      <c r="IN158" s="1"/>
      <c r="IO158" s="1"/>
      <c r="IP158" s="1"/>
      <c r="IQ158" s="1"/>
      <c r="IR158" s="1"/>
      <c r="IS158" s="1"/>
      <c r="IT158" s="1"/>
      <c r="IU158" s="1"/>
      <c r="IV158" s="1"/>
      <c r="IW158" s="1"/>
      <c r="IX158" s="1"/>
      <c r="IY158" s="1"/>
      <c r="IZ158" s="1"/>
      <c r="JA158" s="1"/>
      <c r="JB158" s="1"/>
      <c r="JC158" s="1"/>
      <c r="JD158" s="1"/>
      <c r="JE158" s="1"/>
      <c r="JF158" s="1"/>
      <c r="JG158" s="1"/>
      <c r="JH158" s="1"/>
      <c r="JI158" s="1"/>
      <c r="JJ158" s="1"/>
      <c r="JK158" s="1"/>
      <c r="JL158" s="1"/>
      <c r="JM158" s="1"/>
      <c r="JN158" s="1"/>
      <c r="JO158" s="1"/>
      <c r="JP158" s="1"/>
      <c r="JQ158" s="1"/>
      <c r="JR158" s="1"/>
      <c r="JS158" s="1"/>
      <c r="JT158" s="1"/>
      <c r="JU158" s="1"/>
      <c r="JV158" s="1"/>
      <c r="JW158" s="1"/>
      <c r="JX158" s="1"/>
      <c r="JY158" s="1"/>
      <c r="JZ158" s="1"/>
      <c r="KA158" s="1"/>
      <c r="KB158" s="1"/>
      <c r="KC158" s="1"/>
      <c r="KD158" s="1"/>
      <c r="KE158" s="1"/>
      <c r="KF158" s="1"/>
      <c r="KG158" s="1"/>
      <c r="KH158" s="1"/>
      <c r="KI158" s="1"/>
      <c r="KJ158" s="1"/>
      <c r="KK158" s="1"/>
      <c r="KL158" s="1"/>
      <c r="KM158" s="1"/>
      <c r="KN158" s="1"/>
      <c r="KO158" s="1"/>
      <c r="KP158" s="1"/>
      <c r="KQ158" s="1"/>
      <c r="KR158" s="1"/>
      <c r="KS158" s="1"/>
      <c r="KT158" s="1"/>
      <c r="KU158" s="1"/>
      <c r="KV158" s="1"/>
      <c r="KW158" s="1"/>
      <c r="KX158" s="1"/>
      <c r="KY158" s="1"/>
      <c r="KZ158" s="1"/>
      <c r="LA158" s="1"/>
      <c r="LB158" s="1"/>
      <c r="LC158" s="1"/>
      <c r="LD158" s="1"/>
      <c r="LE158" s="1"/>
      <c r="LF158" s="1"/>
      <c r="LG158" s="1"/>
      <c r="LH158" s="1"/>
      <c r="LI158" s="1"/>
      <c r="LJ158" s="1"/>
      <c r="LK158" s="1"/>
      <c r="LL158" s="1"/>
      <c r="LM158" s="1"/>
      <c r="LN158" s="1"/>
      <c r="LO158" s="1"/>
      <c r="LP158" s="1"/>
      <c r="LQ158" s="1"/>
      <c r="LR158" s="1"/>
      <c r="LS158" s="1"/>
      <c r="LT158" s="1"/>
      <c r="LU158" s="1"/>
      <c r="LV158" s="1"/>
      <c r="LW158" s="1"/>
      <c r="LX158" s="1"/>
      <c r="LY158" s="1"/>
      <c r="LZ158" s="1"/>
      <c r="MA158" s="1"/>
      <c r="MB158" s="1"/>
      <c r="MC158" s="1"/>
      <c r="MD158" s="1"/>
      <c r="ME158" s="1"/>
      <c r="MF158" s="1"/>
      <c r="MG158" s="1"/>
      <c r="MH158" s="1"/>
      <c r="MI158" s="1"/>
      <c r="MJ158" s="1"/>
      <c r="MK158" s="1"/>
      <c r="ML158" s="1"/>
      <c r="MM158" s="1"/>
      <c r="MN158" s="1"/>
      <c r="MO158" s="1"/>
      <c r="MP158" s="1"/>
      <c r="MQ158" s="1"/>
      <c r="MR158" s="1"/>
      <c r="MS158" s="1"/>
      <c r="MT158" s="1"/>
      <c r="MU158" s="1"/>
      <c r="MV158" s="1"/>
      <c r="MW158" s="1"/>
      <c r="MX158" s="1"/>
      <c r="MY158" s="1"/>
      <c r="MZ158" s="1"/>
      <c r="NA158" s="1"/>
      <c r="NB158" s="1"/>
      <c r="NC158" s="1"/>
      <c r="ND158" s="1"/>
      <c r="NE158" s="1"/>
      <c r="NF158" s="1"/>
      <c r="NG158" s="1"/>
      <c r="NH158" s="1"/>
      <c r="NI158" s="1"/>
      <c r="NJ158" s="1"/>
      <c r="NK158" s="1"/>
      <c r="NL158" s="1"/>
      <c r="NM158" s="1"/>
      <c r="NN158" s="1"/>
      <c r="NO158" s="1"/>
      <c r="NP158" s="1"/>
      <c r="NQ158" s="1"/>
      <c r="NR158" s="1"/>
      <c r="NS158" s="1"/>
      <c r="NT158" s="1"/>
      <c r="NU158" s="1"/>
      <c r="NV158" s="1"/>
      <c r="NW158" s="1"/>
      <c r="NX158" s="1"/>
      <c r="NY158" s="1"/>
      <c r="NZ158" s="1"/>
      <c r="OA158" s="1"/>
      <c r="OB158" s="1"/>
      <c r="OC158" s="1"/>
      <c r="OD158" s="1"/>
      <c r="OE158" s="1"/>
      <c r="OF158" s="1"/>
      <c r="OG158" s="1"/>
      <c r="OH158" s="1"/>
      <c r="OI158" s="1"/>
      <c r="OJ158" s="1"/>
      <c r="OK158" s="1"/>
      <c r="OL158" s="1"/>
      <c r="OM158" s="1"/>
      <c r="ON158" s="1"/>
      <c r="OO158" s="1"/>
      <c r="OP158" s="1"/>
      <c r="OQ158" s="1"/>
      <c r="OR158" s="1"/>
      <c r="OS158" s="1"/>
      <c r="OT158" s="1"/>
      <c r="OU158" s="1"/>
      <c r="OV158" s="1"/>
      <c r="OW158" s="1"/>
      <c r="OX158" s="1"/>
      <c r="OY158" s="1"/>
      <c r="OZ158" s="1"/>
      <c r="PA158" s="1"/>
      <c r="PB158" s="1"/>
      <c r="PC158" s="1"/>
      <c r="PD158" s="1"/>
      <c r="PE158" s="1"/>
      <c r="PF158" s="1"/>
      <c r="PG158" s="1"/>
      <c r="PH158" s="1"/>
      <c r="PI158" s="1"/>
      <c r="PJ158" s="1"/>
      <c r="PK158" s="1"/>
      <c r="PL158" s="1"/>
      <c r="PM158" s="1"/>
      <c r="PN158" s="1"/>
      <c r="PO158" s="1"/>
      <c r="PP158" s="1"/>
      <c r="PQ158" s="1"/>
      <c r="PR158" s="1"/>
      <c r="PS158" s="1"/>
      <c r="PT158" s="1"/>
      <c r="PU158" s="1"/>
      <c r="PV158" s="1"/>
      <c r="PW158" s="1"/>
      <c r="PX158" s="1"/>
      <c r="PY158" s="1"/>
      <c r="PZ158" s="1"/>
      <c r="QA158" s="1"/>
      <c r="QB158" s="1"/>
      <c r="QC158" s="1"/>
      <c r="QD158" s="1"/>
      <c r="QE158" s="1"/>
      <c r="QF158" s="1"/>
      <c r="QG158" s="1"/>
      <c r="QH158" s="1"/>
      <c r="QI158" s="1"/>
      <c r="QJ158" s="1"/>
      <c r="QK158" s="1"/>
      <c r="QL158" s="1"/>
      <c r="QM158" s="1"/>
      <c r="QN158" s="1"/>
      <c r="QO158" s="1"/>
      <c r="QP158" s="1"/>
      <c r="QQ158" s="1"/>
      <c r="QR158" s="1"/>
      <c r="QS158" s="1"/>
      <c r="QT158" s="1"/>
      <c r="QU158" s="1"/>
      <c r="QV158" s="1"/>
      <c r="QW158" s="1"/>
      <c r="QX158" s="1"/>
      <c r="QY158" s="1"/>
      <c r="QZ158" s="1"/>
      <c r="RA158" s="1"/>
      <c r="RB158" s="1"/>
      <c r="RC158" s="1"/>
      <c r="RD158" s="1"/>
      <c r="RE158" s="1"/>
      <c r="RF158" s="1"/>
      <c r="RG158" s="1"/>
      <c r="RH158" s="1"/>
      <c r="RI158" s="1"/>
      <c r="RJ158" s="1"/>
      <c r="RK158" s="1"/>
      <c r="RL158" s="1"/>
      <c r="RM158" s="1"/>
      <c r="RN158" s="1"/>
      <c r="RO158" s="1"/>
      <c r="RP158" s="1"/>
      <c r="RQ158" s="1"/>
      <c r="RR158" s="1"/>
      <c r="RS158" s="1"/>
      <c r="RT158" s="1"/>
      <c r="RU158" s="1"/>
      <c r="RV158" s="1"/>
      <c r="RW158" s="1"/>
      <c r="RX158" s="1"/>
      <c r="RY158" s="1"/>
      <c r="RZ158" s="1"/>
      <c r="SA158" s="1"/>
      <c r="SB158" s="1"/>
      <c r="SC158" s="1"/>
      <c r="SD158" s="1"/>
      <c r="SE158" s="1"/>
      <c r="SF158" s="1"/>
      <c r="SG158" s="1"/>
      <c r="SH158" s="1"/>
      <c r="SI158" s="1"/>
      <c r="SJ158" s="1"/>
      <c r="SK158" s="1"/>
      <c r="SL158" s="1"/>
      <c r="SM158" s="1"/>
      <c r="SN158" s="1"/>
      <c r="SO158" s="1"/>
      <c r="SP158" s="1"/>
      <c r="SQ158" s="1"/>
      <c r="SR158" s="1"/>
      <c r="SS158" s="1"/>
      <c r="ST158" s="1"/>
      <c r="SU158" s="1"/>
      <c r="SV158" s="1"/>
      <c r="SW158" s="1"/>
      <c r="SX158" s="1"/>
      <c r="SY158" s="1"/>
      <c r="SZ158" s="1"/>
      <c r="TA158" s="1"/>
      <c r="TB158" s="1"/>
      <c r="TC158" s="1"/>
      <c r="TD158" s="1"/>
      <c r="TE158" s="1"/>
      <c r="TF158" s="1"/>
      <c r="TG158" s="1"/>
      <c r="TH158" s="1"/>
      <c r="TI158" s="1"/>
      <c r="TJ158" s="1"/>
      <c r="TK158" s="1"/>
      <c r="TL158" s="1"/>
      <c r="TM158" s="1"/>
      <c r="TN158" s="1"/>
      <c r="TO158" s="1"/>
      <c r="TP158" s="1"/>
      <c r="TQ158" s="1"/>
      <c r="TR158" s="1"/>
      <c r="TS158" s="1"/>
      <c r="TT158" s="1"/>
      <c r="TU158" s="1"/>
      <c r="TV158" s="1"/>
      <c r="TW158" s="1"/>
      <c r="TX158" s="1"/>
      <c r="TY158" s="1"/>
      <c r="TZ158" s="1"/>
      <c r="UA158" s="1"/>
      <c r="UB158" s="1"/>
      <c r="UC158" s="1"/>
      <c r="UD158" s="1"/>
      <c r="UE158" s="1"/>
      <c r="UF158" s="1"/>
      <c r="UG158" s="1"/>
      <c r="UH158" s="1"/>
      <c r="UI158" s="1"/>
      <c r="UJ158" s="1"/>
      <c r="UK158" s="1"/>
      <c r="UL158" s="1"/>
      <c r="UM158" s="1"/>
      <c r="UN158" s="1"/>
      <c r="UO158" s="1"/>
      <c r="UP158" s="1"/>
      <c r="UQ158" s="1"/>
      <c r="UR158" s="1"/>
      <c r="US158" s="1"/>
      <c r="UT158" s="1"/>
      <c r="UU158" s="1"/>
      <c r="UV158" s="1"/>
      <c r="UW158" s="1"/>
      <c r="UX158" s="1"/>
      <c r="UY158" s="1"/>
      <c r="UZ158" s="1"/>
      <c r="VA158" s="1"/>
      <c r="VB158" s="1"/>
      <c r="VC158" s="1"/>
      <c r="VD158" s="1"/>
      <c r="VE158" s="1"/>
      <c r="VF158" s="1"/>
      <c r="VG158" s="1"/>
      <c r="VH158" s="1"/>
      <c r="VI158" s="1"/>
      <c r="VJ158" s="1"/>
      <c r="VK158" s="1"/>
      <c r="VL158" s="1"/>
      <c r="VM158" s="1"/>
      <c r="VN158" s="1"/>
      <c r="VO158" s="1"/>
      <c r="VP158" s="1"/>
      <c r="VQ158" s="1"/>
      <c r="VR158" s="1"/>
      <c r="VS158" s="1"/>
      <c r="VT158" s="1"/>
      <c r="VU158" s="1"/>
      <c r="VV158" s="1"/>
      <c r="VW158" s="1"/>
      <c r="VX158" s="1"/>
      <c r="VY158" s="1"/>
      <c r="VZ158" s="1"/>
      <c r="WA158" s="1"/>
      <c r="WB158" s="1"/>
      <c r="WC158" s="1"/>
      <c r="WD158" s="1"/>
      <c r="WE158" s="1"/>
      <c r="WF158" s="1"/>
      <c r="WG158" s="1"/>
      <c r="WH158" s="1"/>
      <c r="WI158" s="1"/>
      <c r="WJ158" s="1"/>
      <c r="WK158" s="1"/>
      <c r="WL158" s="1"/>
      <c r="WM158" s="1"/>
      <c r="WN158" s="1"/>
      <c r="WO158" s="1"/>
      <c r="WP158" s="1"/>
      <c r="WQ158" s="1"/>
      <c r="WR158" s="1"/>
      <c r="WS158" s="1"/>
      <c r="WT158" s="1"/>
      <c r="WU158" s="1"/>
      <c r="WV158" s="1"/>
      <c r="WW158" s="1"/>
      <c r="WX158" s="1"/>
      <c r="WY158" s="1"/>
      <c r="WZ158" s="1"/>
      <c r="XA158" s="1"/>
      <c r="XB158" s="1"/>
      <c r="XC158" s="1"/>
      <c r="XD158" s="1"/>
      <c r="XE158" s="1"/>
      <c r="XF158" s="1"/>
      <c r="XG158" s="1"/>
      <c r="XH158" s="1"/>
      <c r="XI158" s="1"/>
      <c r="XJ158" s="1"/>
      <c r="XK158" s="1"/>
      <c r="XL158" s="1"/>
      <c r="XM158" s="1"/>
      <c r="XN158" s="1"/>
      <c r="XO158" s="1"/>
      <c r="XP158" s="1"/>
      <c r="XQ158" s="1"/>
      <c r="XR158" s="1"/>
      <c r="XS158" s="1"/>
      <c r="XT158" s="1"/>
      <c r="XU158" s="1"/>
      <c r="XV158" s="1"/>
      <c r="XW158" s="1"/>
      <c r="XX158" s="1"/>
      <c r="XY158" s="1"/>
      <c r="XZ158" s="1"/>
      <c r="YA158" s="1"/>
      <c r="YB158" s="1"/>
      <c r="YC158" s="1"/>
      <c r="YD158" s="1"/>
      <c r="YE158" s="1"/>
      <c r="YF158" s="1"/>
      <c r="YG158" s="1"/>
      <c r="YH158" s="1"/>
      <c r="YI158" s="1"/>
      <c r="YJ158" s="1"/>
      <c r="YK158" s="1"/>
      <c r="YL158" s="1"/>
      <c r="YM158" s="1"/>
      <c r="YN158" s="1"/>
      <c r="YO158" s="1"/>
      <c r="YP158" s="1"/>
      <c r="YQ158" s="1"/>
      <c r="YR158" s="1"/>
      <c r="YS158" s="1"/>
      <c r="YT158" s="1"/>
      <c r="YU158" s="1"/>
      <c r="YV158" s="1"/>
      <c r="YW158" s="1"/>
      <c r="YX158" s="1"/>
      <c r="YY158" s="1"/>
      <c r="YZ158" s="1"/>
      <c r="ZA158" s="1"/>
      <c r="ZB158" s="1"/>
      <c r="ZC158" s="1"/>
      <c r="ZD158" s="1"/>
      <c r="ZE158" s="1"/>
      <c r="ZF158" s="1"/>
      <c r="ZG158" s="1"/>
      <c r="ZH158" s="1"/>
      <c r="ZI158" s="1"/>
      <c r="ZJ158" s="1"/>
      <c r="ZK158" s="1"/>
      <c r="ZL158" s="1"/>
      <c r="ZM158" s="1"/>
      <c r="ZN158" s="1"/>
      <c r="ZO158" s="1"/>
      <c r="ZP158" s="1"/>
      <c r="ZQ158" s="1"/>
      <c r="ZR158" s="1"/>
      <c r="ZS158" s="1"/>
      <c r="ZT158" s="1"/>
      <c r="ZU158" s="1"/>
      <c r="ZV158" s="1"/>
      <c r="ZW158" s="1"/>
      <c r="ZX158" s="1"/>
      <c r="ZY158" s="1"/>
      <c r="ZZ158" s="1"/>
      <c r="AAA158" s="1"/>
      <c r="AAB158" s="1"/>
      <c r="AAC158" s="1"/>
      <c r="AAD158" s="1"/>
      <c r="AAE158" s="1"/>
      <c r="AAF158" s="1"/>
      <c r="AAG158" s="1"/>
      <c r="AAH158" s="1"/>
      <c r="AAI158" s="1"/>
      <c r="AAJ158" s="1"/>
      <c r="AAK158" s="1"/>
      <c r="AAL158" s="1"/>
      <c r="AAM158" s="1"/>
      <c r="AAN158" s="1"/>
      <c r="AAO158" s="1"/>
      <c r="AAP158" s="1"/>
      <c r="AAQ158" s="1"/>
      <c r="AAR158" s="1"/>
      <c r="AAS158" s="1"/>
      <c r="AAT158" s="1"/>
      <c r="AAU158" s="1"/>
      <c r="AAV158" s="1"/>
      <c r="AAW158" s="1"/>
      <c r="AAX158" s="1"/>
      <c r="AAY158" s="1"/>
      <c r="AAZ158" s="1"/>
      <c r="ABA158" s="1"/>
      <c r="ABB158" s="1"/>
      <c r="ABC158" s="1"/>
      <c r="ABD158" s="1"/>
      <c r="ABE158" s="1"/>
      <c r="ABF158" s="1"/>
      <c r="ABG158" s="1"/>
      <c r="ABH158" s="1"/>
      <c r="ABI158" s="1"/>
      <c r="ABJ158" s="1"/>
      <c r="ABK158" s="1"/>
      <c r="ABL158" s="1"/>
      <c r="ABM158" s="1"/>
      <c r="ABN158" s="1"/>
      <c r="ABO158" s="1"/>
      <c r="ABP158" s="1"/>
      <c r="ABQ158" s="1"/>
      <c r="ABR158" s="1"/>
      <c r="ABS158" s="1"/>
      <c r="ABT158" s="1"/>
      <c r="ABU158" s="1"/>
      <c r="ABV158" s="1"/>
      <c r="ABW158" s="1"/>
      <c r="ABX158" s="1"/>
      <c r="ABY158" s="1"/>
      <c r="ABZ158" s="1"/>
      <c r="ACA158" s="1"/>
      <c r="ACB158" s="1"/>
      <c r="ACC158" s="1"/>
      <c r="ACD158" s="1"/>
      <c r="ACE158" s="1"/>
      <c r="ACF158" s="1"/>
      <c r="ACG158" s="1"/>
      <c r="ACH158" s="1"/>
      <c r="ACI158" s="1"/>
      <c r="ACJ158" s="1"/>
      <c r="ACK158" s="1"/>
      <c r="ACL158" s="1"/>
      <c r="ACM158" s="1"/>
      <c r="ACN158" s="1"/>
      <c r="ACO158" s="1"/>
      <c r="ACP158" s="1"/>
      <c r="ACQ158" s="1"/>
      <c r="ACR158" s="1"/>
      <c r="ACS158" s="1"/>
      <c r="ACT158" s="1"/>
      <c r="ACU158" s="1"/>
      <c r="ACV158" s="1"/>
      <c r="ACW158" s="1"/>
      <c r="ACX158" s="1"/>
      <c r="ACY158" s="1"/>
      <c r="ACZ158" s="1"/>
      <c r="ADA158" s="1"/>
      <c r="ADB158" s="1"/>
      <c r="ADC158" s="1"/>
      <c r="ADD158" s="1"/>
      <c r="ADE158" s="1"/>
      <c r="ADF158" s="1"/>
      <c r="ADG158" s="1"/>
      <c r="ADH158" s="1"/>
      <c r="ADI158" s="1"/>
      <c r="ADJ158" s="1"/>
      <c r="ADK158" s="1"/>
      <c r="ADL158" s="1"/>
      <c r="ADM158" s="1"/>
      <c r="ADN158" s="1"/>
      <c r="ADO158" s="1"/>
      <c r="ADP158" s="1"/>
      <c r="ADQ158" s="1"/>
      <c r="ADR158" s="1"/>
      <c r="ADS158" s="1"/>
      <c r="ADT158" s="1"/>
      <c r="ADU158" s="1"/>
      <c r="ADV158" s="1"/>
      <c r="ADW158" s="1"/>
      <c r="ADX158" s="1"/>
      <c r="ADY158" s="1"/>
      <c r="ADZ158" s="1"/>
      <c r="AEA158" s="1"/>
      <c r="AEB158" s="1"/>
      <c r="AEC158" s="1"/>
      <c r="AED158" s="1"/>
      <c r="AEE158" s="1"/>
      <c r="AEF158" s="1"/>
      <c r="AEG158" s="1"/>
      <c r="AEH158" s="1"/>
      <c r="AEI158" s="1"/>
      <c r="AEJ158" s="1"/>
      <c r="AEK158" s="1"/>
      <c r="AEL158" s="1"/>
      <c r="AEM158" s="1"/>
      <c r="AEN158" s="1"/>
      <c r="AEO158" s="1"/>
      <c r="AEP158" s="1"/>
      <c r="AEQ158" s="1"/>
      <c r="AER158" s="1"/>
      <c r="AES158" s="1"/>
      <c r="AET158" s="1"/>
      <c r="AEU158" s="1"/>
      <c r="AEV158" s="1"/>
      <c r="AEW158" s="1"/>
      <c r="AEX158" s="1"/>
      <c r="AEY158" s="1"/>
      <c r="AEZ158" s="1"/>
      <c r="AFA158" s="1"/>
      <c r="AFB158" s="1"/>
      <c r="AFC158" s="1"/>
      <c r="AFD158" s="1"/>
      <c r="AFE158" s="1"/>
      <c r="AFF158" s="1"/>
      <c r="AFG158" s="1"/>
      <c r="AFH158" s="1"/>
      <c r="AFI158" s="1"/>
      <c r="AFJ158" s="1"/>
      <c r="AFK158" s="1"/>
      <c r="AFL158" s="1"/>
      <c r="AFM158" s="1"/>
      <c r="AFN158" s="1"/>
      <c r="AFO158" s="1"/>
      <c r="AFP158" s="1"/>
      <c r="AFQ158" s="1"/>
      <c r="AFR158" s="1"/>
      <c r="AFS158" s="1"/>
      <c r="AFT158" s="1"/>
      <c r="AFU158" s="1"/>
      <c r="AFV158" s="1"/>
      <c r="AFW158" s="1"/>
      <c r="AFX158" s="1"/>
      <c r="AFY158" s="1"/>
      <c r="AFZ158" s="1"/>
      <c r="AGA158" s="1"/>
      <c r="AGB158" s="1"/>
      <c r="AGC158" s="1"/>
      <c r="AGD158" s="1"/>
      <c r="AGE158" s="1"/>
      <c r="AGF158" s="1"/>
      <c r="AGG158" s="1"/>
      <c r="AGH158" s="1"/>
      <c r="AGI158" s="1"/>
      <c r="AGJ158" s="1"/>
      <c r="AGK158" s="1"/>
      <c r="AGL158" s="1"/>
      <c r="AGM158" s="1"/>
      <c r="AGN158" s="1"/>
      <c r="AGO158" s="1"/>
      <c r="AGP158" s="1"/>
      <c r="AGQ158" s="1"/>
      <c r="AGR158" s="1"/>
      <c r="AGS158" s="1"/>
      <c r="AGT158" s="1"/>
      <c r="AGU158" s="1"/>
      <c r="AGV158" s="1"/>
      <c r="AGW158" s="1"/>
      <c r="AGX158" s="1"/>
      <c r="AGY158" s="1"/>
      <c r="AGZ158" s="1"/>
      <c r="AHA158" s="1"/>
      <c r="AHB158" s="1"/>
      <c r="AHC158" s="1"/>
      <c r="AHD158" s="1"/>
      <c r="AHE158" s="1"/>
      <c r="AHF158" s="1"/>
      <c r="AHG158" s="1"/>
      <c r="AHH158" s="1"/>
      <c r="AHI158" s="1"/>
      <c r="AHJ158" s="1"/>
      <c r="AHK158" s="1"/>
      <c r="AHL158" s="1"/>
      <c r="AHM158" s="1"/>
      <c r="AHN158" s="1"/>
      <c r="AHO158" s="1"/>
      <c r="AHP158" s="1"/>
      <c r="AHQ158" s="1"/>
      <c r="AHR158" s="1"/>
      <c r="AHS158" s="1"/>
      <c r="AHT158" s="1"/>
      <c r="AHU158" s="1"/>
      <c r="AHV158" s="1"/>
      <c r="AHW158" s="1"/>
      <c r="AHX158" s="1"/>
      <c r="AHY158" s="1"/>
      <c r="AHZ158" s="1"/>
      <c r="AIA158" s="1"/>
      <c r="AIB158" s="1"/>
      <c r="AIC158" s="1"/>
      <c r="AID158" s="1"/>
      <c r="AIE158" s="1"/>
      <c r="AIF158" s="1"/>
      <c r="AIG158" s="1"/>
      <c r="AIH158" s="1"/>
      <c r="AII158" s="1"/>
      <c r="AIJ158" s="1"/>
      <c r="AIK158" s="1"/>
      <c r="AIL158" s="1"/>
      <c r="AIM158" s="1"/>
      <c r="AIN158" s="1"/>
      <c r="AIO158" s="1"/>
      <c r="AIP158" s="1"/>
      <c r="AIQ158" s="1"/>
      <c r="AIR158" s="1"/>
      <c r="AIS158" s="1"/>
      <c r="AIT158" s="1"/>
      <c r="AIU158" s="1"/>
      <c r="AIV158" s="1"/>
      <c r="AIW158" s="1"/>
      <c r="AIX158" s="1"/>
      <c r="AIY158" s="1"/>
      <c r="AIZ158" s="1"/>
      <c r="AJA158" s="1"/>
      <c r="AJB158" s="1"/>
      <c r="AJC158" s="1"/>
      <c r="AJD158" s="1"/>
      <c r="AJE158" s="1"/>
      <c r="AJF158" s="1"/>
      <c r="AJG158" s="1"/>
      <c r="AJH158" s="1"/>
      <c r="AJI158" s="1"/>
      <c r="AJJ158" s="1"/>
      <c r="AJK158" s="1"/>
      <c r="AJL158" s="1"/>
      <c r="AJM158" s="1"/>
      <c r="AJN158" s="1"/>
      <c r="AJO158" s="1"/>
      <c r="AJP158" s="1"/>
      <c r="AJQ158" s="1"/>
      <c r="AJR158" s="1"/>
      <c r="AJS158" s="1"/>
      <c r="AJT158" s="1"/>
      <c r="AJU158" s="1"/>
      <c r="AJV158" s="1"/>
      <c r="AJW158" s="1"/>
      <c r="AJX158" s="1"/>
      <c r="AJY158" s="1"/>
      <c r="AJZ158" s="1"/>
      <c r="AKA158" s="1"/>
      <c r="AKB158" s="1"/>
      <c r="AKC158" s="1"/>
      <c r="AKD158" s="1"/>
      <c r="AKE158" s="1"/>
      <c r="AKF158" s="1"/>
      <c r="AKG158" s="1"/>
      <c r="AKH158" s="1"/>
      <c r="AKI158" s="1"/>
      <c r="AKJ158" s="1"/>
      <c r="AKK158" s="1"/>
      <c r="AKL158" s="1"/>
      <c r="AKM158" s="1"/>
      <c r="AKN158" s="1"/>
      <c r="AKO158" s="1"/>
      <c r="AKP158" s="1"/>
      <c r="AKQ158" s="1"/>
      <c r="AKR158" s="1"/>
      <c r="AKS158" s="1"/>
      <c r="AKT158" s="1"/>
      <c r="AKU158" s="1"/>
      <c r="AKV158" s="1"/>
      <c r="AKW158" s="1"/>
      <c r="AKX158" s="1"/>
      <c r="AKY158" s="1"/>
      <c r="AKZ158" s="1"/>
      <c r="ALA158" s="1"/>
      <c r="ALB158" s="1"/>
      <c r="ALC158" s="1"/>
      <c r="ALD158" s="1"/>
      <c r="ALE158" s="1"/>
      <c r="ALF158" s="1"/>
      <c r="ALG158" s="1"/>
      <c r="ALH158" s="1"/>
      <c r="ALI158" s="1"/>
      <c r="ALJ158" s="1"/>
      <c r="ALK158" s="1"/>
      <c r="ALL158" s="1"/>
      <c r="ALM158" s="1"/>
      <c r="ALN158" s="1"/>
      <c r="ALO158" s="1"/>
      <c r="ALP158" s="1"/>
      <c r="ALQ158" s="1"/>
      <c r="ALR158" s="1"/>
      <c r="ALS158" s="1"/>
      <c r="ALT158" s="1"/>
      <c r="ALU158" s="1"/>
      <c r="ALV158" s="1"/>
      <c r="ALW158" s="1"/>
      <c r="ALX158" s="1"/>
      <c r="ALY158" s="1"/>
      <c r="ALZ158" s="1"/>
      <c r="AMA158" s="1"/>
      <c r="AMB158" s="1"/>
      <c r="AMC158" s="1"/>
      <c r="AMD158" s="1"/>
      <c r="AME158" s="1"/>
      <c r="AMF158" s="1"/>
      <c r="AMG158" s="1"/>
      <c r="AMH158" s="1"/>
      <c r="AMI158" s="1"/>
      <c r="AMJ158"/>
      <c r="AMK158"/>
    </row>
    <row r="159" spans="1:1025" s="10" customFormat="1">
      <c r="A159" s="42"/>
      <c r="B159" s="57"/>
      <c r="E159" s="62"/>
      <c r="F159" s="63"/>
      <c r="G159" s="1"/>
      <c r="H159" s="1"/>
      <c r="I159" s="1"/>
      <c r="J159" s="1"/>
      <c r="K159" s="1"/>
      <c r="L159" s="1"/>
      <c r="M159" s="1"/>
      <c r="N159" s="1"/>
      <c r="O159" s="1"/>
      <c r="P159" s="1"/>
      <c r="Q159" s="1"/>
      <c r="R159" s="1"/>
      <c r="S159" s="1"/>
      <c r="T159" s="1"/>
      <c r="U159" s="1"/>
      <c r="V159" s="1"/>
      <c r="W159" s="1"/>
      <c r="X159" s="1"/>
      <c r="Y159" s="1"/>
      <c r="Z159" s="1"/>
      <c r="AA159" s="1"/>
      <c r="AB159" s="1"/>
      <c r="AC159" s="1"/>
      <c r="AD159" s="1"/>
      <c r="AE159" s="1"/>
      <c r="AF159" s="1"/>
      <c r="AG159" s="1"/>
      <c r="AH159" s="1"/>
      <c r="AI159" s="1"/>
      <c r="AJ159" s="1"/>
      <c r="AK159" s="1"/>
      <c r="AL159" s="1"/>
      <c r="AM159" s="1"/>
      <c r="AN159" s="1"/>
      <c r="AO159" s="1"/>
      <c r="AP159" s="1"/>
      <c r="AQ159" s="1"/>
      <c r="AR159" s="1"/>
      <c r="AS159" s="1"/>
      <c r="AT159" s="1"/>
      <c r="AU159" s="1"/>
      <c r="AV159" s="1"/>
      <c r="AW159" s="1"/>
      <c r="AX159" s="1"/>
      <c r="AY159" s="1"/>
      <c r="AZ159" s="1"/>
      <c r="BA159" s="1"/>
      <c r="BB159" s="1"/>
      <c r="BC159" s="1"/>
      <c r="BD159" s="1"/>
      <c r="BE159" s="1"/>
      <c r="BF159" s="1"/>
      <c r="BG159" s="1"/>
      <c r="BH159" s="1"/>
      <c r="BI159" s="1"/>
      <c r="BJ159" s="1"/>
      <c r="BK159" s="1"/>
      <c r="BL159" s="1"/>
      <c r="BM159" s="1"/>
      <c r="BN159" s="1"/>
      <c r="BO159" s="1"/>
      <c r="BP159" s="1"/>
      <c r="BQ159" s="1"/>
      <c r="BR159" s="1"/>
      <c r="BS159" s="1"/>
      <c r="BT159" s="1"/>
      <c r="BU159" s="1"/>
      <c r="BV159" s="1"/>
      <c r="BW159" s="1"/>
      <c r="BX159" s="1"/>
      <c r="BY159" s="1"/>
      <c r="BZ159" s="1"/>
      <c r="CA159" s="1"/>
      <c r="CB159" s="1"/>
      <c r="CC159" s="1"/>
      <c r="CD159" s="1"/>
      <c r="CE159" s="1"/>
      <c r="CF159" s="1"/>
      <c r="CG159" s="1"/>
      <c r="CH159" s="1"/>
      <c r="CI159" s="1"/>
      <c r="CJ159" s="1"/>
      <c r="CK159" s="1"/>
      <c r="CL159" s="1"/>
      <c r="CM159" s="1"/>
      <c r="CN159" s="1"/>
      <c r="CO159" s="1"/>
      <c r="CP159" s="1"/>
      <c r="CQ159" s="1"/>
      <c r="CR159" s="1"/>
      <c r="CS159" s="1"/>
      <c r="CT159" s="1"/>
      <c r="CU159" s="1"/>
      <c r="CV159" s="1"/>
      <c r="CW159" s="1"/>
      <c r="CX159" s="1"/>
      <c r="CY159" s="1"/>
      <c r="CZ159" s="1"/>
      <c r="DA159" s="1"/>
      <c r="DB159" s="1"/>
      <c r="DC159" s="1"/>
      <c r="DD159" s="1"/>
      <c r="DE159" s="1"/>
      <c r="DF159" s="1"/>
      <c r="DG159" s="1"/>
      <c r="DH159" s="1"/>
      <c r="DI159" s="1"/>
      <c r="DJ159" s="1"/>
      <c r="DK159" s="1"/>
      <c r="DL159" s="1"/>
      <c r="DM159" s="1"/>
      <c r="DN159" s="1"/>
      <c r="DO159" s="1"/>
      <c r="DP159" s="1"/>
      <c r="DQ159" s="1"/>
      <c r="DR159" s="1"/>
      <c r="DS159" s="1"/>
      <c r="DT159" s="1"/>
      <c r="DU159" s="1"/>
      <c r="DV159" s="1"/>
      <c r="DW159" s="1"/>
      <c r="DX159" s="1"/>
      <c r="DY159" s="1"/>
      <c r="DZ159" s="1"/>
      <c r="EA159" s="1"/>
      <c r="EB159" s="1"/>
      <c r="EC159" s="1"/>
      <c r="ED159" s="1"/>
      <c r="EE159" s="1"/>
      <c r="EF159" s="1"/>
      <c r="EG159" s="1"/>
      <c r="EH159" s="1"/>
      <c r="EI159" s="1"/>
      <c r="EJ159" s="1"/>
      <c r="EK159" s="1"/>
      <c r="EL159" s="1"/>
      <c r="EM159" s="1"/>
      <c r="EN159" s="1"/>
      <c r="EO159" s="1"/>
      <c r="EP159" s="1"/>
      <c r="EQ159" s="1"/>
      <c r="ER159" s="1"/>
      <c r="ES159" s="1"/>
      <c r="ET159" s="1"/>
      <c r="EU159" s="1"/>
      <c r="EV159" s="1"/>
      <c r="EW159" s="1"/>
      <c r="EX159" s="1"/>
      <c r="EY159" s="1"/>
      <c r="EZ159" s="1"/>
      <c r="FA159" s="1"/>
      <c r="FB159" s="1"/>
      <c r="FC159" s="1"/>
      <c r="FD159" s="1"/>
      <c r="FE159" s="1"/>
      <c r="FF159" s="1"/>
      <c r="FG159" s="1"/>
      <c r="FH159" s="1"/>
      <c r="FI159" s="1"/>
      <c r="FJ159" s="1"/>
      <c r="FK159" s="1"/>
      <c r="FL159" s="1"/>
      <c r="FM159" s="1"/>
      <c r="FN159" s="1"/>
      <c r="FO159" s="1"/>
      <c r="FP159" s="1"/>
      <c r="FQ159" s="1"/>
      <c r="FR159" s="1"/>
      <c r="FS159" s="1"/>
      <c r="FT159" s="1"/>
      <c r="FU159" s="1"/>
      <c r="FV159" s="1"/>
      <c r="FW159" s="1"/>
      <c r="FX159" s="1"/>
      <c r="FY159" s="1"/>
      <c r="FZ159" s="1"/>
      <c r="GA159" s="1"/>
      <c r="GB159" s="1"/>
      <c r="GC159" s="1"/>
      <c r="GD159" s="1"/>
      <c r="GE159" s="1"/>
      <c r="GF159" s="1"/>
      <c r="GG159" s="1"/>
      <c r="GH159" s="1"/>
      <c r="GI159" s="1"/>
      <c r="GJ159" s="1"/>
      <c r="GK159" s="1"/>
      <c r="GL159" s="1"/>
      <c r="GM159" s="1"/>
      <c r="GN159" s="1"/>
      <c r="GO159" s="1"/>
      <c r="GP159" s="1"/>
      <c r="GQ159" s="1"/>
      <c r="GR159" s="1"/>
      <c r="GS159" s="1"/>
      <c r="GT159" s="1"/>
      <c r="GU159" s="1"/>
      <c r="GV159" s="1"/>
      <c r="GW159" s="1"/>
      <c r="GX159" s="1"/>
      <c r="GY159" s="1"/>
      <c r="GZ159" s="1"/>
      <c r="HA159" s="1"/>
      <c r="HB159" s="1"/>
      <c r="HC159" s="1"/>
      <c r="HD159" s="1"/>
      <c r="HE159" s="1"/>
      <c r="HF159" s="1"/>
      <c r="HG159" s="1"/>
      <c r="HH159" s="1"/>
      <c r="HI159" s="1"/>
      <c r="HJ159" s="1"/>
      <c r="HK159" s="1"/>
      <c r="HL159" s="1"/>
      <c r="HM159" s="1"/>
      <c r="HN159" s="1"/>
      <c r="HO159" s="1"/>
      <c r="HP159" s="1"/>
      <c r="HQ159" s="1"/>
      <c r="HR159" s="1"/>
      <c r="HS159" s="1"/>
      <c r="HT159" s="1"/>
      <c r="HU159" s="1"/>
      <c r="HV159" s="1"/>
      <c r="HW159" s="1"/>
      <c r="HX159" s="1"/>
      <c r="HY159" s="1"/>
      <c r="HZ159" s="1"/>
      <c r="IA159" s="1"/>
      <c r="IB159" s="1"/>
      <c r="IC159" s="1"/>
      <c r="ID159" s="1"/>
      <c r="IE159" s="1"/>
      <c r="IF159" s="1"/>
      <c r="IG159" s="1"/>
      <c r="IH159" s="1"/>
      <c r="II159" s="1"/>
      <c r="IJ159" s="1"/>
      <c r="IK159" s="1"/>
      <c r="IL159" s="1"/>
      <c r="IM159" s="1"/>
      <c r="IN159" s="1"/>
      <c r="IO159" s="1"/>
      <c r="IP159" s="1"/>
      <c r="IQ159" s="1"/>
      <c r="IR159" s="1"/>
      <c r="IS159" s="1"/>
      <c r="IT159" s="1"/>
      <c r="IU159" s="1"/>
      <c r="IV159" s="1"/>
      <c r="IW159" s="1"/>
      <c r="IX159" s="1"/>
      <c r="IY159" s="1"/>
      <c r="IZ159" s="1"/>
      <c r="JA159" s="1"/>
      <c r="JB159" s="1"/>
      <c r="JC159" s="1"/>
      <c r="JD159" s="1"/>
      <c r="JE159" s="1"/>
      <c r="JF159" s="1"/>
      <c r="JG159" s="1"/>
      <c r="JH159" s="1"/>
      <c r="JI159" s="1"/>
      <c r="JJ159" s="1"/>
      <c r="JK159" s="1"/>
      <c r="JL159" s="1"/>
      <c r="JM159" s="1"/>
      <c r="JN159" s="1"/>
      <c r="JO159" s="1"/>
      <c r="JP159" s="1"/>
      <c r="JQ159" s="1"/>
      <c r="JR159" s="1"/>
      <c r="JS159" s="1"/>
      <c r="JT159" s="1"/>
      <c r="JU159" s="1"/>
      <c r="JV159" s="1"/>
      <c r="JW159" s="1"/>
      <c r="JX159" s="1"/>
      <c r="JY159" s="1"/>
      <c r="JZ159" s="1"/>
      <c r="KA159" s="1"/>
      <c r="KB159" s="1"/>
      <c r="KC159" s="1"/>
      <c r="KD159" s="1"/>
      <c r="KE159" s="1"/>
      <c r="KF159" s="1"/>
      <c r="KG159" s="1"/>
      <c r="KH159" s="1"/>
      <c r="KI159" s="1"/>
      <c r="KJ159" s="1"/>
      <c r="KK159" s="1"/>
      <c r="KL159" s="1"/>
      <c r="KM159" s="1"/>
      <c r="KN159" s="1"/>
      <c r="KO159" s="1"/>
      <c r="KP159" s="1"/>
      <c r="KQ159" s="1"/>
      <c r="KR159" s="1"/>
      <c r="KS159" s="1"/>
      <c r="KT159" s="1"/>
      <c r="KU159" s="1"/>
      <c r="KV159" s="1"/>
      <c r="KW159" s="1"/>
      <c r="KX159" s="1"/>
      <c r="KY159" s="1"/>
      <c r="KZ159" s="1"/>
      <c r="LA159" s="1"/>
      <c r="LB159" s="1"/>
      <c r="LC159" s="1"/>
      <c r="LD159" s="1"/>
      <c r="LE159" s="1"/>
      <c r="LF159" s="1"/>
      <c r="LG159" s="1"/>
      <c r="LH159" s="1"/>
      <c r="LI159" s="1"/>
      <c r="LJ159" s="1"/>
      <c r="LK159" s="1"/>
      <c r="LL159" s="1"/>
      <c r="LM159" s="1"/>
      <c r="LN159" s="1"/>
      <c r="LO159" s="1"/>
      <c r="LP159" s="1"/>
      <c r="LQ159" s="1"/>
      <c r="LR159" s="1"/>
      <c r="LS159" s="1"/>
      <c r="LT159" s="1"/>
      <c r="LU159" s="1"/>
      <c r="LV159" s="1"/>
      <c r="LW159" s="1"/>
      <c r="LX159" s="1"/>
      <c r="LY159" s="1"/>
      <c r="LZ159" s="1"/>
      <c r="MA159" s="1"/>
      <c r="MB159" s="1"/>
      <c r="MC159" s="1"/>
      <c r="MD159" s="1"/>
      <c r="ME159" s="1"/>
      <c r="MF159" s="1"/>
      <c r="MG159" s="1"/>
      <c r="MH159" s="1"/>
      <c r="MI159" s="1"/>
      <c r="MJ159" s="1"/>
      <c r="MK159" s="1"/>
      <c r="ML159" s="1"/>
      <c r="MM159" s="1"/>
      <c r="MN159" s="1"/>
      <c r="MO159" s="1"/>
      <c r="MP159" s="1"/>
      <c r="MQ159" s="1"/>
      <c r="MR159" s="1"/>
      <c r="MS159" s="1"/>
      <c r="MT159" s="1"/>
      <c r="MU159" s="1"/>
      <c r="MV159" s="1"/>
      <c r="MW159" s="1"/>
      <c r="MX159" s="1"/>
      <c r="MY159" s="1"/>
      <c r="MZ159" s="1"/>
      <c r="NA159" s="1"/>
      <c r="NB159" s="1"/>
      <c r="NC159" s="1"/>
      <c r="ND159" s="1"/>
      <c r="NE159" s="1"/>
      <c r="NF159" s="1"/>
      <c r="NG159" s="1"/>
      <c r="NH159" s="1"/>
      <c r="NI159" s="1"/>
      <c r="NJ159" s="1"/>
      <c r="NK159" s="1"/>
      <c r="NL159" s="1"/>
      <c r="NM159" s="1"/>
      <c r="NN159" s="1"/>
      <c r="NO159" s="1"/>
      <c r="NP159" s="1"/>
      <c r="NQ159" s="1"/>
      <c r="NR159" s="1"/>
      <c r="NS159" s="1"/>
      <c r="NT159" s="1"/>
      <c r="NU159" s="1"/>
      <c r="NV159" s="1"/>
      <c r="NW159" s="1"/>
      <c r="NX159" s="1"/>
      <c r="NY159" s="1"/>
      <c r="NZ159" s="1"/>
      <c r="OA159" s="1"/>
      <c r="OB159" s="1"/>
      <c r="OC159" s="1"/>
      <c r="OD159" s="1"/>
      <c r="OE159" s="1"/>
      <c r="OF159" s="1"/>
      <c r="OG159" s="1"/>
      <c r="OH159" s="1"/>
      <c r="OI159" s="1"/>
      <c r="OJ159" s="1"/>
      <c r="OK159" s="1"/>
      <c r="OL159" s="1"/>
      <c r="OM159" s="1"/>
      <c r="ON159" s="1"/>
      <c r="OO159" s="1"/>
      <c r="OP159" s="1"/>
      <c r="OQ159" s="1"/>
      <c r="OR159" s="1"/>
      <c r="OS159" s="1"/>
      <c r="OT159" s="1"/>
      <c r="OU159" s="1"/>
      <c r="OV159" s="1"/>
      <c r="OW159" s="1"/>
      <c r="OX159" s="1"/>
      <c r="OY159" s="1"/>
      <c r="OZ159" s="1"/>
      <c r="PA159" s="1"/>
      <c r="PB159" s="1"/>
      <c r="PC159" s="1"/>
      <c r="PD159" s="1"/>
      <c r="PE159" s="1"/>
      <c r="PF159" s="1"/>
      <c r="PG159" s="1"/>
      <c r="PH159" s="1"/>
      <c r="PI159" s="1"/>
      <c r="PJ159" s="1"/>
      <c r="PK159" s="1"/>
      <c r="PL159" s="1"/>
      <c r="PM159" s="1"/>
      <c r="PN159" s="1"/>
      <c r="PO159" s="1"/>
      <c r="PP159" s="1"/>
      <c r="PQ159" s="1"/>
      <c r="PR159" s="1"/>
      <c r="PS159" s="1"/>
      <c r="PT159" s="1"/>
      <c r="PU159" s="1"/>
      <c r="PV159" s="1"/>
      <c r="PW159" s="1"/>
      <c r="PX159" s="1"/>
      <c r="PY159" s="1"/>
      <c r="PZ159" s="1"/>
      <c r="QA159" s="1"/>
      <c r="QB159" s="1"/>
      <c r="QC159" s="1"/>
      <c r="QD159" s="1"/>
      <c r="QE159" s="1"/>
      <c r="QF159" s="1"/>
      <c r="QG159" s="1"/>
      <c r="QH159" s="1"/>
      <c r="QI159" s="1"/>
      <c r="QJ159" s="1"/>
      <c r="QK159" s="1"/>
      <c r="QL159" s="1"/>
      <c r="QM159" s="1"/>
      <c r="QN159" s="1"/>
      <c r="QO159" s="1"/>
      <c r="QP159" s="1"/>
      <c r="QQ159" s="1"/>
      <c r="QR159" s="1"/>
      <c r="QS159" s="1"/>
      <c r="QT159" s="1"/>
      <c r="QU159" s="1"/>
      <c r="QV159" s="1"/>
      <c r="QW159" s="1"/>
      <c r="QX159" s="1"/>
      <c r="QY159" s="1"/>
      <c r="QZ159" s="1"/>
      <c r="RA159" s="1"/>
      <c r="RB159" s="1"/>
      <c r="RC159" s="1"/>
      <c r="RD159" s="1"/>
      <c r="RE159" s="1"/>
      <c r="RF159" s="1"/>
      <c r="RG159" s="1"/>
      <c r="RH159" s="1"/>
      <c r="RI159" s="1"/>
      <c r="RJ159" s="1"/>
      <c r="RK159" s="1"/>
      <c r="RL159" s="1"/>
      <c r="RM159" s="1"/>
      <c r="RN159" s="1"/>
      <c r="RO159" s="1"/>
      <c r="RP159" s="1"/>
      <c r="RQ159" s="1"/>
      <c r="RR159" s="1"/>
      <c r="RS159" s="1"/>
      <c r="RT159" s="1"/>
      <c r="RU159" s="1"/>
      <c r="RV159" s="1"/>
      <c r="RW159" s="1"/>
      <c r="RX159" s="1"/>
      <c r="RY159" s="1"/>
      <c r="RZ159" s="1"/>
      <c r="SA159" s="1"/>
      <c r="SB159" s="1"/>
      <c r="SC159" s="1"/>
      <c r="SD159" s="1"/>
      <c r="SE159" s="1"/>
      <c r="SF159" s="1"/>
      <c r="SG159" s="1"/>
      <c r="SH159" s="1"/>
      <c r="SI159" s="1"/>
      <c r="SJ159" s="1"/>
      <c r="SK159" s="1"/>
      <c r="SL159" s="1"/>
      <c r="SM159" s="1"/>
      <c r="SN159" s="1"/>
      <c r="SO159" s="1"/>
      <c r="SP159" s="1"/>
      <c r="SQ159" s="1"/>
      <c r="SR159" s="1"/>
      <c r="SS159" s="1"/>
      <c r="ST159" s="1"/>
      <c r="SU159" s="1"/>
      <c r="SV159" s="1"/>
      <c r="SW159" s="1"/>
      <c r="SX159" s="1"/>
      <c r="SY159" s="1"/>
      <c r="SZ159" s="1"/>
      <c r="TA159" s="1"/>
      <c r="TB159" s="1"/>
      <c r="TC159" s="1"/>
      <c r="TD159" s="1"/>
      <c r="TE159" s="1"/>
      <c r="TF159" s="1"/>
      <c r="TG159" s="1"/>
      <c r="TH159" s="1"/>
      <c r="TI159" s="1"/>
      <c r="TJ159" s="1"/>
      <c r="TK159" s="1"/>
      <c r="TL159" s="1"/>
      <c r="TM159" s="1"/>
      <c r="TN159" s="1"/>
      <c r="TO159" s="1"/>
      <c r="TP159" s="1"/>
      <c r="TQ159" s="1"/>
      <c r="TR159" s="1"/>
      <c r="TS159" s="1"/>
      <c r="TT159" s="1"/>
      <c r="TU159" s="1"/>
      <c r="TV159" s="1"/>
      <c r="TW159" s="1"/>
      <c r="TX159" s="1"/>
      <c r="TY159" s="1"/>
      <c r="TZ159" s="1"/>
      <c r="UA159" s="1"/>
      <c r="UB159" s="1"/>
      <c r="UC159" s="1"/>
      <c r="UD159" s="1"/>
      <c r="UE159" s="1"/>
      <c r="UF159" s="1"/>
      <c r="UG159" s="1"/>
      <c r="UH159" s="1"/>
      <c r="UI159" s="1"/>
      <c r="UJ159" s="1"/>
      <c r="UK159" s="1"/>
      <c r="UL159" s="1"/>
      <c r="UM159" s="1"/>
      <c r="UN159" s="1"/>
      <c r="UO159" s="1"/>
      <c r="UP159" s="1"/>
      <c r="UQ159" s="1"/>
      <c r="UR159" s="1"/>
      <c r="US159" s="1"/>
      <c r="UT159" s="1"/>
      <c r="UU159" s="1"/>
      <c r="UV159" s="1"/>
      <c r="UW159" s="1"/>
      <c r="UX159" s="1"/>
      <c r="UY159" s="1"/>
      <c r="UZ159" s="1"/>
      <c r="VA159" s="1"/>
      <c r="VB159" s="1"/>
      <c r="VC159" s="1"/>
      <c r="VD159" s="1"/>
      <c r="VE159" s="1"/>
      <c r="VF159" s="1"/>
      <c r="VG159" s="1"/>
      <c r="VH159" s="1"/>
      <c r="VI159" s="1"/>
      <c r="VJ159" s="1"/>
      <c r="VK159" s="1"/>
      <c r="VL159" s="1"/>
      <c r="VM159" s="1"/>
      <c r="VN159" s="1"/>
      <c r="VO159" s="1"/>
      <c r="VP159" s="1"/>
      <c r="VQ159" s="1"/>
      <c r="VR159" s="1"/>
      <c r="VS159" s="1"/>
      <c r="VT159" s="1"/>
      <c r="VU159" s="1"/>
      <c r="VV159" s="1"/>
      <c r="VW159" s="1"/>
      <c r="VX159" s="1"/>
      <c r="VY159" s="1"/>
      <c r="VZ159" s="1"/>
      <c r="WA159" s="1"/>
      <c r="WB159" s="1"/>
      <c r="WC159" s="1"/>
      <c r="WD159" s="1"/>
      <c r="WE159" s="1"/>
      <c r="WF159" s="1"/>
      <c r="WG159" s="1"/>
      <c r="WH159" s="1"/>
      <c r="WI159" s="1"/>
      <c r="WJ159" s="1"/>
      <c r="WK159" s="1"/>
      <c r="WL159" s="1"/>
      <c r="WM159" s="1"/>
      <c r="WN159" s="1"/>
      <c r="WO159" s="1"/>
      <c r="WP159" s="1"/>
      <c r="WQ159" s="1"/>
      <c r="WR159" s="1"/>
      <c r="WS159" s="1"/>
      <c r="WT159" s="1"/>
      <c r="WU159" s="1"/>
      <c r="WV159" s="1"/>
      <c r="WW159" s="1"/>
      <c r="WX159" s="1"/>
      <c r="WY159" s="1"/>
      <c r="WZ159" s="1"/>
      <c r="XA159" s="1"/>
      <c r="XB159" s="1"/>
      <c r="XC159" s="1"/>
      <c r="XD159" s="1"/>
      <c r="XE159" s="1"/>
      <c r="XF159" s="1"/>
      <c r="XG159" s="1"/>
      <c r="XH159" s="1"/>
      <c r="XI159" s="1"/>
      <c r="XJ159" s="1"/>
      <c r="XK159" s="1"/>
      <c r="XL159" s="1"/>
      <c r="XM159" s="1"/>
      <c r="XN159" s="1"/>
      <c r="XO159" s="1"/>
      <c r="XP159" s="1"/>
      <c r="XQ159" s="1"/>
      <c r="XR159" s="1"/>
      <c r="XS159" s="1"/>
      <c r="XT159" s="1"/>
      <c r="XU159" s="1"/>
      <c r="XV159" s="1"/>
      <c r="XW159" s="1"/>
      <c r="XX159" s="1"/>
      <c r="XY159" s="1"/>
      <c r="XZ159" s="1"/>
      <c r="YA159" s="1"/>
      <c r="YB159" s="1"/>
      <c r="YC159" s="1"/>
      <c r="YD159" s="1"/>
      <c r="YE159" s="1"/>
      <c r="YF159" s="1"/>
      <c r="YG159" s="1"/>
      <c r="YH159" s="1"/>
      <c r="YI159" s="1"/>
      <c r="YJ159" s="1"/>
      <c r="YK159" s="1"/>
      <c r="YL159" s="1"/>
      <c r="YM159" s="1"/>
      <c r="YN159" s="1"/>
      <c r="YO159" s="1"/>
      <c r="YP159" s="1"/>
      <c r="YQ159" s="1"/>
      <c r="YR159" s="1"/>
      <c r="YS159" s="1"/>
      <c r="YT159" s="1"/>
      <c r="YU159" s="1"/>
      <c r="YV159" s="1"/>
      <c r="YW159" s="1"/>
      <c r="YX159" s="1"/>
      <c r="YY159" s="1"/>
      <c r="YZ159" s="1"/>
      <c r="ZA159" s="1"/>
      <c r="ZB159" s="1"/>
      <c r="ZC159" s="1"/>
      <c r="ZD159" s="1"/>
      <c r="ZE159" s="1"/>
      <c r="ZF159" s="1"/>
      <c r="ZG159" s="1"/>
      <c r="ZH159" s="1"/>
      <c r="ZI159" s="1"/>
      <c r="ZJ159" s="1"/>
      <c r="ZK159" s="1"/>
      <c r="ZL159" s="1"/>
      <c r="ZM159" s="1"/>
      <c r="ZN159" s="1"/>
      <c r="ZO159" s="1"/>
      <c r="ZP159" s="1"/>
      <c r="ZQ159" s="1"/>
      <c r="ZR159" s="1"/>
      <c r="ZS159" s="1"/>
      <c r="ZT159" s="1"/>
      <c r="ZU159" s="1"/>
      <c r="ZV159" s="1"/>
      <c r="ZW159" s="1"/>
      <c r="ZX159" s="1"/>
      <c r="ZY159" s="1"/>
      <c r="ZZ159" s="1"/>
      <c r="AAA159" s="1"/>
      <c r="AAB159" s="1"/>
      <c r="AAC159" s="1"/>
      <c r="AAD159" s="1"/>
      <c r="AAE159" s="1"/>
      <c r="AAF159" s="1"/>
      <c r="AAG159" s="1"/>
      <c r="AAH159" s="1"/>
      <c r="AAI159" s="1"/>
      <c r="AAJ159" s="1"/>
      <c r="AAK159" s="1"/>
      <c r="AAL159" s="1"/>
      <c r="AAM159" s="1"/>
      <c r="AAN159" s="1"/>
      <c r="AAO159" s="1"/>
      <c r="AAP159" s="1"/>
      <c r="AAQ159" s="1"/>
      <c r="AAR159" s="1"/>
      <c r="AAS159" s="1"/>
      <c r="AAT159" s="1"/>
      <c r="AAU159" s="1"/>
      <c r="AAV159" s="1"/>
      <c r="AAW159" s="1"/>
      <c r="AAX159" s="1"/>
      <c r="AAY159" s="1"/>
      <c r="AAZ159" s="1"/>
      <c r="ABA159" s="1"/>
      <c r="ABB159" s="1"/>
      <c r="ABC159" s="1"/>
      <c r="ABD159" s="1"/>
      <c r="ABE159" s="1"/>
      <c r="ABF159" s="1"/>
      <c r="ABG159" s="1"/>
      <c r="ABH159" s="1"/>
      <c r="ABI159" s="1"/>
      <c r="ABJ159" s="1"/>
      <c r="ABK159" s="1"/>
      <c r="ABL159" s="1"/>
      <c r="ABM159" s="1"/>
      <c r="ABN159" s="1"/>
      <c r="ABO159" s="1"/>
      <c r="ABP159" s="1"/>
      <c r="ABQ159" s="1"/>
      <c r="ABR159" s="1"/>
      <c r="ABS159" s="1"/>
      <c r="ABT159" s="1"/>
      <c r="ABU159" s="1"/>
      <c r="ABV159" s="1"/>
      <c r="ABW159" s="1"/>
      <c r="ABX159" s="1"/>
      <c r="ABY159" s="1"/>
      <c r="ABZ159" s="1"/>
      <c r="ACA159" s="1"/>
      <c r="ACB159" s="1"/>
      <c r="ACC159" s="1"/>
      <c r="ACD159" s="1"/>
      <c r="ACE159" s="1"/>
      <c r="ACF159" s="1"/>
      <c r="ACG159" s="1"/>
      <c r="ACH159" s="1"/>
      <c r="ACI159" s="1"/>
      <c r="ACJ159" s="1"/>
      <c r="ACK159" s="1"/>
      <c r="ACL159" s="1"/>
      <c r="ACM159" s="1"/>
      <c r="ACN159" s="1"/>
      <c r="ACO159" s="1"/>
      <c r="ACP159" s="1"/>
      <c r="ACQ159" s="1"/>
      <c r="ACR159" s="1"/>
      <c r="ACS159" s="1"/>
      <c r="ACT159" s="1"/>
      <c r="ACU159" s="1"/>
      <c r="ACV159" s="1"/>
      <c r="ACW159" s="1"/>
      <c r="ACX159" s="1"/>
      <c r="ACY159" s="1"/>
      <c r="ACZ159" s="1"/>
      <c r="ADA159" s="1"/>
      <c r="ADB159" s="1"/>
      <c r="ADC159" s="1"/>
      <c r="ADD159" s="1"/>
      <c r="ADE159" s="1"/>
      <c r="ADF159" s="1"/>
      <c r="ADG159" s="1"/>
      <c r="ADH159" s="1"/>
      <c r="ADI159" s="1"/>
      <c r="ADJ159" s="1"/>
      <c r="ADK159" s="1"/>
      <c r="ADL159" s="1"/>
      <c r="ADM159" s="1"/>
      <c r="ADN159" s="1"/>
      <c r="ADO159" s="1"/>
      <c r="ADP159" s="1"/>
      <c r="ADQ159" s="1"/>
      <c r="ADR159" s="1"/>
      <c r="ADS159" s="1"/>
      <c r="ADT159" s="1"/>
      <c r="ADU159" s="1"/>
      <c r="ADV159" s="1"/>
      <c r="ADW159" s="1"/>
      <c r="ADX159" s="1"/>
      <c r="ADY159" s="1"/>
      <c r="ADZ159" s="1"/>
      <c r="AEA159" s="1"/>
      <c r="AEB159" s="1"/>
      <c r="AEC159" s="1"/>
      <c r="AED159" s="1"/>
      <c r="AEE159" s="1"/>
      <c r="AEF159" s="1"/>
      <c r="AEG159" s="1"/>
      <c r="AEH159" s="1"/>
      <c r="AEI159" s="1"/>
      <c r="AEJ159" s="1"/>
      <c r="AEK159" s="1"/>
      <c r="AEL159" s="1"/>
      <c r="AEM159" s="1"/>
      <c r="AEN159" s="1"/>
      <c r="AEO159" s="1"/>
      <c r="AEP159" s="1"/>
      <c r="AEQ159" s="1"/>
      <c r="AER159" s="1"/>
      <c r="AES159" s="1"/>
      <c r="AET159" s="1"/>
      <c r="AEU159" s="1"/>
      <c r="AEV159" s="1"/>
      <c r="AEW159" s="1"/>
      <c r="AEX159" s="1"/>
      <c r="AEY159" s="1"/>
      <c r="AEZ159" s="1"/>
      <c r="AFA159" s="1"/>
      <c r="AFB159" s="1"/>
      <c r="AFC159" s="1"/>
      <c r="AFD159" s="1"/>
      <c r="AFE159" s="1"/>
      <c r="AFF159" s="1"/>
      <c r="AFG159" s="1"/>
      <c r="AFH159" s="1"/>
      <c r="AFI159" s="1"/>
      <c r="AFJ159" s="1"/>
      <c r="AFK159" s="1"/>
      <c r="AFL159" s="1"/>
      <c r="AFM159" s="1"/>
      <c r="AFN159" s="1"/>
      <c r="AFO159" s="1"/>
      <c r="AFP159" s="1"/>
      <c r="AFQ159" s="1"/>
      <c r="AFR159" s="1"/>
      <c r="AFS159" s="1"/>
      <c r="AFT159" s="1"/>
      <c r="AFU159" s="1"/>
      <c r="AFV159" s="1"/>
      <c r="AFW159" s="1"/>
      <c r="AFX159" s="1"/>
      <c r="AFY159" s="1"/>
      <c r="AFZ159" s="1"/>
      <c r="AGA159" s="1"/>
      <c r="AGB159" s="1"/>
      <c r="AGC159" s="1"/>
      <c r="AGD159" s="1"/>
      <c r="AGE159" s="1"/>
      <c r="AGF159" s="1"/>
      <c r="AGG159" s="1"/>
      <c r="AGH159" s="1"/>
      <c r="AGI159" s="1"/>
      <c r="AGJ159" s="1"/>
      <c r="AGK159" s="1"/>
      <c r="AGL159" s="1"/>
      <c r="AGM159" s="1"/>
      <c r="AGN159" s="1"/>
      <c r="AGO159" s="1"/>
      <c r="AGP159" s="1"/>
      <c r="AGQ159" s="1"/>
      <c r="AGR159" s="1"/>
      <c r="AGS159" s="1"/>
      <c r="AGT159" s="1"/>
      <c r="AGU159" s="1"/>
      <c r="AGV159" s="1"/>
      <c r="AGW159" s="1"/>
      <c r="AGX159" s="1"/>
      <c r="AGY159" s="1"/>
      <c r="AGZ159" s="1"/>
      <c r="AHA159" s="1"/>
      <c r="AHB159" s="1"/>
      <c r="AHC159" s="1"/>
      <c r="AHD159" s="1"/>
      <c r="AHE159" s="1"/>
      <c r="AHF159" s="1"/>
      <c r="AHG159" s="1"/>
      <c r="AHH159" s="1"/>
      <c r="AHI159" s="1"/>
      <c r="AHJ159" s="1"/>
      <c r="AHK159" s="1"/>
      <c r="AHL159" s="1"/>
      <c r="AHM159" s="1"/>
      <c r="AHN159" s="1"/>
      <c r="AHO159" s="1"/>
      <c r="AHP159" s="1"/>
      <c r="AHQ159" s="1"/>
      <c r="AHR159" s="1"/>
      <c r="AHS159" s="1"/>
      <c r="AHT159" s="1"/>
      <c r="AHU159" s="1"/>
      <c r="AHV159" s="1"/>
      <c r="AHW159" s="1"/>
      <c r="AHX159" s="1"/>
      <c r="AHY159" s="1"/>
      <c r="AHZ159" s="1"/>
      <c r="AIA159" s="1"/>
      <c r="AIB159" s="1"/>
      <c r="AIC159" s="1"/>
      <c r="AID159" s="1"/>
      <c r="AIE159" s="1"/>
      <c r="AIF159" s="1"/>
      <c r="AIG159" s="1"/>
      <c r="AIH159" s="1"/>
      <c r="AII159" s="1"/>
      <c r="AIJ159" s="1"/>
      <c r="AIK159" s="1"/>
      <c r="AIL159" s="1"/>
      <c r="AIM159" s="1"/>
      <c r="AIN159" s="1"/>
      <c r="AIO159" s="1"/>
      <c r="AIP159" s="1"/>
      <c r="AIQ159" s="1"/>
      <c r="AIR159" s="1"/>
      <c r="AIS159" s="1"/>
      <c r="AIT159" s="1"/>
      <c r="AIU159" s="1"/>
      <c r="AIV159" s="1"/>
      <c r="AIW159" s="1"/>
      <c r="AIX159" s="1"/>
      <c r="AIY159" s="1"/>
      <c r="AIZ159" s="1"/>
      <c r="AJA159" s="1"/>
      <c r="AJB159" s="1"/>
      <c r="AJC159" s="1"/>
      <c r="AJD159" s="1"/>
      <c r="AJE159" s="1"/>
      <c r="AJF159" s="1"/>
      <c r="AJG159" s="1"/>
      <c r="AJH159" s="1"/>
      <c r="AJI159" s="1"/>
      <c r="AJJ159" s="1"/>
      <c r="AJK159" s="1"/>
      <c r="AJL159" s="1"/>
      <c r="AJM159" s="1"/>
      <c r="AJN159" s="1"/>
      <c r="AJO159" s="1"/>
      <c r="AJP159" s="1"/>
      <c r="AJQ159" s="1"/>
      <c r="AJR159" s="1"/>
      <c r="AJS159" s="1"/>
      <c r="AJT159" s="1"/>
      <c r="AJU159" s="1"/>
      <c r="AJV159" s="1"/>
      <c r="AJW159" s="1"/>
      <c r="AJX159" s="1"/>
      <c r="AJY159" s="1"/>
      <c r="AJZ159" s="1"/>
      <c r="AKA159" s="1"/>
      <c r="AKB159" s="1"/>
      <c r="AKC159" s="1"/>
      <c r="AKD159" s="1"/>
      <c r="AKE159" s="1"/>
      <c r="AKF159" s="1"/>
      <c r="AKG159" s="1"/>
      <c r="AKH159" s="1"/>
      <c r="AKI159" s="1"/>
      <c r="AKJ159" s="1"/>
      <c r="AKK159" s="1"/>
      <c r="AKL159" s="1"/>
      <c r="AKM159" s="1"/>
      <c r="AKN159" s="1"/>
      <c r="AKO159" s="1"/>
      <c r="AKP159" s="1"/>
      <c r="AKQ159" s="1"/>
      <c r="AKR159" s="1"/>
      <c r="AKS159" s="1"/>
      <c r="AKT159" s="1"/>
      <c r="AKU159" s="1"/>
      <c r="AKV159" s="1"/>
      <c r="AKW159" s="1"/>
      <c r="AKX159" s="1"/>
      <c r="AKY159" s="1"/>
      <c r="AKZ159" s="1"/>
      <c r="ALA159" s="1"/>
      <c r="ALB159" s="1"/>
      <c r="ALC159" s="1"/>
      <c r="ALD159" s="1"/>
      <c r="ALE159" s="1"/>
      <c r="ALF159" s="1"/>
      <c r="ALG159" s="1"/>
      <c r="ALH159" s="1"/>
      <c r="ALI159" s="1"/>
      <c r="ALJ159" s="1"/>
      <c r="ALK159" s="1"/>
      <c r="ALL159" s="1"/>
      <c r="ALM159" s="1"/>
      <c r="ALN159" s="1"/>
      <c r="ALO159" s="1"/>
      <c r="ALP159" s="1"/>
      <c r="ALQ159" s="1"/>
      <c r="ALR159" s="1"/>
      <c r="ALS159" s="1"/>
      <c r="ALT159" s="1"/>
      <c r="ALU159" s="1"/>
      <c r="ALV159" s="1"/>
      <c r="ALW159" s="1"/>
      <c r="ALX159" s="1"/>
      <c r="ALY159" s="1"/>
      <c r="ALZ159" s="1"/>
      <c r="AMA159" s="1"/>
      <c r="AMB159" s="1"/>
      <c r="AMC159" s="1"/>
      <c r="AMD159" s="1"/>
      <c r="AME159" s="1"/>
      <c r="AMF159" s="1"/>
      <c r="AMG159" s="1"/>
      <c r="AMH159" s="1"/>
      <c r="AMI159" s="1"/>
      <c r="AMJ159"/>
      <c r="AMK159"/>
    </row>
    <row r="160" spans="1:1025" s="10" customFormat="1">
      <c r="A160" s="42"/>
      <c r="B160" s="57"/>
      <c r="E160" s="62"/>
      <c r="F160" s="63"/>
      <c r="G160" s="1"/>
      <c r="H160" s="1"/>
      <c r="I160" s="1"/>
      <c r="J160" s="1"/>
      <c r="K160" s="1"/>
      <c r="L160" s="1"/>
      <c r="M160" s="1"/>
      <c r="N160" s="1"/>
      <c r="O160" s="1"/>
      <c r="P160" s="1"/>
      <c r="Q160" s="1"/>
      <c r="R160" s="1"/>
      <c r="S160" s="1"/>
      <c r="T160" s="1"/>
      <c r="U160" s="1"/>
      <c r="V160" s="1"/>
      <c r="W160" s="1"/>
      <c r="X160" s="1"/>
      <c r="Y160" s="1"/>
      <c r="Z160" s="1"/>
      <c r="AA160" s="1"/>
      <c r="AB160" s="1"/>
      <c r="AC160" s="1"/>
      <c r="AD160" s="1"/>
      <c r="AE160" s="1"/>
      <c r="AF160" s="1"/>
      <c r="AG160" s="1"/>
      <c r="AH160" s="1"/>
      <c r="AI160" s="1"/>
      <c r="AJ160" s="1"/>
      <c r="AK160" s="1"/>
      <c r="AL160" s="1"/>
      <c r="AM160" s="1"/>
      <c r="AN160" s="1"/>
      <c r="AO160" s="1"/>
      <c r="AP160" s="1"/>
      <c r="AQ160" s="1"/>
      <c r="AR160" s="1"/>
      <c r="AS160" s="1"/>
      <c r="AT160" s="1"/>
      <c r="AU160" s="1"/>
      <c r="AV160" s="1"/>
      <c r="AW160" s="1"/>
      <c r="AX160" s="1"/>
      <c r="AY160" s="1"/>
      <c r="AZ160" s="1"/>
      <c r="BA160" s="1"/>
      <c r="BB160" s="1"/>
      <c r="BC160" s="1"/>
      <c r="BD160" s="1"/>
      <c r="BE160" s="1"/>
      <c r="BF160" s="1"/>
      <c r="BG160" s="1"/>
      <c r="BH160" s="1"/>
      <c r="BI160" s="1"/>
      <c r="BJ160" s="1"/>
      <c r="BK160" s="1"/>
      <c r="BL160" s="1"/>
      <c r="BM160" s="1"/>
      <c r="BN160" s="1"/>
      <c r="BO160" s="1"/>
      <c r="BP160" s="1"/>
      <c r="BQ160" s="1"/>
      <c r="BR160" s="1"/>
      <c r="BS160" s="1"/>
      <c r="BT160" s="1"/>
      <c r="BU160" s="1"/>
      <c r="BV160" s="1"/>
      <c r="BW160" s="1"/>
      <c r="BX160" s="1"/>
      <c r="BY160" s="1"/>
      <c r="BZ160" s="1"/>
      <c r="CA160" s="1"/>
      <c r="CB160" s="1"/>
      <c r="CC160" s="1"/>
      <c r="CD160" s="1"/>
      <c r="CE160" s="1"/>
      <c r="CF160" s="1"/>
      <c r="CG160" s="1"/>
      <c r="CH160" s="1"/>
      <c r="CI160" s="1"/>
      <c r="CJ160" s="1"/>
      <c r="CK160" s="1"/>
      <c r="CL160" s="1"/>
      <c r="CM160" s="1"/>
      <c r="CN160" s="1"/>
      <c r="CO160" s="1"/>
      <c r="CP160" s="1"/>
      <c r="CQ160" s="1"/>
      <c r="CR160" s="1"/>
      <c r="CS160" s="1"/>
      <c r="CT160" s="1"/>
      <c r="CU160" s="1"/>
      <c r="CV160" s="1"/>
      <c r="CW160" s="1"/>
      <c r="CX160" s="1"/>
      <c r="CY160" s="1"/>
      <c r="CZ160" s="1"/>
      <c r="DA160" s="1"/>
      <c r="DB160" s="1"/>
      <c r="DC160" s="1"/>
      <c r="DD160" s="1"/>
      <c r="DE160" s="1"/>
      <c r="DF160" s="1"/>
      <c r="DG160" s="1"/>
      <c r="DH160" s="1"/>
      <c r="DI160" s="1"/>
      <c r="DJ160" s="1"/>
      <c r="DK160" s="1"/>
      <c r="DL160" s="1"/>
      <c r="DM160" s="1"/>
      <c r="DN160" s="1"/>
      <c r="DO160" s="1"/>
      <c r="DP160" s="1"/>
      <c r="DQ160" s="1"/>
      <c r="DR160" s="1"/>
      <c r="DS160" s="1"/>
      <c r="DT160" s="1"/>
      <c r="DU160" s="1"/>
      <c r="DV160" s="1"/>
      <c r="DW160" s="1"/>
      <c r="DX160" s="1"/>
      <c r="DY160" s="1"/>
      <c r="DZ160" s="1"/>
      <c r="EA160" s="1"/>
      <c r="EB160" s="1"/>
      <c r="EC160" s="1"/>
      <c r="ED160" s="1"/>
      <c r="EE160" s="1"/>
      <c r="EF160" s="1"/>
      <c r="EG160" s="1"/>
      <c r="EH160" s="1"/>
      <c r="EI160" s="1"/>
      <c r="EJ160" s="1"/>
      <c r="EK160" s="1"/>
      <c r="EL160" s="1"/>
      <c r="EM160" s="1"/>
      <c r="EN160" s="1"/>
      <c r="EO160" s="1"/>
      <c r="EP160" s="1"/>
      <c r="EQ160" s="1"/>
      <c r="ER160" s="1"/>
      <c r="ES160" s="1"/>
      <c r="ET160" s="1"/>
      <c r="EU160" s="1"/>
      <c r="EV160" s="1"/>
      <c r="EW160" s="1"/>
      <c r="EX160" s="1"/>
      <c r="EY160" s="1"/>
      <c r="EZ160" s="1"/>
      <c r="FA160" s="1"/>
      <c r="FB160" s="1"/>
      <c r="FC160" s="1"/>
      <c r="FD160" s="1"/>
      <c r="FE160" s="1"/>
      <c r="FF160" s="1"/>
      <c r="FG160" s="1"/>
      <c r="FH160" s="1"/>
      <c r="FI160" s="1"/>
      <c r="FJ160" s="1"/>
      <c r="FK160" s="1"/>
      <c r="FL160" s="1"/>
      <c r="FM160" s="1"/>
      <c r="FN160" s="1"/>
      <c r="FO160" s="1"/>
      <c r="FP160" s="1"/>
      <c r="FQ160" s="1"/>
      <c r="FR160" s="1"/>
      <c r="FS160" s="1"/>
      <c r="FT160" s="1"/>
      <c r="FU160" s="1"/>
      <c r="FV160" s="1"/>
      <c r="FW160" s="1"/>
      <c r="FX160" s="1"/>
      <c r="FY160" s="1"/>
      <c r="FZ160" s="1"/>
      <c r="GA160" s="1"/>
      <c r="GB160" s="1"/>
      <c r="GC160" s="1"/>
      <c r="GD160" s="1"/>
      <c r="GE160" s="1"/>
      <c r="GF160" s="1"/>
      <c r="GG160" s="1"/>
      <c r="GH160" s="1"/>
      <c r="GI160" s="1"/>
      <c r="GJ160" s="1"/>
      <c r="GK160" s="1"/>
      <c r="GL160" s="1"/>
      <c r="GM160" s="1"/>
      <c r="GN160" s="1"/>
      <c r="GO160" s="1"/>
      <c r="GP160" s="1"/>
      <c r="GQ160" s="1"/>
      <c r="GR160" s="1"/>
      <c r="GS160" s="1"/>
      <c r="GT160" s="1"/>
      <c r="GU160" s="1"/>
      <c r="GV160" s="1"/>
      <c r="GW160" s="1"/>
      <c r="GX160" s="1"/>
      <c r="GY160" s="1"/>
      <c r="GZ160" s="1"/>
      <c r="HA160" s="1"/>
      <c r="HB160" s="1"/>
      <c r="HC160" s="1"/>
      <c r="HD160" s="1"/>
      <c r="HE160" s="1"/>
      <c r="HF160" s="1"/>
      <c r="HG160" s="1"/>
      <c r="HH160" s="1"/>
      <c r="HI160" s="1"/>
      <c r="HJ160" s="1"/>
      <c r="HK160" s="1"/>
      <c r="HL160" s="1"/>
      <c r="HM160" s="1"/>
      <c r="HN160" s="1"/>
      <c r="HO160" s="1"/>
      <c r="HP160" s="1"/>
      <c r="HQ160" s="1"/>
      <c r="HR160" s="1"/>
      <c r="HS160" s="1"/>
      <c r="HT160" s="1"/>
      <c r="HU160" s="1"/>
      <c r="HV160" s="1"/>
      <c r="HW160" s="1"/>
      <c r="HX160" s="1"/>
      <c r="HY160" s="1"/>
      <c r="HZ160" s="1"/>
      <c r="IA160" s="1"/>
      <c r="IB160" s="1"/>
      <c r="IC160" s="1"/>
      <c r="ID160" s="1"/>
      <c r="IE160" s="1"/>
      <c r="IF160" s="1"/>
      <c r="IG160" s="1"/>
      <c r="IH160" s="1"/>
      <c r="II160" s="1"/>
      <c r="IJ160" s="1"/>
      <c r="IK160" s="1"/>
      <c r="IL160" s="1"/>
      <c r="IM160" s="1"/>
      <c r="IN160" s="1"/>
      <c r="IO160" s="1"/>
      <c r="IP160" s="1"/>
      <c r="IQ160" s="1"/>
      <c r="IR160" s="1"/>
      <c r="IS160" s="1"/>
      <c r="IT160" s="1"/>
      <c r="IU160" s="1"/>
      <c r="IV160" s="1"/>
      <c r="IW160" s="1"/>
      <c r="IX160" s="1"/>
      <c r="IY160" s="1"/>
      <c r="IZ160" s="1"/>
      <c r="JA160" s="1"/>
      <c r="JB160" s="1"/>
      <c r="JC160" s="1"/>
      <c r="JD160" s="1"/>
      <c r="JE160" s="1"/>
      <c r="JF160" s="1"/>
      <c r="JG160" s="1"/>
      <c r="JH160" s="1"/>
      <c r="JI160" s="1"/>
      <c r="JJ160" s="1"/>
      <c r="JK160" s="1"/>
      <c r="JL160" s="1"/>
      <c r="JM160" s="1"/>
      <c r="JN160" s="1"/>
      <c r="JO160" s="1"/>
      <c r="JP160" s="1"/>
      <c r="JQ160" s="1"/>
      <c r="JR160" s="1"/>
      <c r="JS160" s="1"/>
      <c r="JT160" s="1"/>
      <c r="JU160" s="1"/>
      <c r="JV160" s="1"/>
      <c r="JW160" s="1"/>
      <c r="JX160" s="1"/>
      <c r="JY160" s="1"/>
      <c r="JZ160" s="1"/>
      <c r="KA160" s="1"/>
      <c r="KB160" s="1"/>
      <c r="KC160" s="1"/>
      <c r="KD160" s="1"/>
      <c r="KE160" s="1"/>
      <c r="KF160" s="1"/>
      <c r="KG160" s="1"/>
      <c r="KH160" s="1"/>
      <c r="KI160" s="1"/>
      <c r="KJ160" s="1"/>
      <c r="KK160" s="1"/>
      <c r="KL160" s="1"/>
      <c r="KM160" s="1"/>
      <c r="KN160" s="1"/>
      <c r="KO160" s="1"/>
      <c r="KP160" s="1"/>
      <c r="KQ160" s="1"/>
      <c r="KR160" s="1"/>
      <c r="KS160" s="1"/>
      <c r="KT160" s="1"/>
      <c r="KU160" s="1"/>
      <c r="KV160" s="1"/>
      <c r="KW160" s="1"/>
      <c r="KX160" s="1"/>
      <c r="KY160" s="1"/>
      <c r="KZ160" s="1"/>
      <c r="LA160" s="1"/>
      <c r="LB160" s="1"/>
      <c r="LC160" s="1"/>
      <c r="LD160" s="1"/>
      <c r="LE160" s="1"/>
      <c r="LF160" s="1"/>
      <c r="LG160" s="1"/>
      <c r="LH160" s="1"/>
      <c r="LI160" s="1"/>
      <c r="LJ160" s="1"/>
      <c r="LK160" s="1"/>
      <c r="LL160" s="1"/>
      <c r="LM160" s="1"/>
      <c r="LN160" s="1"/>
      <c r="LO160" s="1"/>
      <c r="LP160" s="1"/>
      <c r="LQ160" s="1"/>
      <c r="LR160" s="1"/>
      <c r="LS160" s="1"/>
      <c r="LT160" s="1"/>
      <c r="LU160" s="1"/>
      <c r="LV160" s="1"/>
      <c r="LW160" s="1"/>
      <c r="LX160" s="1"/>
      <c r="LY160" s="1"/>
      <c r="LZ160" s="1"/>
      <c r="MA160" s="1"/>
      <c r="MB160" s="1"/>
      <c r="MC160" s="1"/>
      <c r="MD160" s="1"/>
      <c r="ME160" s="1"/>
      <c r="MF160" s="1"/>
      <c r="MG160" s="1"/>
      <c r="MH160" s="1"/>
      <c r="MI160" s="1"/>
      <c r="MJ160" s="1"/>
      <c r="MK160" s="1"/>
      <c r="ML160" s="1"/>
      <c r="MM160" s="1"/>
      <c r="MN160" s="1"/>
      <c r="MO160" s="1"/>
      <c r="MP160" s="1"/>
      <c r="MQ160" s="1"/>
      <c r="MR160" s="1"/>
      <c r="MS160" s="1"/>
      <c r="MT160" s="1"/>
      <c r="MU160" s="1"/>
      <c r="MV160" s="1"/>
      <c r="MW160" s="1"/>
      <c r="MX160" s="1"/>
      <c r="MY160" s="1"/>
      <c r="MZ160" s="1"/>
      <c r="NA160" s="1"/>
      <c r="NB160" s="1"/>
      <c r="NC160" s="1"/>
      <c r="ND160" s="1"/>
      <c r="NE160" s="1"/>
      <c r="NF160" s="1"/>
      <c r="NG160" s="1"/>
      <c r="NH160" s="1"/>
      <c r="NI160" s="1"/>
      <c r="NJ160" s="1"/>
      <c r="NK160" s="1"/>
      <c r="NL160" s="1"/>
      <c r="NM160" s="1"/>
      <c r="NN160" s="1"/>
      <c r="NO160" s="1"/>
      <c r="NP160" s="1"/>
      <c r="NQ160" s="1"/>
      <c r="NR160" s="1"/>
      <c r="NS160" s="1"/>
      <c r="NT160" s="1"/>
      <c r="NU160" s="1"/>
      <c r="NV160" s="1"/>
      <c r="NW160" s="1"/>
      <c r="NX160" s="1"/>
      <c r="NY160" s="1"/>
      <c r="NZ160" s="1"/>
      <c r="OA160" s="1"/>
      <c r="OB160" s="1"/>
      <c r="OC160" s="1"/>
      <c r="OD160" s="1"/>
      <c r="OE160" s="1"/>
      <c r="OF160" s="1"/>
      <c r="OG160" s="1"/>
      <c r="OH160" s="1"/>
      <c r="OI160" s="1"/>
      <c r="OJ160" s="1"/>
      <c r="OK160" s="1"/>
      <c r="OL160" s="1"/>
      <c r="OM160" s="1"/>
      <c r="ON160" s="1"/>
      <c r="OO160" s="1"/>
      <c r="OP160" s="1"/>
      <c r="OQ160" s="1"/>
      <c r="OR160" s="1"/>
      <c r="OS160" s="1"/>
      <c r="OT160" s="1"/>
      <c r="OU160" s="1"/>
      <c r="OV160" s="1"/>
      <c r="OW160" s="1"/>
      <c r="OX160" s="1"/>
      <c r="OY160" s="1"/>
      <c r="OZ160" s="1"/>
      <c r="PA160" s="1"/>
      <c r="PB160" s="1"/>
      <c r="PC160" s="1"/>
      <c r="PD160" s="1"/>
      <c r="PE160" s="1"/>
      <c r="PF160" s="1"/>
      <c r="PG160" s="1"/>
      <c r="PH160" s="1"/>
      <c r="PI160" s="1"/>
      <c r="PJ160" s="1"/>
      <c r="PK160" s="1"/>
      <c r="PL160" s="1"/>
      <c r="PM160" s="1"/>
      <c r="PN160" s="1"/>
      <c r="PO160" s="1"/>
      <c r="PP160" s="1"/>
      <c r="PQ160" s="1"/>
      <c r="PR160" s="1"/>
      <c r="PS160" s="1"/>
      <c r="PT160" s="1"/>
      <c r="PU160" s="1"/>
      <c r="PV160" s="1"/>
      <c r="PW160" s="1"/>
      <c r="PX160" s="1"/>
      <c r="PY160" s="1"/>
      <c r="PZ160" s="1"/>
      <c r="QA160" s="1"/>
      <c r="QB160" s="1"/>
      <c r="QC160" s="1"/>
      <c r="QD160" s="1"/>
      <c r="QE160" s="1"/>
      <c r="QF160" s="1"/>
      <c r="QG160" s="1"/>
      <c r="QH160" s="1"/>
      <c r="QI160" s="1"/>
      <c r="QJ160" s="1"/>
      <c r="QK160" s="1"/>
      <c r="QL160" s="1"/>
      <c r="QM160" s="1"/>
      <c r="QN160" s="1"/>
      <c r="QO160" s="1"/>
      <c r="QP160" s="1"/>
      <c r="QQ160" s="1"/>
      <c r="QR160" s="1"/>
      <c r="QS160" s="1"/>
      <c r="QT160" s="1"/>
      <c r="QU160" s="1"/>
      <c r="QV160" s="1"/>
      <c r="QW160" s="1"/>
      <c r="QX160" s="1"/>
      <c r="QY160" s="1"/>
      <c r="QZ160" s="1"/>
      <c r="RA160" s="1"/>
      <c r="RB160" s="1"/>
      <c r="RC160" s="1"/>
      <c r="RD160" s="1"/>
      <c r="RE160" s="1"/>
      <c r="RF160" s="1"/>
      <c r="RG160" s="1"/>
      <c r="RH160" s="1"/>
      <c r="RI160" s="1"/>
      <c r="RJ160" s="1"/>
      <c r="RK160" s="1"/>
      <c r="RL160" s="1"/>
      <c r="RM160" s="1"/>
      <c r="RN160" s="1"/>
      <c r="RO160" s="1"/>
      <c r="RP160" s="1"/>
      <c r="RQ160" s="1"/>
      <c r="RR160" s="1"/>
      <c r="RS160" s="1"/>
      <c r="RT160" s="1"/>
      <c r="RU160" s="1"/>
      <c r="RV160" s="1"/>
      <c r="RW160" s="1"/>
      <c r="RX160" s="1"/>
      <c r="RY160" s="1"/>
      <c r="RZ160" s="1"/>
      <c r="SA160" s="1"/>
      <c r="SB160" s="1"/>
      <c r="SC160" s="1"/>
      <c r="SD160" s="1"/>
      <c r="SE160" s="1"/>
      <c r="SF160" s="1"/>
      <c r="SG160" s="1"/>
      <c r="SH160" s="1"/>
      <c r="SI160" s="1"/>
      <c r="SJ160" s="1"/>
      <c r="SK160" s="1"/>
      <c r="SL160" s="1"/>
      <c r="SM160" s="1"/>
      <c r="SN160" s="1"/>
      <c r="SO160" s="1"/>
      <c r="SP160" s="1"/>
      <c r="SQ160" s="1"/>
      <c r="SR160" s="1"/>
      <c r="SS160" s="1"/>
      <c r="ST160" s="1"/>
      <c r="SU160" s="1"/>
      <c r="SV160" s="1"/>
      <c r="SW160" s="1"/>
      <c r="SX160" s="1"/>
      <c r="SY160" s="1"/>
      <c r="SZ160" s="1"/>
      <c r="TA160" s="1"/>
      <c r="TB160" s="1"/>
      <c r="TC160" s="1"/>
      <c r="TD160" s="1"/>
      <c r="TE160" s="1"/>
      <c r="TF160" s="1"/>
      <c r="TG160" s="1"/>
      <c r="TH160" s="1"/>
      <c r="TI160" s="1"/>
      <c r="TJ160" s="1"/>
      <c r="TK160" s="1"/>
      <c r="TL160" s="1"/>
      <c r="TM160" s="1"/>
      <c r="TN160" s="1"/>
      <c r="TO160" s="1"/>
      <c r="TP160" s="1"/>
      <c r="TQ160" s="1"/>
      <c r="TR160" s="1"/>
      <c r="TS160" s="1"/>
      <c r="TT160" s="1"/>
      <c r="TU160" s="1"/>
      <c r="TV160" s="1"/>
      <c r="TW160" s="1"/>
      <c r="TX160" s="1"/>
      <c r="TY160" s="1"/>
      <c r="TZ160" s="1"/>
      <c r="UA160" s="1"/>
      <c r="UB160" s="1"/>
      <c r="UC160" s="1"/>
      <c r="UD160" s="1"/>
      <c r="UE160" s="1"/>
      <c r="UF160" s="1"/>
      <c r="UG160" s="1"/>
      <c r="UH160" s="1"/>
      <c r="UI160" s="1"/>
      <c r="UJ160" s="1"/>
      <c r="UK160" s="1"/>
      <c r="UL160" s="1"/>
      <c r="UM160" s="1"/>
      <c r="UN160" s="1"/>
      <c r="UO160" s="1"/>
      <c r="UP160" s="1"/>
      <c r="UQ160" s="1"/>
      <c r="UR160" s="1"/>
      <c r="US160" s="1"/>
      <c r="UT160" s="1"/>
      <c r="UU160" s="1"/>
      <c r="UV160" s="1"/>
      <c r="UW160" s="1"/>
      <c r="UX160" s="1"/>
      <c r="UY160" s="1"/>
      <c r="UZ160" s="1"/>
      <c r="VA160" s="1"/>
      <c r="VB160" s="1"/>
      <c r="VC160" s="1"/>
      <c r="VD160" s="1"/>
      <c r="VE160" s="1"/>
      <c r="VF160" s="1"/>
      <c r="VG160" s="1"/>
      <c r="VH160" s="1"/>
      <c r="VI160" s="1"/>
      <c r="VJ160" s="1"/>
      <c r="VK160" s="1"/>
      <c r="VL160" s="1"/>
      <c r="VM160" s="1"/>
      <c r="VN160" s="1"/>
      <c r="VO160" s="1"/>
      <c r="VP160" s="1"/>
      <c r="VQ160" s="1"/>
      <c r="VR160" s="1"/>
      <c r="VS160" s="1"/>
      <c r="VT160" s="1"/>
      <c r="VU160" s="1"/>
      <c r="VV160" s="1"/>
      <c r="VW160" s="1"/>
      <c r="VX160" s="1"/>
      <c r="VY160" s="1"/>
      <c r="VZ160" s="1"/>
      <c r="WA160" s="1"/>
      <c r="WB160" s="1"/>
      <c r="WC160" s="1"/>
      <c r="WD160" s="1"/>
      <c r="WE160" s="1"/>
      <c r="WF160" s="1"/>
      <c r="WG160" s="1"/>
      <c r="WH160" s="1"/>
      <c r="WI160" s="1"/>
      <c r="WJ160" s="1"/>
      <c r="WK160" s="1"/>
      <c r="WL160" s="1"/>
      <c r="WM160" s="1"/>
      <c r="WN160" s="1"/>
      <c r="WO160" s="1"/>
      <c r="WP160" s="1"/>
      <c r="WQ160" s="1"/>
      <c r="WR160" s="1"/>
      <c r="WS160" s="1"/>
      <c r="WT160" s="1"/>
      <c r="WU160" s="1"/>
      <c r="WV160" s="1"/>
      <c r="WW160" s="1"/>
      <c r="WX160" s="1"/>
      <c r="WY160" s="1"/>
      <c r="WZ160" s="1"/>
      <c r="XA160" s="1"/>
      <c r="XB160" s="1"/>
      <c r="XC160" s="1"/>
      <c r="XD160" s="1"/>
      <c r="XE160" s="1"/>
      <c r="XF160" s="1"/>
      <c r="XG160" s="1"/>
      <c r="XH160" s="1"/>
      <c r="XI160" s="1"/>
      <c r="XJ160" s="1"/>
      <c r="XK160" s="1"/>
      <c r="XL160" s="1"/>
      <c r="XM160" s="1"/>
      <c r="XN160" s="1"/>
      <c r="XO160" s="1"/>
      <c r="XP160" s="1"/>
      <c r="XQ160" s="1"/>
      <c r="XR160" s="1"/>
      <c r="XS160" s="1"/>
      <c r="XT160" s="1"/>
      <c r="XU160" s="1"/>
      <c r="XV160" s="1"/>
      <c r="XW160" s="1"/>
      <c r="XX160" s="1"/>
      <c r="XY160" s="1"/>
      <c r="XZ160" s="1"/>
      <c r="YA160" s="1"/>
      <c r="YB160" s="1"/>
      <c r="YC160" s="1"/>
      <c r="YD160" s="1"/>
      <c r="YE160" s="1"/>
      <c r="YF160" s="1"/>
      <c r="YG160" s="1"/>
      <c r="YH160" s="1"/>
      <c r="YI160" s="1"/>
      <c r="YJ160" s="1"/>
      <c r="YK160" s="1"/>
      <c r="YL160" s="1"/>
      <c r="YM160" s="1"/>
      <c r="YN160" s="1"/>
      <c r="YO160" s="1"/>
      <c r="YP160" s="1"/>
      <c r="YQ160" s="1"/>
      <c r="YR160" s="1"/>
      <c r="YS160" s="1"/>
      <c r="YT160" s="1"/>
      <c r="YU160" s="1"/>
      <c r="YV160" s="1"/>
      <c r="YW160" s="1"/>
      <c r="YX160" s="1"/>
      <c r="YY160" s="1"/>
      <c r="YZ160" s="1"/>
      <c r="ZA160" s="1"/>
      <c r="ZB160" s="1"/>
      <c r="ZC160" s="1"/>
      <c r="ZD160" s="1"/>
      <c r="ZE160" s="1"/>
      <c r="ZF160" s="1"/>
      <c r="ZG160" s="1"/>
      <c r="ZH160" s="1"/>
      <c r="ZI160" s="1"/>
      <c r="ZJ160" s="1"/>
      <c r="ZK160" s="1"/>
      <c r="ZL160" s="1"/>
      <c r="ZM160" s="1"/>
      <c r="ZN160" s="1"/>
      <c r="ZO160" s="1"/>
      <c r="ZP160" s="1"/>
      <c r="ZQ160" s="1"/>
      <c r="ZR160" s="1"/>
      <c r="ZS160" s="1"/>
      <c r="ZT160" s="1"/>
      <c r="ZU160" s="1"/>
      <c r="ZV160" s="1"/>
      <c r="ZW160" s="1"/>
      <c r="ZX160" s="1"/>
      <c r="ZY160" s="1"/>
      <c r="ZZ160" s="1"/>
      <c r="AAA160" s="1"/>
      <c r="AAB160" s="1"/>
      <c r="AAC160" s="1"/>
      <c r="AAD160" s="1"/>
      <c r="AAE160" s="1"/>
      <c r="AAF160" s="1"/>
      <c r="AAG160" s="1"/>
      <c r="AAH160" s="1"/>
      <c r="AAI160" s="1"/>
      <c r="AAJ160" s="1"/>
      <c r="AAK160" s="1"/>
      <c r="AAL160" s="1"/>
      <c r="AAM160" s="1"/>
      <c r="AAN160" s="1"/>
      <c r="AAO160" s="1"/>
      <c r="AAP160" s="1"/>
      <c r="AAQ160" s="1"/>
      <c r="AAR160" s="1"/>
      <c r="AAS160" s="1"/>
      <c r="AAT160" s="1"/>
      <c r="AAU160" s="1"/>
      <c r="AAV160" s="1"/>
      <c r="AAW160" s="1"/>
      <c r="AAX160" s="1"/>
      <c r="AAY160" s="1"/>
      <c r="AAZ160" s="1"/>
      <c r="ABA160" s="1"/>
      <c r="ABB160" s="1"/>
      <c r="ABC160" s="1"/>
      <c r="ABD160" s="1"/>
      <c r="ABE160" s="1"/>
      <c r="ABF160" s="1"/>
      <c r="ABG160" s="1"/>
      <c r="ABH160" s="1"/>
      <c r="ABI160" s="1"/>
      <c r="ABJ160" s="1"/>
      <c r="ABK160" s="1"/>
      <c r="ABL160" s="1"/>
      <c r="ABM160" s="1"/>
      <c r="ABN160" s="1"/>
      <c r="ABO160" s="1"/>
      <c r="ABP160" s="1"/>
      <c r="ABQ160" s="1"/>
      <c r="ABR160" s="1"/>
      <c r="ABS160" s="1"/>
      <c r="ABT160" s="1"/>
      <c r="ABU160" s="1"/>
      <c r="ABV160" s="1"/>
      <c r="ABW160" s="1"/>
      <c r="ABX160" s="1"/>
      <c r="ABY160" s="1"/>
      <c r="ABZ160" s="1"/>
      <c r="ACA160" s="1"/>
      <c r="ACB160" s="1"/>
      <c r="ACC160" s="1"/>
      <c r="ACD160" s="1"/>
      <c r="ACE160" s="1"/>
      <c r="ACF160" s="1"/>
      <c r="ACG160" s="1"/>
      <c r="ACH160" s="1"/>
      <c r="ACI160" s="1"/>
      <c r="ACJ160" s="1"/>
      <c r="ACK160" s="1"/>
      <c r="ACL160" s="1"/>
      <c r="ACM160" s="1"/>
      <c r="ACN160" s="1"/>
      <c r="ACO160" s="1"/>
      <c r="ACP160" s="1"/>
      <c r="ACQ160" s="1"/>
      <c r="ACR160" s="1"/>
      <c r="ACS160" s="1"/>
      <c r="ACT160" s="1"/>
      <c r="ACU160" s="1"/>
      <c r="ACV160" s="1"/>
      <c r="ACW160" s="1"/>
      <c r="ACX160" s="1"/>
      <c r="ACY160" s="1"/>
      <c r="ACZ160" s="1"/>
      <c r="ADA160" s="1"/>
      <c r="ADB160" s="1"/>
      <c r="ADC160" s="1"/>
      <c r="ADD160" s="1"/>
      <c r="ADE160" s="1"/>
      <c r="ADF160" s="1"/>
      <c r="ADG160" s="1"/>
      <c r="ADH160" s="1"/>
      <c r="ADI160" s="1"/>
      <c r="ADJ160" s="1"/>
      <c r="ADK160" s="1"/>
      <c r="ADL160" s="1"/>
      <c r="ADM160" s="1"/>
      <c r="ADN160" s="1"/>
      <c r="ADO160" s="1"/>
      <c r="ADP160" s="1"/>
      <c r="ADQ160" s="1"/>
      <c r="ADR160" s="1"/>
      <c r="ADS160" s="1"/>
      <c r="ADT160" s="1"/>
      <c r="ADU160" s="1"/>
      <c r="ADV160" s="1"/>
      <c r="ADW160" s="1"/>
      <c r="ADX160" s="1"/>
      <c r="ADY160" s="1"/>
      <c r="ADZ160" s="1"/>
      <c r="AEA160" s="1"/>
      <c r="AEB160" s="1"/>
      <c r="AEC160" s="1"/>
      <c r="AED160" s="1"/>
      <c r="AEE160" s="1"/>
      <c r="AEF160" s="1"/>
      <c r="AEG160" s="1"/>
      <c r="AEH160" s="1"/>
      <c r="AEI160" s="1"/>
      <c r="AEJ160" s="1"/>
      <c r="AEK160" s="1"/>
      <c r="AEL160" s="1"/>
      <c r="AEM160" s="1"/>
      <c r="AEN160" s="1"/>
      <c r="AEO160" s="1"/>
      <c r="AEP160" s="1"/>
      <c r="AEQ160" s="1"/>
      <c r="AER160" s="1"/>
      <c r="AES160" s="1"/>
      <c r="AET160" s="1"/>
      <c r="AEU160" s="1"/>
      <c r="AEV160" s="1"/>
      <c r="AEW160" s="1"/>
      <c r="AEX160" s="1"/>
      <c r="AEY160" s="1"/>
      <c r="AEZ160" s="1"/>
      <c r="AFA160" s="1"/>
      <c r="AFB160" s="1"/>
      <c r="AFC160" s="1"/>
      <c r="AFD160" s="1"/>
      <c r="AFE160" s="1"/>
      <c r="AFF160" s="1"/>
      <c r="AFG160" s="1"/>
      <c r="AFH160" s="1"/>
      <c r="AFI160" s="1"/>
      <c r="AFJ160" s="1"/>
      <c r="AFK160" s="1"/>
      <c r="AFL160" s="1"/>
      <c r="AFM160" s="1"/>
      <c r="AFN160" s="1"/>
      <c r="AFO160" s="1"/>
      <c r="AFP160" s="1"/>
      <c r="AFQ160" s="1"/>
      <c r="AFR160" s="1"/>
      <c r="AFS160" s="1"/>
      <c r="AFT160" s="1"/>
      <c r="AFU160" s="1"/>
      <c r="AFV160" s="1"/>
      <c r="AFW160" s="1"/>
      <c r="AFX160" s="1"/>
      <c r="AFY160" s="1"/>
      <c r="AFZ160" s="1"/>
      <c r="AGA160" s="1"/>
      <c r="AGB160" s="1"/>
      <c r="AGC160" s="1"/>
      <c r="AGD160" s="1"/>
      <c r="AGE160" s="1"/>
      <c r="AGF160" s="1"/>
      <c r="AGG160" s="1"/>
      <c r="AGH160" s="1"/>
      <c r="AGI160" s="1"/>
      <c r="AGJ160" s="1"/>
      <c r="AGK160" s="1"/>
      <c r="AGL160" s="1"/>
      <c r="AGM160" s="1"/>
      <c r="AGN160" s="1"/>
      <c r="AGO160" s="1"/>
      <c r="AGP160" s="1"/>
      <c r="AGQ160" s="1"/>
      <c r="AGR160" s="1"/>
      <c r="AGS160" s="1"/>
      <c r="AGT160" s="1"/>
      <c r="AGU160" s="1"/>
      <c r="AGV160" s="1"/>
      <c r="AGW160" s="1"/>
      <c r="AGX160" s="1"/>
      <c r="AGY160" s="1"/>
      <c r="AGZ160" s="1"/>
      <c r="AHA160" s="1"/>
      <c r="AHB160" s="1"/>
      <c r="AHC160" s="1"/>
      <c r="AHD160" s="1"/>
      <c r="AHE160" s="1"/>
      <c r="AHF160" s="1"/>
      <c r="AHG160" s="1"/>
      <c r="AHH160" s="1"/>
      <c r="AHI160" s="1"/>
      <c r="AHJ160" s="1"/>
      <c r="AHK160" s="1"/>
      <c r="AHL160" s="1"/>
      <c r="AHM160" s="1"/>
      <c r="AHN160" s="1"/>
      <c r="AHO160" s="1"/>
      <c r="AHP160" s="1"/>
      <c r="AHQ160" s="1"/>
      <c r="AHR160" s="1"/>
      <c r="AHS160" s="1"/>
      <c r="AHT160" s="1"/>
      <c r="AHU160" s="1"/>
      <c r="AHV160" s="1"/>
      <c r="AHW160" s="1"/>
      <c r="AHX160" s="1"/>
      <c r="AHY160" s="1"/>
      <c r="AHZ160" s="1"/>
      <c r="AIA160" s="1"/>
      <c r="AIB160" s="1"/>
      <c r="AIC160" s="1"/>
      <c r="AID160" s="1"/>
      <c r="AIE160" s="1"/>
      <c r="AIF160" s="1"/>
      <c r="AIG160" s="1"/>
      <c r="AIH160" s="1"/>
      <c r="AII160" s="1"/>
      <c r="AIJ160" s="1"/>
      <c r="AIK160" s="1"/>
      <c r="AIL160" s="1"/>
      <c r="AIM160" s="1"/>
      <c r="AIN160" s="1"/>
      <c r="AIO160" s="1"/>
      <c r="AIP160" s="1"/>
      <c r="AIQ160" s="1"/>
      <c r="AIR160" s="1"/>
      <c r="AIS160" s="1"/>
      <c r="AIT160" s="1"/>
      <c r="AIU160" s="1"/>
      <c r="AIV160" s="1"/>
      <c r="AIW160" s="1"/>
      <c r="AIX160" s="1"/>
      <c r="AIY160" s="1"/>
      <c r="AIZ160" s="1"/>
      <c r="AJA160" s="1"/>
      <c r="AJB160" s="1"/>
      <c r="AJC160" s="1"/>
      <c r="AJD160" s="1"/>
      <c r="AJE160" s="1"/>
      <c r="AJF160" s="1"/>
      <c r="AJG160" s="1"/>
      <c r="AJH160" s="1"/>
      <c r="AJI160" s="1"/>
      <c r="AJJ160" s="1"/>
      <c r="AJK160" s="1"/>
      <c r="AJL160" s="1"/>
      <c r="AJM160" s="1"/>
      <c r="AJN160" s="1"/>
      <c r="AJO160" s="1"/>
      <c r="AJP160" s="1"/>
      <c r="AJQ160" s="1"/>
      <c r="AJR160" s="1"/>
      <c r="AJS160" s="1"/>
      <c r="AJT160" s="1"/>
      <c r="AJU160" s="1"/>
      <c r="AJV160" s="1"/>
      <c r="AJW160" s="1"/>
      <c r="AJX160" s="1"/>
      <c r="AJY160" s="1"/>
      <c r="AJZ160" s="1"/>
      <c r="AKA160" s="1"/>
      <c r="AKB160" s="1"/>
      <c r="AKC160" s="1"/>
      <c r="AKD160" s="1"/>
      <c r="AKE160" s="1"/>
      <c r="AKF160" s="1"/>
      <c r="AKG160" s="1"/>
      <c r="AKH160" s="1"/>
      <c r="AKI160" s="1"/>
      <c r="AKJ160" s="1"/>
      <c r="AKK160" s="1"/>
      <c r="AKL160" s="1"/>
      <c r="AKM160" s="1"/>
      <c r="AKN160" s="1"/>
      <c r="AKO160" s="1"/>
      <c r="AKP160" s="1"/>
      <c r="AKQ160" s="1"/>
      <c r="AKR160" s="1"/>
      <c r="AKS160" s="1"/>
      <c r="AKT160" s="1"/>
      <c r="AKU160" s="1"/>
      <c r="AKV160" s="1"/>
      <c r="AKW160" s="1"/>
      <c r="AKX160" s="1"/>
      <c r="AKY160" s="1"/>
      <c r="AKZ160" s="1"/>
      <c r="ALA160" s="1"/>
      <c r="ALB160" s="1"/>
      <c r="ALC160" s="1"/>
      <c r="ALD160" s="1"/>
      <c r="ALE160" s="1"/>
      <c r="ALF160" s="1"/>
      <c r="ALG160" s="1"/>
      <c r="ALH160" s="1"/>
      <c r="ALI160" s="1"/>
      <c r="ALJ160" s="1"/>
      <c r="ALK160" s="1"/>
      <c r="ALL160" s="1"/>
      <c r="ALM160" s="1"/>
      <c r="ALN160" s="1"/>
      <c r="ALO160" s="1"/>
      <c r="ALP160" s="1"/>
      <c r="ALQ160" s="1"/>
      <c r="ALR160" s="1"/>
      <c r="ALS160" s="1"/>
      <c r="ALT160" s="1"/>
      <c r="ALU160" s="1"/>
      <c r="ALV160" s="1"/>
      <c r="ALW160" s="1"/>
      <c r="ALX160" s="1"/>
      <c r="ALY160" s="1"/>
      <c r="ALZ160" s="1"/>
      <c r="AMA160" s="1"/>
      <c r="AMB160" s="1"/>
      <c r="AMC160" s="1"/>
      <c r="AMD160" s="1"/>
      <c r="AME160" s="1"/>
      <c r="AMF160" s="1"/>
      <c r="AMG160" s="1"/>
      <c r="AMH160" s="1"/>
      <c r="AMI160" s="1"/>
      <c r="AMJ160"/>
      <c r="AMK160"/>
    </row>
    <row r="161" spans="1:1025" s="10" customFormat="1">
      <c r="A161" s="42"/>
      <c r="B161" s="57"/>
      <c r="E161" s="62"/>
      <c r="F161" s="63"/>
      <c r="G161" s="1"/>
      <c r="H161" s="1"/>
      <c r="I161" s="1"/>
      <c r="J161" s="1"/>
      <c r="K161" s="1"/>
      <c r="L161" s="1"/>
      <c r="M161" s="1"/>
      <c r="N161" s="1"/>
      <c r="O161" s="1"/>
      <c r="P161" s="1"/>
      <c r="Q161" s="1"/>
      <c r="R161" s="1"/>
      <c r="S161" s="1"/>
      <c r="T161" s="1"/>
      <c r="U161" s="1"/>
      <c r="V161" s="1"/>
      <c r="W161" s="1"/>
      <c r="X161" s="1"/>
      <c r="Y161" s="1"/>
      <c r="Z161" s="1"/>
      <c r="AA161" s="1"/>
      <c r="AB161" s="1"/>
      <c r="AC161" s="1"/>
      <c r="AD161" s="1"/>
      <c r="AE161" s="1"/>
      <c r="AF161" s="1"/>
      <c r="AG161" s="1"/>
      <c r="AH161" s="1"/>
      <c r="AI161" s="1"/>
      <c r="AJ161" s="1"/>
      <c r="AK161" s="1"/>
      <c r="AL161" s="1"/>
      <c r="AM161" s="1"/>
      <c r="AN161" s="1"/>
      <c r="AO161" s="1"/>
      <c r="AP161" s="1"/>
      <c r="AQ161" s="1"/>
      <c r="AR161" s="1"/>
      <c r="AS161" s="1"/>
      <c r="AT161" s="1"/>
      <c r="AU161" s="1"/>
      <c r="AV161" s="1"/>
      <c r="AW161" s="1"/>
      <c r="AX161" s="1"/>
      <c r="AY161" s="1"/>
      <c r="AZ161" s="1"/>
      <c r="BA161" s="1"/>
      <c r="BB161" s="1"/>
      <c r="BC161" s="1"/>
      <c r="BD161" s="1"/>
      <c r="BE161" s="1"/>
      <c r="BF161" s="1"/>
      <c r="BG161" s="1"/>
      <c r="BH161" s="1"/>
      <c r="BI161" s="1"/>
      <c r="BJ161" s="1"/>
      <c r="BK161" s="1"/>
      <c r="BL161" s="1"/>
      <c r="BM161" s="1"/>
      <c r="BN161" s="1"/>
      <c r="BO161" s="1"/>
      <c r="BP161" s="1"/>
      <c r="BQ161" s="1"/>
      <c r="BR161" s="1"/>
      <c r="BS161" s="1"/>
      <c r="BT161" s="1"/>
      <c r="BU161" s="1"/>
      <c r="BV161" s="1"/>
      <c r="BW161" s="1"/>
      <c r="BX161" s="1"/>
      <c r="BY161" s="1"/>
      <c r="BZ161" s="1"/>
      <c r="CA161" s="1"/>
      <c r="CB161" s="1"/>
      <c r="CC161" s="1"/>
      <c r="CD161" s="1"/>
      <c r="CE161" s="1"/>
      <c r="CF161" s="1"/>
      <c r="CG161" s="1"/>
      <c r="CH161" s="1"/>
      <c r="CI161" s="1"/>
      <c r="CJ161" s="1"/>
      <c r="CK161" s="1"/>
      <c r="CL161" s="1"/>
      <c r="CM161" s="1"/>
      <c r="CN161" s="1"/>
      <c r="CO161" s="1"/>
      <c r="CP161" s="1"/>
      <c r="CQ161" s="1"/>
      <c r="CR161" s="1"/>
      <c r="CS161" s="1"/>
      <c r="CT161" s="1"/>
      <c r="CU161" s="1"/>
      <c r="CV161" s="1"/>
      <c r="CW161" s="1"/>
      <c r="CX161" s="1"/>
      <c r="CY161" s="1"/>
      <c r="CZ161" s="1"/>
      <c r="DA161" s="1"/>
      <c r="DB161" s="1"/>
      <c r="DC161" s="1"/>
      <c r="DD161" s="1"/>
      <c r="DE161" s="1"/>
      <c r="DF161" s="1"/>
      <c r="DG161" s="1"/>
      <c r="DH161" s="1"/>
      <c r="DI161" s="1"/>
      <c r="DJ161" s="1"/>
      <c r="DK161" s="1"/>
      <c r="DL161" s="1"/>
      <c r="DM161" s="1"/>
      <c r="DN161" s="1"/>
      <c r="DO161" s="1"/>
      <c r="DP161" s="1"/>
      <c r="DQ161" s="1"/>
      <c r="DR161" s="1"/>
      <c r="DS161" s="1"/>
      <c r="DT161" s="1"/>
      <c r="DU161" s="1"/>
      <c r="DV161" s="1"/>
      <c r="DW161" s="1"/>
      <c r="DX161" s="1"/>
      <c r="DY161" s="1"/>
      <c r="DZ161" s="1"/>
      <c r="EA161" s="1"/>
      <c r="EB161" s="1"/>
      <c r="EC161" s="1"/>
      <c r="ED161" s="1"/>
      <c r="EE161" s="1"/>
      <c r="EF161" s="1"/>
      <c r="EG161" s="1"/>
      <c r="EH161" s="1"/>
      <c r="EI161" s="1"/>
      <c r="EJ161" s="1"/>
      <c r="EK161" s="1"/>
      <c r="EL161" s="1"/>
      <c r="EM161" s="1"/>
      <c r="EN161" s="1"/>
      <c r="EO161" s="1"/>
      <c r="EP161" s="1"/>
      <c r="EQ161" s="1"/>
      <c r="ER161" s="1"/>
      <c r="ES161" s="1"/>
      <c r="ET161" s="1"/>
      <c r="EU161" s="1"/>
      <c r="EV161" s="1"/>
      <c r="EW161" s="1"/>
      <c r="EX161" s="1"/>
      <c r="EY161" s="1"/>
      <c r="EZ161" s="1"/>
      <c r="FA161" s="1"/>
      <c r="FB161" s="1"/>
      <c r="FC161" s="1"/>
      <c r="FD161" s="1"/>
      <c r="FE161" s="1"/>
      <c r="FF161" s="1"/>
      <c r="FG161" s="1"/>
      <c r="FH161" s="1"/>
      <c r="FI161" s="1"/>
      <c r="FJ161" s="1"/>
      <c r="FK161" s="1"/>
      <c r="FL161" s="1"/>
      <c r="FM161" s="1"/>
      <c r="FN161" s="1"/>
      <c r="FO161" s="1"/>
      <c r="FP161" s="1"/>
      <c r="FQ161" s="1"/>
      <c r="FR161" s="1"/>
      <c r="FS161" s="1"/>
      <c r="FT161" s="1"/>
      <c r="FU161" s="1"/>
      <c r="FV161" s="1"/>
      <c r="FW161" s="1"/>
      <c r="FX161" s="1"/>
      <c r="FY161" s="1"/>
      <c r="FZ161" s="1"/>
      <c r="GA161" s="1"/>
      <c r="GB161" s="1"/>
      <c r="GC161" s="1"/>
      <c r="GD161" s="1"/>
      <c r="GE161" s="1"/>
      <c r="GF161" s="1"/>
      <c r="GG161" s="1"/>
      <c r="GH161" s="1"/>
      <c r="GI161" s="1"/>
      <c r="GJ161" s="1"/>
      <c r="GK161" s="1"/>
      <c r="GL161" s="1"/>
      <c r="GM161" s="1"/>
      <c r="GN161" s="1"/>
      <c r="GO161" s="1"/>
      <c r="GP161" s="1"/>
      <c r="GQ161" s="1"/>
      <c r="GR161" s="1"/>
      <c r="GS161" s="1"/>
      <c r="GT161" s="1"/>
      <c r="GU161" s="1"/>
      <c r="GV161" s="1"/>
      <c r="GW161" s="1"/>
      <c r="GX161" s="1"/>
      <c r="GY161" s="1"/>
      <c r="GZ161" s="1"/>
      <c r="HA161" s="1"/>
      <c r="HB161" s="1"/>
      <c r="HC161" s="1"/>
      <c r="HD161" s="1"/>
      <c r="HE161" s="1"/>
      <c r="HF161" s="1"/>
      <c r="HG161" s="1"/>
      <c r="HH161" s="1"/>
      <c r="HI161" s="1"/>
      <c r="HJ161" s="1"/>
      <c r="HK161" s="1"/>
      <c r="HL161" s="1"/>
      <c r="HM161" s="1"/>
      <c r="HN161" s="1"/>
      <c r="HO161" s="1"/>
      <c r="HP161" s="1"/>
      <c r="HQ161" s="1"/>
      <c r="HR161" s="1"/>
      <c r="HS161" s="1"/>
      <c r="HT161" s="1"/>
      <c r="HU161" s="1"/>
      <c r="HV161" s="1"/>
      <c r="HW161" s="1"/>
      <c r="HX161" s="1"/>
      <c r="HY161" s="1"/>
      <c r="HZ161" s="1"/>
      <c r="IA161" s="1"/>
      <c r="IB161" s="1"/>
      <c r="IC161" s="1"/>
      <c r="ID161" s="1"/>
      <c r="IE161" s="1"/>
      <c r="IF161" s="1"/>
      <c r="IG161" s="1"/>
      <c r="IH161" s="1"/>
      <c r="II161" s="1"/>
      <c r="IJ161" s="1"/>
      <c r="IK161" s="1"/>
      <c r="IL161" s="1"/>
      <c r="IM161" s="1"/>
      <c r="IN161" s="1"/>
      <c r="IO161" s="1"/>
      <c r="IP161" s="1"/>
      <c r="IQ161" s="1"/>
      <c r="IR161" s="1"/>
      <c r="IS161" s="1"/>
      <c r="IT161" s="1"/>
      <c r="IU161" s="1"/>
      <c r="IV161" s="1"/>
      <c r="IW161" s="1"/>
      <c r="IX161" s="1"/>
      <c r="IY161" s="1"/>
      <c r="IZ161" s="1"/>
      <c r="JA161" s="1"/>
      <c r="JB161" s="1"/>
      <c r="JC161" s="1"/>
      <c r="JD161" s="1"/>
      <c r="JE161" s="1"/>
      <c r="JF161" s="1"/>
      <c r="JG161" s="1"/>
      <c r="JH161" s="1"/>
      <c r="JI161" s="1"/>
      <c r="JJ161" s="1"/>
      <c r="JK161" s="1"/>
      <c r="JL161" s="1"/>
      <c r="JM161" s="1"/>
      <c r="JN161" s="1"/>
      <c r="JO161" s="1"/>
      <c r="JP161" s="1"/>
      <c r="JQ161" s="1"/>
      <c r="JR161" s="1"/>
      <c r="JS161" s="1"/>
      <c r="JT161" s="1"/>
      <c r="JU161" s="1"/>
      <c r="JV161" s="1"/>
      <c r="JW161" s="1"/>
      <c r="JX161" s="1"/>
      <c r="JY161" s="1"/>
      <c r="JZ161" s="1"/>
      <c r="KA161" s="1"/>
      <c r="KB161" s="1"/>
      <c r="KC161" s="1"/>
      <c r="KD161" s="1"/>
      <c r="KE161" s="1"/>
      <c r="KF161" s="1"/>
      <c r="KG161" s="1"/>
      <c r="KH161" s="1"/>
      <c r="KI161" s="1"/>
      <c r="KJ161" s="1"/>
      <c r="KK161" s="1"/>
      <c r="KL161" s="1"/>
      <c r="KM161" s="1"/>
      <c r="KN161" s="1"/>
      <c r="KO161" s="1"/>
      <c r="KP161" s="1"/>
      <c r="KQ161" s="1"/>
      <c r="KR161" s="1"/>
      <c r="KS161" s="1"/>
      <c r="KT161" s="1"/>
      <c r="KU161" s="1"/>
      <c r="KV161" s="1"/>
      <c r="KW161" s="1"/>
      <c r="KX161" s="1"/>
      <c r="KY161" s="1"/>
      <c r="KZ161" s="1"/>
      <c r="LA161" s="1"/>
      <c r="LB161" s="1"/>
      <c r="LC161" s="1"/>
      <c r="LD161" s="1"/>
      <c r="LE161" s="1"/>
      <c r="LF161" s="1"/>
      <c r="LG161" s="1"/>
      <c r="LH161" s="1"/>
      <c r="LI161" s="1"/>
      <c r="LJ161" s="1"/>
      <c r="LK161" s="1"/>
      <c r="LL161" s="1"/>
      <c r="LM161" s="1"/>
      <c r="LN161" s="1"/>
      <c r="LO161" s="1"/>
      <c r="LP161" s="1"/>
      <c r="LQ161" s="1"/>
      <c r="LR161" s="1"/>
      <c r="LS161" s="1"/>
      <c r="LT161" s="1"/>
      <c r="LU161" s="1"/>
      <c r="LV161" s="1"/>
      <c r="LW161" s="1"/>
      <c r="LX161" s="1"/>
      <c r="LY161" s="1"/>
      <c r="LZ161" s="1"/>
      <c r="MA161" s="1"/>
      <c r="MB161" s="1"/>
      <c r="MC161" s="1"/>
      <c r="MD161" s="1"/>
      <c r="ME161" s="1"/>
      <c r="MF161" s="1"/>
      <c r="MG161" s="1"/>
      <c r="MH161" s="1"/>
      <c r="MI161" s="1"/>
      <c r="MJ161" s="1"/>
      <c r="MK161" s="1"/>
      <c r="ML161" s="1"/>
      <c r="MM161" s="1"/>
      <c r="MN161" s="1"/>
      <c r="MO161" s="1"/>
      <c r="MP161" s="1"/>
      <c r="MQ161" s="1"/>
      <c r="MR161" s="1"/>
      <c r="MS161" s="1"/>
      <c r="MT161" s="1"/>
      <c r="MU161" s="1"/>
      <c r="MV161" s="1"/>
      <c r="MW161" s="1"/>
      <c r="MX161" s="1"/>
      <c r="MY161" s="1"/>
      <c r="MZ161" s="1"/>
      <c r="NA161" s="1"/>
      <c r="NB161" s="1"/>
      <c r="NC161" s="1"/>
      <c r="ND161" s="1"/>
      <c r="NE161" s="1"/>
      <c r="NF161" s="1"/>
      <c r="NG161" s="1"/>
      <c r="NH161" s="1"/>
      <c r="NI161" s="1"/>
      <c r="NJ161" s="1"/>
      <c r="NK161" s="1"/>
      <c r="NL161" s="1"/>
      <c r="NM161" s="1"/>
      <c r="NN161" s="1"/>
      <c r="NO161" s="1"/>
      <c r="NP161" s="1"/>
      <c r="NQ161" s="1"/>
      <c r="NR161" s="1"/>
      <c r="NS161" s="1"/>
      <c r="NT161" s="1"/>
      <c r="NU161" s="1"/>
      <c r="NV161" s="1"/>
      <c r="NW161" s="1"/>
      <c r="NX161" s="1"/>
      <c r="NY161" s="1"/>
      <c r="NZ161" s="1"/>
      <c r="OA161" s="1"/>
      <c r="OB161" s="1"/>
      <c r="OC161" s="1"/>
      <c r="OD161" s="1"/>
      <c r="OE161" s="1"/>
      <c r="OF161" s="1"/>
      <c r="OG161" s="1"/>
      <c r="OH161" s="1"/>
      <c r="OI161" s="1"/>
      <c r="OJ161" s="1"/>
      <c r="OK161" s="1"/>
      <c r="OL161" s="1"/>
      <c r="OM161" s="1"/>
      <c r="ON161" s="1"/>
      <c r="OO161" s="1"/>
      <c r="OP161" s="1"/>
      <c r="OQ161" s="1"/>
      <c r="OR161" s="1"/>
      <c r="OS161" s="1"/>
      <c r="OT161" s="1"/>
      <c r="OU161" s="1"/>
      <c r="OV161" s="1"/>
      <c r="OW161" s="1"/>
      <c r="OX161" s="1"/>
      <c r="OY161" s="1"/>
      <c r="OZ161" s="1"/>
      <c r="PA161" s="1"/>
      <c r="PB161" s="1"/>
      <c r="PC161" s="1"/>
      <c r="PD161" s="1"/>
      <c r="PE161" s="1"/>
      <c r="PF161" s="1"/>
      <c r="PG161" s="1"/>
      <c r="PH161" s="1"/>
      <c r="PI161" s="1"/>
      <c r="PJ161" s="1"/>
      <c r="PK161" s="1"/>
      <c r="PL161" s="1"/>
      <c r="PM161" s="1"/>
      <c r="PN161" s="1"/>
      <c r="PO161" s="1"/>
      <c r="PP161" s="1"/>
      <c r="PQ161" s="1"/>
      <c r="PR161" s="1"/>
      <c r="PS161" s="1"/>
      <c r="PT161" s="1"/>
      <c r="PU161" s="1"/>
      <c r="PV161" s="1"/>
      <c r="PW161" s="1"/>
      <c r="PX161" s="1"/>
      <c r="PY161" s="1"/>
      <c r="PZ161" s="1"/>
      <c r="QA161" s="1"/>
      <c r="QB161" s="1"/>
      <c r="QC161" s="1"/>
      <c r="QD161" s="1"/>
      <c r="QE161" s="1"/>
      <c r="QF161" s="1"/>
      <c r="QG161" s="1"/>
      <c r="QH161" s="1"/>
      <c r="QI161" s="1"/>
      <c r="QJ161" s="1"/>
      <c r="QK161" s="1"/>
      <c r="QL161" s="1"/>
      <c r="QM161" s="1"/>
      <c r="QN161" s="1"/>
      <c r="QO161" s="1"/>
      <c r="QP161" s="1"/>
      <c r="QQ161" s="1"/>
      <c r="QR161" s="1"/>
      <c r="QS161" s="1"/>
      <c r="QT161" s="1"/>
      <c r="QU161" s="1"/>
      <c r="QV161" s="1"/>
      <c r="QW161" s="1"/>
      <c r="QX161" s="1"/>
      <c r="QY161" s="1"/>
      <c r="QZ161" s="1"/>
      <c r="RA161" s="1"/>
      <c r="RB161" s="1"/>
      <c r="RC161" s="1"/>
      <c r="RD161" s="1"/>
      <c r="RE161" s="1"/>
      <c r="RF161" s="1"/>
      <c r="RG161" s="1"/>
      <c r="RH161" s="1"/>
      <c r="RI161" s="1"/>
      <c r="RJ161" s="1"/>
      <c r="RK161" s="1"/>
      <c r="RL161" s="1"/>
      <c r="RM161" s="1"/>
      <c r="RN161" s="1"/>
      <c r="RO161" s="1"/>
      <c r="RP161" s="1"/>
      <c r="RQ161" s="1"/>
      <c r="RR161" s="1"/>
      <c r="RS161" s="1"/>
      <c r="RT161" s="1"/>
      <c r="RU161" s="1"/>
      <c r="RV161" s="1"/>
      <c r="RW161" s="1"/>
      <c r="RX161" s="1"/>
      <c r="RY161" s="1"/>
      <c r="RZ161" s="1"/>
      <c r="SA161" s="1"/>
      <c r="SB161" s="1"/>
      <c r="SC161" s="1"/>
      <c r="SD161" s="1"/>
      <c r="SE161" s="1"/>
      <c r="SF161" s="1"/>
      <c r="SG161" s="1"/>
      <c r="SH161" s="1"/>
      <c r="SI161" s="1"/>
      <c r="SJ161" s="1"/>
      <c r="SK161" s="1"/>
      <c r="SL161" s="1"/>
      <c r="SM161" s="1"/>
      <c r="SN161" s="1"/>
      <c r="SO161" s="1"/>
      <c r="SP161" s="1"/>
      <c r="SQ161" s="1"/>
      <c r="SR161" s="1"/>
      <c r="SS161" s="1"/>
      <c r="ST161" s="1"/>
      <c r="SU161" s="1"/>
      <c r="SV161" s="1"/>
      <c r="SW161" s="1"/>
      <c r="SX161" s="1"/>
      <c r="SY161" s="1"/>
      <c r="SZ161" s="1"/>
      <c r="TA161" s="1"/>
      <c r="TB161" s="1"/>
      <c r="TC161" s="1"/>
      <c r="TD161" s="1"/>
      <c r="TE161" s="1"/>
      <c r="TF161" s="1"/>
      <c r="TG161" s="1"/>
      <c r="TH161" s="1"/>
      <c r="TI161" s="1"/>
      <c r="TJ161" s="1"/>
      <c r="TK161" s="1"/>
      <c r="TL161" s="1"/>
      <c r="TM161" s="1"/>
      <c r="TN161" s="1"/>
      <c r="TO161" s="1"/>
      <c r="TP161" s="1"/>
      <c r="TQ161" s="1"/>
      <c r="TR161" s="1"/>
      <c r="TS161" s="1"/>
      <c r="TT161" s="1"/>
      <c r="TU161" s="1"/>
      <c r="TV161" s="1"/>
      <c r="TW161" s="1"/>
      <c r="TX161" s="1"/>
      <c r="TY161" s="1"/>
      <c r="TZ161" s="1"/>
      <c r="UA161" s="1"/>
      <c r="UB161" s="1"/>
      <c r="UC161" s="1"/>
      <c r="UD161" s="1"/>
      <c r="UE161" s="1"/>
      <c r="UF161" s="1"/>
      <c r="UG161" s="1"/>
      <c r="UH161" s="1"/>
      <c r="UI161" s="1"/>
      <c r="UJ161" s="1"/>
      <c r="UK161" s="1"/>
      <c r="UL161" s="1"/>
      <c r="UM161" s="1"/>
      <c r="UN161" s="1"/>
      <c r="UO161" s="1"/>
      <c r="UP161" s="1"/>
      <c r="UQ161" s="1"/>
      <c r="UR161" s="1"/>
      <c r="US161" s="1"/>
      <c r="UT161" s="1"/>
      <c r="UU161" s="1"/>
      <c r="UV161" s="1"/>
      <c r="UW161" s="1"/>
      <c r="UX161" s="1"/>
      <c r="UY161" s="1"/>
      <c r="UZ161" s="1"/>
      <c r="VA161" s="1"/>
      <c r="VB161" s="1"/>
      <c r="VC161" s="1"/>
      <c r="VD161" s="1"/>
      <c r="VE161" s="1"/>
      <c r="VF161" s="1"/>
      <c r="VG161" s="1"/>
      <c r="VH161" s="1"/>
      <c r="VI161" s="1"/>
      <c r="VJ161" s="1"/>
      <c r="VK161" s="1"/>
      <c r="VL161" s="1"/>
      <c r="VM161" s="1"/>
      <c r="VN161" s="1"/>
      <c r="VO161" s="1"/>
      <c r="VP161" s="1"/>
      <c r="VQ161" s="1"/>
      <c r="VR161" s="1"/>
      <c r="VS161" s="1"/>
      <c r="VT161" s="1"/>
      <c r="VU161" s="1"/>
      <c r="VV161" s="1"/>
      <c r="VW161" s="1"/>
      <c r="VX161" s="1"/>
      <c r="VY161" s="1"/>
      <c r="VZ161" s="1"/>
      <c r="WA161" s="1"/>
      <c r="WB161" s="1"/>
      <c r="WC161" s="1"/>
      <c r="WD161" s="1"/>
      <c r="WE161" s="1"/>
      <c r="WF161" s="1"/>
      <c r="WG161" s="1"/>
      <c r="WH161" s="1"/>
      <c r="WI161" s="1"/>
      <c r="WJ161" s="1"/>
      <c r="WK161" s="1"/>
      <c r="WL161" s="1"/>
      <c r="WM161" s="1"/>
      <c r="WN161" s="1"/>
      <c r="WO161" s="1"/>
      <c r="WP161" s="1"/>
      <c r="WQ161" s="1"/>
      <c r="WR161" s="1"/>
      <c r="WS161" s="1"/>
      <c r="WT161" s="1"/>
      <c r="WU161" s="1"/>
      <c r="WV161" s="1"/>
      <c r="WW161" s="1"/>
      <c r="WX161" s="1"/>
      <c r="WY161" s="1"/>
      <c r="WZ161" s="1"/>
      <c r="XA161" s="1"/>
      <c r="XB161" s="1"/>
      <c r="XC161" s="1"/>
      <c r="XD161" s="1"/>
      <c r="XE161" s="1"/>
      <c r="XF161" s="1"/>
      <c r="XG161" s="1"/>
      <c r="XH161" s="1"/>
      <c r="XI161" s="1"/>
      <c r="XJ161" s="1"/>
      <c r="XK161" s="1"/>
      <c r="XL161" s="1"/>
      <c r="XM161" s="1"/>
      <c r="XN161" s="1"/>
      <c r="XO161" s="1"/>
      <c r="XP161" s="1"/>
      <c r="XQ161" s="1"/>
      <c r="XR161" s="1"/>
      <c r="XS161" s="1"/>
      <c r="XT161" s="1"/>
      <c r="XU161" s="1"/>
      <c r="XV161" s="1"/>
      <c r="XW161" s="1"/>
      <c r="XX161" s="1"/>
      <c r="XY161" s="1"/>
      <c r="XZ161" s="1"/>
      <c r="YA161" s="1"/>
      <c r="YB161" s="1"/>
      <c r="YC161" s="1"/>
      <c r="YD161" s="1"/>
      <c r="YE161" s="1"/>
      <c r="YF161" s="1"/>
      <c r="YG161" s="1"/>
      <c r="YH161" s="1"/>
      <c r="YI161" s="1"/>
      <c r="YJ161" s="1"/>
      <c r="YK161" s="1"/>
      <c r="YL161" s="1"/>
      <c r="YM161" s="1"/>
      <c r="YN161" s="1"/>
      <c r="YO161" s="1"/>
      <c r="YP161" s="1"/>
      <c r="YQ161" s="1"/>
      <c r="YR161" s="1"/>
      <c r="YS161" s="1"/>
      <c r="YT161" s="1"/>
      <c r="YU161" s="1"/>
      <c r="YV161" s="1"/>
      <c r="YW161" s="1"/>
      <c r="YX161" s="1"/>
      <c r="YY161" s="1"/>
      <c r="YZ161" s="1"/>
      <c r="ZA161" s="1"/>
      <c r="ZB161" s="1"/>
      <c r="ZC161" s="1"/>
      <c r="ZD161" s="1"/>
      <c r="ZE161" s="1"/>
      <c r="ZF161" s="1"/>
      <c r="ZG161" s="1"/>
      <c r="ZH161" s="1"/>
      <c r="ZI161" s="1"/>
      <c r="ZJ161" s="1"/>
      <c r="ZK161" s="1"/>
      <c r="ZL161" s="1"/>
      <c r="ZM161" s="1"/>
      <c r="ZN161" s="1"/>
      <c r="ZO161" s="1"/>
      <c r="ZP161" s="1"/>
      <c r="ZQ161" s="1"/>
      <c r="ZR161" s="1"/>
      <c r="ZS161" s="1"/>
      <c r="ZT161" s="1"/>
      <c r="ZU161" s="1"/>
      <c r="ZV161" s="1"/>
      <c r="ZW161" s="1"/>
      <c r="ZX161" s="1"/>
      <c r="ZY161" s="1"/>
      <c r="ZZ161" s="1"/>
      <c r="AAA161" s="1"/>
      <c r="AAB161" s="1"/>
      <c r="AAC161" s="1"/>
      <c r="AAD161" s="1"/>
      <c r="AAE161" s="1"/>
      <c r="AAF161" s="1"/>
      <c r="AAG161" s="1"/>
      <c r="AAH161" s="1"/>
      <c r="AAI161" s="1"/>
      <c r="AAJ161" s="1"/>
      <c r="AAK161" s="1"/>
      <c r="AAL161" s="1"/>
      <c r="AAM161" s="1"/>
      <c r="AAN161" s="1"/>
      <c r="AAO161" s="1"/>
      <c r="AAP161" s="1"/>
      <c r="AAQ161" s="1"/>
      <c r="AAR161" s="1"/>
      <c r="AAS161" s="1"/>
      <c r="AAT161" s="1"/>
      <c r="AAU161" s="1"/>
      <c r="AAV161" s="1"/>
      <c r="AAW161" s="1"/>
      <c r="AAX161" s="1"/>
      <c r="AAY161" s="1"/>
      <c r="AAZ161" s="1"/>
      <c r="ABA161" s="1"/>
      <c r="ABB161" s="1"/>
      <c r="ABC161" s="1"/>
      <c r="ABD161" s="1"/>
      <c r="ABE161" s="1"/>
      <c r="ABF161" s="1"/>
      <c r="ABG161" s="1"/>
      <c r="ABH161" s="1"/>
      <c r="ABI161" s="1"/>
      <c r="ABJ161" s="1"/>
      <c r="ABK161" s="1"/>
      <c r="ABL161" s="1"/>
      <c r="ABM161" s="1"/>
      <c r="ABN161" s="1"/>
      <c r="ABO161" s="1"/>
      <c r="ABP161" s="1"/>
      <c r="ABQ161" s="1"/>
      <c r="ABR161" s="1"/>
      <c r="ABS161" s="1"/>
      <c r="ABT161" s="1"/>
      <c r="ABU161" s="1"/>
      <c r="ABV161" s="1"/>
      <c r="ABW161" s="1"/>
      <c r="ABX161" s="1"/>
      <c r="ABY161" s="1"/>
      <c r="ABZ161" s="1"/>
      <c r="ACA161" s="1"/>
      <c r="ACB161" s="1"/>
      <c r="ACC161" s="1"/>
      <c r="ACD161" s="1"/>
      <c r="ACE161" s="1"/>
      <c r="ACF161" s="1"/>
      <c r="ACG161" s="1"/>
      <c r="ACH161" s="1"/>
      <c r="ACI161" s="1"/>
      <c r="ACJ161" s="1"/>
      <c r="ACK161" s="1"/>
      <c r="ACL161" s="1"/>
      <c r="ACM161" s="1"/>
      <c r="ACN161" s="1"/>
      <c r="ACO161" s="1"/>
      <c r="ACP161" s="1"/>
      <c r="ACQ161" s="1"/>
      <c r="ACR161" s="1"/>
      <c r="ACS161" s="1"/>
      <c r="ACT161" s="1"/>
      <c r="ACU161" s="1"/>
      <c r="ACV161" s="1"/>
      <c r="ACW161" s="1"/>
      <c r="ACX161" s="1"/>
      <c r="ACY161" s="1"/>
      <c r="ACZ161" s="1"/>
      <c r="ADA161" s="1"/>
      <c r="ADB161" s="1"/>
      <c r="ADC161" s="1"/>
      <c r="ADD161" s="1"/>
      <c r="ADE161" s="1"/>
      <c r="ADF161" s="1"/>
      <c r="ADG161" s="1"/>
      <c r="ADH161" s="1"/>
      <c r="ADI161" s="1"/>
      <c r="ADJ161" s="1"/>
      <c r="ADK161" s="1"/>
      <c r="ADL161" s="1"/>
      <c r="ADM161" s="1"/>
      <c r="ADN161" s="1"/>
      <c r="ADO161" s="1"/>
      <c r="ADP161" s="1"/>
      <c r="ADQ161" s="1"/>
      <c r="ADR161" s="1"/>
      <c r="ADS161" s="1"/>
      <c r="ADT161" s="1"/>
      <c r="ADU161" s="1"/>
      <c r="ADV161" s="1"/>
      <c r="ADW161" s="1"/>
      <c r="ADX161" s="1"/>
      <c r="ADY161" s="1"/>
      <c r="ADZ161" s="1"/>
      <c r="AEA161" s="1"/>
      <c r="AEB161" s="1"/>
      <c r="AEC161" s="1"/>
      <c r="AED161" s="1"/>
      <c r="AEE161" s="1"/>
      <c r="AEF161" s="1"/>
      <c r="AEG161" s="1"/>
      <c r="AEH161" s="1"/>
      <c r="AEI161" s="1"/>
      <c r="AEJ161" s="1"/>
      <c r="AEK161" s="1"/>
      <c r="AEL161" s="1"/>
      <c r="AEM161" s="1"/>
      <c r="AEN161" s="1"/>
      <c r="AEO161" s="1"/>
      <c r="AEP161" s="1"/>
      <c r="AEQ161" s="1"/>
      <c r="AER161" s="1"/>
      <c r="AES161" s="1"/>
      <c r="AET161" s="1"/>
      <c r="AEU161" s="1"/>
      <c r="AEV161" s="1"/>
      <c r="AEW161" s="1"/>
      <c r="AEX161" s="1"/>
      <c r="AEY161" s="1"/>
      <c r="AEZ161" s="1"/>
      <c r="AFA161" s="1"/>
      <c r="AFB161" s="1"/>
      <c r="AFC161" s="1"/>
      <c r="AFD161" s="1"/>
      <c r="AFE161" s="1"/>
      <c r="AFF161" s="1"/>
      <c r="AFG161" s="1"/>
      <c r="AFH161" s="1"/>
      <c r="AFI161" s="1"/>
      <c r="AFJ161" s="1"/>
      <c r="AFK161" s="1"/>
      <c r="AFL161" s="1"/>
      <c r="AFM161" s="1"/>
      <c r="AFN161" s="1"/>
      <c r="AFO161" s="1"/>
      <c r="AFP161" s="1"/>
      <c r="AFQ161" s="1"/>
      <c r="AFR161" s="1"/>
      <c r="AFS161" s="1"/>
      <c r="AFT161" s="1"/>
      <c r="AFU161" s="1"/>
      <c r="AFV161" s="1"/>
      <c r="AFW161" s="1"/>
      <c r="AFX161" s="1"/>
      <c r="AFY161" s="1"/>
      <c r="AFZ161" s="1"/>
      <c r="AGA161" s="1"/>
      <c r="AGB161" s="1"/>
      <c r="AGC161" s="1"/>
      <c r="AGD161" s="1"/>
      <c r="AGE161" s="1"/>
      <c r="AGF161" s="1"/>
      <c r="AGG161" s="1"/>
      <c r="AGH161" s="1"/>
      <c r="AGI161" s="1"/>
      <c r="AGJ161" s="1"/>
      <c r="AGK161" s="1"/>
      <c r="AGL161" s="1"/>
      <c r="AGM161" s="1"/>
      <c r="AGN161" s="1"/>
      <c r="AGO161" s="1"/>
      <c r="AGP161" s="1"/>
      <c r="AGQ161" s="1"/>
      <c r="AGR161" s="1"/>
      <c r="AGS161" s="1"/>
      <c r="AGT161" s="1"/>
      <c r="AGU161" s="1"/>
      <c r="AGV161" s="1"/>
      <c r="AGW161" s="1"/>
      <c r="AGX161" s="1"/>
      <c r="AGY161" s="1"/>
      <c r="AGZ161" s="1"/>
      <c r="AHA161" s="1"/>
      <c r="AHB161" s="1"/>
      <c r="AHC161" s="1"/>
      <c r="AHD161" s="1"/>
      <c r="AHE161" s="1"/>
      <c r="AHF161" s="1"/>
      <c r="AHG161" s="1"/>
      <c r="AHH161" s="1"/>
      <c r="AHI161" s="1"/>
      <c r="AHJ161" s="1"/>
      <c r="AHK161" s="1"/>
      <c r="AHL161" s="1"/>
      <c r="AHM161" s="1"/>
      <c r="AHN161" s="1"/>
      <c r="AHO161" s="1"/>
      <c r="AHP161" s="1"/>
      <c r="AHQ161" s="1"/>
      <c r="AHR161" s="1"/>
      <c r="AHS161" s="1"/>
      <c r="AHT161" s="1"/>
      <c r="AHU161" s="1"/>
      <c r="AHV161" s="1"/>
      <c r="AHW161" s="1"/>
      <c r="AHX161" s="1"/>
      <c r="AHY161" s="1"/>
      <c r="AHZ161" s="1"/>
      <c r="AIA161" s="1"/>
      <c r="AIB161" s="1"/>
      <c r="AIC161" s="1"/>
      <c r="AID161" s="1"/>
      <c r="AIE161" s="1"/>
      <c r="AIF161" s="1"/>
      <c r="AIG161" s="1"/>
      <c r="AIH161" s="1"/>
      <c r="AII161" s="1"/>
      <c r="AIJ161" s="1"/>
      <c r="AIK161" s="1"/>
      <c r="AIL161" s="1"/>
      <c r="AIM161" s="1"/>
      <c r="AIN161" s="1"/>
      <c r="AIO161" s="1"/>
      <c r="AIP161" s="1"/>
      <c r="AIQ161" s="1"/>
      <c r="AIR161" s="1"/>
      <c r="AIS161" s="1"/>
      <c r="AIT161" s="1"/>
      <c r="AIU161" s="1"/>
      <c r="AIV161" s="1"/>
      <c r="AIW161" s="1"/>
      <c r="AIX161" s="1"/>
      <c r="AIY161" s="1"/>
      <c r="AIZ161" s="1"/>
      <c r="AJA161" s="1"/>
      <c r="AJB161" s="1"/>
      <c r="AJC161" s="1"/>
      <c r="AJD161" s="1"/>
      <c r="AJE161" s="1"/>
      <c r="AJF161" s="1"/>
      <c r="AJG161" s="1"/>
      <c r="AJH161" s="1"/>
      <c r="AJI161" s="1"/>
      <c r="AJJ161" s="1"/>
      <c r="AJK161" s="1"/>
      <c r="AJL161" s="1"/>
      <c r="AJM161" s="1"/>
      <c r="AJN161" s="1"/>
      <c r="AJO161" s="1"/>
      <c r="AJP161" s="1"/>
      <c r="AJQ161" s="1"/>
      <c r="AJR161" s="1"/>
      <c r="AJS161" s="1"/>
      <c r="AJT161" s="1"/>
      <c r="AJU161" s="1"/>
      <c r="AJV161" s="1"/>
      <c r="AJW161" s="1"/>
      <c r="AJX161" s="1"/>
      <c r="AJY161" s="1"/>
      <c r="AJZ161" s="1"/>
      <c r="AKA161" s="1"/>
      <c r="AKB161" s="1"/>
      <c r="AKC161" s="1"/>
      <c r="AKD161" s="1"/>
      <c r="AKE161" s="1"/>
      <c r="AKF161" s="1"/>
      <c r="AKG161" s="1"/>
      <c r="AKH161" s="1"/>
      <c r="AKI161" s="1"/>
      <c r="AKJ161" s="1"/>
      <c r="AKK161" s="1"/>
      <c r="AKL161" s="1"/>
      <c r="AKM161" s="1"/>
      <c r="AKN161" s="1"/>
      <c r="AKO161" s="1"/>
      <c r="AKP161" s="1"/>
      <c r="AKQ161" s="1"/>
      <c r="AKR161" s="1"/>
      <c r="AKS161" s="1"/>
      <c r="AKT161" s="1"/>
      <c r="AKU161" s="1"/>
      <c r="AKV161" s="1"/>
      <c r="AKW161" s="1"/>
      <c r="AKX161" s="1"/>
      <c r="AKY161" s="1"/>
      <c r="AKZ161" s="1"/>
      <c r="ALA161" s="1"/>
      <c r="ALB161" s="1"/>
      <c r="ALC161" s="1"/>
      <c r="ALD161" s="1"/>
      <c r="ALE161" s="1"/>
      <c r="ALF161" s="1"/>
      <c r="ALG161" s="1"/>
      <c r="ALH161" s="1"/>
      <c r="ALI161" s="1"/>
      <c r="ALJ161" s="1"/>
      <c r="ALK161" s="1"/>
      <c r="ALL161" s="1"/>
      <c r="ALM161" s="1"/>
      <c r="ALN161" s="1"/>
      <c r="ALO161" s="1"/>
      <c r="ALP161" s="1"/>
      <c r="ALQ161" s="1"/>
      <c r="ALR161" s="1"/>
      <c r="ALS161" s="1"/>
      <c r="ALT161" s="1"/>
      <c r="ALU161" s="1"/>
      <c r="ALV161" s="1"/>
      <c r="ALW161" s="1"/>
      <c r="ALX161" s="1"/>
      <c r="ALY161" s="1"/>
      <c r="ALZ161" s="1"/>
      <c r="AMA161" s="1"/>
      <c r="AMB161" s="1"/>
      <c r="AMC161" s="1"/>
      <c r="AMD161" s="1"/>
      <c r="AME161" s="1"/>
      <c r="AMF161" s="1"/>
      <c r="AMG161" s="1"/>
      <c r="AMH161" s="1"/>
      <c r="AMI161" s="1"/>
      <c r="AMJ161"/>
      <c r="AMK161"/>
    </row>
    <row r="162" spans="1:1025" s="10" customFormat="1">
      <c r="A162" s="42"/>
      <c r="B162" s="57"/>
      <c r="E162" s="62"/>
      <c r="F162" s="63"/>
      <c r="G162" s="1"/>
      <c r="H162" s="1"/>
      <c r="I162" s="1"/>
      <c r="J162" s="1"/>
      <c r="K162" s="1"/>
      <c r="L162" s="1"/>
      <c r="M162" s="1"/>
      <c r="N162" s="1"/>
      <c r="O162" s="1"/>
      <c r="P162" s="1"/>
      <c r="Q162" s="1"/>
      <c r="R162" s="1"/>
      <c r="S162" s="1"/>
      <c r="T162" s="1"/>
      <c r="U162" s="1"/>
      <c r="V162" s="1"/>
      <c r="W162" s="1"/>
      <c r="X162" s="1"/>
      <c r="Y162" s="1"/>
      <c r="Z162" s="1"/>
      <c r="AA162" s="1"/>
      <c r="AB162" s="1"/>
      <c r="AC162" s="1"/>
      <c r="AD162" s="1"/>
      <c r="AE162" s="1"/>
      <c r="AF162" s="1"/>
      <c r="AG162" s="1"/>
      <c r="AH162" s="1"/>
      <c r="AI162" s="1"/>
      <c r="AJ162" s="1"/>
      <c r="AK162" s="1"/>
      <c r="AL162" s="1"/>
      <c r="AM162" s="1"/>
      <c r="AN162" s="1"/>
      <c r="AO162" s="1"/>
      <c r="AP162" s="1"/>
      <c r="AQ162" s="1"/>
      <c r="AR162" s="1"/>
      <c r="AS162" s="1"/>
      <c r="AT162" s="1"/>
      <c r="AU162" s="1"/>
      <c r="AV162" s="1"/>
      <c r="AW162" s="1"/>
      <c r="AX162" s="1"/>
      <c r="AY162" s="1"/>
      <c r="AZ162" s="1"/>
      <c r="BA162" s="1"/>
      <c r="BB162" s="1"/>
      <c r="BC162" s="1"/>
      <c r="BD162" s="1"/>
      <c r="BE162" s="1"/>
      <c r="BF162" s="1"/>
      <c r="BG162" s="1"/>
      <c r="BH162" s="1"/>
      <c r="BI162" s="1"/>
      <c r="BJ162" s="1"/>
      <c r="BK162" s="1"/>
      <c r="BL162" s="1"/>
      <c r="BM162" s="1"/>
      <c r="BN162" s="1"/>
      <c r="BO162" s="1"/>
      <c r="BP162" s="1"/>
      <c r="BQ162" s="1"/>
      <c r="BR162" s="1"/>
      <c r="BS162" s="1"/>
      <c r="BT162" s="1"/>
      <c r="BU162" s="1"/>
      <c r="BV162" s="1"/>
      <c r="BW162" s="1"/>
      <c r="BX162" s="1"/>
      <c r="BY162" s="1"/>
      <c r="BZ162" s="1"/>
      <c r="CA162" s="1"/>
      <c r="CB162" s="1"/>
      <c r="CC162" s="1"/>
      <c r="CD162" s="1"/>
      <c r="CE162" s="1"/>
      <c r="CF162" s="1"/>
      <c r="CG162" s="1"/>
      <c r="CH162" s="1"/>
      <c r="CI162" s="1"/>
      <c r="CJ162" s="1"/>
      <c r="CK162" s="1"/>
      <c r="CL162" s="1"/>
      <c r="CM162" s="1"/>
      <c r="CN162" s="1"/>
      <c r="CO162" s="1"/>
      <c r="CP162" s="1"/>
      <c r="CQ162" s="1"/>
      <c r="CR162" s="1"/>
      <c r="CS162" s="1"/>
      <c r="CT162" s="1"/>
      <c r="CU162" s="1"/>
      <c r="CV162" s="1"/>
      <c r="CW162" s="1"/>
      <c r="CX162" s="1"/>
      <c r="CY162" s="1"/>
      <c r="CZ162" s="1"/>
      <c r="DA162" s="1"/>
      <c r="DB162" s="1"/>
      <c r="DC162" s="1"/>
      <c r="DD162" s="1"/>
      <c r="DE162" s="1"/>
      <c r="DF162" s="1"/>
      <c r="DG162" s="1"/>
      <c r="DH162" s="1"/>
      <c r="DI162" s="1"/>
      <c r="DJ162" s="1"/>
      <c r="DK162" s="1"/>
      <c r="DL162" s="1"/>
      <c r="DM162" s="1"/>
      <c r="DN162" s="1"/>
      <c r="DO162" s="1"/>
      <c r="DP162" s="1"/>
      <c r="DQ162" s="1"/>
      <c r="DR162" s="1"/>
      <c r="DS162" s="1"/>
      <c r="DT162" s="1"/>
      <c r="DU162" s="1"/>
      <c r="DV162" s="1"/>
      <c r="DW162" s="1"/>
      <c r="DX162" s="1"/>
      <c r="DY162" s="1"/>
      <c r="DZ162" s="1"/>
      <c r="EA162" s="1"/>
      <c r="EB162" s="1"/>
      <c r="EC162" s="1"/>
      <c r="ED162" s="1"/>
      <c r="EE162" s="1"/>
      <c r="EF162" s="1"/>
      <c r="EG162" s="1"/>
      <c r="EH162" s="1"/>
      <c r="EI162" s="1"/>
      <c r="EJ162" s="1"/>
      <c r="EK162" s="1"/>
      <c r="EL162" s="1"/>
      <c r="EM162" s="1"/>
      <c r="EN162" s="1"/>
      <c r="EO162" s="1"/>
      <c r="EP162" s="1"/>
      <c r="EQ162" s="1"/>
      <c r="ER162" s="1"/>
      <c r="ES162" s="1"/>
      <c r="ET162" s="1"/>
      <c r="EU162" s="1"/>
      <c r="EV162" s="1"/>
      <c r="EW162" s="1"/>
      <c r="EX162" s="1"/>
      <c r="EY162" s="1"/>
      <c r="EZ162" s="1"/>
      <c r="FA162" s="1"/>
      <c r="FB162" s="1"/>
      <c r="FC162" s="1"/>
      <c r="FD162" s="1"/>
      <c r="FE162" s="1"/>
      <c r="FF162" s="1"/>
      <c r="FG162" s="1"/>
      <c r="FH162" s="1"/>
      <c r="FI162" s="1"/>
      <c r="FJ162" s="1"/>
      <c r="FK162" s="1"/>
      <c r="FL162" s="1"/>
      <c r="FM162" s="1"/>
      <c r="FN162" s="1"/>
      <c r="FO162" s="1"/>
      <c r="FP162" s="1"/>
      <c r="FQ162" s="1"/>
      <c r="FR162" s="1"/>
      <c r="FS162" s="1"/>
      <c r="FT162" s="1"/>
      <c r="FU162" s="1"/>
      <c r="FV162" s="1"/>
      <c r="FW162" s="1"/>
      <c r="FX162" s="1"/>
      <c r="FY162" s="1"/>
      <c r="FZ162" s="1"/>
      <c r="GA162" s="1"/>
      <c r="GB162" s="1"/>
      <c r="GC162" s="1"/>
      <c r="GD162" s="1"/>
      <c r="GE162" s="1"/>
      <c r="GF162" s="1"/>
      <c r="GG162" s="1"/>
      <c r="GH162" s="1"/>
      <c r="GI162" s="1"/>
      <c r="GJ162" s="1"/>
      <c r="GK162" s="1"/>
      <c r="GL162" s="1"/>
      <c r="GM162" s="1"/>
      <c r="GN162" s="1"/>
      <c r="GO162" s="1"/>
      <c r="GP162" s="1"/>
      <c r="GQ162" s="1"/>
      <c r="GR162" s="1"/>
      <c r="GS162" s="1"/>
      <c r="GT162" s="1"/>
      <c r="GU162" s="1"/>
      <c r="GV162" s="1"/>
      <c r="GW162" s="1"/>
      <c r="GX162" s="1"/>
      <c r="GY162" s="1"/>
      <c r="GZ162" s="1"/>
      <c r="HA162" s="1"/>
      <c r="HB162" s="1"/>
      <c r="HC162" s="1"/>
      <c r="HD162" s="1"/>
      <c r="HE162" s="1"/>
      <c r="HF162" s="1"/>
      <c r="HG162" s="1"/>
      <c r="HH162" s="1"/>
      <c r="HI162" s="1"/>
      <c r="HJ162" s="1"/>
      <c r="HK162" s="1"/>
      <c r="HL162" s="1"/>
      <c r="HM162" s="1"/>
      <c r="HN162" s="1"/>
      <c r="HO162" s="1"/>
      <c r="HP162" s="1"/>
      <c r="HQ162" s="1"/>
      <c r="HR162" s="1"/>
      <c r="HS162" s="1"/>
      <c r="HT162" s="1"/>
      <c r="HU162" s="1"/>
      <c r="HV162" s="1"/>
      <c r="HW162" s="1"/>
      <c r="HX162" s="1"/>
      <c r="HY162" s="1"/>
      <c r="HZ162" s="1"/>
      <c r="IA162" s="1"/>
      <c r="IB162" s="1"/>
      <c r="IC162" s="1"/>
      <c r="ID162" s="1"/>
      <c r="IE162" s="1"/>
      <c r="IF162" s="1"/>
      <c r="IG162" s="1"/>
      <c r="IH162" s="1"/>
      <c r="II162" s="1"/>
      <c r="IJ162" s="1"/>
      <c r="IK162" s="1"/>
      <c r="IL162" s="1"/>
      <c r="IM162" s="1"/>
      <c r="IN162" s="1"/>
      <c r="IO162" s="1"/>
      <c r="IP162" s="1"/>
      <c r="IQ162" s="1"/>
      <c r="IR162" s="1"/>
      <c r="IS162" s="1"/>
      <c r="IT162" s="1"/>
      <c r="IU162" s="1"/>
      <c r="IV162" s="1"/>
      <c r="IW162" s="1"/>
      <c r="IX162" s="1"/>
      <c r="IY162" s="1"/>
      <c r="IZ162" s="1"/>
      <c r="JA162" s="1"/>
      <c r="JB162" s="1"/>
      <c r="JC162" s="1"/>
      <c r="JD162" s="1"/>
      <c r="JE162" s="1"/>
      <c r="JF162" s="1"/>
      <c r="JG162" s="1"/>
      <c r="JH162" s="1"/>
      <c r="JI162" s="1"/>
      <c r="JJ162" s="1"/>
      <c r="JK162" s="1"/>
      <c r="JL162" s="1"/>
      <c r="JM162" s="1"/>
      <c r="JN162" s="1"/>
      <c r="JO162" s="1"/>
      <c r="JP162" s="1"/>
      <c r="JQ162" s="1"/>
      <c r="JR162" s="1"/>
      <c r="JS162" s="1"/>
      <c r="JT162" s="1"/>
      <c r="JU162" s="1"/>
      <c r="JV162" s="1"/>
      <c r="JW162" s="1"/>
      <c r="JX162" s="1"/>
      <c r="JY162" s="1"/>
      <c r="JZ162" s="1"/>
      <c r="KA162" s="1"/>
      <c r="KB162" s="1"/>
      <c r="KC162" s="1"/>
      <c r="KD162" s="1"/>
      <c r="KE162" s="1"/>
      <c r="KF162" s="1"/>
      <c r="KG162" s="1"/>
      <c r="KH162" s="1"/>
      <c r="KI162" s="1"/>
      <c r="KJ162" s="1"/>
      <c r="KK162" s="1"/>
      <c r="KL162" s="1"/>
      <c r="KM162" s="1"/>
      <c r="KN162" s="1"/>
      <c r="KO162" s="1"/>
      <c r="KP162" s="1"/>
      <c r="KQ162" s="1"/>
      <c r="KR162" s="1"/>
      <c r="KS162" s="1"/>
      <c r="KT162" s="1"/>
      <c r="KU162" s="1"/>
      <c r="KV162" s="1"/>
      <c r="KW162" s="1"/>
      <c r="KX162" s="1"/>
      <c r="KY162" s="1"/>
      <c r="KZ162" s="1"/>
      <c r="LA162" s="1"/>
      <c r="LB162" s="1"/>
      <c r="LC162" s="1"/>
      <c r="LD162" s="1"/>
      <c r="LE162" s="1"/>
      <c r="LF162" s="1"/>
      <c r="LG162" s="1"/>
      <c r="LH162" s="1"/>
      <c r="LI162" s="1"/>
      <c r="LJ162" s="1"/>
      <c r="LK162" s="1"/>
      <c r="LL162" s="1"/>
      <c r="LM162" s="1"/>
      <c r="LN162" s="1"/>
      <c r="LO162" s="1"/>
      <c r="LP162" s="1"/>
      <c r="LQ162" s="1"/>
      <c r="LR162" s="1"/>
      <c r="LS162" s="1"/>
      <c r="LT162" s="1"/>
      <c r="LU162" s="1"/>
      <c r="LV162" s="1"/>
      <c r="LW162" s="1"/>
      <c r="LX162" s="1"/>
      <c r="LY162" s="1"/>
      <c r="LZ162" s="1"/>
      <c r="MA162" s="1"/>
      <c r="MB162" s="1"/>
      <c r="MC162" s="1"/>
      <c r="MD162" s="1"/>
      <c r="ME162" s="1"/>
      <c r="MF162" s="1"/>
      <c r="MG162" s="1"/>
      <c r="MH162" s="1"/>
      <c r="MI162" s="1"/>
      <c r="MJ162" s="1"/>
      <c r="MK162" s="1"/>
      <c r="ML162" s="1"/>
      <c r="MM162" s="1"/>
      <c r="MN162" s="1"/>
      <c r="MO162" s="1"/>
      <c r="MP162" s="1"/>
      <c r="MQ162" s="1"/>
      <c r="MR162" s="1"/>
      <c r="MS162" s="1"/>
      <c r="MT162" s="1"/>
      <c r="MU162" s="1"/>
      <c r="MV162" s="1"/>
      <c r="MW162" s="1"/>
      <c r="MX162" s="1"/>
      <c r="MY162" s="1"/>
      <c r="MZ162" s="1"/>
      <c r="NA162" s="1"/>
      <c r="NB162" s="1"/>
      <c r="NC162" s="1"/>
      <c r="ND162" s="1"/>
      <c r="NE162" s="1"/>
      <c r="NF162" s="1"/>
      <c r="NG162" s="1"/>
      <c r="NH162" s="1"/>
      <c r="NI162" s="1"/>
      <c r="NJ162" s="1"/>
      <c r="NK162" s="1"/>
      <c r="NL162" s="1"/>
      <c r="NM162" s="1"/>
      <c r="NN162" s="1"/>
      <c r="NO162" s="1"/>
      <c r="NP162" s="1"/>
      <c r="NQ162" s="1"/>
      <c r="NR162" s="1"/>
      <c r="NS162" s="1"/>
      <c r="NT162" s="1"/>
      <c r="NU162" s="1"/>
      <c r="NV162" s="1"/>
      <c r="NW162" s="1"/>
      <c r="NX162" s="1"/>
      <c r="NY162" s="1"/>
      <c r="NZ162" s="1"/>
      <c r="OA162" s="1"/>
      <c r="OB162" s="1"/>
      <c r="OC162" s="1"/>
      <c r="OD162" s="1"/>
      <c r="OE162" s="1"/>
      <c r="OF162" s="1"/>
      <c r="OG162" s="1"/>
      <c r="OH162" s="1"/>
      <c r="OI162" s="1"/>
      <c r="OJ162" s="1"/>
      <c r="OK162" s="1"/>
      <c r="OL162" s="1"/>
      <c r="OM162" s="1"/>
      <c r="ON162" s="1"/>
      <c r="OO162" s="1"/>
      <c r="OP162" s="1"/>
      <c r="OQ162" s="1"/>
      <c r="OR162" s="1"/>
      <c r="OS162" s="1"/>
      <c r="OT162" s="1"/>
      <c r="OU162" s="1"/>
      <c r="OV162" s="1"/>
      <c r="OW162" s="1"/>
      <c r="OX162" s="1"/>
      <c r="OY162" s="1"/>
      <c r="OZ162" s="1"/>
      <c r="PA162" s="1"/>
      <c r="PB162" s="1"/>
      <c r="PC162" s="1"/>
      <c r="PD162" s="1"/>
      <c r="PE162" s="1"/>
      <c r="PF162" s="1"/>
      <c r="PG162" s="1"/>
      <c r="PH162" s="1"/>
      <c r="PI162" s="1"/>
      <c r="PJ162" s="1"/>
      <c r="PK162" s="1"/>
      <c r="PL162" s="1"/>
      <c r="PM162" s="1"/>
      <c r="PN162" s="1"/>
      <c r="PO162" s="1"/>
      <c r="PP162" s="1"/>
      <c r="PQ162" s="1"/>
      <c r="PR162" s="1"/>
      <c r="PS162" s="1"/>
      <c r="PT162" s="1"/>
      <c r="PU162" s="1"/>
      <c r="PV162" s="1"/>
      <c r="PW162" s="1"/>
      <c r="PX162" s="1"/>
      <c r="PY162" s="1"/>
      <c r="PZ162" s="1"/>
      <c r="QA162" s="1"/>
      <c r="QB162" s="1"/>
      <c r="QC162" s="1"/>
      <c r="QD162" s="1"/>
      <c r="QE162" s="1"/>
      <c r="QF162" s="1"/>
      <c r="QG162" s="1"/>
      <c r="QH162" s="1"/>
      <c r="QI162" s="1"/>
      <c r="QJ162" s="1"/>
      <c r="QK162" s="1"/>
      <c r="QL162" s="1"/>
      <c r="QM162" s="1"/>
      <c r="QN162" s="1"/>
      <c r="QO162" s="1"/>
      <c r="QP162" s="1"/>
      <c r="QQ162" s="1"/>
      <c r="QR162" s="1"/>
      <c r="QS162" s="1"/>
      <c r="QT162" s="1"/>
      <c r="QU162" s="1"/>
      <c r="QV162" s="1"/>
      <c r="QW162" s="1"/>
      <c r="QX162" s="1"/>
      <c r="QY162" s="1"/>
      <c r="QZ162" s="1"/>
      <c r="RA162" s="1"/>
      <c r="RB162" s="1"/>
      <c r="RC162" s="1"/>
      <c r="RD162" s="1"/>
      <c r="RE162" s="1"/>
      <c r="RF162" s="1"/>
      <c r="RG162" s="1"/>
      <c r="RH162" s="1"/>
      <c r="RI162" s="1"/>
      <c r="RJ162" s="1"/>
      <c r="RK162" s="1"/>
      <c r="RL162" s="1"/>
      <c r="RM162" s="1"/>
      <c r="RN162" s="1"/>
      <c r="RO162" s="1"/>
      <c r="RP162" s="1"/>
      <c r="RQ162" s="1"/>
      <c r="RR162" s="1"/>
      <c r="RS162" s="1"/>
      <c r="RT162" s="1"/>
      <c r="RU162" s="1"/>
      <c r="RV162" s="1"/>
      <c r="RW162" s="1"/>
      <c r="RX162" s="1"/>
      <c r="RY162" s="1"/>
      <c r="RZ162" s="1"/>
      <c r="SA162" s="1"/>
      <c r="SB162" s="1"/>
      <c r="SC162" s="1"/>
      <c r="SD162" s="1"/>
      <c r="SE162" s="1"/>
      <c r="SF162" s="1"/>
      <c r="SG162" s="1"/>
      <c r="SH162" s="1"/>
      <c r="SI162" s="1"/>
      <c r="SJ162" s="1"/>
      <c r="SK162" s="1"/>
      <c r="SL162" s="1"/>
      <c r="SM162" s="1"/>
      <c r="SN162" s="1"/>
      <c r="SO162" s="1"/>
      <c r="SP162" s="1"/>
      <c r="SQ162" s="1"/>
      <c r="SR162" s="1"/>
      <c r="SS162" s="1"/>
      <c r="ST162" s="1"/>
      <c r="SU162" s="1"/>
      <c r="SV162" s="1"/>
      <c r="SW162" s="1"/>
      <c r="SX162" s="1"/>
      <c r="SY162" s="1"/>
      <c r="SZ162" s="1"/>
      <c r="TA162" s="1"/>
      <c r="TB162" s="1"/>
      <c r="TC162" s="1"/>
      <c r="TD162" s="1"/>
      <c r="TE162" s="1"/>
      <c r="TF162" s="1"/>
      <c r="TG162" s="1"/>
      <c r="TH162" s="1"/>
      <c r="TI162" s="1"/>
      <c r="TJ162" s="1"/>
      <c r="TK162" s="1"/>
      <c r="TL162" s="1"/>
      <c r="TM162" s="1"/>
      <c r="TN162" s="1"/>
      <c r="TO162" s="1"/>
      <c r="TP162" s="1"/>
      <c r="TQ162" s="1"/>
      <c r="TR162" s="1"/>
      <c r="TS162" s="1"/>
      <c r="TT162" s="1"/>
      <c r="TU162" s="1"/>
      <c r="TV162" s="1"/>
      <c r="TW162" s="1"/>
      <c r="TX162" s="1"/>
      <c r="TY162" s="1"/>
      <c r="TZ162" s="1"/>
      <c r="UA162" s="1"/>
      <c r="UB162" s="1"/>
      <c r="UC162" s="1"/>
      <c r="UD162" s="1"/>
      <c r="UE162" s="1"/>
      <c r="UF162" s="1"/>
      <c r="UG162" s="1"/>
      <c r="UH162" s="1"/>
      <c r="UI162" s="1"/>
      <c r="UJ162" s="1"/>
      <c r="UK162" s="1"/>
      <c r="UL162" s="1"/>
      <c r="UM162" s="1"/>
      <c r="UN162" s="1"/>
      <c r="UO162" s="1"/>
      <c r="UP162" s="1"/>
      <c r="UQ162" s="1"/>
      <c r="UR162" s="1"/>
      <c r="US162" s="1"/>
      <c r="UT162" s="1"/>
      <c r="UU162" s="1"/>
      <c r="UV162" s="1"/>
      <c r="UW162" s="1"/>
      <c r="UX162" s="1"/>
      <c r="UY162" s="1"/>
      <c r="UZ162" s="1"/>
      <c r="VA162" s="1"/>
      <c r="VB162" s="1"/>
      <c r="VC162" s="1"/>
      <c r="VD162" s="1"/>
      <c r="VE162" s="1"/>
      <c r="VF162" s="1"/>
      <c r="VG162" s="1"/>
      <c r="VH162" s="1"/>
      <c r="VI162" s="1"/>
      <c r="VJ162" s="1"/>
      <c r="VK162" s="1"/>
      <c r="VL162" s="1"/>
      <c r="VM162" s="1"/>
      <c r="VN162" s="1"/>
      <c r="VO162" s="1"/>
      <c r="VP162" s="1"/>
      <c r="VQ162" s="1"/>
      <c r="VR162" s="1"/>
      <c r="VS162" s="1"/>
      <c r="VT162" s="1"/>
      <c r="VU162" s="1"/>
      <c r="VV162" s="1"/>
      <c r="VW162" s="1"/>
      <c r="VX162" s="1"/>
      <c r="VY162" s="1"/>
      <c r="VZ162" s="1"/>
      <c r="WA162" s="1"/>
      <c r="WB162" s="1"/>
      <c r="WC162" s="1"/>
      <c r="WD162" s="1"/>
      <c r="WE162" s="1"/>
      <c r="WF162" s="1"/>
      <c r="WG162" s="1"/>
      <c r="WH162" s="1"/>
      <c r="WI162" s="1"/>
      <c r="WJ162" s="1"/>
      <c r="WK162" s="1"/>
      <c r="WL162" s="1"/>
      <c r="WM162" s="1"/>
      <c r="WN162" s="1"/>
      <c r="WO162" s="1"/>
      <c r="WP162" s="1"/>
      <c r="WQ162" s="1"/>
      <c r="WR162" s="1"/>
      <c r="WS162" s="1"/>
      <c r="WT162" s="1"/>
      <c r="WU162" s="1"/>
      <c r="WV162" s="1"/>
      <c r="WW162" s="1"/>
      <c r="WX162" s="1"/>
      <c r="WY162" s="1"/>
      <c r="WZ162" s="1"/>
      <c r="XA162" s="1"/>
      <c r="XB162" s="1"/>
      <c r="XC162" s="1"/>
      <c r="XD162" s="1"/>
      <c r="XE162" s="1"/>
      <c r="XF162" s="1"/>
      <c r="XG162" s="1"/>
      <c r="XH162" s="1"/>
      <c r="XI162" s="1"/>
      <c r="XJ162" s="1"/>
      <c r="XK162" s="1"/>
      <c r="XL162" s="1"/>
      <c r="XM162" s="1"/>
      <c r="XN162" s="1"/>
      <c r="XO162" s="1"/>
      <c r="XP162" s="1"/>
      <c r="XQ162" s="1"/>
      <c r="XR162" s="1"/>
      <c r="XS162" s="1"/>
      <c r="XT162" s="1"/>
      <c r="XU162" s="1"/>
      <c r="XV162" s="1"/>
      <c r="XW162" s="1"/>
      <c r="XX162" s="1"/>
      <c r="XY162" s="1"/>
      <c r="XZ162" s="1"/>
      <c r="YA162" s="1"/>
      <c r="YB162" s="1"/>
      <c r="YC162" s="1"/>
      <c r="YD162" s="1"/>
      <c r="YE162" s="1"/>
      <c r="YF162" s="1"/>
      <c r="YG162" s="1"/>
      <c r="YH162" s="1"/>
      <c r="YI162" s="1"/>
      <c r="YJ162" s="1"/>
      <c r="YK162" s="1"/>
      <c r="YL162" s="1"/>
      <c r="YM162" s="1"/>
      <c r="YN162" s="1"/>
      <c r="YO162" s="1"/>
      <c r="YP162" s="1"/>
      <c r="YQ162" s="1"/>
      <c r="YR162" s="1"/>
      <c r="YS162" s="1"/>
      <c r="YT162" s="1"/>
      <c r="YU162" s="1"/>
      <c r="YV162" s="1"/>
      <c r="YW162" s="1"/>
      <c r="YX162" s="1"/>
      <c r="YY162" s="1"/>
      <c r="YZ162" s="1"/>
      <c r="ZA162" s="1"/>
      <c r="ZB162" s="1"/>
      <c r="ZC162" s="1"/>
      <c r="ZD162" s="1"/>
      <c r="ZE162" s="1"/>
      <c r="ZF162" s="1"/>
      <c r="ZG162" s="1"/>
      <c r="ZH162" s="1"/>
      <c r="ZI162" s="1"/>
      <c r="ZJ162" s="1"/>
      <c r="ZK162" s="1"/>
      <c r="ZL162" s="1"/>
      <c r="ZM162" s="1"/>
      <c r="ZN162" s="1"/>
      <c r="ZO162" s="1"/>
      <c r="ZP162" s="1"/>
      <c r="ZQ162" s="1"/>
      <c r="ZR162" s="1"/>
      <c r="ZS162" s="1"/>
      <c r="ZT162" s="1"/>
      <c r="ZU162" s="1"/>
      <c r="ZV162" s="1"/>
      <c r="ZW162" s="1"/>
      <c r="ZX162" s="1"/>
      <c r="ZY162" s="1"/>
      <c r="ZZ162" s="1"/>
      <c r="AAA162" s="1"/>
      <c r="AAB162" s="1"/>
      <c r="AAC162" s="1"/>
      <c r="AAD162" s="1"/>
      <c r="AAE162" s="1"/>
      <c r="AAF162" s="1"/>
      <c r="AAG162" s="1"/>
      <c r="AAH162" s="1"/>
      <c r="AAI162" s="1"/>
      <c r="AAJ162" s="1"/>
      <c r="AAK162" s="1"/>
      <c r="AAL162" s="1"/>
      <c r="AAM162" s="1"/>
      <c r="AAN162" s="1"/>
      <c r="AAO162" s="1"/>
      <c r="AAP162" s="1"/>
      <c r="AAQ162" s="1"/>
      <c r="AAR162" s="1"/>
      <c r="AAS162" s="1"/>
      <c r="AAT162" s="1"/>
      <c r="AAU162" s="1"/>
      <c r="AAV162" s="1"/>
      <c r="AAW162" s="1"/>
      <c r="AAX162" s="1"/>
      <c r="AAY162" s="1"/>
      <c r="AAZ162" s="1"/>
      <c r="ABA162" s="1"/>
      <c r="ABB162" s="1"/>
      <c r="ABC162" s="1"/>
      <c r="ABD162" s="1"/>
      <c r="ABE162" s="1"/>
      <c r="ABF162" s="1"/>
      <c r="ABG162" s="1"/>
      <c r="ABH162" s="1"/>
      <c r="ABI162" s="1"/>
      <c r="ABJ162" s="1"/>
      <c r="ABK162" s="1"/>
      <c r="ABL162" s="1"/>
      <c r="ABM162" s="1"/>
      <c r="ABN162" s="1"/>
      <c r="ABO162" s="1"/>
      <c r="ABP162" s="1"/>
      <c r="ABQ162" s="1"/>
      <c r="ABR162" s="1"/>
      <c r="ABS162" s="1"/>
      <c r="ABT162" s="1"/>
      <c r="ABU162" s="1"/>
      <c r="ABV162" s="1"/>
      <c r="ABW162" s="1"/>
      <c r="ABX162" s="1"/>
      <c r="ABY162" s="1"/>
      <c r="ABZ162" s="1"/>
      <c r="ACA162" s="1"/>
      <c r="ACB162" s="1"/>
      <c r="ACC162" s="1"/>
      <c r="ACD162" s="1"/>
      <c r="ACE162" s="1"/>
      <c r="ACF162" s="1"/>
      <c r="ACG162" s="1"/>
      <c r="ACH162" s="1"/>
      <c r="ACI162" s="1"/>
      <c r="ACJ162" s="1"/>
      <c r="ACK162" s="1"/>
      <c r="ACL162" s="1"/>
      <c r="ACM162" s="1"/>
      <c r="ACN162" s="1"/>
      <c r="ACO162" s="1"/>
      <c r="ACP162" s="1"/>
      <c r="ACQ162" s="1"/>
      <c r="ACR162" s="1"/>
      <c r="ACS162" s="1"/>
      <c r="ACT162" s="1"/>
      <c r="ACU162" s="1"/>
      <c r="ACV162" s="1"/>
      <c r="ACW162" s="1"/>
      <c r="ACX162" s="1"/>
      <c r="ACY162" s="1"/>
      <c r="ACZ162" s="1"/>
      <c r="ADA162" s="1"/>
      <c r="ADB162" s="1"/>
      <c r="ADC162" s="1"/>
      <c r="ADD162" s="1"/>
      <c r="ADE162" s="1"/>
      <c r="ADF162" s="1"/>
      <c r="ADG162" s="1"/>
      <c r="ADH162" s="1"/>
      <c r="ADI162" s="1"/>
      <c r="ADJ162" s="1"/>
      <c r="ADK162" s="1"/>
      <c r="ADL162" s="1"/>
      <c r="ADM162" s="1"/>
      <c r="ADN162" s="1"/>
      <c r="ADO162" s="1"/>
      <c r="ADP162" s="1"/>
      <c r="ADQ162" s="1"/>
      <c r="ADR162" s="1"/>
      <c r="ADS162" s="1"/>
      <c r="ADT162" s="1"/>
      <c r="ADU162" s="1"/>
      <c r="ADV162" s="1"/>
      <c r="ADW162" s="1"/>
      <c r="ADX162" s="1"/>
      <c r="ADY162" s="1"/>
      <c r="ADZ162" s="1"/>
      <c r="AEA162" s="1"/>
      <c r="AEB162" s="1"/>
      <c r="AEC162" s="1"/>
      <c r="AED162" s="1"/>
      <c r="AEE162" s="1"/>
      <c r="AEF162" s="1"/>
      <c r="AEG162" s="1"/>
      <c r="AEH162" s="1"/>
      <c r="AEI162" s="1"/>
      <c r="AEJ162" s="1"/>
      <c r="AEK162" s="1"/>
      <c r="AEL162" s="1"/>
      <c r="AEM162" s="1"/>
      <c r="AEN162" s="1"/>
      <c r="AEO162" s="1"/>
      <c r="AEP162" s="1"/>
      <c r="AEQ162" s="1"/>
      <c r="AER162" s="1"/>
      <c r="AES162" s="1"/>
      <c r="AET162" s="1"/>
      <c r="AEU162" s="1"/>
      <c r="AEV162" s="1"/>
      <c r="AEW162" s="1"/>
      <c r="AEX162" s="1"/>
      <c r="AEY162" s="1"/>
      <c r="AEZ162" s="1"/>
      <c r="AFA162" s="1"/>
      <c r="AFB162" s="1"/>
      <c r="AFC162" s="1"/>
      <c r="AFD162" s="1"/>
      <c r="AFE162" s="1"/>
      <c r="AFF162" s="1"/>
      <c r="AFG162" s="1"/>
      <c r="AFH162" s="1"/>
      <c r="AFI162" s="1"/>
      <c r="AFJ162" s="1"/>
      <c r="AFK162" s="1"/>
      <c r="AFL162" s="1"/>
      <c r="AFM162" s="1"/>
      <c r="AFN162" s="1"/>
      <c r="AFO162" s="1"/>
      <c r="AFP162" s="1"/>
      <c r="AFQ162" s="1"/>
      <c r="AFR162" s="1"/>
      <c r="AFS162" s="1"/>
      <c r="AFT162" s="1"/>
      <c r="AFU162" s="1"/>
      <c r="AFV162" s="1"/>
      <c r="AFW162" s="1"/>
      <c r="AFX162" s="1"/>
      <c r="AFY162" s="1"/>
      <c r="AFZ162" s="1"/>
      <c r="AGA162" s="1"/>
      <c r="AGB162" s="1"/>
      <c r="AGC162" s="1"/>
      <c r="AGD162" s="1"/>
      <c r="AGE162" s="1"/>
      <c r="AGF162" s="1"/>
      <c r="AGG162" s="1"/>
      <c r="AGH162" s="1"/>
      <c r="AGI162" s="1"/>
      <c r="AGJ162" s="1"/>
      <c r="AGK162" s="1"/>
      <c r="AGL162" s="1"/>
      <c r="AGM162" s="1"/>
      <c r="AGN162" s="1"/>
      <c r="AGO162" s="1"/>
      <c r="AGP162" s="1"/>
      <c r="AGQ162" s="1"/>
      <c r="AGR162" s="1"/>
      <c r="AGS162" s="1"/>
      <c r="AGT162" s="1"/>
      <c r="AGU162" s="1"/>
      <c r="AGV162" s="1"/>
      <c r="AGW162" s="1"/>
      <c r="AGX162" s="1"/>
      <c r="AGY162" s="1"/>
      <c r="AGZ162" s="1"/>
      <c r="AHA162" s="1"/>
      <c r="AHB162" s="1"/>
      <c r="AHC162" s="1"/>
      <c r="AHD162" s="1"/>
      <c r="AHE162" s="1"/>
      <c r="AHF162" s="1"/>
      <c r="AHG162" s="1"/>
      <c r="AHH162" s="1"/>
      <c r="AHI162" s="1"/>
      <c r="AHJ162" s="1"/>
      <c r="AHK162" s="1"/>
      <c r="AHL162" s="1"/>
      <c r="AHM162" s="1"/>
      <c r="AHN162" s="1"/>
      <c r="AHO162" s="1"/>
      <c r="AHP162" s="1"/>
      <c r="AHQ162" s="1"/>
      <c r="AHR162" s="1"/>
      <c r="AHS162" s="1"/>
      <c r="AHT162" s="1"/>
      <c r="AHU162" s="1"/>
      <c r="AHV162" s="1"/>
      <c r="AHW162" s="1"/>
      <c r="AHX162" s="1"/>
      <c r="AHY162" s="1"/>
      <c r="AHZ162" s="1"/>
      <c r="AIA162" s="1"/>
      <c r="AIB162" s="1"/>
      <c r="AIC162" s="1"/>
      <c r="AID162" s="1"/>
      <c r="AIE162" s="1"/>
      <c r="AIF162" s="1"/>
      <c r="AIG162" s="1"/>
      <c r="AIH162" s="1"/>
      <c r="AII162" s="1"/>
      <c r="AIJ162" s="1"/>
      <c r="AIK162" s="1"/>
      <c r="AIL162" s="1"/>
      <c r="AIM162" s="1"/>
      <c r="AIN162" s="1"/>
      <c r="AIO162" s="1"/>
      <c r="AIP162" s="1"/>
      <c r="AIQ162" s="1"/>
      <c r="AIR162" s="1"/>
      <c r="AIS162" s="1"/>
      <c r="AIT162" s="1"/>
      <c r="AIU162" s="1"/>
      <c r="AIV162" s="1"/>
      <c r="AIW162" s="1"/>
      <c r="AIX162" s="1"/>
      <c r="AIY162" s="1"/>
      <c r="AIZ162" s="1"/>
      <c r="AJA162" s="1"/>
      <c r="AJB162" s="1"/>
      <c r="AJC162" s="1"/>
      <c r="AJD162" s="1"/>
      <c r="AJE162" s="1"/>
      <c r="AJF162" s="1"/>
      <c r="AJG162" s="1"/>
      <c r="AJH162" s="1"/>
      <c r="AJI162" s="1"/>
      <c r="AJJ162" s="1"/>
      <c r="AJK162" s="1"/>
      <c r="AJL162" s="1"/>
      <c r="AJM162" s="1"/>
      <c r="AJN162" s="1"/>
      <c r="AJO162" s="1"/>
      <c r="AJP162" s="1"/>
      <c r="AJQ162" s="1"/>
      <c r="AJR162" s="1"/>
      <c r="AJS162" s="1"/>
      <c r="AJT162" s="1"/>
      <c r="AJU162" s="1"/>
      <c r="AJV162" s="1"/>
      <c r="AJW162" s="1"/>
      <c r="AJX162" s="1"/>
      <c r="AJY162" s="1"/>
      <c r="AJZ162" s="1"/>
      <c r="AKA162" s="1"/>
      <c r="AKB162" s="1"/>
      <c r="AKC162" s="1"/>
      <c r="AKD162" s="1"/>
      <c r="AKE162" s="1"/>
      <c r="AKF162" s="1"/>
      <c r="AKG162" s="1"/>
      <c r="AKH162" s="1"/>
      <c r="AKI162" s="1"/>
      <c r="AKJ162" s="1"/>
      <c r="AKK162" s="1"/>
      <c r="AKL162" s="1"/>
      <c r="AKM162" s="1"/>
      <c r="AKN162" s="1"/>
      <c r="AKO162" s="1"/>
      <c r="AKP162" s="1"/>
      <c r="AKQ162" s="1"/>
      <c r="AKR162" s="1"/>
      <c r="AKS162" s="1"/>
      <c r="AKT162" s="1"/>
      <c r="AKU162" s="1"/>
      <c r="AKV162" s="1"/>
      <c r="AKW162" s="1"/>
      <c r="AKX162" s="1"/>
      <c r="AKY162" s="1"/>
      <c r="AKZ162" s="1"/>
      <c r="ALA162" s="1"/>
      <c r="ALB162" s="1"/>
      <c r="ALC162" s="1"/>
      <c r="ALD162" s="1"/>
      <c r="ALE162" s="1"/>
      <c r="ALF162" s="1"/>
      <c r="ALG162" s="1"/>
      <c r="ALH162" s="1"/>
      <c r="ALI162" s="1"/>
      <c r="ALJ162" s="1"/>
      <c r="ALK162" s="1"/>
      <c r="ALL162" s="1"/>
      <c r="ALM162" s="1"/>
      <c r="ALN162" s="1"/>
      <c r="ALO162" s="1"/>
      <c r="ALP162" s="1"/>
      <c r="ALQ162" s="1"/>
      <c r="ALR162" s="1"/>
      <c r="ALS162" s="1"/>
      <c r="ALT162" s="1"/>
      <c r="ALU162" s="1"/>
      <c r="ALV162" s="1"/>
      <c r="ALW162" s="1"/>
      <c r="ALX162" s="1"/>
      <c r="ALY162" s="1"/>
      <c r="ALZ162" s="1"/>
      <c r="AMA162" s="1"/>
      <c r="AMB162" s="1"/>
      <c r="AMC162" s="1"/>
      <c r="AMD162" s="1"/>
      <c r="AME162" s="1"/>
      <c r="AMF162" s="1"/>
      <c r="AMG162" s="1"/>
      <c r="AMH162" s="1"/>
      <c r="AMI162" s="1"/>
      <c r="AMJ162"/>
      <c r="AMK162"/>
    </row>
    <row r="163" spans="1:1025" s="10" customFormat="1">
      <c r="A163" s="42"/>
      <c r="B163" s="57"/>
      <c r="E163" s="62"/>
      <c r="F163" s="63"/>
      <c r="G163" s="1"/>
      <c r="H163" s="1"/>
      <c r="I163" s="1"/>
      <c r="J163" s="1"/>
      <c r="K163" s="1"/>
      <c r="L163" s="1"/>
      <c r="M163" s="1"/>
      <c r="N163" s="1"/>
      <c r="O163" s="1"/>
      <c r="P163" s="1"/>
      <c r="Q163" s="1"/>
      <c r="R163" s="1"/>
      <c r="S163" s="1"/>
      <c r="T163" s="1"/>
      <c r="U163" s="1"/>
      <c r="V163" s="1"/>
      <c r="W163" s="1"/>
      <c r="X163" s="1"/>
      <c r="Y163" s="1"/>
      <c r="Z163" s="1"/>
      <c r="AA163" s="1"/>
      <c r="AB163" s="1"/>
      <c r="AC163" s="1"/>
      <c r="AD163" s="1"/>
      <c r="AE163" s="1"/>
      <c r="AF163" s="1"/>
      <c r="AG163" s="1"/>
      <c r="AH163" s="1"/>
      <c r="AI163" s="1"/>
      <c r="AJ163" s="1"/>
      <c r="AK163" s="1"/>
      <c r="AL163" s="1"/>
      <c r="AM163" s="1"/>
      <c r="AN163" s="1"/>
      <c r="AO163" s="1"/>
      <c r="AP163" s="1"/>
      <c r="AQ163" s="1"/>
      <c r="AR163" s="1"/>
      <c r="AS163" s="1"/>
      <c r="AT163" s="1"/>
      <c r="AU163" s="1"/>
      <c r="AV163" s="1"/>
      <c r="AW163" s="1"/>
      <c r="AX163" s="1"/>
      <c r="AY163" s="1"/>
      <c r="AZ163" s="1"/>
      <c r="BA163" s="1"/>
      <c r="BB163" s="1"/>
      <c r="BC163" s="1"/>
      <c r="BD163" s="1"/>
      <c r="BE163" s="1"/>
      <c r="BF163" s="1"/>
      <c r="BG163" s="1"/>
      <c r="BH163" s="1"/>
      <c r="BI163" s="1"/>
      <c r="BJ163" s="1"/>
      <c r="BK163" s="1"/>
      <c r="BL163" s="1"/>
      <c r="BM163" s="1"/>
      <c r="BN163" s="1"/>
      <c r="BO163" s="1"/>
      <c r="BP163" s="1"/>
      <c r="BQ163" s="1"/>
      <c r="BR163" s="1"/>
      <c r="BS163" s="1"/>
      <c r="BT163" s="1"/>
      <c r="BU163" s="1"/>
      <c r="BV163" s="1"/>
      <c r="BW163" s="1"/>
      <c r="BX163" s="1"/>
      <c r="BY163" s="1"/>
      <c r="BZ163" s="1"/>
      <c r="CA163" s="1"/>
      <c r="CB163" s="1"/>
      <c r="CC163" s="1"/>
      <c r="CD163" s="1"/>
      <c r="CE163" s="1"/>
      <c r="CF163" s="1"/>
      <c r="CG163" s="1"/>
      <c r="CH163" s="1"/>
      <c r="CI163" s="1"/>
      <c r="CJ163" s="1"/>
      <c r="CK163" s="1"/>
      <c r="CL163" s="1"/>
      <c r="CM163" s="1"/>
      <c r="CN163" s="1"/>
      <c r="CO163" s="1"/>
      <c r="CP163" s="1"/>
      <c r="CQ163" s="1"/>
      <c r="CR163" s="1"/>
      <c r="CS163" s="1"/>
      <c r="CT163" s="1"/>
      <c r="CU163" s="1"/>
      <c r="CV163" s="1"/>
      <c r="CW163" s="1"/>
      <c r="CX163" s="1"/>
      <c r="CY163" s="1"/>
      <c r="CZ163" s="1"/>
      <c r="DA163" s="1"/>
      <c r="DB163" s="1"/>
      <c r="DC163" s="1"/>
      <c r="DD163" s="1"/>
      <c r="DE163" s="1"/>
      <c r="DF163" s="1"/>
      <c r="DG163" s="1"/>
      <c r="DH163" s="1"/>
      <c r="DI163" s="1"/>
      <c r="DJ163" s="1"/>
      <c r="DK163" s="1"/>
      <c r="DL163" s="1"/>
      <c r="DM163" s="1"/>
      <c r="DN163" s="1"/>
      <c r="DO163" s="1"/>
      <c r="DP163" s="1"/>
      <c r="DQ163" s="1"/>
      <c r="DR163" s="1"/>
      <c r="DS163" s="1"/>
      <c r="DT163" s="1"/>
      <c r="DU163" s="1"/>
      <c r="DV163" s="1"/>
      <c r="DW163" s="1"/>
      <c r="DX163" s="1"/>
      <c r="DY163" s="1"/>
      <c r="DZ163" s="1"/>
      <c r="EA163" s="1"/>
      <c r="EB163" s="1"/>
      <c r="EC163" s="1"/>
      <c r="ED163" s="1"/>
      <c r="EE163" s="1"/>
      <c r="EF163" s="1"/>
      <c r="EG163" s="1"/>
      <c r="EH163" s="1"/>
      <c r="EI163" s="1"/>
      <c r="EJ163" s="1"/>
      <c r="EK163" s="1"/>
      <c r="EL163" s="1"/>
      <c r="EM163" s="1"/>
      <c r="EN163" s="1"/>
      <c r="EO163" s="1"/>
      <c r="EP163" s="1"/>
      <c r="EQ163" s="1"/>
      <c r="ER163" s="1"/>
      <c r="ES163" s="1"/>
      <c r="ET163" s="1"/>
      <c r="EU163" s="1"/>
      <c r="EV163" s="1"/>
      <c r="EW163" s="1"/>
      <c r="EX163" s="1"/>
      <c r="EY163" s="1"/>
      <c r="EZ163" s="1"/>
      <c r="FA163" s="1"/>
      <c r="FB163" s="1"/>
      <c r="FC163" s="1"/>
      <c r="FD163" s="1"/>
      <c r="FE163" s="1"/>
      <c r="FF163" s="1"/>
      <c r="FG163" s="1"/>
      <c r="FH163" s="1"/>
      <c r="FI163" s="1"/>
      <c r="FJ163" s="1"/>
      <c r="FK163" s="1"/>
      <c r="FL163" s="1"/>
      <c r="FM163" s="1"/>
      <c r="FN163" s="1"/>
      <c r="FO163" s="1"/>
      <c r="FP163" s="1"/>
      <c r="FQ163" s="1"/>
      <c r="FR163" s="1"/>
      <c r="FS163" s="1"/>
      <c r="FT163" s="1"/>
      <c r="FU163" s="1"/>
      <c r="FV163" s="1"/>
      <c r="FW163" s="1"/>
      <c r="FX163" s="1"/>
      <c r="FY163" s="1"/>
      <c r="FZ163" s="1"/>
      <c r="GA163" s="1"/>
      <c r="GB163" s="1"/>
      <c r="GC163" s="1"/>
      <c r="GD163" s="1"/>
      <c r="GE163" s="1"/>
      <c r="GF163" s="1"/>
      <c r="GG163" s="1"/>
      <c r="GH163" s="1"/>
      <c r="GI163" s="1"/>
      <c r="GJ163" s="1"/>
      <c r="GK163" s="1"/>
      <c r="GL163" s="1"/>
      <c r="GM163" s="1"/>
      <c r="GN163" s="1"/>
      <c r="GO163" s="1"/>
      <c r="GP163" s="1"/>
      <c r="GQ163" s="1"/>
      <c r="GR163" s="1"/>
      <c r="GS163" s="1"/>
      <c r="GT163" s="1"/>
      <c r="GU163" s="1"/>
      <c r="GV163" s="1"/>
      <c r="GW163" s="1"/>
      <c r="GX163" s="1"/>
      <c r="GY163" s="1"/>
      <c r="GZ163" s="1"/>
      <c r="HA163" s="1"/>
      <c r="HB163" s="1"/>
      <c r="HC163" s="1"/>
      <c r="HD163" s="1"/>
      <c r="HE163" s="1"/>
      <c r="HF163" s="1"/>
      <c r="HG163" s="1"/>
      <c r="HH163" s="1"/>
      <c r="HI163" s="1"/>
      <c r="HJ163" s="1"/>
      <c r="HK163" s="1"/>
      <c r="HL163" s="1"/>
      <c r="HM163" s="1"/>
      <c r="HN163" s="1"/>
      <c r="HO163" s="1"/>
      <c r="HP163" s="1"/>
      <c r="HQ163" s="1"/>
      <c r="HR163" s="1"/>
      <c r="HS163" s="1"/>
      <c r="HT163" s="1"/>
      <c r="HU163" s="1"/>
      <c r="HV163" s="1"/>
      <c r="HW163" s="1"/>
      <c r="HX163" s="1"/>
      <c r="HY163" s="1"/>
      <c r="HZ163" s="1"/>
      <c r="IA163" s="1"/>
      <c r="IB163" s="1"/>
      <c r="IC163" s="1"/>
      <c r="ID163" s="1"/>
      <c r="IE163" s="1"/>
      <c r="IF163" s="1"/>
      <c r="IG163" s="1"/>
      <c r="IH163" s="1"/>
      <c r="II163" s="1"/>
      <c r="IJ163" s="1"/>
      <c r="IK163" s="1"/>
      <c r="IL163" s="1"/>
      <c r="IM163" s="1"/>
      <c r="IN163" s="1"/>
      <c r="IO163" s="1"/>
      <c r="IP163" s="1"/>
      <c r="IQ163" s="1"/>
      <c r="IR163" s="1"/>
      <c r="IS163" s="1"/>
      <c r="IT163" s="1"/>
      <c r="IU163" s="1"/>
      <c r="IV163" s="1"/>
      <c r="IW163" s="1"/>
      <c r="IX163" s="1"/>
      <c r="IY163" s="1"/>
      <c r="IZ163" s="1"/>
      <c r="JA163" s="1"/>
      <c r="JB163" s="1"/>
      <c r="JC163" s="1"/>
      <c r="JD163" s="1"/>
      <c r="JE163" s="1"/>
      <c r="JF163" s="1"/>
      <c r="JG163" s="1"/>
      <c r="JH163" s="1"/>
      <c r="JI163" s="1"/>
      <c r="JJ163" s="1"/>
      <c r="JK163" s="1"/>
      <c r="JL163" s="1"/>
      <c r="JM163" s="1"/>
      <c r="JN163" s="1"/>
      <c r="JO163" s="1"/>
      <c r="JP163" s="1"/>
      <c r="JQ163" s="1"/>
      <c r="JR163" s="1"/>
      <c r="JS163" s="1"/>
      <c r="JT163" s="1"/>
      <c r="JU163" s="1"/>
      <c r="JV163" s="1"/>
      <c r="JW163" s="1"/>
      <c r="JX163" s="1"/>
      <c r="JY163" s="1"/>
      <c r="JZ163" s="1"/>
      <c r="KA163" s="1"/>
      <c r="KB163" s="1"/>
      <c r="KC163" s="1"/>
      <c r="KD163" s="1"/>
      <c r="KE163" s="1"/>
      <c r="KF163" s="1"/>
      <c r="KG163" s="1"/>
      <c r="KH163" s="1"/>
      <c r="KI163" s="1"/>
      <c r="KJ163" s="1"/>
      <c r="KK163" s="1"/>
      <c r="KL163" s="1"/>
      <c r="KM163" s="1"/>
      <c r="KN163" s="1"/>
      <c r="KO163" s="1"/>
      <c r="KP163" s="1"/>
      <c r="KQ163" s="1"/>
      <c r="KR163" s="1"/>
      <c r="KS163" s="1"/>
      <c r="KT163" s="1"/>
      <c r="KU163" s="1"/>
      <c r="KV163" s="1"/>
      <c r="KW163" s="1"/>
      <c r="KX163" s="1"/>
      <c r="KY163" s="1"/>
      <c r="KZ163" s="1"/>
      <c r="LA163" s="1"/>
      <c r="LB163" s="1"/>
      <c r="LC163" s="1"/>
      <c r="LD163" s="1"/>
      <c r="LE163" s="1"/>
      <c r="LF163" s="1"/>
      <c r="LG163" s="1"/>
      <c r="LH163" s="1"/>
      <c r="LI163" s="1"/>
      <c r="LJ163" s="1"/>
      <c r="LK163" s="1"/>
      <c r="LL163" s="1"/>
      <c r="LM163" s="1"/>
      <c r="LN163" s="1"/>
      <c r="LO163" s="1"/>
      <c r="LP163" s="1"/>
      <c r="LQ163" s="1"/>
      <c r="LR163" s="1"/>
      <c r="LS163" s="1"/>
      <c r="LT163" s="1"/>
      <c r="LU163" s="1"/>
      <c r="LV163" s="1"/>
      <c r="LW163" s="1"/>
      <c r="LX163" s="1"/>
      <c r="LY163" s="1"/>
      <c r="LZ163" s="1"/>
      <c r="MA163" s="1"/>
      <c r="MB163" s="1"/>
      <c r="MC163" s="1"/>
      <c r="MD163" s="1"/>
      <c r="ME163" s="1"/>
      <c r="MF163" s="1"/>
      <c r="MG163" s="1"/>
      <c r="MH163" s="1"/>
      <c r="MI163" s="1"/>
      <c r="MJ163" s="1"/>
      <c r="MK163" s="1"/>
      <c r="ML163" s="1"/>
      <c r="MM163" s="1"/>
      <c r="MN163" s="1"/>
      <c r="MO163" s="1"/>
      <c r="MP163" s="1"/>
      <c r="MQ163" s="1"/>
      <c r="MR163" s="1"/>
      <c r="MS163" s="1"/>
      <c r="MT163" s="1"/>
      <c r="MU163" s="1"/>
      <c r="MV163" s="1"/>
      <c r="MW163" s="1"/>
      <c r="MX163" s="1"/>
      <c r="MY163" s="1"/>
      <c r="MZ163" s="1"/>
      <c r="NA163" s="1"/>
      <c r="NB163" s="1"/>
      <c r="NC163" s="1"/>
      <c r="ND163" s="1"/>
      <c r="NE163" s="1"/>
      <c r="NF163" s="1"/>
      <c r="NG163" s="1"/>
      <c r="NH163" s="1"/>
      <c r="NI163" s="1"/>
      <c r="NJ163" s="1"/>
      <c r="NK163" s="1"/>
      <c r="NL163" s="1"/>
      <c r="NM163" s="1"/>
      <c r="NN163" s="1"/>
      <c r="NO163" s="1"/>
      <c r="NP163" s="1"/>
      <c r="NQ163" s="1"/>
      <c r="NR163" s="1"/>
      <c r="NS163" s="1"/>
      <c r="NT163" s="1"/>
      <c r="NU163" s="1"/>
      <c r="NV163" s="1"/>
      <c r="NW163" s="1"/>
      <c r="NX163" s="1"/>
      <c r="NY163" s="1"/>
      <c r="NZ163" s="1"/>
      <c r="OA163" s="1"/>
      <c r="OB163" s="1"/>
      <c r="OC163" s="1"/>
      <c r="OD163" s="1"/>
      <c r="OE163" s="1"/>
      <c r="OF163" s="1"/>
      <c r="OG163" s="1"/>
      <c r="OH163" s="1"/>
      <c r="OI163" s="1"/>
      <c r="OJ163" s="1"/>
      <c r="OK163" s="1"/>
      <c r="OL163" s="1"/>
      <c r="OM163" s="1"/>
      <c r="ON163" s="1"/>
      <c r="OO163" s="1"/>
      <c r="OP163" s="1"/>
      <c r="OQ163" s="1"/>
      <c r="OR163" s="1"/>
      <c r="OS163" s="1"/>
      <c r="OT163" s="1"/>
      <c r="OU163" s="1"/>
      <c r="OV163" s="1"/>
      <c r="OW163" s="1"/>
      <c r="OX163" s="1"/>
      <c r="OY163" s="1"/>
      <c r="OZ163" s="1"/>
      <c r="PA163" s="1"/>
      <c r="PB163" s="1"/>
      <c r="PC163" s="1"/>
      <c r="PD163" s="1"/>
      <c r="PE163" s="1"/>
      <c r="PF163" s="1"/>
      <c r="PG163" s="1"/>
      <c r="PH163" s="1"/>
      <c r="PI163" s="1"/>
      <c r="PJ163" s="1"/>
      <c r="PK163" s="1"/>
      <c r="PL163" s="1"/>
      <c r="PM163" s="1"/>
      <c r="PN163" s="1"/>
      <c r="PO163" s="1"/>
      <c r="PP163" s="1"/>
      <c r="PQ163" s="1"/>
      <c r="PR163" s="1"/>
      <c r="PS163" s="1"/>
      <c r="PT163" s="1"/>
      <c r="PU163" s="1"/>
      <c r="PV163" s="1"/>
      <c r="PW163" s="1"/>
      <c r="PX163" s="1"/>
      <c r="PY163" s="1"/>
      <c r="PZ163" s="1"/>
      <c r="QA163" s="1"/>
      <c r="QB163" s="1"/>
      <c r="QC163" s="1"/>
      <c r="QD163" s="1"/>
      <c r="QE163" s="1"/>
      <c r="QF163" s="1"/>
      <c r="QG163" s="1"/>
      <c r="QH163" s="1"/>
      <c r="QI163" s="1"/>
      <c r="QJ163" s="1"/>
      <c r="QK163" s="1"/>
      <c r="QL163" s="1"/>
      <c r="QM163" s="1"/>
      <c r="QN163" s="1"/>
      <c r="QO163" s="1"/>
      <c r="QP163" s="1"/>
      <c r="QQ163" s="1"/>
      <c r="QR163" s="1"/>
      <c r="QS163" s="1"/>
      <c r="QT163" s="1"/>
      <c r="QU163" s="1"/>
      <c r="QV163" s="1"/>
      <c r="QW163" s="1"/>
      <c r="QX163" s="1"/>
      <c r="QY163" s="1"/>
      <c r="QZ163" s="1"/>
      <c r="RA163" s="1"/>
      <c r="RB163" s="1"/>
      <c r="RC163" s="1"/>
      <c r="RD163" s="1"/>
      <c r="RE163" s="1"/>
      <c r="RF163" s="1"/>
      <c r="RG163" s="1"/>
      <c r="RH163" s="1"/>
      <c r="RI163" s="1"/>
      <c r="RJ163" s="1"/>
      <c r="RK163" s="1"/>
      <c r="RL163" s="1"/>
      <c r="RM163" s="1"/>
      <c r="RN163" s="1"/>
      <c r="RO163" s="1"/>
      <c r="RP163" s="1"/>
      <c r="RQ163" s="1"/>
      <c r="RR163" s="1"/>
      <c r="RS163" s="1"/>
      <c r="RT163" s="1"/>
      <c r="RU163" s="1"/>
      <c r="RV163" s="1"/>
      <c r="RW163" s="1"/>
      <c r="RX163" s="1"/>
      <c r="RY163" s="1"/>
      <c r="RZ163" s="1"/>
      <c r="SA163" s="1"/>
      <c r="SB163" s="1"/>
      <c r="SC163" s="1"/>
      <c r="SD163" s="1"/>
      <c r="SE163" s="1"/>
      <c r="SF163" s="1"/>
      <c r="SG163" s="1"/>
      <c r="SH163" s="1"/>
      <c r="SI163" s="1"/>
      <c r="SJ163" s="1"/>
      <c r="SK163" s="1"/>
      <c r="SL163" s="1"/>
      <c r="SM163" s="1"/>
      <c r="SN163" s="1"/>
      <c r="SO163" s="1"/>
      <c r="SP163" s="1"/>
      <c r="SQ163" s="1"/>
      <c r="SR163" s="1"/>
      <c r="SS163" s="1"/>
      <c r="ST163" s="1"/>
      <c r="SU163" s="1"/>
      <c r="SV163" s="1"/>
      <c r="SW163" s="1"/>
      <c r="SX163" s="1"/>
      <c r="SY163" s="1"/>
      <c r="SZ163" s="1"/>
      <c r="TA163" s="1"/>
      <c r="TB163" s="1"/>
      <c r="TC163" s="1"/>
      <c r="TD163" s="1"/>
      <c r="TE163" s="1"/>
      <c r="TF163" s="1"/>
      <c r="TG163" s="1"/>
      <c r="TH163" s="1"/>
      <c r="TI163" s="1"/>
      <c r="TJ163" s="1"/>
      <c r="TK163" s="1"/>
      <c r="TL163" s="1"/>
      <c r="TM163" s="1"/>
      <c r="TN163" s="1"/>
      <c r="TO163" s="1"/>
      <c r="TP163" s="1"/>
      <c r="TQ163" s="1"/>
      <c r="TR163" s="1"/>
      <c r="TS163" s="1"/>
      <c r="TT163" s="1"/>
      <c r="TU163" s="1"/>
      <c r="TV163" s="1"/>
      <c r="TW163" s="1"/>
      <c r="TX163" s="1"/>
      <c r="TY163" s="1"/>
      <c r="TZ163" s="1"/>
      <c r="UA163" s="1"/>
      <c r="UB163" s="1"/>
      <c r="UC163" s="1"/>
      <c r="UD163" s="1"/>
      <c r="UE163" s="1"/>
      <c r="UF163" s="1"/>
      <c r="UG163" s="1"/>
      <c r="UH163" s="1"/>
      <c r="UI163" s="1"/>
      <c r="UJ163" s="1"/>
      <c r="UK163" s="1"/>
      <c r="UL163" s="1"/>
      <c r="UM163" s="1"/>
      <c r="UN163" s="1"/>
      <c r="UO163" s="1"/>
      <c r="UP163" s="1"/>
      <c r="UQ163" s="1"/>
      <c r="UR163" s="1"/>
      <c r="US163" s="1"/>
      <c r="UT163" s="1"/>
      <c r="UU163" s="1"/>
      <c r="UV163" s="1"/>
      <c r="UW163" s="1"/>
      <c r="UX163" s="1"/>
      <c r="UY163" s="1"/>
      <c r="UZ163" s="1"/>
      <c r="VA163" s="1"/>
      <c r="VB163" s="1"/>
      <c r="VC163" s="1"/>
      <c r="VD163" s="1"/>
      <c r="VE163" s="1"/>
      <c r="VF163" s="1"/>
      <c r="VG163" s="1"/>
      <c r="VH163" s="1"/>
      <c r="VI163" s="1"/>
      <c r="VJ163" s="1"/>
      <c r="VK163" s="1"/>
      <c r="VL163" s="1"/>
      <c r="VM163" s="1"/>
      <c r="VN163" s="1"/>
      <c r="VO163" s="1"/>
      <c r="VP163" s="1"/>
      <c r="VQ163" s="1"/>
      <c r="VR163" s="1"/>
      <c r="VS163" s="1"/>
      <c r="VT163" s="1"/>
      <c r="VU163" s="1"/>
      <c r="VV163" s="1"/>
      <c r="VW163" s="1"/>
      <c r="VX163" s="1"/>
      <c r="VY163" s="1"/>
      <c r="VZ163" s="1"/>
      <c r="WA163" s="1"/>
      <c r="WB163" s="1"/>
      <c r="WC163" s="1"/>
      <c r="WD163" s="1"/>
      <c r="WE163" s="1"/>
      <c r="WF163" s="1"/>
      <c r="WG163" s="1"/>
      <c r="WH163" s="1"/>
      <c r="WI163" s="1"/>
      <c r="WJ163" s="1"/>
      <c r="WK163" s="1"/>
      <c r="WL163" s="1"/>
      <c r="WM163" s="1"/>
      <c r="WN163" s="1"/>
      <c r="WO163" s="1"/>
      <c r="WP163" s="1"/>
      <c r="WQ163" s="1"/>
      <c r="WR163" s="1"/>
      <c r="WS163" s="1"/>
      <c r="WT163" s="1"/>
      <c r="WU163" s="1"/>
      <c r="WV163" s="1"/>
      <c r="WW163" s="1"/>
      <c r="WX163" s="1"/>
      <c r="WY163" s="1"/>
      <c r="WZ163" s="1"/>
      <c r="XA163" s="1"/>
      <c r="XB163" s="1"/>
      <c r="XC163" s="1"/>
      <c r="XD163" s="1"/>
      <c r="XE163" s="1"/>
      <c r="XF163" s="1"/>
      <c r="XG163" s="1"/>
      <c r="XH163" s="1"/>
      <c r="XI163" s="1"/>
      <c r="XJ163" s="1"/>
      <c r="XK163" s="1"/>
      <c r="XL163" s="1"/>
      <c r="XM163" s="1"/>
      <c r="XN163" s="1"/>
      <c r="XO163" s="1"/>
      <c r="XP163" s="1"/>
      <c r="XQ163" s="1"/>
      <c r="XR163" s="1"/>
      <c r="XS163" s="1"/>
      <c r="XT163" s="1"/>
      <c r="XU163" s="1"/>
      <c r="XV163" s="1"/>
      <c r="XW163" s="1"/>
      <c r="XX163" s="1"/>
      <c r="XY163" s="1"/>
      <c r="XZ163" s="1"/>
      <c r="YA163" s="1"/>
      <c r="YB163" s="1"/>
      <c r="YC163" s="1"/>
      <c r="YD163" s="1"/>
      <c r="YE163" s="1"/>
      <c r="YF163" s="1"/>
      <c r="YG163" s="1"/>
      <c r="YH163" s="1"/>
      <c r="YI163" s="1"/>
      <c r="YJ163" s="1"/>
      <c r="YK163" s="1"/>
      <c r="YL163" s="1"/>
      <c r="YM163" s="1"/>
      <c r="YN163" s="1"/>
      <c r="YO163" s="1"/>
      <c r="YP163" s="1"/>
      <c r="YQ163" s="1"/>
      <c r="YR163" s="1"/>
      <c r="YS163" s="1"/>
      <c r="YT163" s="1"/>
      <c r="YU163" s="1"/>
      <c r="YV163" s="1"/>
      <c r="YW163" s="1"/>
      <c r="YX163" s="1"/>
      <c r="YY163" s="1"/>
      <c r="YZ163" s="1"/>
      <c r="ZA163" s="1"/>
      <c r="ZB163" s="1"/>
      <c r="ZC163" s="1"/>
      <c r="ZD163" s="1"/>
      <c r="ZE163" s="1"/>
      <c r="ZF163" s="1"/>
      <c r="ZG163" s="1"/>
      <c r="ZH163" s="1"/>
      <c r="ZI163" s="1"/>
      <c r="ZJ163" s="1"/>
      <c r="ZK163" s="1"/>
      <c r="ZL163" s="1"/>
      <c r="ZM163" s="1"/>
      <c r="ZN163" s="1"/>
      <c r="ZO163" s="1"/>
      <c r="ZP163" s="1"/>
      <c r="ZQ163" s="1"/>
      <c r="ZR163" s="1"/>
      <c r="ZS163" s="1"/>
      <c r="ZT163" s="1"/>
      <c r="ZU163" s="1"/>
      <c r="ZV163" s="1"/>
      <c r="ZW163" s="1"/>
      <c r="ZX163" s="1"/>
      <c r="ZY163" s="1"/>
      <c r="ZZ163" s="1"/>
      <c r="AAA163" s="1"/>
      <c r="AAB163" s="1"/>
      <c r="AAC163" s="1"/>
      <c r="AAD163" s="1"/>
      <c r="AAE163" s="1"/>
      <c r="AAF163" s="1"/>
      <c r="AAG163" s="1"/>
      <c r="AAH163" s="1"/>
      <c r="AAI163" s="1"/>
      <c r="AAJ163" s="1"/>
      <c r="AAK163" s="1"/>
      <c r="AAL163" s="1"/>
      <c r="AAM163" s="1"/>
      <c r="AAN163" s="1"/>
      <c r="AAO163" s="1"/>
      <c r="AAP163" s="1"/>
      <c r="AAQ163" s="1"/>
      <c r="AAR163" s="1"/>
      <c r="AAS163" s="1"/>
      <c r="AAT163" s="1"/>
      <c r="AAU163" s="1"/>
      <c r="AAV163" s="1"/>
      <c r="AAW163" s="1"/>
      <c r="AAX163" s="1"/>
      <c r="AAY163" s="1"/>
      <c r="AAZ163" s="1"/>
      <c r="ABA163" s="1"/>
      <c r="ABB163" s="1"/>
      <c r="ABC163" s="1"/>
      <c r="ABD163" s="1"/>
      <c r="ABE163" s="1"/>
      <c r="ABF163" s="1"/>
      <c r="ABG163" s="1"/>
      <c r="ABH163" s="1"/>
      <c r="ABI163" s="1"/>
      <c r="ABJ163" s="1"/>
      <c r="ABK163" s="1"/>
      <c r="ABL163" s="1"/>
      <c r="ABM163" s="1"/>
      <c r="ABN163" s="1"/>
      <c r="ABO163" s="1"/>
      <c r="ABP163" s="1"/>
      <c r="ABQ163" s="1"/>
      <c r="ABR163" s="1"/>
      <c r="ABS163" s="1"/>
      <c r="ABT163" s="1"/>
      <c r="ABU163" s="1"/>
      <c r="ABV163" s="1"/>
      <c r="ABW163" s="1"/>
      <c r="ABX163" s="1"/>
      <c r="ABY163" s="1"/>
      <c r="ABZ163" s="1"/>
      <c r="ACA163" s="1"/>
      <c r="ACB163" s="1"/>
      <c r="ACC163" s="1"/>
      <c r="ACD163" s="1"/>
      <c r="ACE163" s="1"/>
      <c r="ACF163" s="1"/>
      <c r="ACG163" s="1"/>
      <c r="ACH163" s="1"/>
      <c r="ACI163" s="1"/>
      <c r="ACJ163" s="1"/>
      <c r="ACK163" s="1"/>
      <c r="ACL163" s="1"/>
      <c r="ACM163" s="1"/>
      <c r="ACN163" s="1"/>
      <c r="ACO163" s="1"/>
      <c r="ACP163" s="1"/>
      <c r="ACQ163" s="1"/>
      <c r="ACR163" s="1"/>
      <c r="ACS163" s="1"/>
      <c r="ACT163" s="1"/>
      <c r="ACU163" s="1"/>
      <c r="ACV163" s="1"/>
      <c r="ACW163" s="1"/>
      <c r="ACX163" s="1"/>
      <c r="ACY163" s="1"/>
      <c r="ACZ163" s="1"/>
      <c r="ADA163" s="1"/>
      <c r="ADB163" s="1"/>
      <c r="ADC163" s="1"/>
      <c r="ADD163" s="1"/>
      <c r="ADE163" s="1"/>
      <c r="ADF163" s="1"/>
      <c r="ADG163" s="1"/>
      <c r="ADH163" s="1"/>
      <c r="ADI163" s="1"/>
      <c r="ADJ163" s="1"/>
      <c r="ADK163" s="1"/>
      <c r="ADL163" s="1"/>
      <c r="ADM163" s="1"/>
      <c r="ADN163" s="1"/>
      <c r="ADO163" s="1"/>
      <c r="ADP163" s="1"/>
      <c r="ADQ163" s="1"/>
      <c r="ADR163" s="1"/>
      <c r="ADS163" s="1"/>
      <c r="ADT163" s="1"/>
      <c r="ADU163" s="1"/>
      <c r="ADV163" s="1"/>
      <c r="ADW163" s="1"/>
      <c r="ADX163" s="1"/>
      <c r="ADY163" s="1"/>
      <c r="ADZ163" s="1"/>
      <c r="AEA163" s="1"/>
      <c r="AEB163" s="1"/>
      <c r="AEC163" s="1"/>
      <c r="AED163" s="1"/>
      <c r="AEE163" s="1"/>
      <c r="AEF163" s="1"/>
      <c r="AEG163" s="1"/>
      <c r="AEH163" s="1"/>
      <c r="AEI163" s="1"/>
      <c r="AEJ163" s="1"/>
      <c r="AEK163" s="1"/>
      <c r="AEL163" s="1"/>
      <c r="AEM163" s="1"/>
      <c r="AEN163" s="1"/>
      <c r="AEO163" s="1"/>
      <c r="AEP163" s="1"/>
      <c r="AEQ163" s="1"/>
      <c r="AER163" s="1"/>
      <c r="AES163" s="1"/>
      <c r="AET163" s="1"/>
      <c r="AEU163" s="1"/>
      <c r="AEV163" s="1"/>
      <c r="AEW163" s="1"/>
      <c r="AEX163" s="1"/>
      <c r="AEY163" s="1"/>
      <c r="AEZ163" s="1"/>
      <c r="AFA163" s="1"/>
      <c r="AFB163" s="1"/>
      <c r="AFC163" s="1"/>
      <c r="AFD163" s="1"/>
      <c r="AFE163" s="1"/>
      <c r="AFF163" s="1"/>
      <c r="AFG163" s="1"/>
      <c r="AFH163" s="1"/>
      <c r="AFI163" s="1"/>
      <c r="AFJ163" s="1"/>
      <c r="AFK163" s="1"/>
      <c r="AFL163" s="1"/>
      <c r="AFM163" s="1"/>
      <c r="AFN163" s="1"/>
      <c r="AFO163" s="1"/>
      <c r="AFP163" s="1"/>
      <c r="AFQ163" s="1"/>
      <c r="AFR163" s="1"/>
      <c r="AFS163" s="1"/>
      <c r="AFT163" s="1"/>
      <c r="AFU163" s="1"/>
      <c r="AFV163" s="1"/>
      <c r="AFW163" s="1"/>
      <c r="AFX163" s="1"/>
      <c r="AFY163" s="1"/>
      <c r="AFZ163" s="1"/>
      <c r="AGA163" s="1"/>
      <c r="AGB163" s="1"/>
      <c r="AGC163" s="1"/>
      <c r="AGD163" s="1"/>
      <c r="AGE163" s="1"/>
      <c r="AGF163" s="1"/>
      <c r="AGG163" s="1"/>
      <c r="AGH163" s="1"/>
      <c r="AGI163" s="1"/>
      <c r="AGJ163" s="1"/>
      <c r="AGK163" s="1"/>
      <c r="AGL163" s="1"/>
      <c r="AGM163" s="1"/>
      <c r="AGN163" s="1"/>
      <c r="AGO163" s="1"/>
      <c r="AGP163" s="1"/>
      <c r="AGQ163" s="1"/>
      <c r="AGR163" s="1"/>
      <c r="AGS163" s="1"/>
      <c r="AGT163" s="1"/>
      <c r="AGU163" s="1"/>
      <c r="AGV163" s="1"/>
      <c r="AGW163" s="1"/>
      <c r="AGX163" s="1"/>
      <c r="AGY163" s="1"/>
      <c r="AGZ163" s="1"/>
      <c r="AHA163" s="1"/>
      <c r="AHB163" s="1"/>
      <c r="AHC163" s="1"/>
      <c r="AHD163" s="1"/>
      <c r="AHE163" s="1"/>
      <c r="AHF163" s="1"/>
      <c r="AHG163" s="1"/>
      <c r="AHH163" s="1"/>
      <c r="AHI163" s="1"/>
      <c r="AHJ163" s="1"/>
      <c r="AHK163" s="1"/>
      <c r="AHL163" s="1"/>
      <c r="AHM163" s="1"/>
      <c r="AHN163" s="1"/>
      <c r="AHO163" s="1"/>
      <c r="AHP163" s="1"/>
      <c r="AHQ163" s="1"/>
      <c r="AHR163" s="1"/>
      <c r="AHS163" s="1"/>
      <c r="AHT163" s="1"/>
      <c r="AHU163" s="1"/>
      <c r="AHV163" s="1"/>
      <c r="AHW163" s="1"/>
      <c r="AHX163" s="1"/>
      <c r="AHY163" s="1"/>
      <c r="AHZ163" s="1"/>
      <c r="AIA163" s="1"/>
      <c r="AIB163" s="1"/>
      <c r="AIC163" s="1"/>
      <c r="AID163" s="1"/>
      <c r="AIE163" s="1"/>
      <c r="AIF163" s="1"/>
      <c r="AIG163" s="1"/>
      <c r="AIH163" s="1"/>
      <c r="AII163" s="1"/>
      <c r="AIJ163" s="1"/>
      <c r="AIK163" s="1"/>
      <c r="AIL163" s="1"/>
      <c r="AIM163" s="1"/>
      <c r="AIN163" s="1"/>
      <c r="AIO163" s="1"/>
      <c r="AIP163" s="1"/>
      <c r="AIQ163" s="1"/>
      <c r="AIR163" s="1"/>
      <c r="AIS163" s="1"/>
      <c r="AIT163" s="1"/>
      <c r="AIU163" s="1"/>
      <c r="AIV163" s="1"/>
      <c r="AIW163" s="1"/>
      <c r="AIX163" s="1"/>
      <c r="AIY163" s="1"/>
      <c r="AIZ163" s="1"/>
      <c r="AJA163" s="1"/>
      <c r="AJB163" s="1"/>
      <c r="AJC163" s="1"/>
      <c r="AJD163" s="1"/>
      <c r="AJE163" s="1"/>
      <c r="AJF163" s="1"/>
      <c r="AJG163" s="1"/>
      <c r="AJH163" s="1"/>
      <c r="AJI163" s="1"/>
      <c r="AJJ163" s="1"/>
      <c r="AJK163" s="1"/>
      <c r="AJL163" s="1"/>
      <c r="AJM163" s="1"/>
      <c r="AJN163" s="1"/>
      <c r="AJO163" s="1"/>
      <c r="AJP163" s="1"/>
      <c r="AJQ163" s="1"/>
      <c r="AJR163" s="1"/>
      <c r="AJS163" s="1"/>
      <c r="AJT163" s="1"/>
      <c r="AJU163" s="1"/>
      <c r="AJV163" s="1"/>
      <c r="AJW163" s="1"/>
      <c r="AJX163" s="1"/>
      <c r="AJY163" s="1"/>
      <c r="AJZ163" s="1"/>
      <c r="AKA163" s="1"/>
      <c r="AKB163" s="1"/>
      <c r="AKC163" s="1"/>
      <c r="AKD163" s="1"/>
      <c r="AKE163" s="1"/>
      <c r="AKF163" s="1"/>
      <c r="AKG163" s="1"/>
      <c r="AKH163" s="1"/>
      <c r="AKI163" s="1"/>
      <c r="AKJ163" s="1"/>
      <c r="AKK163" s="1"/>
      <c r="AKL163" s="1"/>
      <c r="AKM163" s="1"/>
      <c r="AKN163" s="1"/>
      <c r="AKO163" s="1"/>
      <c r="AKP163" s="1"/>
      <c r="AKQ163" s="1"/>
      <c r="AKR163" s="1"/>
      <c r="AKS163" s="1"/>
      <c r="AKT163" s="1"/>
      <c r="AKU163" s="1"/>
      <c r="AKV163" s="1"/>
      <c r="AKW163" s="1"/>
      <c r="AKX163" s="1"/>
      <c r="AKY163" s="1"/>
      <c r="AKZ163" s="1"/>
      <c r="ALA163" s="1"/>
      <c r="ALB163" s="1"/>
      <c r="ALC163" s="1"/>
      <c r="ALD163" s="1"/>
      <c r="ALE163" s="1"/>
      <c r="ALF163" s="1"/>
      <c r="ALG163" s="1"/>
      <c r="ALH163" s="1"/>
      <c r="ALI163" s="1"/>
      <c r="ALJ163" s="1"/>
      <c r="ALK163" s="1"/>
      <c r="ALL163" s="1"/>
      <c r="ALM163" s="1"/>
      <c r="ALN163" s="1"/>
      <c r="ALO163" s="1"/>
      <c r="ALP163" s="1"/>
      <c r="ALQ163" s="1"/>
      <c r="ALR163" s="1"/>
      <c r="ALS163" s="1"/>
      <c r="ALT163" s="1"/>
      <c r="ALU163" s="1"/>
      <c r="ALV163" s="1"/>
      <c r="ALW163" s="1"/>
      <c r="ALX163" s="1"/>
      <c r="ALY163" s="1"/>
      <c r="ALZ163" s="1"/>
      <c r="AMA163" s="1"/>
      <c r="AMB163" s="1"/>
      <c r="AMC163" s="1"/>
      <c r="AMD163" s="1"/>
      <c r="AME163" s="1"/>
      <c r="AMF163" s="1"/>
      <c r="AMG163" s="1"/>
      <c r="AMH163" s="1"/>
      <c r="AMI163" s="1"/>
      <c r="AMJ163"/>
      <c r="AMK163"/>
    </row>
    <row r="164" spans="1:1025" s="10" customFormat="1">
      <c r="A164" s="42"/>
      <c r="B164" s="57"/>
      <c r="E164" s="62"/>
      <c r="F164" s="63"/>
      <c r="G164" s="1"/>
      <c r="H164" s="1"/>
      <c r="I164" s="1"/>
      <c r="J164" s="1"/>
      <c r="K164" s="1"/>
      <c r="L164" s="1"/>
      <c r="M164" s="1"/>
      <c r="N164" s="1"/>
      <c r="O164" s="1"/>
      <c r="P164" s="1"/>
      <c r="Q164" s="1"/>
      <c r="R164" s="1"/>
      <c r="S164" s="1"/>
      <c r="T164" s="1"/>
      <c r="U164" s="1"/>
      <c r="V164" s="1"/>
      <c r="W164" s="1"/>
      <c r="X164" s="1"/>
      <c r="Y164" s="1"/>
      <c r="Z164" s="1"/>
      <c r="AA164" s="1"/>
      <c r="AB164" s="1"/>
      <c r="AC164" s="1"/>
      <c r="AD164" s="1"/>
      <c r="AE164" s="1"/>
      <c r="AF164" s="1"/>
      <c r="AG164" s="1"/>
      <c r="AH164" s="1"/>
      <c r="AI164" s="1"/>
      <c r="AJ164" s="1"/>
      <c r="AK164" s="1"/>
      <c r="AL164" s="1"/>
      <c r="AM164" s="1"/>
      <c r="AN164" s="1"/>
      <c r="AO164" s="1"/>
      <c r="AP164" s="1"/>
      <c r="AQ164" s="1"/>
      <c r="AR164" s="1"/>
      <c r="AS164" s="1"/>
      <c r="AT164" s="1"/>
      <c r="AU164" s="1"/>
      <c r="AV164" s="1"/>
      <c r="AW164" s="1"/>
      <c r="AX164" s="1"/>
      <c r="AY164" s="1"/>
      <c r="AZ164" s="1"/>
      <c r="BA164" s="1"/>
      <c r="BB164" s="1"/>
      <c r="BC164" s="1"/>
      <c r="BD164" s="1"/>
      <c r="BE164" s="1"/>
      <c r="BF164" s="1"/>
      <c r="BG164" s="1"/>
      <c r="BH164" s="1"/>
      <c r="BI164" s="1"/>
      <c r="BJ164" s="1"/>
      <c r="BK164" s="1"/>
      <c r="BL164" s="1"/>
      <c r="BM164" s="1"/>
      <c r="BN164" s="1"/>
      <c r="BO164" s="1"/>
      <c r="BP164" s="1"/>
      <c r="BQ164" s="1"/>
      <c r="BR164" s="1"/>
      <c r="BS164" s="1"/>
      <c r="BT164" s="1"/>
      <c r="BU164" s="1"/>
      <c r="BV164" s="1"/>
      <c r="BW164" s="1"/>
      <c r="BX164" s="1"/>
      <c r="BY164" s="1"/>
      <c r="BZ164" s="1"/>
      <c r="CA164" s="1"/>
      <c r="CB164" s="1"/>
      <c r="CC164" s="1"/>
      <c r="CD164" s="1"/>
      <c r="CE164" s="1"/>
      <c r="CF164" s="1"/>
      <c r="CG164" s="1"/>
      <c r="CH164" s="1"/>
      <c r="CI164" s="1"/>
      <c r="CJ164" s="1"/>
      <c r="CK164" s="1"/>
      <c r="CL164" s="1"/>
      <c r="CM164" s="1"/>
      <c r="CN164" s="1"/>
      <c r="CO164" s="1"/>
      <c r="CP164" s="1"/>
      <c r="CQ164" s="1"/>
      <c r="CR164" s="1"/>
      <c r="CS164" s="1"/>
      <c r="CT164" s="1"/>
      <c r="CU164" s="1"/>
      <c r="CV164" s="1"/>
      <c r="CW164" s="1"/>
      <c r="CX164" s="1"/>
      <c r="CY164" s="1"/>
      <c r="CZ164" s="1"/>
      <c r="DA164" s="1"/>
      <c r="DB164" s="1"/>
      <c r="DC164" s="1"/>
      <c r="DD164" s="1"/>
      <c r="DE164" s="1"/>
      <c r="DF164" s="1"/>
      <c r="DG164" s="1"/>
      <c r="DH164" s="1"/>
      <c r="DI164" s="1"/>
      <c r="DJ164" s="1"/>
      <c r="DK164" s="1"/>
      <c r="DL164" s="1"/>
      <c r="DM164" s="1"/>
      <c r="DN164" s="1"/>
      <c r="DO164" s="1"/>
      <c r="DP164" s="1"/>
      <c r="DQ164" s="1"/>
      <c r="DR164" s="1"/>
      <c r="DS164" s="1"/>
      <c r="DT164" s="1"/>
      <c r="DU164" s="1"/>
      <c r="DV164" s="1"/>
      <c r="DW164" s="1"/>
      <c r="DX164" s="1"/>
      <c r="DY164" s="1"/>
      <c r="DZ164" s="1"/>
      <c r="EA164" s="1"/>
      <c r="EB164" s="1"/>
      <c r="EC164" s="1"/>
      <c r="ED164" s="1"/>
      <c r="EE164" s="1"/>
      <c r="EF164" s="1"/>
      <c r="EG164" s="1"/>
      <c r="EH164" s="1"/>
      <c r="EI164" s="1"/>
      <c r="EJ164" s="1"/>
      <c r="EK164" s="1"/>
      <c r="EL164" s="1"/>
      <c r="EM164" s="1"/>
      <c r="EN164" s="1"/>
      <c r="EO164" s="1"/>
      <c r="EP164" s="1"/>
      <c r="EQ164" s="1"/>
      <c r="ER164" s="1"/>
      <c r="ES164" s="1"/>
      <c r="ET164" s="1"/>
      <c r="EU164" s="1"/>
      <c r="EV164" s="1"/>
      <c r="EW164" s="1"/>
      <c r="EX164" s="1"/>
      <c r="EY164" s="1"/>
      <c r="EZ164" s="1"/>
      <c r="FA164" s="1"/>
      <c r="FB164" s="1"/>
      <c r="FC164" s="1"/>
      <c r="FD164" s="1"/>
      <c r="FE164" s="1"/>
      <c r="FF164" s="1"/>
      <c r="FG164" s="1"/>
      <c r="FH164" s="1"/>
      <c r="FI164" s="1"/>
      <c r="FJ164" s="1"/>
      <c r="FK164" s="1"/>
      <c r="FL164" s="1"/>
      <c r="FM164" s="1"/>
      <c r="FN164" s="1"/>
      <c r="FO164" s="1"/>
      <c r="FP164" s="1"/>
      <c r="FQ164" s="1"/>
      <c r="FR164" s="1"/>
      <c r="FS164" s="1"/>
      <c r="FT164" s="1"/>
      <c r="FU164" s="1"/>
      <c r="FV164" s="1"/>
      <c r="FW164" s="1"/>
      <c r="FX164" s="1"/>
      <c r="FY164" s="1"/>
      <c r="FZ164" s="1"/>
      <c r="GA164" s="1"/>
      <c r="GB164" s="1"/>
      <c r="GC164" s="1"/>
      <c r="GD164" s="1"/>
      <c r="GE164" s="1"/>
      <c r="GF164" s="1"/>
      <c r="GG164" s="1"/>
      <c r="GH164" s="1"/>
      <c r="GI164" s="1"/>
      <c r="GJ164" s="1"/>
      <c r="GK164" s="1"/>
      <c r="GL164" s="1"/>
      <c r="GM164" s="1"/>
      <c r="GN164" s="1"/>
      <c r="GO164" s="1"/>
      <c r="GP164" s="1"/>
      <c r="GQ164" s="1"/>
      <c r="GR164" s="1"/>
      <c r="GS164" s="1"/>
      <c r="GT164" s="1"/>
      <c r="GU164" s="1"/>
      <c r="GV164" s="1"/>
      <c r="GW164" s="1"/>
      <c r="GX164" s="1"/>
      <c r="GY164" s="1"/>
      <c r="GZ164" s="1"/>
      <c r="HA164" s="1"/>
      <c r="HB164" s="1"/>
      <c r="HC164" s="1"/>
      <c r="HD164" s="1"/>
      <c r="HE164" s="1"/>
      <c r="HF164" s="1"/>
      <c r="HG164" s="1"/>
      <c r="HH164" s="1"/>
      <c r="HI164" s="1"/>
      <c r="HJ164" s="1"/>
      <c r="HK164" s="1"/>
      <c r="HL164" s="1"/>
      <c r="HM164" s="1"/>
      <c r="HN164" s="1"/>
      <c r="HO164" s="1"/>
      <c r="HP164" s="1"/>
      <c r="HQ164" s="1"/>
      <c r="HR164" s="1"/>
      <c r="HS164" s="1"/>
      <c r="HT164" s="1"/>
      <c r="HU164" s="1"/>
      <c r="HV164" s="1"/>
      <c r="HW164" s="1"/>
      <c r="HX164" s="1"/>
      <c r="HY164" s="1"/>
      <c r="HZ164" s="1"/>
      <c r="IA164" s="1"/>
      <c r="IB164" s="1"/>
      <c r="IC164" s="1"/>
      <c r="ID164" s="1"/>
      <c r="IE164" s="1"/>
      <c r="IF164" s="1"/>
      <c r="IG164" s="1"/>
      <c r="IH164" s="1"/>
      <c r="II164" s="1"/>
      <c r="IJ164" s="1"/>
      <c r="IK164" s="1"/>
      <c r="IL164" s="1"/>
      <c r="IM164" s="1"/>
      <c r="IN164" s="1"/>
      <c r="IO164" s="1"/>
      <c r="IP164" s="1"/>
      <c r="IQ164" s="1"/>
      <c r="IR164" s="1"/>
      <c r="IS164" s="1"/>
      <c r="IT164" s="1"/>
      <c r="IU164" s="1"/>
      <c r="IV164" s="1"/>
      <c r="IW164" s="1"/>
      <c r="IX164" s="1"/>
      <c r="IY164" s="1"/>
      <c r="IZ164" s="1"/>
      <c r="JA164" s="1"/>
      <c r="JB164" s="1"/>
      <c r="JC164" s="1"/>
      <c r="JD164" s="1"/>
      <c r="JE164" s="1"/>
      <c r="JF164" s="1"/>
      <c r="JG164" s="1"/>
      <c r="JH164" s="1"/>
      <c r="JI164" s="1"/>
      <c r="JJ164" s="1"/>
      <c r="JK164" s="1"/>
      <c r="JL164" s="1"/>
      <c r="JM164" s="1"/>
      <c r="JN164" s="1"/>
      <c r="JO164" s="1"/>
      <c r="JP164" s="1"/>
      <c r="JQ164" s="1"/>
      <c r="JR164" s="1"/>
      <c r="JS164" s="1"/>
      <c r="JT164" s="1"/>
      <c r="JU164" s="1"/>
      <c r="JV164" s="1"/>
      <c r="JW164" s="1"/>
      <c r="JX164" s="1"/>
      <c r="JY164" s="1"/>
      <c r="JZ164" s="1"/>
      <c r="KA164" s="1"/>
      <c r="KB164" s="1"/>
      <c r="KC164" s="1"/>
      <c r="KD164" s="1"/>
      <c r="KE164" s="1"/>
      <c r="KF164" s="1"/>
      <c r="KG164" s="1"/>
      <c r="KH164" s="1"/>
      <c r="KI164" s="1"/>
      <c r="KJ164" s="1"/>
      <c r="KK164" s="1"/>
      <c r="KL164" s="1"/>
      <c r="KM164" s="1"/>
      <c r="KN164" s="1"/>
      <c r="KO164" s="1"/>
      <c r="KP164" s="1"/>
      <c r="KQ164" s="1"/>
      <c r="KR164" s="1"/>
      <c r="KS164" s="1"/>
      <c r="KT164" s="1"/>
      <c r="KU164" s="1"/>
      <c r="KV164" s="1"/>
      <c r="KW164" s="1"/>
      <c r="KX164" s="1"/>
      <c r="KY164" s="1"/>
      <c r="KZ164" s="1"/>
      <c r="LA164" s="1"/>
      <c r="LB164" s="1"/>
      <c r="LC164" s="1"/>
      <c r="LD164" s="1"/>
      <c r="LE164" s="1"/>
      <c r="LF164" s="1"/>
      <c r="LG164" s="1"/>
      <c r="LH164" s="1"/>
      <c r="LI164" s="1"/>
      <c r="LJ164" s="1"/>
      <c r="LK164" s="1"/>
      <c r="LL164" s="1"/>
      <c r="LM164" s="1"/>
      <c r="LN164" s="1"/>
      <c r="LO164" s="1"/>
      <c r="LP164" s="1"/>
      <c r="LQ164" s="1"/>
      <c r="LR164" s="1"/>
      <c r="LS164" s="1"/>
      <c r="LT164" s="1"/>
      <c r="LU164" s="1"/>
      <c r="LV164" s="1"/>
      <c r="LW164" s="1"/>
      <c r="LX164" s="1"/>
      <c r="LY164" s="1"/>
      <c r="LZ164" s="1"/>
      <c r="MA164" s="1"/>
      <c r="MB164" s="1"/>
      <c r="MC164" s="1"/>
      <c r="MD164" s="1"/>
      <c r="ME164" s="1"/>
      <c r="MF164" s="1"/>
      <c r="MG164" s="1"/>
      <c r="MH164" s="1"/>
      <c r="MI164" s="1"/>
      <c r="MJ164" s="1"/>
      <c r="MK164" s="1"/>
      <c r="ML164" s="1"/>
      <c r="MM164" s="1"/>
      <c r="MN164" s="1"/>
      <c r="MO164" s="1"/>
      <c r="MP164" s="1"/>
      <c r="MQ164" s="1"/>
      <c r="MR164" s="1"/>
      <c r="MS164" s="1"/>
      <c r="MT164" s="1"/>
      <c r="MU164" s="1"/>
      <c r="MV164" s="1"/>
      <c r="MW164" s="1"/>
      <c r="MX164" s="1"/>
      <c r="MY164" s="1"/>
      <c r="MZ164" s="1"/>
      <c r="NA164" s="1"/>
      <c r="NB164" s="1"/>
      <c r="NC164" s="1"/>
      <c r="ND164" s="1"/>
      <c r="NE164" s="1"/>
      <c r="NF164" s="1"/>
      <c r="NG164" s="1"/>
      <c r="NH164" s="1"/>
      <c r="NI164" s="1"/>
      <c r="NJ164" s="1"/>
      <c r="NK164" s="1"/>
      <c r="NL164" s="1"/>
      <c r="NM164" s="1"/>
      <c r="NN164" s="1"/>
      <c r="NO164" s="1"/>
      <c r="NP164" s="1"/>
      <c r="NQ164" s="1"/>
      <c r="NR164" s="1"/>
      <c r="NS164" s="1"/>
      <c r="NT164" s="1"/>
      <c r="NU164" s="1"/>
      <c r="NV164" s="1"/>
      <c r="NW164" s="1"/>
      <c r="NX164" s="1"/>
      <c r="NY164" s="1"/>
      <c r="NZ164" s="1"/>
      <c r="OA164" s="1"/>
      <c r="OB164" s="1"/>
      <c r="OC164" s="1"/>
      <c r="OD164" s="1"/>
      <c r="OE164" s="1"/>
      <c r="OF164" s="1"/>
      <c r="OG164" s="1"/>
      <c r="OH164" s="1"/>
      <c r="OI164" s="1"/>
      <c r="OJ164" s="1"/>
      <c r="OK164" s="1"/>
      <c r="OL164" s="1"/>
      <c r="OM164" s="1"/>
      <c r="ON164" s="1"/>
      <c r="OO164" s="1"/>
      <c r="OP164" s="1"/>
      <c r="OQ164" s="1"/>
      <c r="OR164" s="1"/>
      <c r="OS164" s="1"/>
      <c r="OT164" s="1"/>
      <c r="OU164" s="1"/>
      <c r="OV164" s="1"/>
      <c r="OW164" s="1"/>
      <c r="OX164" s="1"/>
      <c r="OY164" s="1"/>
      <c r="OZ164" s="1"/>
      <c r="PA164" s="1"/>
      <c r="PB164" s="1"/>
      <c r="PC164" s="1"/>
      <c r="PD164" s="1"/>
      <c r="PE164" s="1"/>
      <c r="PF164" s="1"/>
      <c r="PG164" s="1"/>
      <c r="PH164" s="1"/>
      <c r="PI164" s="1"/>
      <c r="PJ164" s="1"/>
      <c r="PK164" s="1"/>
      <c r="PL164" s="1"/>
      <c r="PM164" s="1"/>
      <c r="PN164" s="1"/>
      <c r="PO164" s="1"/>
      <c r="PP164" s="1"/>
      <c r="PQ164" s="1"/>
      <c r="PR164" s="1"/>
      <c r="PS164" s="1"/>
      <c r="PT164" s="1"/>
      <c r="PU164" s="1"/>
      <c r="PV164" s="1"/>
      <c r="PW164" s="1"/>
      <c r="PX164" s="1"/>
      <c r="PY164" s="1"/>
      <c r="PZ164" s="1"/>
      <c r="QA164" s="1"/>
      <c r="QB164" s="1"/>
      <c r="QC164" s="1"/>
      <c r="QD164" s="1"/>
      <c r="QE164" s="1"/>
      <c r="QF164" s="1"/>
      <c r="QG164" s="1"/>
      <c r="QH164" s="1"/>
      <c r="QI164" s="1"/>
      <c r="QJ164" s="1"/>
      <c r="QK164" s="1"/>
      <c r="QL164" s="1"/>
      <c r="QM164" s="1"/>
      <c r="QN164" s="1"/>
      <c r="QO164" s="1"/>
      <c r="QP164" s="1"/>
      <c r="QQ164" s="1"/>
      <c r="QR164" s="1"/>
      <c r="QS164" s="1"/>
      <c r="QT164" s="1"/>
      <c r="QU164" s="1"/>
      <c r="QV164" s="1"/>
      <c r="QW164" s="1"/>
      <c r="QX164" s="1"/>
      <c r="QY164" s="1"/>
      <c r="QZ164" s="1"/>
      <c r="RA164" s="1"/>
      <c r="RB164" s="1"/>
      <c r="RC164" s="1"/>
      <c r="RD164" s="1"/>
      <c r="RE164" s="1"/>
      <c r="RF164" s="1"/>
      <c r="RG164" s="1"/>
      <c r="RH164" s="1"/>
      <c r="RI164" s="1"/>
      <c r="RJ164" s="1"/>
      <c r="RK164" s="1"/>
      <c r="RL164" s="1"/>
      <c r="RM164" s="1"/>
      <c r="RN164" s="1"/>
      <c r="RO164" s="1"/>
      <c r="RP164" s="1"/>
      <c r="RQ164" s="1"/>
      <c r="RR164" s="1"/>
      <c r="RS164" s="1"/>
      <c r="RT164" s="1"/>
      <c r="RU164" s="1"/>
      <c r="RV164" s="1"/>
      <c r="RW164" s="1"/>
      <c r="RX164" s="1"/>
      <c r="RY164" s="1"/>
      <c r="RZ164" s="1"/>
      <c r="SA164" s="1"/>
      <c r="SB164" s="1"/>
      <c r="SC164" s="1"/>
      <c r="SD164" s="1"/>
      <c r="SE164" s="1"/>
      <c r="SF164" s="1"/>
      <c r="SG164" s="1"/>
      <c r="SH164" s="1"/>
      <c r="SI164" s="1"/>
      <c r="SJ164" s="1"/>
      <c r="SK164" s="1"/>
      <c r="SL164" s="1"/>
      <c r="SM164" s="1"/>
      <c r="SN164" s="1"/>
      <c r="SO164" s="1"/>
      <c r="SP164" s="1"/>
      <c r="SQ164" s="1"/>
      <c r="SR164" s="1"/>
      <c r="SS164" s="1"/>
      <c r="ST164" s="1"/>
      <c r="SU164" s="1"/>
      <c r="SV164" s="1"/>
      <c r="SW164" s="1"/>
      <c r="SX164" s="1"/>
      <c r="SY164" s="1"/>
      <c r="SZ164" s="1"/>
      <c r="TA164" s="1"/>
      <c r="TB164" s="1"/>
      <c r="TC164" s="1"/>
      <c r="TD164" s="1"/>
      <c r="TE164" s="1"/>
      <c r="TF164" s="1"/>
      <c r="TG164" s="1"/>
      <c r="TH164" s="1"/>
      <c r="TI164" s="1"/>
      <c r="TJ164" s="1"/>
      <c r="TK164" s="1"/>
      <c r="TL164" s="1"/>
      <c r="TM164" s="1"/>
      <c r="TN164" s="1"/>
      <c r="TO164" s="1"/>
      <c r="TP164" s="1"/>
      <c r="TQ164" s="1"/>
      <c r="TR164" s="1"/>
      <c r="TS164" s="1"/>
      <c r="TT164" s="1"/>
      <c r="TU164" s="1"/>
      <c r="TV164" s="1"/>
      <c r="TW164" s="1"/>
      <c r="TX164" s="1"/>
      <c r="TY164" s="1"/>
      <c r="TZ164" s="1"/>
      <c r="UA164" s="1"/>
      <c r="UB164" s="1"/>
      <c r="UC164" s="1"/>
      <c r="UD164" s="1"/>
      <c r="UE164" s="1"/>
      <c r="UF164" s="1"/>
      <c r="UG164" s="1"/>
      <c r="UH164" s="1"/>
      <c r="UI164" s="1"/>
      <c r="UJ164" s="1"/>
      <c r="UK164" s="1"/>
      <c r="UL164" s="1"/>
      <c r="UM164" s="1"/>
      <c r="UN164" s="1"/>
      <c r="UO164" s="1"/>
      <c r="UP164" s="1"/>
      <c r="UQ164" s="1"/>
      <c r="UR164" s="1"/>
      <c r="US164" s="1"/>
      <c r="UT164" s="1"/>
      <c r="UU164" s="1"/>
      <c r="UV164" s="1"/>
      <c r="UW164" s="1"/>
      <c r="UX164" s="1"/>
      <c r="UY164" s="1"/>
      <c r="UZ164" s="1"/>
      <c r="VA164" s="1"/>
      <c r="VB164" s="1"/>
      <c r="VC164" s="1"/>
      <c r="VD164" s="1"/>
      <c r="VE164" s="1"/>
      <c r="VF164" s="1"/>
      <c r="VG164" s="1"/>
      <c r="VH164" s="1"/>
      <c r="VI164" s="1"/>
      <c r="VJ164" s="1"/>
      <c r="VK164" s="1"/>
      <c r="VL164" s="1"/>
      <c r="VM164" s="1"/>
      <c r="VN164" s="1"/>
      <c r="VO164" s="1"/>
      <c r="VP164" s="1"/>
      <c r="VQ164" s="1"/>
      <c r="VR164" s="1"/>
      <c r="VS164" s="1"/>
      <c r="VT164" s="1"/>
      <c r="VU164" s="1"/>
      <c r="VV164" s="1"/>
      <c r="VW164" s="1"/>
      <c r="VX164" s="1"/>
      <c r="VY164" s="1"/>
      <c r="VZ164" s="1"/>
      <c r="WA164" s="1"/>
      <c r="WB164" s="1"/>
      <c r="WC164" s="1"/>
      <c r="WD164" s="1"/>
      <c r="WE164" s="1"/>
      <c r="WF164" s="1"/>
      <c r="WG164" s="1"/>
      <c r="WH164" s="1"/>
      <c r="WI164" s="1"/>
      <c r="WJ164" s="1"/>
      <c r="WK164" s="1"/>
      <c r="WL164" s="1"/>
      <c r="WM164" s="1"/>
      <c r="WN164" s="1"/>
      <c r="WO164" s="1"/>
      <c r="WP164" s="1"/>
      <c r="WQ164" s="1"/>
      <c r="WR164" s="1"/>
      <c r="WS164" s="1"/>
      <c r="WT164" s="1"/>
      <c r="WU164" s="1"/>
      <c r="WV164" s="1"/>
      <c r="WW164" s="1"/>
      <c r="WX164" s="1"/>
      <c r="WY164" s="1"/>
      <c r="WZ164" s="1"/>
      <c r="XA164" s="1"/>
      <c r="XB164" s="1"/>
      <c r="XC164" s="1"/>
      <c r="XD164" s="1"/>
      <c r="XE164" s="1"/>
      <c r="XF164" s="1"/>
      <c r="XG164" s="1"/>
      <c r="XH164" s="1"/>
      <c r="XI164" s="1"/>
      <c r="XJ164" s="1"/>
      <c r="XK164" s="1"/>
      <c r="XL164" s="1"/>
      <c r="XM164" s="1"/>
      <c r="XN164" s="1"/>
      <c r="XO164" s="1"/>
      <c r="XP164" s="1"/>
      <c r="XQ164" s="1"/>
      <c r="XR164" s="1"/>
      <c r="XS164" s="1"/>
      <c r="XT164" s="1"/>
      <c r="XU164" s="1"/>
      <c r="XV164" s="1"/>
      <c r="XW164" s="1"/>
      <c r="XX164" s="1"/>
      <c r="XY164" s="1"/>
      <c r="XZ164" s="1"/>
      <c r="YA164" s="1"/>
      <c r="YB164" s="1"/>
      <c r="YC164" s="1"/>
      <c r="YD164" s="1"/>
      <c r="YE164" s="1"/>
      <c r="YF164" s="1"/>
      <c r="YG164" s="1"/>
      <c r="YH164" s="1"/>
      <c r="YI164" s="1"/>
      <c r="YJ164" s="1"/>
      <c r="YK164" s="1"/>
      <c r="YL164" s="1"/>
      <c r="YM164" s="1"/>
      <c r="YN164" s="1"/>
      <c r="YO164" s="1"/>
      <c r="YP164" s="1"/>
      <c r="YQ164" s="1"/>
      <c r="YR164" s="1"/>
      <c r="YS164" s="1"/>
      <c r="YT164" s="1"/>
      <c r="YU164" s="1"/>
      <c r="YV164" s="1"/>
      <c r="YW164" s="1"/>
      <c r="YX164" s="1"/>
      <c r="YY164" s="1"/>
      <c r="YZ164" s="1"/>
      <c r="ZA164" s="1"/>
      <c r="ZB164" s="1"/>
      <c r="ZC164" s="1"/>
      <c r="ZD164" s="1"/>
      <c r="ZE164" s="1"/>
      <c r="ZF164" s="1"/>
      <c r="ZG164" s="1"/>
      <c r="ZH164" s="1"/>
      <c r="ZI164" s="1"/>
      <c r="ZJ164" s="1"/>
      <c r="ZK164" s="1"/>
      <c r="ZL164" s="1"/>
      <c r="ZM164" s="1"/>
      <c r="ZN164" s="1"/>
      <c r="ZO164" s="1"/>
      <c r="ZP164" s="1"/>
      <c r="ZQ164" s="1"/>
      <c r="ZR164" s="1"/>
      <c r="ZS164" s="1"/>
      <c r="ZT164" s="1"/>
      <c r="ZU164" s="1"/>
      <c r="ZV164" s="1"/>
      <c r="ZW164" s="1"/>
      <c r="ZX164" s="1"/>
      <c r="ZY164" s="1"/>
      <c r="ZZ164" s="1"/>
      <c r="AAA164" s="1"/>
      <c r="AAB164" s="1"/>
      <c r="AAC164" s="1"/>
      <c r="AAD164" s="1"/>
      <c r="AAE164" s="1"/>
      <c r="AAF164" s="1"/>
      <c r="AAG164" s="1"/>
      <c r="AAH164" s="1"/>
      <c r="AAI164" s="1"/>
      <c r="AAJ164" s="1"/>
      <c r="AAK164" s="1"/>
      <c r="AAL164" s="1"/>
      <c r="AAM164" s="1"/>
      <c r="AAN164" s="1"/>
      <c r="AAO164" s="1"/>
      <c r="AAP164" s="1"/>
      <c r="AAQ164" s="1"/>
      <c r="AAR164" s="1"/>
      <c r="AAS164" s="1"/>
      <c r="AAT164" s="1"/>
      <c r="AAU164" s="1"/>
      <c r="AAV164" s="1"/>
      <c r="AAW164" s="1"/>
      <c r="AAX164" s="1"/>
      <c r="AAY164" s="1"/>
      <c r="AAZ164" s="1"/>
      <c r="ABA164" s="1"/>
      <c r="ABB164" s="1"/>
      <c r="ABC164" s="1"/>
      <c r="ABD164" s="1"/>
      <c r="ABE164" s="1"/>
      <c r="ABF164" s="1"/>
      <c r="ABG164" s="1"/>
      <c r="ABH164" s="1"/>
      <c r="ABI164" s="1"/>
      <c r="ABJ164" s="1"/>
      <c r="ABK164" s="1"/>
      <c r="ABL164" s="1"/>
      <c r="ABM164" s="1"/>
      <c r="ABN164" s="1"/>
      <c r="ABO164" s="1"/>
      <c r="ABP164" s="1"/>
      <c r="ABQ164" s="1"/>
      <c r="ABR164" s="1"/>
      <c r="ABS164" s="1"/>
      <c r="ABT164" s="1"/>
      <c r="ABU164" s="1"/>
      <c r="ABV164" s="1"/>
      <c r="ABW164" s="1"/>
      <c r="ABX164" s="1"/>
      <c r="ABY164" s="1"/>
      <c r="ABZ164" s="1"/>
      <c r="ACA164" s="1"/>
      <c r="ACB164" s="1"/>
      <c r="ACC164" s="1"/>
      <c r="ACD164" s="1"/>
      <c r="ACE164" s="1"/>
      <c r="ACF164" s="1"/>
      <c r="ACG164" s="1"/>
      <c r="ACH164" s="1"/>
      <c r="ACI164" s="1"/>
      <c r="ACJ164" s="1"/>
      <c r="ACK164" s="1"/>
      <c r="ACL164" s="1"/>
      <c r="ACM164" s="1"/>
      <c r="ACN164" s="1"/>
      <c r="ACO164" s="1"/>
      <c r="ACP164" s="1"/>
      <c r="ACQ164" s="1"/>
      <c r="ACR164" s="1"/>
      <c r="ACS164" s="1"/>
      <c r="ACT164" s="1"/>
      <c r="ACU164" s="1"/>
      <c r="ACV164" s="1"/>
      <c r="ACW164" s="1"/>
      <c r="ACX164" s="1"/>
      <c r="ACY164" s="1"/>
      <c r="ACZ164" s="1"/>
      <c r="ADA164" s="1"/>
      <c r="ADB164" s="1"/>
      <c r="ADC164" s="1"/>
      <c r="ADD164" s="1"/>
      <c r="ADE164" s="1"/>
      <c r="ADF164" s="1"/>
      <c r="ADG164" s="1"/>
      <c r="ADH164" s="1"/>
      <c r="ADI164" s="1"/>
      <c r="ADJ164" s="1"/>
      <c r="ADK164" s="1"/>
      <c r="ADL164" s="1"/>
      <c r="ADM164" s="1"/>
      <c r="ADN164" s="1"/>
      <c r="ADO164" s="1"/>
      <c r="ADP164" s="1"/>
      <c r="ADQ164" s="1"/>
      <c r="ADR164" s="1"/>
      <c r="ADS164" s="1"/>
      <c r="ADT164" s="1"/>
      <c r="ADU164" s="1"/>
      <c r="ADV164" s="1"/>
      <c r="ADW164" s="1"/>
      <c r="ADX164" s="1"/>
      <c r="ADY164" s="1"/>
      <c r="ADZ164" s="1"/>
      <c r="AEA164" s="1"/>
      <c r="AEB164" s="1"/>
      <c r="AEC164" s="1"/>
      <c r="AED164" s="1"/>
      <c r="AEE164" s="1"/>
      <c r="AEF164" s="1"/>
      <c r="AEG164" s="1"/>
      <c r="AEH164" s="1"/>
      <c r="AEI164" s="1"/>
      <c r="AEJ164" s="1"/>
      <c r="AEK164" s="1"/>
      <c r="AEL164" s="1"/>
      <c r="AEM164" s="1"/>
      <c r="AEN164" s="1"/>
      <c r="AEO164" s="1"/>
      <c r="AEP164" s="1"/>
      <c r="AEQ164" s="1"/>
      <c r="AER164" s="1"/>
      <c r="AES164" s="1"/>
      <c r="AET164" s="1"/>
      <c r="AEU164" s="1"/>
      <c r="AEV164" s="1"/>
      <c r="AEW164" s="1"/>
      <c r="AEX164" s="1"/>
      <c r="AEY164" s="1"/>
      <c r="AEZ164" s="1"/>
      <c r="AFA164" s="1"/>
      <c r="AFB164" s="1"/>
      <c r="AFC164" s="1"/>
      <c r="AFD164" s="1"/>
      <c r="AFE164" s="1"/>
      <c r="AFF164" s="1"/>
      <c r="AFG164" s="1"/>
      <c r="AFH164" s="1"/>
      <c r="AFI164" s="1"/>
      <c r="AFJ164" s="1"/>
      <c r="AFK164" s="1"/>
      <c r="AFL164" s="1"/>
      <c r="AFM164" s="1"/>
      <c r="AFN164" s="1"/>
      <c r="AFO164" s="1"/>
      <c r="AFP164" s="1"/>
      <c r="AFQ164" s="1"/>
      <c r="AFR164" s="1"/>
      <c r="AFS164" s="1"/>
      <c r="AFT164" s="1"/>
      <c r="AFU164" s="1"/>
      <c r="AFV164" s="1"/>
      <c r="AFW164" s="1"/>
      <c r="AFX164" s="1"/>
      <c r="AFY164" s="1"/>
      <c r="AFZ164" s="1"/>
      <c r="AGA164" s="1"/>
      <c r="AGB164" s="1"/>
      <c r="AGC164" s="1"/>
      <c r="AGD164" s="1"/>
      <c r="AGE164" s="1"/>
      <c r="AGF164" s="1"/>
      <c r="AGG164" s="1"/>
      <c r="AGH164" s="1"/>
      <c r="AGI164" s="1"/>
      <c r="AGJ164" s="1"/>
      <c r="AGK164" s="1"/>
      <c r="AGL164" s="1"/>
      <c r="AGM164" s="1"/>
      <c r="AGN164" s="1"/>
      <c r="AGO164" s="1"/>
      <c r="AGP164" s="1"/>
      <c r="AGQ164" s="1"/>
      <c r="AGR164" s="1"/>
      <c r="AGS164" s="1"/>
      <c r="AGT164" s="1"/>
      <c r="AGU164" s="1"/>
      <c r="AGV164" s="1"/>
      <c r="AGW164" s="1"/>
      <c r="AGX164" s="1"/>
      <c r="AGY164" s="1"/>
      <c r="AGZ164" s="1"/>
      <c r="AHA164" s="1"/>
      <c r="AHB164" s="1"/>
      <c r="AHC164" s="1"/>
      <c r="AHD164" s="1"/>
      <c r="AHE164" s="1"/>
      <c r="AHF164" s="1"/>
      <c r="AHG164" s="1"/>
      <c r="AHH164" s="1"/>
      <c r="AHI164" s="1"/>
      <c r="AHJ164" s="1"/>
      <c r="AHK164" s="1"/>
      <c r="AHL164" s="1"/>
      <c r="AHM164" s="1"/>
      <c r="AHN164" s="1"/>
      <c r="AHO164" s="1"/>
      <c r="AHP164" s="1"/>
      <c r="AHQ164" s="1"/>
      <c r="AHR164" s="1"/>
      <c r="AHS164" s="1"/>
      <c r="AHT164" s="1"/>
      <c r="AHU164" s="1"/>
      <c r="AHV164" s="1"/>
      <c r="AHW164" s="1"/>
      <c r="AHX164" s="1"/>
      <c r="AHY164" s="1"/>
      <c r="AHZ164" s="1"/>
      <c r="AIA164" s="1"/>
      <c r="AIB164" s="1"/>
      <c r="AIC164" s="1"/>
      <c r="AID164" s="1"/>
      <c r="AIE164" s="1"/>
      <c r="AIF164" s="1"/>
      <c r="AIG164" s="1"/>
      <c r="AIH164" s="1"/>
      <c r="AII164" s="1"/>
      <c r="AIJ164" s="1"/>
      <c r="AIK164" s="1"/>
      <c r="AIL164" s="1"/>
      <c r="AIM164" s="1"/>
      <c r="AIN164" s="1"/>
      <c r="AIO164" s="1"/>
      <c r="AIP164" s="1"/>
      <c r="AIQ164" s="1"/>
      <c r="AIR164" s="1"/>
      <c r="AIS164" s="1"/>
      <c r="AIT164" s="1"/>
      <c r="AIU164" s="1"/>
      <c r="AIV164" s="1"/>
      <c r="AIW164" s="1"/>
      <c r="AIX164" s="1"/>
      <c r="AIY164" s="1"/>
      <c r="AIZ164" s="1"/>
      <c r="AJA164" s="1"/>
      <c r="AJB164" s="1"/>
      <c r="AJC164" s="1"/>
      <c r="AJD164" s="1"/>
      <c r="AJE164" s="1"/>
      <c r="AJF164" s="1"/>
      <c r="AJG164" s="1"/>
      <c r="AJH164" s="1"/>
      <c r="AJI164" s="1"/>
      <c r="AJJ164" s="1"/>
      <c r="AJK164" s="1"/>
      <c r="AJL164" s="1"/>
      <c r="AJM164" s="1"/>
      <c r="AJN164" s="1"/>
      <c r="AJO164" s="1"/>
      <c r="AJP164" s="1"/>
      <c r="AJQ164" s="1"/>
      <c r="AJR164" s="1"/>
      <c r="AJS164" s="1"/>
      <c r="AJT164" s="1"/>
      <c r="AJU164" s="1"/>
      <c r="AJV164" s="1"/>
      <c r="AJW164" s="1"/>
      <c r="AJX164" s="1"/>
      <c r="AJY164" s="1"/>
      <c r="AJZ164" s="1"/>
      <c r="AKA164" s="1"/>
      <c r="AKB164" s="1"/>
      <c r="AKC164" s="1"/>
      <c r="AKD164" s="1"/>
      <c r="AKE164" s="1"/>
      <c r="AKF164" s="1"/>
      <c r="AKG164" s="1"/>
      <c r="AKH164" s="1"/>
      <c r="AKI164" s="1"/>
      <c r="AKJ164" s="1"/>
      <c r="AKK164" s="1"/>
      <c r="AKL164" s="1"/>
      <c r="AKM164" s="1"/>
      <c r="AKN164" s="1"/>
      <c r="AKO164" s="1"/>
      <c r="AKP164" s="1"/>
      <c r="AKQ164" s="1"/>
      <c r="AKR164" s="1"/>
      <c r="AKS164" s="1"/>
      <c r="AKT164" s="1"/>
      <c r="AKU164" s="1"/>
      <c r="AKV164" s="1"/>
      <c r="AKW164" s="1"/>
      <c r="AKX164" s="1"/>
      <c r="AKY164" s="1"/>
      <c r="AKZ164" s="1"/>
      <c r="ALA164" s="1"/>
      <c r="ALB164" s="1"/>
      <c r="ALC164" s="1"/>
      <c r="ALD164" s="1"/>
      <c r="ALE164" s="1"/>
      <c r="ALF164" s="1"/>
      <c r="ALG164" s="1"/>
      <c r="ALH164" s="1"/>
      <c r="ALI164" s="1"/>
      <c r="ALJ164" s="1"/>
      <c r="ALK164" s="1"/>
      <c r="ALL164" s="1"/>
      <c r="ALM164" s="1"/>
      <c r="ALN164" s="1"/>
      <c r="ALO164" s="1"/>
      <c r="ALP164" s="1"/>
      <c r="ALQ164" s="1"/>
      <c r="ALR164" s="1"/>
      <c r="ALS164" s="1"/>
      <c r="ALT164" s="1"/>
      <c r="ALU164" s="1"/>
      <c r="ALV164" s="1"/>
      <c r="ALW164" s="1"/>
      <c r="ALX164" s="1"/>
      <c r="ALY164" s="1"/>
      <c r="ALZ164" s="1"/>
      <c r="AMA164" s="1"/>
      <c r="AMB164" s="1"/>
      <c r="AMC164" s="1"/>
      <c r="AMD164" s="1"/>
      <c r="AME164" s="1"/>
      <c r="AMF164" s="1"/>
      <c r="AMG164" s="1"/>
      <c r="AMH164" s="1"/>
      <c r="AMI164" s="1"/>
      <c r="AMJ164"/>
      <c r="AMK164"/>
    </row>
    <row r="165" spans="1:1025" s="10" customFormat="1">
      <c r="A165" s="42"/>
      <c r="B165" s="57"/>
      <c r="E165" s="62"/>
      <c r="F165" s="63"/>
      <c r="G165" s="1"/>
      <c r="H165" s="1"/>
      <c r="I165" s="1"/>
      <c r="J165" s="1"/>
      <c r="K165" s="1"/>
      <c r="L165" s="1"/>
      <c r="M165" s="1"/>
      <c r="N165" s="1"/>
      <c r="O165" s="1"/>
      <c r="P165" s="1"/>
      <c r="Q165" s="1"/>
      <c r="R165" s="1"/>
      <c r="S165" s="1"/>
      <c r="T165" s="1"/>
      <c r="U165" s="1"/>
      <c r="V165" s="1"/>
      <c r="W165" s="1"/>
      <c r="X165" s="1"/>
      <c r="Y165" s="1"/>
      <c r="Z165" s="1"/>
      <c r="AA165" s="1"/>
      <c r="AB165" s="1"/>
      <c r="AC165" s="1"/>
      <c r="AD165" s="1"/>
      <c r="AE165" s="1"/>
      <c r="AF165" s="1"/>
      <c r="AG165" s="1"/>
      <c r="AH165" s="1"/>
      <c r="AI165" s="1"/>
      <c r="AJ165" s="1"/>
      <c r="AK165" s="1"/>
      <c r="AL165" s="1"/>
      <c r="AM165" s="1"/>
      <c r="AN165" s="1"/>
      <c r="AO165" s="1"/>
      <c r="AP165" s="1"/>
      <c r="AQ165" s="1"/>
      <c r="AR165" s="1"/>
      <c r="AS165" s="1"/>
      <c r="AT165" s="1"/>
      <c r="AU165" s="1"/>
      <c r="AV165" s="1"/>
      <c r="AW165" s="1"/>
      <c r="AX165" s="1"/>
      <c r="AY165" s="1"/>
      <c r="AZ165" s="1"/>
      <c r="BA165" s="1"/>
      <c r="BB165" s="1"/>
      <c r="BC165" s="1"/>
      <c r="BD165" s="1"/>
      <c r="BE165" s="1"/>
      <c r="BF165" s="1"/>
      <c r="BG165" s="1"/>
      <c r="BH165" s="1"/>
      <c r="BI165" s="1"/>
      <c r="BJ165" s="1"/>
      <c r="BK165" s="1"/>
      <c r="BL165" s="1"/>
      <c r="BM165" s="1"/>
      <c r="BN165" s="1"/>
      <c r="BO165" s="1"/>
      <c r="BP165" s="1"/>
      <c r="BQ165" s="1"/>
      <c r="BR165" s="1"/>
      <c r="BS165" s="1"/>
      <c r="BT165" s="1"/>
      <c r="BU165" s="1"/>
      <c r="BV165" s="1"/>
      <c r="BW165" s="1"/>
      <c r="BX165" s="1"/>
      <c r="BY165" s="1"/>
      <c r="BZ165" s="1"/>
      <c r="CA165" s="1"/>
      <c r="CB165" s="1"/>
      <c r="CC165" s="1"/>
      <c r="CD165" s="1"/>
      <c r="CE165" s="1"/>
      <c r="CF165" s="1"/>
      <c r="CG165" s="1"/>
      <c r="CH165" s="1"/>
      <c r="CI165" s="1"/>
      <c r="CJ165" s="1"/>
      <c r="CK165" s="1"/>
      <c r="CL165" s="1"/>
      <c r="CM165" s="1"/>
      <c r="CN165" s="1"/>
      <c r="CO165" s="1"/>
      <c r="CP165" s="1"/>
      <c r="CQ165" s="1"/>
      <c r="CR165" s="1"/>
      <c r="CS165" s="1"/>
      <c r="CT165" s="1"/>
      <c r="CU165" s="1"/>
      <c r="CV165" s="1"/>
      <c r="CW165" s="1"/>
      <c r="CX165" s="1"/>
      <c r="CY165" s="1"/>
      <c r="CZ165" s="1"/>
      <c r="DA165" s="1"/>
      <c r="DB165" s="1"/>
      <c r="DC165" s="1"/>
      <c r="DD165" s="1"/>
      <c r="DE165" s="1"/>
      <c r="DF165" s="1"/>
      <c r="DG165" s="1"/>
      <c r="DH165" s="1"/>
      <c r="DI165" s="1"/>
      <c r="DJ165" s="1"/>
      <c r="DK165" s="1"/>
      <c r="DL165" s="1"/>
      <c r="DM165" s="1"/>
      <c r="DN165" s="1"/>
      <c r="DO165" s="1"/>
      <c r="DP165" s="1"/>
      <c r="DQ165" s="1"/>
      <c r="DR165" s="1"/>
      <c r="DS165" s="1"/>
      <c r="DT165" s="1"/>
      <c r="DU165" s="1"/>
      <c r="DV165" s="1"/>
      <c r="DW165" s="1"/>
      <c r="DX165" s="1"/>
      <c r="DY165" s="1"/>
      <c r="DZ165" s="1"/>
      <c r="EA165" s="1"/>
      <c r="EB165" s="1"/>
      <c r="EC165" s="1"/>
      <c r="ED165" s="1"/>
      <c r="EE165" s="1"/>
      <c r="EF165" s="1"/>
      <c r="EG165" s="1"/>
      <c r="EH165" s="1"/>
      <c r="EI165" s="1"/>
      <c r="EJ165" s="1"/>
      <c r="EK165" s="1"/>
      <c r="EL165" s="1"/>
      <c r="EM165" s="1"/>
      <c r="EN165" s="1"/>
      <c r="EO165" s="1"/>
      <c r="EP165" s="1"/>
      <c r="EQ165" s="1"/>
      <c r="ER165" s="1"/>
      <c r="ES165" s="1"/>
      <c r="ET165" s="1"/>
      <c r="EU165" s="1"/>
      <c r="EV165" s="1"/>
      <c r="EW165" s="1"/>
      <c r="EX165" s="1"/>
      <c r="EY165" s="1"/>
      <c r="EZ165" s="1"/>
      <c r="FA165" s="1"/>
      <c r="FB165" s="1"/>
      <c r="FC165" s="1"/>
      <c r="FD165" s="1"/>
      <c r="FE165" s="1"/>
      <c r="FF165" s="1"/>
      <c r="FG165" s="1"/>
      <c r="FH165" s="1"/>
      <c r="FI165" s="1"/>
      <c r="FJ165" s="1"/>
      <c r="FK165" s="1"/>
      <c r="FL165" s="1"/>
      <c r="FM165" s="1"/>
      <c r="FN165" s="1"/>
      <c r="FO165" s="1"/>
      <c r="FP165" s="1"/>
      <c r="FQ165" s="1"/>
      <c r="FR165" s="1"/>
      <c r="FS165" s="1"/>
      <c r="FT165" s="1"/>
      <c r="FU165" s="1"/>
      <c r="FV165" s="1"/>
      <c r="FW165" s="1"/>
      <c r="FX165" s="1"/>
      <c r="FY165" s="1"/>
      <c r="FZ165" s="1"/>
      <c r="GA165" s="1"/>
      <c r="GB165" s="1"/>
      <c r="GC165" s="1"/>
      <c r="GD165" s="1"/>
      <c r="GE165" s="1"/>
      <c r="GF165" s="1"/>
      <c r="GG165" s="1"/>
      <c r="GH165" s="1"/>
      <c r="GI165" s="1"/>
      <c r="GJ165" s="1"/>
      <c r="GK165" s="1"/>
      <c r="GL165" s="1"/>
      <c r="GM165" s="1"/>
      <c r="GN165" s="1"/>
      <c r="GO165" s="1"/>
      <c r="GP165" s="1"/>
      <c r="GQ165" s="1"/>
      <c r="GR165" s="1"/>
      <c r="GS165" s="1"/>
      <c r="GT165" s="1"/>
      <c r="GU165" s="1"/>
      <c r="GV165" s="1"/>
      <c r="GW165" s="1"/>
      <c r="GX165" s="1"/>
      <c r="GY165" s="1"/>
      <c r="GZ165" s="1"/>
      <c r="HA165" s="1"/>
      <c r="HB165" s="1"/>
      <c r="HC165" s="1"/>
      <c r="HD165" s="1"/>
      <c r="HE165" s="1"/>
      <c r="HF165" s="1"/>
      <c r="HG165" s="1"/>
      <c r="HH165" s="1"/>
      <c r="HI165" s="1"/>
      <c r="HJ165" s="1"/>
      <c r="HK165" s="1"/>
      <c r="HL165" s="1"/>
      <c r="HM165" s="1"/>
      <c r="HN165" s="1"/>
      <c r="HO165" s="1"/>
      <c r="HP165" s="1"/>
      <c r="HQ165" s="1"/>
      <c r="HR165" s="1"/>
      <c r="HS165" s="1"/>
      <c r="HT165" s="1"/>
      <c r="HU165" s="1"/>
      <c r="HV165" s="1"/>
      <c r="HW165" s="1"/>
      <c r="HX165" s="1"/>
      <c r="HY165" s="1"/>
      <c r="HZ165" s="1"/>
      <c r="IA165" s="1"/>
      <c r="IB165" s="1"/>
      <c r="IC165" s="1"/>
      <c r="ID165" s="1"/>
      <c r="IE165" s="1"/>
      <c r="IF165" s="1"/>
      <c r="IG165" s="1"/>
      <c r="IH165" s="1"/>
      <c r="II165" s="1"/>
      <c r="IJ165" s="1"/>
      <c r="IK165" s="1"/>
      <c r="IL165" s="1"/>
      <c r="IM165" s="1"/>
      <c r="IN165" s="1"/>
      <c r="IO165" s="1"/>
      <c r="IP165" s="1"/>
      <c r="IQ165" s="1"/>
      <c r="IR165" s="1"/>
      <c r="IS165" s="1"/>
      <c r="IT165" s="1"/>
      <c r="IU165" s="1"/>
      <c r="IV165" s="1"/>
      <c r="IW165" s="1"/>
      <c r="IX165" s="1"/>
      <c r="IY165" s="1"/>
      <c r="IZ165" s="1"/>
      <c r="JA165" s="1"/>
      <c r="JB165" s="1"/>
      <c r="JC165" s="1"/>
      <c r="JD165" s="1"/>
      <c r="JE165" s="1"/>
      <c r="JF165" s="1"/>
      <c r="JG165" s="1"/>
      <c r="JH165" s="1"/>
      <c r="JI165" s="1"/>
      <c r="JJ165" s="1"/>
      <c r="JK165" s="1"/>
      <c r="JL165" s="1"/>
      <c r="JM165" s="1"/>
      <c r="JN165" s="1"/>
      <c r="JO165" s="1"/>
      <c r="JP165" s="1"/>
      <c r="JQ165" s="1"/>
      <c r="JR165" s="1"/>
      <c r="JS165" s="1"/>
      <c r="JT165" s="1"/>
      <c r="JU165" s="1"/>
      <c r="JV165" s="1"/>
      <c r="JW165" s="1"/>
      <c r="JX165" s="1"/>
      <c r="JY165" s="1"/>
      <c r="JZ165" s="1"/>
      <c r="KA165" s="1"/>
      <c r="KB165" s="1"/>
      <c r="KC165" s="1"/>
      <c r="KD165" s="1"/>
      <c r="KE165" s="1"/>
      <c r="KF165" s="1"/>
      <c r="KG165" s="1"/>
      <c r="KH165" s="1"/>
      <c r="KI165" s="1"/>
      <c r="KJ165" s="1"/>
      <c r="KK165" s="1"/>
      <c r="KL165" s="1"/>
      <c r="KM165" s="1"/>
      <c r="KN165" s="1"/>
      <c r="KO165" s="1"/>
      <c r="KP165" s="1"/>
      <c r="KQ165" s="1"/>
      <c r="KR165" s="1"/>
      <c r="KS165" s="1"/>
      <c r="KT165" s="1"/>
      <c r="KU165" s="1"/>
      <c r="KV165" s="1"/>
      <c r="KW165" s="1"/>
      <c r="KX165" s="1"/>
      <c r="KY165" s="1"/>
      <c r="KZ165" s="1"/>
      <c r="LA165" s="1"/>
      <c r="LB165" s="1"/>
      <c r="LC165" s="1"/>
      <c r="LD165" s="1"/>
      <c r="LE165" s="1"/>
      <c r="LF165" s="1"/>
      <c r="LG165" s="1"/>
      <c r="LH165" s="1"/>
      <c r="LI165" s="1"/>
      <c r="LJ165" s="1"/>
      <c r="LK165" s="1"/>
      <c r="LL165" s="1"/>
      <c r="LM165" s="1"/>
      <c r="LN165" s="1"/>
      <c r="LO165" s="1"/>
      <c r="LP165" s="1"/>
      <c r="LQ165" s="1"/>
      <c r="LR165" s="1"/>
      <c r="LS165" s="1"/>
      <c r="LT165" s="1"/>
      <c r="LU165" s="1"/>
      <c r="LV165" s="1"/>
      <c r="LW165" s="1"/>
      <c r="LX165" s="1"/>
      <c r="LY165" s="1"/>
      <c r="LZ165" s="1"/>
      <c r="MA165" s="1"/>
      <c r="MB165" s="1"/>
      <c r="MC165" s="1"/>
      <c r="MD165" s="1"/>
      <c r="ME165" s="1"/>
      <c r="MF165" s="1"/>
      <c r="MG165" s="1"/>
      <c r="MH165" s="1"/>
      <c r="MI165" s="1"/>
      <c r="MJ165" s="1"/>
      <c r="MK165" s="1"/>
      <c r="ML165" s="1"/>
      <c r="MM165" s="1"/>
      <c r="MN165" s="1"/>
      <c r="MO165" s="1"/>
      <c r="MP165" s="1"/>
      <c r="MQ165" s="1"/>
      <c r="MR165" s="1"/>
      <c r="MS165" s="1"/>
      <c r="MT165" s="1"/>
      <c r="MU165" s="1"/>
      <c r="MV165" s="1"/>
      <c r="MW165" s="1"/>
      <c r="MX165" s="1"/>
      <c r="MY165" s="1"/>
      <c r="MZ165" s="1"/>
      <c r="NA165" s="1"/>
      <c r="NB165" s="1"/>
      <c r="NC165" s="1"/>
      <c r="ND165" s="1"/>
      <c r="NE165" s="1"/>
      <c r="NF165" s="1"/>
      <c r="NG165" s="1"/>
      <c r="NH165" s="1"/>
      <c r="NI165" s="1"/>
      <c r="NJ165" s="1"/>
      <c r="NK165" s="1"/>
      <c r="NL165" s="1"/>
      <c r="NM165" s="1"/>
      <c r="NN165" s="1"/>
      <c r="NO165" s="1"/>
      <c r="NP165" s="1"/>
      <c r="NQ165" s="1"/>
      <c r="NR165" s="1"/>
      <c r="NS165" s="1"/>
      <c r="NT165" s="1"/>
      <c r="NU165" s="1"/>
      <c r="NV165" s="1"/>
      <c r="NW165" s="1"/>
      <c r="NX165" s="1"/>
      <c r="NY165" s="1"/>
      <c r="NZ165" s="1"/>
      <c r="OA165" s="1"/>
      <c r="OB165" s="1"/>
      <c r="OC165" s="1"/>
      <c r="OD165" s="1"/>
      <c r="OE165" s="1"/>
      <c r="OF165" s="1"/>
      <c r="OG165" s="1"/>
      <c r="OH165" s="1"/>
      <c r="OI165" s="1"/>
      <c r="OJ165" s="1"/>
      <c r="OK165" s="1"/>
      <c r="OL165" s="1"/>
      <c r="OM165" s="1"/>
      <c r="ON165" s="1"/>
      <c r="OO165" s="1"/>
      <c r="OP165" s="1"/>
      <c r="OQ165" s="1"/>
      <c r="OR165" s="1"/>
      <c r="OS165" s="1"/>
      <c r="OT165" s="1"/>
      <c r="OU165" s="1"/>
      <c r="OV165" s="1"/>
      <c r="OW165" s="1"/>
      <c r="OX165" s="1"/>
      <c r="OY165" s="1"/>
      <c r="OZ165" s="1"/>
      <c r="PA165" s="1"/>
      <c r="PB165" s="1"/>
      <c r="PC165" s="1"/>
      <c r="PD165" s="1"/>
      <c r="PE165" s="1"/>
      <c r="PF165" s="1"/>
      <c r="PG165" s="1"/>
      <c r="PH165" s="1"/>
      <c r="PI165" s="1"/>
      <c r="PJ165" s="1"/>
      <c r="PK165" s="1"/>
      <c r="PL165" s="1"/>
      <c r="PM165" s="1"/>
      <c r="PN165" s="1"/>
      <c r="PO165" s="1"/>
      <c r="PP165" s="1"/>
      <c r="PQ165" s="1"/>
      <c r="PR165" s="1"/>
      <c r="PS165" s="1"/>
      <c r="PT165" s="1"/>
      <c r="PU165" s="1"/>
      <c r="PV165" s="1"/>
      <c r="PW165" s="1"/>
      <c r="PX165" s="1"/>
      <c r="PY165" s="1"/>
      <c r="PZ165" s="1"/>
      <c r="QA165" s="1"/>
      <c r="QB165" s="1"/>
      <c r="QC165" s="1"/>
      <c r="QD165" s="1"/>
      <c r="QE165" s="1"/>
      <c r="QF165" s="1"/>
      <c r="QG165" s="1"/>
      <c r="QH165" s="1"/>
      <c r="QI165" s="1"/>
      <c r="QJ165" s="1"/>
      <c r="QK165" s="1"/>
      <c r="QL165" s="1"/>
      <c r="QM165" s="1"/>
      <c r="QN165" s="1"/>
      <c r="QO165" s="1"/>
      <c r="QP165" s="1"/>
      <c r="QQ165" s="1"/>
      <c r="QR165" s="1"/>
      <c r="QS165" s="1"/>
      <c r="QT165" s="1"/>
      <c r="QU165" s="1"/>
      <c r="QV165" s="1"/>
      <c r="QW165" s="1"/>
      <c r="QX165" s="1"/>
      <c r="QY165" s="1"/>
      <c r="QZ165" s="1"/>
      <c r="RA165" s="1"/>
      <c r="RB165" s="1"/>
      <c r="RC165" s="1"/>
      <c r="RD165" s="1"/>
      <c r="RE165" s="1"/>
      <c r="RF165" s="1"/>
      <c r="RG165" s="1"/>
      <c r="RH165" s="1"/>
      <c r="RI165" s="1"/>
      <c r="RJ165" s="1"/>
      <c r="RK165" s="1"/>
      <c r="RL165" s="1"/>
      <c r="RM165" s="1"/>
      <c r="RN165" s="1"/>
      <c r="RO165" s="1"/>
      <c r="RP165" s="1"/>
      <c r="RQ165" s="1"/>
      <c r="RR165" s="1"/>
      <c r="RS165" s="1"/>
      <c r="RT165" s="1"/>
      <c r="RU165" s="1"/>
      <c r="RV165" s="1"/>
      <c r="RW165" s="1"/>
      <c r="RX165" s="1"/>
      <c r="RY165" s="1"/>
      <c r="RZ165" s="1"/>
      <c r="SA165" s="1"/>
      <c r="SB165" s="1"/>
      <c r="SC165" s="1"/>
      <c r="SD165" s="1"/>
      <c r="SE165" s="1"/>
      <c r="SF165" s="1"/>
      <c r="SG165" s="1"/>
      <c r="SH165" s="1"/>
      <c r="SI165" s="1"/>
      <c r="SJ165" s="1"/>
      <c r="SK165" s="1"/>
      <c r="SL165" s="1"/>
      <c r="SM165" s="1"/>
      <c r="SN165" s="1"/>
      <c r="SO165" s="1"/>
      <c r="SP165" s="1"/>
      <c r="SQ165" s="1"/>
      <c r="SR165" s="1"/>
      <c r="SS165" s="1"/>
      <c r="ST165" s="1"/>
      <c r="SU165" s="1"/>
      <c r="SV165" s="1"/>
      <c r="SW165" s="1"/>
      <c r="SX165" s="1"/>
      <c r="SY165" s="1"/>
      <c r="SZ165" s="1"/>
      <c r="TA165" s="1"/>
      <c r="TB165" s="1"/>
      <c r="TC165" s="1"/>
      <c r="TD165" s="1"/>
      <c r="TE165" s="1"/>
      <c r="TF165" s="1"/>
      <c r="TG165" s="1"/>
      <c r="TH165" s="1"/>
      <c r="TI165" s="1"/>
      <c r="TJ165" s="1"/>
      <c r="TK165" s="1"/>
      <c r="TL165" s="1"/>
      <c r="TM165" s="1"/>
      <c r="TN165" s="1"/>
      <c r="TO165" s="1"/>
      <c r="TP165" s="1"/>
      <c r="TQ165" s="1"/>
      <c r="TR165" s="1"/>
      <c r="TS165" s="1"/>
      <c r="TT165" s="1"/>
      <c r="TU165" s="1"/>
      <c r="TV165" s="1"/>
      <c r="TW165" s="1"/>
      <c r="TX165" s="1"/>
      <c r="TY165" s="1"/>
      <c r="TZ165" s="1"/>
      <c r="UA165" s="1"/>
      <c r="UB165" s="1"/>
      <c r="UC165" s="1"/>
      <c r="UD165" s="1"/>
      <c r="UE165" s="1"/>
      <c r="UF165" s="1"/>
      <c r="UG165" s="1"/>
      <c r="UH165" s="1"/>
      <c r="UI165" s="1"/>
      <c r="UJ165" s="1"/>
      <c r="UK165" s="1"/>
      <c r="UL165" s="1"/>
      <c r="UM165" s="1"/>
      <c r="UN165" s="1"/>
      <c r="UO165" s="1"/>
      <c r="UP165" s="1"/>
      <c r="UQ165" s="1"/>
      <c r="UR165" s="1"/>
      <c r="US165" s="1"/>
      <c r="UT165" s="1"/>
      <c r="UU165" s="1"/>
      <c r="UV165" s="1"/>
      <c r="UW165" s="1"/>
      <c r="UX165" s="1"/>
      <c r="UY165" s="1"/>
      <c r="UZ165" s="1"/>
      <c r="VA165" s="1"/>
      <c r="VB165" s="1"/>
      <c r="VC165" s="1"/>
      <c r="VD165" s="1"/>
      <c r="VE165" s="1"/>
      <c r="VF165" s="1"/>
      <c r="VG165" s="1"/>
      <c r="VH165" s="1"/>
      <c r="VI165" s="1"/>
      <c r="VJ165" s="1"/>
      <c r="VK165" s="1"/>
      <c r="VL165" s="1"/>
      <c r="VM165" s="1"/>
      <c r="VN165" s="1"/>
      <c r="VO165" s="1"/>
      <c r="VP165" s="1"/>
      <c r="VQ165" s="1"/>
      <c r="VR165" s="1"/>
      <c r="VS165" s="1"/>
      <c r="VT165" s="1"/>
      <c r="VU165" s="1"/>
      <c r="VV165" s="1"/>
      <c r="VW165" s="1"/>
      <c r="VX165" s="1"/>
      <c r="VY165" s="1"/>
      <c r="VZ165" s="1"/>
      <c r="WA165" s="1"/>
      <c r="WB165" s="1"/>
      <c r="WC165" s="1"/>
      <c r="WD165" s="1"/>
      <c r="WE165" s="1"/>
      <c r="WF165" s="1"/>
      <c r="WG165" s="1"/>
      <c r="WH165" s="1"/>
      <c r="WI165" s="1"/>
      <c r="WJ165" s="1"/>
      <c r="WK165" s="1"/>
      <c r="WL165" s="1"/>
      <c r="WM165" s="1"/>
      <c r="WN165" s="1"/>
      <c r="WO165" s="1"/>
      <c r="WP165" s="1"/>
      <c r="WQ165" s="1"/>
      <c r="WR165" s="1"/>
      <c r="WS165" s="1"/>
      <c r="WT165" s="1"/>
      <c r="WU165" s="1"/>
      <c r="WV165" s="1"/>
      <c r="WW165" s="1"/>
      <c r="WX165" s="1"/>
      <c r="WY165" s="1"/>
      <c r="WZ165" s="1"/>
      <c r="XA165" s="1"/>
      <c r="XB165" s="1"/>
      <c r="XC165" s="1"/>
      <c r="XD165" s="1"/>
      <c r="XE165" s="1"/>
      <c r="XF165" s="1"/>
      <c r="XG165" s="1"/>
      <c r="XH165" s="1"/>
      <c r="XI165" s="1"/>
      <c r="XJ165" s="1"/>
      <c r="XK165" s="1"/>
      <c r="XL165" s="1"/>
      <c r="XM165" s="1"/>
      <c r="XN165" s="1"/>
      <c r="XO165" s="1"/>
      <c r="XP165" s="1"/>
      <c r="XQ165" s="1"/>
      <c r="XR165" s="1"/>
      <c r="XS165" s="1"/>
      <c r="XT165" s="1"/>
      <c r="XU165" s="1"/>
      <c r="XV165" s="1"/>
      <c r="XW165" s="1"/>
      <c r="XX165" s="1"/>
      <c r="XY165" s="1"/>
      <c r="XZ165" s="1"/>
      <c r="YA165" s="1"/>
      <c r="YB165" s="1"/>
      <c r="YC165" s="1"/>
      <c r="YD165" s="1"/>
      <c r="YE165" s="1"/>
      <c r="YF165" s="1"/>
      <c r="YG165" s="1"/>
      <c r="YH165" s="1"/>
      <c r="YI165" s="1"/>
      <c r="YJ165" s="1"/>
      <c r="YK165" s="1"/>
      <c r="YL165" s="1"/>
      <c r="YM165" s="1"/>
      <c r="YN165" s="1"/>
      <c r="YO165" s="1"/>
      <c r="YP165" s="1"/>
      <c r="YQ165" s="1"/>
      <c r="YR165" s="1"/>
      <c r="YS165" s="1"/>
      <c r="YT165" s="1"/>
      <c r="YU165" s="1"/>
      <c r="YV165" s="1"/>
      <c r="YW165" s="1"/>
      <c r="YX165" s="1"/>
      <c r="YY165" s="1"/>
      <c r="YZ165" s="1"/>
      <c r="ZA165" s="1"/>
      <c r="ZB165" s="1"/>
      <c r="ZC165" s="1"/>
      <c r="ZD165" s="1"/>
      <c r="ZE165" s="1"/>
      <c r="ZF165" s="1"/>
      <c r="ZG165" s="1"/>
      <c r="ZH165" s="1"/>
      <c r="ZI165" s="1"/>
      <c r="ZJ165" s="1"/>
      <c r="ZK165" s="1"/>
      <c r="ZL165" s="1"/>
      <c r="ZM165" s="1"/>
      <c r="ZN165" s="1"/>
      <c r="ZO165" s="1"/>
      <c r="ZP165" s="1"/>
      <c r="ZQ165" s="1"/>
      <c r="ZR165" s="1"/>
      <c r="ZS165" s="1"/>
      <c r="ZT165" s="1"/>
      <c r="ZU165" s="1"/>
      <c r="ZV165" s="1"/>
      <c r="ZW165" s="1"/>
      <c r="ZX165" s="1"/>
      <c r="ZY165" s="1"/>
      <c r="ZZ165" s="1"/>
      <c r="AAA165" s="1"/>
      <c r="AAB165" s="1"/>
      <c r="AAC165" s="1"/>
      <c r="AAD165" s="1"/>
      <c r="AAE165" s="1"/>
      <c r="AAF165" s="1"/>
      <c r="AAG165" s="1"/>
      <c r="AAH165" s="1"/>
      <c r="AAI165" s="1"/>
      <c r="AAJ165" s="1"/>
      <c r="AAK165" s="1"/>
      <c r="AAL165" s="1"/>
      <c r="AAM165" s="1"/>
      <c r="AAN165" s="1"/>
      <c r="AAO165" s="1"/>
      <c r="AAP165" s="1"/>
      <c r="AAQ165" s="1"/>
      <c r="AAR165" s="1"/>
      <c r="AAS165" s="1"/>
      <c r="AAT165" s="1"/>
      <c r="AAU165" s="1"/>
      <c r="AAV165" s="1"/>
      <c r="AAW165" s="1"/>
      <c r="AAX165" s="1"/>
      <c r="AAY165" s="1"/>
      <c r="AAZ165" s="1"/>
      <c r="ABA165" s="1"/>
      <c r="ABB165" s="1"/>
      <c r="ABC165" s="1"/>
      <c r="ABD165" s="1"/>
      <c r="ABE165" s="1"/>
      <c r="ABF165" s="1"/>
      <c r="ABG165" s="1"/>
      <c r="ABH165" s="1"/>
      <c r="ABI165" s="1"/>
      <c r="ABJ165" s="1"/>
      <c r="ABK165" s="1"/>
      <c r="ABL165" s="1"/>
      <c r="ABM165" s="1"/>
      <c r="ABN165" s="1"/>
      <c r="ABO165" s="1"/>
      <c r="ABP165" s="1"/>
      <c r="ABQ165" s="1"/>
      <c r="ABR165" s="1"/>
      <c r="ABS165" s="1"/>
      <c r="ABT165" s="1"/>
      <c r="ABU165" s="1"/>
      <c r="ABV165" s="1"/>
      <c r="ABW165" s="1"/>
      <c r="ABX165" s="1"/>
      <c r="ABY165" s="1"/>
      <c r="ABZ165" s="1"/>
      <c r="ACA165" s="1"/>
      <c r="ACB165" s="1"/>
      <c r="ACC165" s="1"/>
      <c r="ACD165" s="1"/>
      <c r="ACE165" s="1"/>
      <c r="ACF165" s="1"/>
      <c r="ACG165" s="1"/>
      <c r="ACH165" s="1"/>
      <c r="ACI165" s="1"/>
      <c r="ACJ165" s="1"/>
      <c r="ACK165" s="1"/>
      <c r="ACL165" s="1"/>
      <c r="ACM165" s="1"/>
      <c r="ACN165" s="1"/>
      <c r="ACO165" s="1"/>
      <c r="ACP165" s="1"/>
      <c r="ACQ165" s="1"/>
      <c r="ACR165" s="1"/>
      <c r="ACS165" s="1"/>
      <c r="ACT165" s="1"/>
      <c r="ACU165" s="1"/>
      <c r="ACV165" s="1"/>
      <c r="ACW165" s="1"/>
      <c r="ACX165" s="1"/>
      <c r="ACY165" s="1"/>
      <c r="ACZ165" s="1"/>
      <c r="ADA165" s="1"/>
      <c r="ADB165" s="1"/>
      <c r="ADC165" s="1"/>
      <c r="ADD165" s="1"/>
      <c r="ADE165" s="1"/>
      <c r="ADF165" s="1"/>
      <c r="ADG165" s="1"/>
      <c r="ADH165" s="1"/>
      <c r="ADI165" s="1"/>
      <c r="ADJ165" s="1"/>
      <c r="ADK165" s="1"/>
      <c r="ADL165" s="1"/>
      <c r="ADM165" s="1"/>
      <c r="ADN165" s="1"/>
      <c r="ADO165" s="1"/>
      <c r="ADP165" s="1"/>
      <c r="ADQ165" s="1"/>
      <c r="ADR165" s="1"/>
      <c r="ADS165" s="1"/>
      <c r="ADT165" s="1"/>
      <c r="ADU165" s="1"/>
      <c r="ADV165" s="1"/>
      <c r="ADW165" s="1"/>
      <c r="ADX165" s="1"/>
      <c r="ADY165" s="1"/>
      <c r="ADZ165" s="1"/>
      <c r="AEA165" s="1"/>
      <c r="AEB165" s="1"/>
      <c r="AEC165" s="1"/>
      <c r="AED165" s="1"/>
      <c r="AEE165" s="1"/>
      <c r="AEF165" s="1"/>
      <c r="AEG165" s="1"/>
      <c r="AEH165" s="1"/>
      <c r="AEI165" s="1"/>
      <c r="AEJ165" s="1"/>
      <c r="AEK165" s="1"/>
      <c r="AEL165" s="1"/>
      <c r="AEM165" s="1"/>
      <c r="AEN165" s="1"/>
      <c r="AEO165" s="1"/>
      <c r="AEP165" s="1"/>
      <c r="AEQ165" s="1"/>
      <c r="AER165" s="1"/>
      <c r="AES165" s="1"/>
      <c r="AET165" s="1"/>
      <c r="AEU165" s="1"/>
      <c r="AEV165" s="1"/>
      <c r="AEW165" s="1"/>
      <c r="AEX165" s="1"/>
      <c r="AEY165" s="1"/>
      <c r="AEZ165" s="1"/>
      <c r="AFA165" s="1"/>
      <c r="AFB165" s="1"/>
      <c r="AFC165" s="1"/>
      <c r="AFD165" s="1"/>
      <c r="AFE165" s="1"/>
      <c r="AFF165" s="1"/>
      <c r="AFG165" s="1"/>
      <c r="AFH165" s="1"/>
      <c r="AFI165" s="1"/>
      <c r="AFJ165" s="1"/>
      <c r="AFK165" s="1"/>
      <c r="AFL165" s="1"/>
      <c r="AFM165" s="1"/>
      <c r="AFN165" s="1"/>
      <c r="AFO165" s="1"/>
      <c r="AFP165" s="1"/>
      <c r="AFQ165" s="1"/>
      <c r="AFR165" s="1"/>
      <c r="AFS165" s="1"/>
      <c r="AFT165" s="1"/>
      <c r="AFU165" s="1"/>
      <c r="AFV165" s="1"/>
      <c r="AFW165" s="1"/>
      <c r="AFX165" s="1"/>
      <c r="AFY165" s="1"/>
      <c r="AFZ165" s="1"/>
      <c r="AGA165" s="1"/>
      <c r="AGB165" s="1"/>
      <c r="AGC165" s="1"/>
      <c r="AGD165" s="1"/>
      <c r="AGE165" s="1"/>
      <c r="AGF165" s="1"/>
      <c r="AGG165" s="1"/>
      <c r="AGH165" s="1"/>
      <c r="AGI165" s="1"/>
      <c r="AGJ165" s="1"/>
      <c r="AGK165" s="1"/>
      <c r="AGL165" s="1"/>
      <c r="AGM165" s="1"/>
      <c r="AGN165" s="1"/>
      <c r="AGO165" s="1"/>
      <c r="AGP165" s="1"/>
      <c r="AGQ165" s="1"/>
      <c r="AGR165" s="1"/>
      <c r="AGS165" s="1"/>
      <c r="AGT165" s="1"/>
      <c r="AGU165" s="1"/>
      <c r="AGV165" s="1"/>
      <c r="AGW165" s="1"/>
      <c r="AGX165" s="1"/>
      <c r="AGY165" s="1"/>
      <c r="AGZ165" s="1"/>
      <c r="AHA165" s="1"/>
      <c r="AHB165" s="1"/>
      <c r="AHC165" s="1"/>
      <c r="AHD165" s="1"/>
      <c r="AHE165" s="1"/>
      <c r="AHF165" s="1"/>
      <c r="AHG165" s="1"/>
      <c r="AHH165" s="1"/>
      <c r="AHI165" s="1"/>
      <c r="AHJ165" s="1"/>
      <c r="AHK165" s="1"/>
      <c r="AHL165" s="1"/>
      <c r="AHM165" s="1"/>
      <c r="AHN165" s="1"/>
      <c r="AHO165" s="1"/>
      <c r="AHP165" s="1"/>
      <c r="AHQ165" s="1"/>
      <c r="AHR165" s="1"/>
      <c r="AHS165" s="1"/>
      <c r="AHT165" s="1"/>
      <c r="AHU165" s="1"/>
      <c r="AHV165" s="1"/>
      <c r="AHW165" s="1"/>
      <c r="AHX165" s="1"/>
      <c r="AHY165" s="1"/>
      <c r="AHZ165" s="1"/>
      <c r="AIA165" s="1"/>
      <c r="AIB165" s="1"/>
      <c r="AIC165" s="1"/>
      <c r="AID165" s="1"/>
      <c r="AIE165" s="1"/>
      <c r="AIF165" s="1"/>
      <c r="AIG165" s="1"/>
      <c r="AIH165" s="1"/>
      <c r="AII165" s="1"/>
      <c r="AIJ165" s="1"/>
      <c r="AIK165" s="1"/>
      <c r="AIL165" s="1"/>
      <c r="AIM165" s="1"/>
      <c r="AIN165" s="1"/>
      <c r="AIO165" s="1"/>
      <c r="AIP165" s="1"/>
      <c r="AIQ165" s="1"/>
      <c r="AIR165" s="1"/>
      <c r="AIS165" s="1"/>
      <c r="AIT165" s="1"/>
      <c r="AIU165" s="1"/>
      <c r="AIV165" s="1"/>
      <c r="AIW165" s="1"/>
      <c r="AIX165" s="1"/>
      <c r="AIY165" s="1"/>
      <c r="AIZ165" s="1"/>
      <c r="AJA165" s="1"/>
      <c r="AJB165" s="1"/>
      <c r="AJC165" s="1"/>
      <c r="AJD165" s="1"/>
      <c r="AJE165" s="1"/>
      <c r="AJF165" s="1"/>
      <c r="AJG165" s="1"/>
      <c r="AJH165" s="1"/>
      <c r="AJI165" s="1"/>
      <c r="AJJ165" s="1"/>
      <c r="AJK165" s="1"/>
      <c r="AJL165" s="1"/>
      <c r="AJM165" s="1"/>
      <c r="AJN165" s="1"/>
      <c r="AJO165" s="1"/>
      <c r="AJP165" s="1"/>
      <c r="AJQ165" s="1"/>
      <c r="AJR165" s="1"/>
      <c r="AJS165" s="1"/>
      <c r="AJT165" s="1"/>
      <c r="AJU165" s="1"/>
      <c r="AJV165" s="1"/>
      <c r="AJW165" s="1"/>
      <c r="AJX165" s="1"/>
      <c r="AJY165" s="1"/>
      <c r="AJZ165" s="1"/>
      <c r="AKA165" s="1"/>
      <c r="AKB165" s="1"/>
      <c r="AKC165" s="1"/>
      <c r="AKD165" s="1"/>
      <c r="AKE165" s="1"/>
      <c r="AKF165" s="1"/>
      <c r="AKG165" s="1"/>
      <c r="AKH165" s="1"/>
      <c r="AKI165" s="1"/>
      <c r="AKJ165" s="1"/>
      <c r="AKK165" s="1"/>
      <c r="AKL165" s="1"/>
      <c r="AKM165" s="1"/>
      <c r="AKN165" s="1"/>
      <c r="AKO165" s="1"/>
      <c r="AKP165" s="1"/>
      <c r="AKQ165" s="1"/>
      <c r="AKR165" s="1"/>
      <c r="AKS165" s="1"/>
      <c r="AKT165" s="1"/>
      <c r="AKU165" s="1"/>
      <c r="AKV165" s="1"/>
      <c r="AKW165" s="1"/>
      <c r="AKX165" s="1"/>
      <c r="AKY165" s="1"/>
      <c r="AKZ165" s="1"/>
      <c r="ALA165" s="1"/>
      <c r="ALB165" s="1"/>
      <c r="ALC165" s="1"/>
      <c r="ALD165" s="1"/>
      <c r="ALE165" s="1"/>
      <c r="ALF165" s="1"/>
      <c r="ALG165" s="1"/>
      <c r="ALH165" s="1"/>
      <c r="ALI165" s="1"/>
      <c r="ALJ165" s="1"/>
      <c r="ALK165" s="1"/>
      <c r="ALL165" s="1"/>
      <c r="ALM165" s="1"/>
      <c r="ALN165" s="1"/>
      <c r="ALO165" s="1"/>
      <c r="ALP165" s="1"/>
      <c r="ALQ165" s="1"/>
      <c r="ALR165" s="1"/>
      <c r="ALS165" s="1"/>
      <c r="ALT165" s="1"/>
      <c r="ALU165" s="1"/>
      <c r="ALV165" s="1"/>
      <c r="ALW165" s="1"/>
      <c r="ALX165" s="1"/>
      <c r="ALY165" s="1"/>
      <c r="ALZ165" s="1"/>
      <c r="AMA165" s="1"/>
      <c r="AMB165" s="1"/>
      <c r="AMC165" s="1"/>
      <c r="AMD165" s="1"/>
      <c r="AME165" s="1"/>
      <c r="AMF165" s="1"/>
      <c r="AMG165" s="1"/>
      <c r="AMH165" s="1"/>
      <c r="AMI165" s="1"/>
      <c r="AMJ165"/>
      <c r="AMK165"/>
    </row>
    <row r="166" spans="1:1025" s="10" customFormat="1">
      <c r="A166" s="42"/>
      <c r="B166" s="57"/>
      <c r="E166" s="62"/>
      <c r="F166" s="63"/>
      <c r="G166" s="1"/>
      <c r="H166" s="1"/>
      <c r="I166" s="1"/>
      <c r="J166" s="1"/>
      <c r="K166" s="1"/>
      <c r="L166" s="1"/>
      <c r="M166" s="1"/>
      <c r="N166" s="1"/>
      <c r="O166" s="1"/>
      <c r="P166" s="1"/>
      <c r="Q166" s="1"/>
      <c r="R166" s="1"/>
      <c r="S166" s="1"/>
      <c r="T166" s="1"/>
      <c r="U166" s="1"/>
      <c r="V166" s="1"/>
      <c r="W166" s="1"/>
      <c r="X166" s="1"/>
      <c r="Y166" s="1"/>
      <c r="Z166" s="1"/>
      <c r="AA166" s="1"/>
      <c r="AB166" s="1"/>
      <c r="AC166" s="1"/>
      <c r="AD166" s="1"/>
      <c r="AE166" s="1"/>
      <c r="AF166" s="1"/>
      <c r="AG166" s="1"/>
      <c r="AH166" s="1"/>
      <c r="AI166" s="1"/>
      <c r="AJ166" s="1"/>
      <c r="AK166" s="1"/>
      <c r="AL166" s="1"/>
      <c r="AM166" s="1"/>
      <c r="AN166" s="1"/>
      <c r="AO166" s="1"/>
      <c r="AP166" s="1"/>
      <c r="AQ166" s="1"/>
      <c r="AR166" s="1"/>
      <c r="AS166" s="1"/>
      <c r="AT166" s="1"/>
      <c r="AU166" s="1"/>
      <c r="AV166" s="1"/>
      <c r="AW166" s="1"/>
      <c r="AX166" s="1"/>
      <c r="AY166" s="1"/>
      <c r="AZ166" s="1"/>
      <c r="BA166" s="1"/>
      <c r="BB166" s="1"/>
      <c r="BC166" s="1"/>
      <c r="BD166" s="1"/>
      <c r="BE166" s="1"/>
      <c r="BF166" s="1"/>
      <c r="BG166" s="1"/>
      <c r="BH166" s="1"/>
      <c r="BI166" s="1"/>
      <c r="BJ166" s="1"/>
      <c r="BK166" s="1"/>
      <c r="BL166" s="1"/>
      <c r="BM166" s="1"/>
      <c r="BN166" s="1"/>
      <c r="BO166" s="1"/>
      <c r="BP166" s="1"/>
      <c r="BQ166" s="1"/>
      <c r="BR166" s="1"/>
      <c r="BS166" s="1"/>
      <c r="BT166" s="1"/>
      <c r="BU166" s="1"/>
      <c r="BV166" s="1"/>
      <c r="BW166" s="1"/>
      <c r="BX166" s="1"/>
      <c r="BY166" s="1"/>
      <c r="BZ166" s="1"/>
      <c r="CA166" s="1"/>
      <c r="CB166" s="1"/>
      <c r="CC166" s="1"/>
      <c r="CD166" s="1"/>
      <c r="CE166" s="1"/>
      <c r="CF166" s="1"/>
      <c r="CG166" s="1"/>
      <c r="CH166" s="1"/>
      <c r="CI166" s="1"/>
      <c r="CJ166" s="1"/>
      <c r="CK166" s="1"/>
      <c r="CL166" s="1"/>
      <c r="CM166" s="1"/>
      <c r="CN166" s="1"/>
      <c r="CO166" s="1"/>
      <c r="CP166" s="1"/>
      <c r="CQ166" s="1"/>
      <c r="CR166" s="1"/>
      <c r="CS166" s="1"/>
      <c r="CT166" s="1"/>
      <c r="CU166" s="1"/>
      <c r="CV166" s="1"/>
      <c r="CW166" s="1"/>
      <c r="CX166" s="1"/>
      <c r="CY166" s="1"/>
      <c r="CZ166" s="1"/>
      <c r="DA166" s="1"/>
      <c r="DB166" s="1"/>
      <c r="DC166" s="1"/>
      <c r="DD166" s="1"/>
      <c r="DE166" s="1"/>
      <c r="DF166" s="1"/>
      <c r="DG166" s="1"/>
      <c r="DH166" s="1"/>
      <c r="DI166" s="1"/>
      <c r="DJ166" s="1"/>
      <c r="DK166" s="1"/>
      <c r="DL166" s="1"/>
      <c r="DM166" s="1"/>
      <c r="DN166" s="1"/>
      <c r="DO166" s="1"/>
      <c r="DP166" s="1"/>
      <c r="DQ166" s="1"/>
      <c r="DR166" s="1"/>
      <c r="DS166" s="1"/>
      <c r="DT166" s="1"/>
      <c r="DU166" s="1"/>
      <c r="DV166" s="1"/>
      <c r="DW166" s="1"/>
      <c r="DX166" s="1"/>
      <c r="DY166" s="1"/>
      <c r="DZ166" s="1"/>
      <c r="EA166" s="1"/>
      <c r="EB166" s="1"/>
      <c r="EC166" s="1"/>
      <c r="ED166" s="1"/>
      <c r="EE166" s="1"/>
      <c r="EF166" s="1"/>
      <c r="EG166" s="1"/>
      <c r="EH166" s="1"/>
      <c r="EI166" s="1"/>
      <c r="EJ166" s="1"/>
      <c r="EK166" s="1"/>
      <c r="EL166" s="1"/>
      <c r="EM166" s="1"/>
      <c r="EN166" s="1"/>
      <c r="EO166" s="1"/>
      <c r="EP166" s="1"/>
      <c r="EQ166" s="1"/>
      <c r="ER166" s="1"/>
      <c r="ES166" s="1"/>
      <c r="ET166" s="1"/>
      <c r="EU166" s="1"/>
      <c r="EV166" s="1"/>
      <c r="EW166" s="1"/>
      <c r="EX166" s="1"/>
      <c r="EY166" s="1"/>
      <c r="EZ166" s="1"/>
      <c r="FA166" s="1"/>
      <c r="FB166" s="1"/>
      <c r="FC166" s="1"/>
      <c r="FD166" s="1"/>
      <c r="FE166" s="1"/>
      <c r="FF166" s="1"/>
      <c r="FG166" s="1"/>
      <c r="FH166" s="1"/>
      <c r="FI166" s="1"/>
      <c r="FJ166" s="1"/>
      <c r="FK166" s="1"/>
      <c r="FL166" s="1"/>
      <c r="FM166" s="1"/>
      <c r="FN166" s="1"/>
      <c r="FO166" s="1"/>
      <c r="FP166" s="1"/>
      <c r="FQ166" s="1"/>
      <c r="FR166" s="1"/>
      <c r="FS166" s="1"/>
      <c r="FT166" s="1"/>
      <c r="FU166" s="1"/>
      <c r="FV166" s="1"/>
      <c r="FW166" s="1"/>
      <c r="FX166" s="1"/>
      <c r="FY166" s="1"/>
      <c r="FZ166" s="1"/>
      <c r="GA166" s="1"/>
      <c r="GB166" s="1"/>
      <c r="GC166" s="1"/>
      <c r="GD166" s="1"/>
      <c r="GE166" s="1"/>
      <c r="GF166" s="1"/>
      <c r="GG166" s="1"/>
      <c r="GH166" s="1"/>
      <c r="GI166" s="1"/>
      <c r="GJ166" s="1"/>
      <c r="GK166" s="1"/>
      <c r="GL166" s="1"/>
      <c r="GM166" s="1"/>
      <c r="GN166" s="1"/>
      <c r="GO166" s="1"/>
      <c r="GP166" s="1"/>
      <c r="GQ166" s="1"/>
      <c r="GR166" s="1"/>
      <c r="GS166" s="1"/>
      <c r="GT166" s="1"/>
      <c r="GU166" s="1"/>
      <c r="GV166" s="1"/>
      <c r="GW166" s="1"/>
      <c r="GX166" s="1"/>
      <c r="GY166" s="1"/>
      <c r="GZ166" s="1"/>
      <c r="HA166" s="1"/>
      <c r="HB166" s="1"/>
      <c r="HC166" s="1"/>
      <c r="HD166" s="1"/>
      <c r="HE166" s="1"/>
      <c r="HF166" s="1"/>
      <c r="HG166" s="1"/>
      <c r="HH166" s="1"/>
      <c r="HI166" s="1"/>
      <c r="HJ166" s="1"/>
      <c r="HK166" s="1"/>
      <c r="HL166" s="1"/>
      <c r="HM166" s="1"/>
      <c r="HN166" s="1"/>
      <c r="HO166" s="1"/>
      <c r="HP166" s="1"/>
      <c r="HQ166" s="1"/>
      <c r="HR166" s="1"/>
      <c r="HS166" s="1"/>
      <c r="HT166" s="1"/>
      <c r="HU166" s="1"/>
      <c r="HV166" s="1"/>
      <c r="HW166" s="1"/>
      <c r="HX166" s="1"/>
      <c r="HY166" s="1"/>
      <c r="HZ166" s="1"/>
      <c r="IA166" s="1"/>
      <c r="IB166" s="1"/>
      <c r="IC166" s="1"/>
      <c r="ID166" s="1"/>
      <c r="IE166" s="1"/>
      <c r="IF166" s="1"/>
      <c r="IG166" s="1"/>
      <c r="IH166" s="1"/>
      <c r="II166" s="1"/>
      <c r="IJ166" s="1"/>
      <c r="IK166" s="1"/>
      <c r="IL166" s="1"/>
      <c r="IM166" s="1"/>
      <c r="IN166" s="1"/>
      <c r="IO166" s="1"/>
      <c r="IP166" s="1"/>
      <c r="IQ166" s="1"/>
      <c r="IR166" s="1"/>
      <c r="IS166" s="1"/>
      <c r="IT166" s="1"/>
      <c r="IU166" s="1"/>
      <c r="IV166" s="1"/>
      <c r="IW166" s="1"/>
      <c r="IX166" s="1"/>
      <c r="IY166" s="1"/>
      <c r="IZ166" s="1"/>
      <c r="JA166" s="1"/>
      <c r="JB166" s="1"/>
      <c r="JC166" s="1"/>
      <c r="JD166" s="1"/>
      <c r="JE166" s="1"/>
      <c r="JF166" s="1"/>
      <c r="JG166" s="1"/>
      <c r="JH166" s="1"/>
      <c r="JI166" s="1"/>
      <c r="JJ166" s="1"/>
      <c r="JK166" s="1"/>
      <c r="JL166" s="1"/>
      <c r="JM166" s="1"/>
      <c r="JN166" s="1"/>
      <c r="JO166" s="1"/>
      <c r="JP166" s="1"/>
      <c r="JQ166" s="1"/>
      <c r="JR166" s="1"/>
      <c r="JS166" s="1"/>
      <c r="JT166" s="1"/>
      <c r="JU166" s="1"/>
      <c r="JV166" s="1"/>
      <c r="JW166" s="1"/>
      <c r="JX166" s="1"/>
      <c r="JY166" s="1"/>
      <c r="JZ166" s="1"/>
      <c r="KA166" s="1"/>
      <c r="KB166" s="1"/>
      <c r="KC166" s="1"/>
      <c r="KD166" s="1"/>
      <c r="KE166" s="1"/>
      <c r="KF166" s="1"/>
      <c r="KG166" s="1"/>
      <c r="KH166" s="1"/>
      <c r="KI166" s="1"/>
      <c r="KJ166" s="1"/>
      <c r="KK166" s="1"/>
      <c r="KL166" s="1"/>
      <c r="KM166" s="1"/>
      <c r="KN166" s="1"/>
      <c r="KO166" s="1"/>
      <c r="KP166" s="1"/>
      <c r="KQ166" s="1"/>
      <c r="KR166" s="1"/>
      <c r="KS166" s="1"/>
      <c r="KT166" s="1"/>
      <c r="KU166" s="1"/>
      <c r="KV166" s="1"/>
      <c r="KW166" s="1"/>
      <c r="KX166" s="1"/>
      <c r="KY166" s="1"/>
      <c r="KZ166" s="1"/>
      <c r="LA166" s="1"/>
      <c r="LB166" s="1"/>
      <c r="LC166" s="1"/>
      <c r="LD166" s="1"/>
      <c r="LE166" s="1"/>
      <c r="LF166" s="1"/>
      <c r="LG166" s="1"/>
      <c r="LH166" s="1"/>
      <c r="LI166" s="1"/>
      <c r="LJ166" s="1"/>
      <c r="LK166" s="1"/>
      <c r="LL166" s="1"/>
      <c r="LM166" s="1"/>
      <c r="LN166" s="1"/>
      <c r="LO166" s="1"/>
      <c r="LP166" s="1"/>
      <c r="LQ166" s="1"/>
      <c r="LR166" s="1"/>
      <c r="LS166" s="1"/>
      <c r="LT166" s="1"/>
      <c r="LU166" s="1"/>
      <c r="LV166" s="1"/>
      <c r="LW166" s="1"/>
      <c r="LX166" s="1"/>
      <c r="LY166" s="1"/>
      <c r="LZ166" s="1"/>
      <c r="MA166" s="1"/>
      <c r="MB166" s="1"/>
      <c r="MC166" s="1"/>
      <c r="MD166" s="1"/>
      <c r="ME166" s="1"/>
      <c r="MF166" s="1"/>
      <c r="MG166" s="1"/>
      <c r="MH166" s="1"/>
      <c r="MI166" s="1"/>
      <c r="MJ166" s="1"/>
      <c r="MK166" s="1"/>
      <c r="ML166" s="1"/>
      <c r="MM166" s="1"/>
      <c r="MN166" s="1"/>
      <c r="MO166" s="1"/>
      <c r="MP166" s="1"/>
      <c r="MQ166" s="1"/>
      <c r="MR166" s="1"/>
      <c r="MS166" s="1"/>
      <c r="MT166" s="1"/>
      <c r="MU166" s="1"/>
      <c r="MV166" s="1"/>
      <c r="MW166" s="1"/>
      <c r="MX166" s="1"/>
      <c r="MY166" s="1"/>
      <c r="MZ166" s="1"/>
      <c r="NA166" s="1"/>
      <c r="NB166" s="1"/>
      <c r="NC166" s="1"/>
      <c r="ND166" s="1"/>
      <c r="NE166" s="1"/>
      <c r="NF166" s="1"/>
      <c r="NG166" s="1"/>
      <c r="NH166" s="1"/>
      <c r="NI166" s="1"/>
      <c r="NJ166" s="1"/>
      <c r="NK166" s="1"/>
      <c r="NL166" s="1"/>
      <c r="NM166" s="1"/>
      <c r="NN166" s="1"/>
      <c r="NO166" s="1"/>
      <c r="NP166" s="1"/>
      <c r="NQ166" s="1"/>
      <c r="NR166" s="1"/>
      <c r="NS166" s="1"/>
      <c r="NT166" s="1"/>
      <c r="NU166" s="1"/>
      <c r="NV166" s="1"/>
      <c r="NW166" s="1"/>
      <c r="NX166" s="1"/>
      <c r="NY166" s="1"/>
      <c r="NZ166" s="1"/>
      <c r="OA166" s="1"/>
      <c r="OB166" s="1"/>
      <c r="OC166" s="1"/>
      <c r="OD166" s="1"/>
      <c r="OE166" s="1"/>
      <c r="OF166" s="1"/>
      <c r="OG166" s="1"/>
      <c r="OH166" s="1"/>
      <c r="OI166" s="1"/>
      <c r="OJ166" s="1"/>
      <c r="OK166" s="1"/>
      <c r="OL166" s="1"/>
      <c r="OM166" s="1"/>
      <c r="ON166" s="1"/>
      <c r="OO166" s="1"/>
      <c r="OP166" s="1"/>
      <c r="OQ166" s="1"/>
      <c r="OR166" s="1"/>
      <c r="OS166" s="1"/>
      <c r="OT166" s="1"/>
      <c r="OU166" s="1"/>
      <c r="OV166" s="1"/>
      <c r="OW166" s="1"/>
      <c r="OX166" s="1"/>
      <c r="OY166" s="1"/>
      <c r="OZ166" s="1"/>
      <c r="PA166" s="1"/>
      <c r="PB166" s="1"/>
      <c r="PC166" s="1"/>
      <c r="PD166" s="1"/>
      <c r="PE166" s="1"/>
      <c r="PF166" s="1"/>
      <c r="PG166" s="1"/>
      <c r="PH166" s="1"/>
      <c r="PI166" s="1"/>
      <c r="PJ166" s="1"/>
      <c r="PK166" s="1"/>
      <c r="PL166" s="1"/>
      <c r="PM166" s="1"/>
      <c r="PN166" s="1"/>
      <c r="PO166" s="1"/>
      <c r="PP166" s="1"/>
      <c r="PQ166" s="1"/>
      <c r="PR166" s="1"/>
      <c r="PS166" s="1"/>
      <c r="PT166" s="1"/>
      <c r="PU166" s="1"/>
      <c r="PV166" s="1"/>
      <c r="PW166" s="1"/>
      <c r="PX166" s="1"/>
      <c r="PY166" s="1"/>
      <c r="PZ166" s="1"/>
      <c r="QA166" s="1"/>
      <c r="QB166" s="1"/>
      <c r="QC166" s="1"/>
      <c r="QD166" s="1"/>
      <c r="QE166" s="1"/>
      <c r="QF166" s="1"/>
      <c r="QG166" s="1"/>
      <c r="QH166" s="1"/>
      <c r="QI166" s="1"/>
      <c r="QJ166" s="1"/>
      <c r="QK166" s="1"/>
      <c r="QL166" s="1"/>
      <c r="QM166" s="1"/>
      <c r="QN166" s="1"/>
      <c r="QO166" s="1"/>
      <c r="QP166" s="1"/>
      <c r="QQ166" s="1"/>
      <c r="QR166" s="1"/>
      <c r="QS166" s="1"/>
      <c r="QT166" s="1"/>
      <c r="QU166" s="1"/>
      <c r="QV166" s="1"/>
      <c r="QW166" s="1"/>
      <c r="QX166" s="1"/>
      <c r="QY166" s="1"/>
      <c r="QZ166" s="1"/>
      <c r="RA166" s="1"/>
      <c r="RB166" s="1"/>
      <c r="RC166" s="1"/>
      <c r="RD166" s="1"/>
      <c r="RE166" s="1"/>
      <c r="RF166" s="1"/>
      <c r="RG166" s="1"/>
      <c r="RH166" s="1"/>
      <c r="RI166" s="1"/>
      <c r="RJ166" s="1"/>
      <c r="RK166" s="1"/>
      <c r="RL166" s="1"/>
      <c r="RM166" s="1"/>
      <c r="RN166" s="1"/>
      <c r="RO166" s="1"/>
      <c r="RP166" s="1"/>
      <c r="RQ166" s="1"/>
      <c r="RR166" s="1"/>
      <c r="RS166" s="1"/>
      <c r="RT166" s="1"/>
      <c r="RU166" s="1"/>
      <c r="RV166" s="1"/>
      <c r="RW166" s="1"/>
      <c r="RX166" s="1"/>
      <c r="RY166" s="1"/>
      <c r="RZ166" s="1"/>
      <c r="SA166" s="1"/>
      <c r="SB166" s="1"/>
      <c r="SC166" s="1"/>
      <c r="SD166" s="1"/>
      <c r="SE166" s="1"/>
      <c r="SF166" s="1"/>
      <c r="SG166" s="1"/>
      <c r="SH166" s="1"/>
      <c r="SI166" s="1"/>
      <c r="SJ166" s="1"/>
      <c r="SK166" s="1"/>
      <c r="SL166" s="1"/>
      <c r="SM166" s="1"/>
      <c r="SN166" s="1"/>
      <c r="SO166" s="1"/>
      <c r="SP166" s="1"/>
      <c r="SQ166" s="1"/>
      <c r="SR166" s="1"/>
      <c r="SS166" s="1"/>
      <c r="ST166" s="1"/>
      <c r="SU166" s="1"/>
      <c r="SV166" s="1"/>
      <c r="SW166" s="1"/>
      <c r="SX166" s="1"/>
      <c r="SY166" s="1"/>
      <c r="SZ166" s="1"/>
      <c r="TA166" s="1"/>
      <c r="TB166" s="1"/>
      <c r="TC166" s="1"/>
      <c r="TD166" s="1"/>
      <c r="TE166" s="1"/>
      <c r="TF166" s="1"/>
      <c r="TG166" s="1"/>
      <c r="TH166" s="1"/>
      <c r="TI166" s="1"/>
      <c r="TJ166" s="1"/>
      <c r="TK166" s="1"/>
      <c r="TL166" s="1"/>
      <c r="TM166" s="1"/>
      <c r="TN166" s="1"/>
      <c r="TO166" s="1"/>
      <c r="TP166" s="1"/>
      <c r="TQ166" s="1"/>
      <c r="TR166" s="1"/>
      <c r="TS166" s="1"/>
      <c r="TT166" s="1"/>
      <c r="TU166" s="1"/>
      <c r="TV166" s="1"/>
      <c r="TW166" s="1"/>
      <c r="TX166" s="1"/>
      <c r="TY166" s="1"/>
      <c r="TZ166" s="1"/>
      <c r="UA166" s="1"/>
      <c r="UB166" s="1"/>
      <c r="UC166" s="1"/>
      <c r="UD166" s="1"/>
      <c r="UE166" s="1"/>
      <c r="UF166" s="1"/>
      <c r="UG166" s="1"/>
      <c r="UH166" s="1"/>
      <c r="UI166" s="1"/>
      <c r="UJ166" s="1"/>
      <c r="UK166" s="1"/>
      <c r="UL166" s="1"/>
      <c r="UM166" s="1"/>
      <c r="UN166" s="1"/>
      <c r="UO166" s="1"/>
      <c r="UP166" s="1"/>
      <c r="UQ166" s="1"/>
      <c r="UR166" s="1"/>
      <c r="US166" s="1"/>
      <c r="UT166" s="1"/>
      <c r="UU166" s="1"/>
      <c r="UV166" s="1"/>
      <c r="UW166" s="1"/>
      <c r="UX166" s="1"/>
      <c r="UY166" s="1"/>
      <c r="UZ166" s="1"/>
      <c r="VA166" s="1"/>
      <c r="VB166" s="1"/>
      <c r="VC166" s="1"/>
      <c r="VD166" s="1"/>
      <c r="VE166" s="1"/>
      <c r="VF166" s="1"/>
      <c r="VG166" s="1"/>
      <c r="VH166" s="1"/>
      <c r="VI166" s="1"/>
      <c r="VJ166" s="1"/>
      <c r="VK166" s="1"/>
      <c r="VL166" s="1"/>
      <c r="VM166" s="1"/>
      <c r="VN166" s="1"/>
      <c r="VO166" s="1"/>
      <c r="VP166" s="1"/>
      <c r="VQ166" s="1"/>
      <c r="VR166" s="1"/>
      <c r="VS166" s="1"/>
      <c r="VT166" s="1"/>
      <c r="VU166" s="1"/>
      <c r="VV166" s="1"/>
      <c r="VW166" s="1"/>
      <c r="VX166" s="1"/>
      <c r="VY166" s="1"/>
      <c r="VZ166" s="1"/>
      <c r="WA166" s="1"/>
      <c r="WB166" s="1"/>
      <c r="WC166" s="1"/>
      <c r="WD166" s="1"/>
      <c r="WE166" s="1"/>
      <c r="WF166" s="1"/>
      <c r="WG166" s="1"/>
      <c r="WH166" s="1"/>
      <c r="WI166" s="1"/>
      <c r="WJ166" s="1"/>
      <c r="WK166" s="1"/>
      <c r="WL166" s="1"/>
      <c r="WM166" s="1"/>
      <c r="WN166" s="1"/>
      <c r="WO166" s="1"/>
      <c r="WP166" s="1"/>
      <c r="WQ166" s="1"/>
      <c r="WR166" s="1"/>
      <c r="WS166" s="1"/>
      <c r="WT166" s="1"/>
      <c r="WU166" s="1"/>
      <c r="WV166" s="1"/>
      <c r="WW166" s="1"/>
      <c r="WX166" s="1"/>
      <c r="WY166" s="1"/>
      <c r="WZ166" s="1"/>
      <c r="XA166" s="1"/>
      <c r="XB166" s="1"/>
      <c r="XC166" s="1"/>
      <c r="XD166" s="1"/>
      <c r="XE166" s="1"/>
      <c r="XF166" s="1"/>
      <c r="XG166" s="1"/>
      <c r="XH166" s="1"/>
      <c r="XI166" s="1"/>
      <c r="XJ166" s="1"/>
      <c r="XK166" s="1"/>
      <c r="XL166" s="1"/>
      <c r="XM166" s="1"/>
      <c r="XN166" s="1"/>
      <c r="XO166" s="1"/>
      <c r="XP166" s="1"/>
      <c r="XQ166" s="1"/>
      <c r="XR166" s="1"/>
      <c r="XS166" s="1"/>
      <c r="XT166" s="1"/>
      <c r="XU166" s="1"/>
      <c r="XV166" s="1"/>
      <c r="XW166" s="1"/>
      <c r="XX166" s="1"/>
      <c r="XY166" s="1"/>
      <c r="XZ166" s="1"/>
      <c r="YA166" s="1"/>
      <c r="YB166" s="1"/>
      <c r="YC166" s="1"/>
      <c r="YD166" s="1"/>
      <c r="YE166" s="1"/>
      <c r="YF166" s="1"/>
      <c r="YG166" s="1"/>
      <c r="YH166" s="1"/>
      <c r="YI166" s="1"/>
      <c r="YJ166" s="1"/>
      <c r="YK166" s="1"/>
      <c r="YL166" s="1"/>
      <c r="YM166" s="1"/>
      <c r="YN166" s="1"/>
      <c r="YO166" s="1"/>
      <c r="YP166" s="1"/>
      <c r="YQ166" s="1"/>
      <c r="YR166" s="1"/>
      <c r="YS166" s="1"/>
      <c r="YT166" s="1"/>
      <c r="YU166" s="1"/>
      <c r="YV166" s="1"/>
      <c r="YW166" s="1"/>
      <c r="YX166" s="1"/>
      <c r="YY166" s="1"/>
      <c r="YZ166" s="1"/>
      <c r="ZA166" s="1"/>
      <c r="ZB166" s="1"/>
      <c r="ZC166" s="1"/>
      <c r="ZD166" s="1"/>
      <c r="ZE166" s="1"/>
      <c r="ZF166" s="1"/>
      <c r="ZG166" s="1"/>
      <c r="ZH166" s="1"/>
      <c r="ZI166" s="1"/>
      <c r="ZJ166" s="1"/>
      <c r="ZK166" s="1"/>
      <c r="ZL166" s="1"/>
      <c r="ZM166" s="1"/>
      <c r="ZN166" s="1"/>
      <c r="ZO166" s="1"/>
      <c r="ZP166" s="1"/>
      <c r="ZQ166" s="1"/>
      <c r="ZR166" s="1"/>
      <c r="ZS166" s="1"/>
      <c r="ZT166" s="1"/>
      <c r="ZU166" s="1"/>
      <c r="ZV166" s="1"/>
      <c r="ZW166" s="1"/>
      <c r="ZX166" s="1"/>
      <c r="ZY166" s="1"/>
      <c r="ZZ166" s="1"/>
      <c r="AAA166" s="1"/>
      <c r="AAB166" s="1"/>
      <c r="AAC166" s="1"/>
      <c r="AAD166" s="1"/>
      <c r="AAE166" s="1"/>
      <c r="AAF166" s="1"/>
      <c r="AAG166" s="1"/>
      <c r="AAH166" s="1"/>
      <c r="AAI166" s="1"/>
      <c r="AAJ166" s="1"/>
      <c r="AAK166" s="1"/>
      <c r="AAL166" s="1"/>
      <c r="AAM166" s="1"/>
      <c r="AAN166" s="1"/>
      <c r="AAO166" s="1"/>
      <c r="AAP166" s="1"/>
      <c r="AAQ166" s="1"/>
      <c r="AAR166" s="1"/>
      <c r="AAS166" s="1"/>
      <c r="AAT166" s="1"/>
      <c r="AAU166" s="1"/>
      <c r="AAV166" s="1"/>
      <c r="AAW166" s="1"/>
      <c r="AAX166" s="1"/>
      <c r="AAY166" s="1"/>
      <c r="AAZ166" s="1"/>
      <c r="ABA166" s="1"/>
      <c r="ABB166" s="1"/>
      <c r="ABC166" s="1"/>
      <c r="ABD166" s="1"/>
      <c r="ABE166" s="1"/>
      <c r="ABF166" s="1"/>
      <c r="ABG166" s="1"/>
      <c r="ABH166" s="1"/>
      <c r="ABI166" s="1"/>
      <c r="ABJ166" s="1"/>
      <c r="ABK166" s="1"/>
      <c r="ABL166" s="1"/>
      <c r="ABM166" s="1"/>
      <c r="ABN166" s="1"/>
      <c r="ABO166" s="1"/>
      <c r="ABP166" s="1"/>
      <c r="ABQ166" s="1"/>
      <c r="ABR166" s="1"/>
      <c r="ABS166" s="1"/>
      <c r="ABT166" s="1"/>
      <c r="ABU166" s="1"/>
      <c r="ABV166" s="1"/>
      <c r="ABW166" s="1"/>
      <c r="ABX166" s="1"/>
      <c r="ABY166" s="1"/>
      <c r="ABZ166" s="1"/>
      <c r="ACA166" s="1"/>
      <c r="ACB166" s="1"/>
      <c r="ACC166" s="1"/>
      <c r="ACD166" s="1"/>
      <c r="ACE166" s="1"/>
      <c r="ACF166" s="1"/>
      <c r="ACG166" s="1"/>
      <c r="ACH166" s="1"/>
      <c r="ACI166" s="1"/>
      <c r="ACJ166" s="1"/>
      <c r="ACK166" s="1"/>
      <c r="ACL166" s="1"/>
      <c r="ACM166" s="1"/>
      <c r="ACN166" s="1"/>
      <c r="ACO166" s="1"/>
      <c r="ACP166" s="1"/>
      <c r="ACQ166" s="1"/>
      <c r="ACR166" s="1"/>
      <c r="ACS166" s="1"/>
      <c r="ACT166" s="1"/>
      <c r="ACU166" s="1"/>
      <c r="ACV166" s="1"/>
      <c r="ACW166" s="1"/>
      <c r="ACX166" s="1"/>
      <c r="ACY166" s="1"/>
      <c r="ACZ166" s="1"/>
      <c r="ADA166" s="1"/>
      <c r="ADB166" s="1"/>
      <c r="ADC166" s="1"/>
      <c r="ADD166" s="1"/>
      <c r="ADE166" s="1"/>
      <c r="ADF166" s="1"/>
      <c r="ADG166" s="1"/>
      <c r="ADH166" s="1"/>
      <c r="ADI166" s="1"/>
      <c r="ADJ166" s="1"/>
      <c r="ADK166" s="1"/>
      <c r="ADL166" s="1"/>
      <c r="ADM166" s="1"/>
      <c r="ADN166" s="1"/>
      <c r="ADO166" s="1"/>
      <c r="ADP166" s="1"/>
      <c r="ADQ166" s="1"/>
      <c r="ADR166" s="1"/>
      <c r="ADS166" s="1"/>
      <c r="ADT166" s="1"/>
      <c r="ADU166" s="1"/>
      <c r="ADV166" s="1"/>
      <c r="ADW166" s="1"/>
      <c r="ADX166" s="1"/>
      <c r="ADY166" s="1"/>
      <c r="ADZ166" s="1"/>
      <c r="AEA166" s="1"/>
      <c r="AEB166" s="1"/>
      <c r="AEC166" s="1"/>
      <c r="AED166" s="1"/>
      <c r="AEE166" s="1"/>
      <c r="AEF166" s="1"/>
      <c r="AEG166" s="1"/>
      <c r="AEH166" s="1"/>
      <c r="AEI166" s="1"/>
      <c r="AEJ166" s="1"/>
      <c r="AEK166" s="1"/>
      <c r="AEL166" s="1"/>
      <c r="AEM166" s="1"/>
      <c r="AEN166" s="1"/>
      <c r="AEO166" s="1"/>
      <c r="AEP166" s="1"/>
      <c r="AEQ166" s="1"/>
      <c r="AER166" s="1"/>
      <c r="AES166" s="1"/>
      <c r="AET166" s="1"/>
      <c r="AEU166" s="1"/>
      <c r="AEV166" s="1"/>
      <c r="AEW166" s="1"/>
      <c r="AEX166" s="1"/>
      <c r="AEY166" s="1"/>
      <c r="AEZ166" s="1"/>
      <c r="AFA166" s="1"/>
      <c r="AFB166" s="1"/>
      <c r="AFC166" s="1"/>
      <c r="AFD166" s="1"/>
      <c r="AFE166" s="1"/>
      <c r="AFF166" s="1"/>
      <c r="AFG166" s="1"/>
      <c r="AFH166" s="1"/>
      <c r="AFI166" s="1"/>
      <c r="AFJ166" s="1"/>
      <c r="AFK166" s="1"/>
      <c r="AFL166" s="1"/>
      <c r="AFM166" s="1"/>
      <c r="AFN166" s="1"/>
      <c r="AFO166" s="1"/>
      <c r="AFP166" s="1"/>
      <c r="AFQ166" s="1"/>
      <c r="AFR166" s="1"/>
      <c r="AFS166" s="1"/>
      <c r="AFT166" s="1"/>
      <c r="AFU166" s="1"/>
      <c r="AFV166" s="1"/>
      <c r="AFW166" s="1"/>
      <c r="AFX166" s="1"/>
      <c r="AFY166" s="1"/>
      <c r="AFZ166" s="1"/>
      <c r="AGA166" s="1"/>
      <c r="AGB166" s="1"/>
      <c r="AGC166" s="1"/>
      <c r="AGD166" s="1"/>
      <c r="AGE166" s="1"/>
      <c r="AGF166" s="1"/>
      <c r="AGG166" s="1"/>
      <c r="AGH166" s="1"/>
      <c r="AGI166" s="1"/>
      <c r="AGJ166" s="1"/>
      <c r="AGK166" s="1"/>
      <c r="AGL166" s="1"/>
      <c r="AGM166" s="1"/>
      <c r="AGN166" s="1"/>
      <c r="AGO166" s="1"/>
      <c r="AGP166" s="1"/>
      <c r="AGQ166" s="1"/>
      <c r="AGR166" s="1"/>
      <c r="AGS166" s="1"/>
      <c r="AGT166" s="1"/>
      <c r="AGU166" s="1"/>
      <c r="AGV166" s="1"/>
      <c r="AGW166" s="1"/>
      <c r="AGX166" s="1"/>
      <c r="AGY166" s="1"/>
      <c r="AGZ166" s="1"/>
      <c r="AHA166" s="1"/>
      <c r="AHB166" s="1"/>
      <c r="AHC166" s="1"/>
      <c r="AHD166" s="1"/>
      <c r="AHE166" s="1"/>
      <c r="AHF166" s="1"/>
      <c r="AHG166" s="1"/>
      <c r="AHH166" s="1"/>
      <c r="AHI166" s="1"/>
      <c r="AHJ166" s="1"/>
      <c r="AHK166" s="1"/>
      <c r="AHL166" s="1"/>
      <c r="AHM166" s="1"/>
      <c r="AHN166" s="1"/>
      <c r="AHO166" s="1"/>
      <c r="AHP166" s="1"/>
      <c r="AHQ166" s="1"/>
      <c r="AHR166" s="1"/>
      <c r="AHS166" s="1"/>
      <c r="AHT166" s="1"/>
      <c r="AHU166" s="1"/>
      <c r="AHV166" s="1"/>
      <c r="AHW166" s="1"/>
      <c r="AHX166" s="1"/>
      <c r="AHY166" s="1"/>
      <c r="AHZ166" s="1"/>
      <c r="AIA166" s="1"/>
      <c r="AIB166" s="1"/>
      <c r="AIC166" s="1"/>
      <c r="AID166" s="1"/>
      <c r="AIE166" s="1"/>
      <c r="AIF166" s="1"/>
      <c r="AIG166" s="1"/>
      <c r="AIH166" s="1"/>
      <c r="AII166" s="1"/>
      <c r="AIJ166" s="1"/>
      <c r="AIK166" s="1"/>
      <c r="AIL166" s="1"/>
      <c r="AIM166" s="1"/>
      <c r="AIN166" s="1"/>
      <c r="AIO166" s="1"/>
      <c r="AIP166" s="1"/>
      <c r="AIQ166" s="1"/>
      <c r="AIR166" s="1"/>
      <c r="AIS166" s="1"/>
      <c r="AIT166" s="1"/>
      <c r="AIU166" s="1"/>
      <c r="AIV166" s="1"/>
      <c r="AIW166" s="1"/>
      <c r="AIX166" s="1"/>
      <c r="AIY166" s="1"/>
      <c r="AIZ166" s="1"/>
      <c r="AJA166" s="1"/>
      <c r="AJB166" s="1"/>
      <c r="AJC166" s="1"/>
      <c r="AJD166" s="1"/>
      <c r="AJE166" s="1"/>
      <c r="AJF166" s="1"/>
      <c r="AJG166" s="1"/>
      <c r="AJH166" s="1"/>
      <c r="AJI166" s="1"/>
      <c r="AJJ166" s="1"/>
      <c r="AJK166" s="1"/>
      <c r="AJL166" s="1"/>
      <c r="AJM166" s="1"/>
      <c r="AJN166" s="1"/>
      <c r="AJO166" s="1"/>
      <c r="AJP166" s="1"/>
      <c r="AJQ166" s="1"/>
      <c r="AJR166" s="1"/>
      <c r="AJS166" s="1"/>
      <c r="AJT166" s="1"/>
      <c r="AJU166" s="1"/>
      <c r="AJV166" s="1"/>
      <c r="AJW166" s="1"/>
      <c r="AJX166" s="1"/>
      <c r="AJY166" s="1"/>
      <c r="AJZ166" s="1"/>
      <c r="AKA166" s="1"/>
      <c r="AKB166" s="1"/>
      <c r="AKC166" s="1"/>
      <c r="AKD166" s="1"/>
      <c r="AKE166" s="1"/>
      <c r="AKF166" s="1"/>
      <c r="AKG166" s="1"/>
      <c r="AKH166" s="1"/>
      <c r="AKI166" s="1"/>
      <c r="AKJ166" s="1"/>
      <c r="AKK166" s="1"/>
      <c r="AKL166" s="1"/>
      <c r="AKM166" s="1"/>
      <c r="AKN166" s="1"/>
      <c r="AKO166" s="1"/>
      <c r="AKP166" s="1"/>
      <c r="AKQ166" s="1"/>
      <c r="AKR166" s="1"/>
      <c r="AKS166" s="1"/>
      <c r="AKT166" s="1"/>
      <c r="AKU166" s="1"/>
      <c r="AKV166" s="1"/>
      <c r="AKW166" s="1"/>
      <c r="AKX166" s="1"/>
      <c r="AKY166" s="1"/>
      <c r="AKZ166" s="1"/>
      <c r="ALA166" s="1"/>
      <c r="ALB166" s="1"/>
      <c r="ALC166" s="1"/>
      <c r="ALD166" s="1"/>
      <c r="ALE166" s="1"/>
      <c r="ALF166" s="1"/>
      <c r="ALG166" s="1"/>
      <c r="ALH166" s="1"/>
      <c r="ALI166" s="1"/>
      <c r="ALJ166" s="1"/>
      <c r="ALK166" s="1"/>
      <c r="ALL166" s="1"/>
      <c r="ALM166" s="1"/>
      <c r="ALN166" s="1"/>
      <c r="ALO166" s="1"/>
      <c r="ALP166" s="1"/>
      <c r="ALQ166" s="1"/>
      <c r="ALR166" s="1"/>
      <c r="ALS166" s="1"/>
      <c r="ALT166" s="1"/>
      <c r="ALU166" s="1"/>
      <c r="ALV166" s="1"/>
      <c r="ALW166" s="1"/>
      <c r="ALX166" s="1"/>
      <c r="ALY166" s="1"/>
      <c r="ALZ166" s="1"/>
      <c r="AMA166" s="1"/>
      <c r="AMB166" s="1"/>
      <c r="AMC166" s="1"/>
      <c r="AMD166" s="1"/>
      <c r="AME166" s="1"/>
      <c r="AMF166" s="1"/>
      <c r="AMG166" s="1"/>
      <c r="AMH166" s="1"/>
      <c r="AMI166" s="1"/>
      <c r="AMJ166"/>
      <c r="AMK166"/>
    </row>
    <row r="167" spans="1:1025" s="10" customFormat="1">
      <c r="A167" s="42"/>
      <c r="B167" s="57"/>
      <c r="E167" s="62"/>
      <c r="F167" s="63"/>
      <c r="G167" s="1"/>
      <c r="H167" s="1"/>
      <c r="I167" s="1"/>
      <c r="J167" s="1"/>
      <c r="K167" s="1"/>
      <c r="L167" s="1"/>
      <c r="M167" s="1"/>
      <c r="N167" s="1"/>
      <c r="O167" s="1"/>
      <c r="P167" s="1"/>
      <c r="Q167" s="1"/>
      <c r="R167" s="1"/>
      <c r="S167" s="1"/>
      <c r="T167" s="1"/>
      <c r="U167" s="1"/>
      <c r="V167" s="1"/>
      <c r="W167" s="1"/>
      <c r="X167" s="1"/>
      <c r="Y167" s="1"/>
      <c r="Z167" s="1"/>
      <c r="AA167" s="1"/>
      <c r="AB167" s="1"/>
      <c r="AC167" s="1"/>
      <c r="AD167" s="1"/>
      <c r="AE167" s="1"/>
      <c r="AF167" s="1"/>
      <c r="AG167" s="1"/>
      <c r="AH167" s="1"/>
      <c r="AI167" s="1"/>
      <c r="AJ167" s="1"/>
      <c r="AK167" s="1"/>
      <c r="AL167" s="1"/>
      <c r="AM167" s="1"/>
      <c r="AN167" s="1"/>
      <c r="AO167" s="1"/>
      <c r="AP167" s="1"/>
      <c r="AQ167" s="1"/>
      <c r="AR167" s="1"/>
      <c r="AS167" s="1"/>
      <c r="AT167" s="1"/>
      <c r="AU167" s="1"/>
      <c r="AV167" s="1"/>
      <c r="AW167" s="1"/>
      <c r="AX167" s="1"/>
      <c r="AY167" s="1"/>
      <c r="AZ167" s="1"/>
      <c r="BA167" s="1"/>
      <c r="BB167" s="1"/>
      <c r="BC167" s="1"/>
      <c r="BD167" s="1"/>
      <c r="BE167" s="1"/>
      <c r="BF167" s="1"/>
      <c r="BG167" s="1"/>
      <c r="BH167" s="1"/>
      <c r="BI167" s="1"/>
      <c r="BJ167" s="1"/>
      <c r="BK167" s="1"/>
      <c r="BL167" s="1"/>
      <c r="BM167" s="1"/>
      <c r="BN167" s="1"/>
      <c r="BO167" s="1"/>
      <c r="BP167" s="1"/>
      <c r="BQ167" s="1"/>
      <c r="BR167" s="1"/>
      <c r="BS167" s="1"/>
      <c r="BT167" s="1"/>
      <c r="BU167" s="1"/>
      <c r="BV167" s="1"/>
      <c r="BW167" s="1"/>
      <c r="BX167" s="1"/>
      <c r="BY167" s="1"/>
      <c r="BZ167" s="1"/>
      <c r="CA167" s="1"/>
      <c r="CB167" s="1"/>
      <c r="CC167" s="1"/>
      <c r="CD167" s="1"/>
      <c r="CE167" s="1"/>
      <c r="CF167" s="1"/>
      <c r="CG167" s="1"/>
      <c r="CH167" s="1"/>
      <c r="CI167" s="1"/>
      <c r="CJ167" s="1"/>
      <c r="CK167" s="1"/>
      <c r="CL167" s="1"/>
      <c r="CM167" s="1"/>
      <c r="CN167" s="1"/>
      <c r="CO167" s="1"/>
      <c r="CP167" s="1"/>
      <c r="CQ167" s="1"/>
      <c r="CR167" s="1"/>
      <c r="CS167" s="1"/>
      <c r="CT167" s="1"/>
      <c r="CU167" s="1"/>
      <c r="CV167" s="1"/>
      <c r="CW167" s="1"/>
      <c r="CX167" s="1"/>
      <c r="CY167" s="1"/>
      <c r="CZ167" s="1"/>
      <c r="DA167" s="1"/>
      <c r="DB167" s="1"/>
      <c r="DC167" s="1"/>
      <c r="DD167" s="1"/>
      <c r="DE167" s="1"/>
      <c r="DF167" s="1"/>
      <c r="DG167" s="1"/>
      <c r="DH167" s="1"/>
      <c r="DI167" s="1"/>
      <c r="DJ167" s="1"/>
      <c r="DK167" s="1"/>
      <c r="DL167" s="1"/>
      <c r="DM167" s="1"/>
      <c r="DN167" s="1"/>
      <c r="DO167" s="1"/>
      <c r="DP167" s="1"/>
      <c r="DQ167" s="1"/>
      <c r="DR167" s="1"/>
      <c r="DS167" s="1"/>
      <c r="DT167" s="1"/>
      <c r="DU167" s="1"/>
      <c r="DV167" s="1"/>
      <c r="DW167" s="1"/>
      <c r="DX167" s="1"/>
      <c r="DY167" s="1"/>
      <c r="DZ167" s="1"/>
      <c r="EA167" s="1"/>
      <c r="EB167" s="1"/>
      <c r="EC167" s="1"/>
      <c r="ED167" s="1"/>
      <c r="EE167" s="1"/>
      <c r="EF167" s="1"/>
      <c r="EG167" s="1"/>
      <c r="EH167" s="1"/>
      <c r="EI167" s="1"/>
      <c r="EJ167" s="1"/>
      <c r="EK167" s="1"/>
      <c r="EL167" s="1"/>
      <c r="EM167" s="1"/>
      <c r="EN167" s="1"/>
      <c r="EO167" s="1"/>
      <c r="EP167" s="1"/>
      <c r="EQ167" s="1"/>
      <c r="ER167" s="1"/>
      <c r="ES167" s="1"/>
      <c r="ET167" s="1"/>
      <c r="EU167" s="1"/>
      <c r="EV167" s="1"/>
      <c r="EW167" s="1"/>
      <c r="EX167" s="1"/>
      <c r="EY167" s="1"/>
      <c r="EZ167" s="1"/>
      <c r="FA167" s="1"/>
      <c r="FB167" s="1"/>
      <c r="FC167" s="1"/>
      <c r="FD167" s="1"/>
      <c r="FE167" s="1"/>
      <c r="FF167" s="1"/>
      <c r="FG167" s="1"/>
      <c r="FH167" s="1"/>
      <c r="FI167" s="1"/>
      <c r="FJ167" s="1"/>
      <c r="FK167" s="1"/>
      <c r="FL167" s="1"/>
      <c r="FM167" s="1"/>
      <c r="FN167" s="1"/>
      <c r="FO167" s="1"/>
      <c r="FP167" s="1"/>
      <c r="FQ167" s="1"/>
      <c r="FR167" s="1"/>
      <c r="FS167" s="1"/>
      <c r="FT167" s="1"/>
      <c r="FU167" s="1"/>
      <c r="FV167" s="1"/>
      <c r="FW167" s="1"/>
      <c r="FX167" s="1"/>
      <c r="FY167" s="1"/>
      <c r="FZ167" s="1"/>
      <c r="GA167" s="1"/>
      <c r="GB167" s="1"/>
      <c r="GC167" s="1"/>
      <c r="GD167" s="1"/>
      <c r="GE167" s="1"/>
      <c r="GF167" s="1"/>
      <c r="GG167" s="1"/>
      <c r="GH167" s="1"/>
      <c r="GI167" s="1"/>
      <c r="GJ167" s="1"/>
      <c r="GK167" s="1"/>
      <c r="GL167" s="1"/>
      <c r="GM167" s="1"/>
      <c r="GN167" s="1"/>
      <c r="GO167" s="1"/>
      <c r="GP167" s="1"/>
      <c r="GQ167" s="1"/>
      <c r="GR167" s="1"/>
      <c r="GS167" s="1"/>
      <c r="GT167" s="1"/>
      <c r="GU167" s="1"/>
      <c r="GV167" s="1"/>
      <c r="GW167" s="1"/>
      <c r="GX167" s="1"/>
      <c r="GY167" s="1"/>
      <c r="GZ167" s="1"/>
      <c r="HA167" s="1"/>
      <c r="HB167" s="1"/>
      <c r="HC167" s="1"/>
      <c r="HD167" s="1"/>
      <c r="HE167" s="1"/>
      <c r="HF167" s="1"/>
      <c r="HG167" s="1"/>
      <c r="HH167" s="1"/>
      <c r="HI167" s="1"/>
      <c r="HJ167" s="1"/>
      <c r="HK167" s="1"/>
      <c r="HL167" s="1"/>
      <c r="HM167" s="1"/>
      <c r="HN167" s="1"/>
      <c r="HO167" s="1"/>
      <c r="HP167" s="1"/>
      <c r="HQ167" s="1"/>
      <c r="HR167" s="1"/>
      <c r="HS167" s="1"/>
      <c r="HT167" s="1"/>
      <c r="HU167" s="1"/>
      <c r="HV167" s="1"/>
      <c r="HW167" s="1"/>
      <c r="HX167" s="1"/>
      <c r="HY167" s="1"/>
      <c r="HZ167" s="1"/>
      <c r="IA167" s="1"/>
      <c r="IB167" s="1"/>
      <c r="IC167" s="1"/>
      <c r="ID167" s="1"/>
      <c r="IE167" s="1"/>
      <c r="IF167" s="1"/>
      <c r="IG167" s="1"/>
      <c r="IH167" s="1"/>
      <c r="II167" s="1"/>
      <c r="IJ167" s="1"/>
      <c r="IK167" s="1"/>
      <c r="IL167" s="1"/>
      <c r="IM167" s="1"/>
      <c r="IN167" s="1"/>
      <c r="IO167" s="1"/>
      <c r="IP167" s="1"/>
      <c r="IQ167" s="1"/>
      <c r="IR167" s="1"/>
      <c r="IS167" s="1"/>
      <c r="IT167" s="1"/>
      <c r="IU167" s="1"/>
      <c r="IV167" s="1"/>
      <c r="IW167" s="1"/>
      <c r="IX167" s="1"/>
      <c r="IY167" s="1"/>
      <c r="IZ167" s="1"/>
      <c r="JA167" s="1"/>
      <c r="JB167" s="1"/>
      <c r="JC167" s="1"/>
      <c r="JD167" s="1"/>
      <c r="JE167" s="1"/>
      <c r="JF167" s="1"/>
      <c r="JG167" s="1"/>
      <c r="JH167" s="1"/>
      <c r="JI167" s="1"/>
      <c r="JJ167" s="1"/>
      <c r="JK167" s="1"/>
      <c r="JL167" s="1"/>
      <c r="JM167" s="1"/>
      <c r="JN167" s="1"/>
      <c r="JO167" s="1"/>
      <c r="JP167" s="1"/>
      <c r="JQ167" s="1"/>
      <c r="JR167" s="1"/>
      <c r="JS167" s="1"/>
      <c r="JT167" s="1"/>
      <c r="JU167" s="1"/>
      <c r="JV167" s="1"/>
      <c r="JW167" s="1"/>
      <c r="JX167" s="1"/>
      <c r="JY167" s="1"/>
      <c r="JZ167" s="1"/>
      <c r="KA167" s="1"/>
      <c r="KB167" s="1"/>
      <c r="KC167" s="1"/>
      <c r="KD167" s="1"/>
      <c r="KE167" s="1"/>
      <c r="KF167" s="1"/>
      <c r="KG167" s="1"/>
      <c r="KH167" s="1"/>
      <c r="KI167" s="1"/>
      <c r="KJ167" s="1"/>
      <c r="KK167" s="1"/>
      <c r="KL167" s="1"/>
      <c r="KM167" s="1"/>
      <c r="KN167" s="1"/>
      <c r="KO167" s="1"/>
      <c r="KP167" s="1"/>
      <c r="KQ167" s="1"/>
      <c r="KR167" s="1"/>
      <c r="KS167" s="1"/>
      <c r="KT167" s="1"/>
      <c r="KU167" s="1"/>
      <c r="KV167" s="1"/>
      <c r="KW167" s="1"/>
      <c r="KX167" s="1"/>
      <c r="KY167" s="1"/>
      <c r="KZ167" s="1"/>
      <c r="LA167" s="1"/>
      <c r="LB167" s="1"/>
      <c r="LC167" s="1"/>
      <c r="LD167" s="1"/>
      <c r="LE167" s="1"/>
      <c r="LF167" s="1"/>
      <c r="LG167" s="1"/>
      <c r="LH167" s="1"/>
      <c r="LI167" s="1"/>
      <c r="LJ167" s="1"/>
      <c r="LK167" s="1"/>
      <c r="LL167" s="1"/>
      <c r="LM167" s="1"/>
      <c r="LN167" s="1"/>
      <c r="LO167" s="1"/>
      <c r="LP167" s="1"/>
      <c r="LQ167" s="1"/>
      <c r="LR167" s="1"/>
      <c r="LS167" s="1"/>
      <c r="LT167" s="1"/>
      <c r="LU167" s="1"/>
      <c r="LV167" s="1"/>
      <c r="LW167" s="1"/>
      <c r="LX167" s="1"/>
      <c r="LY167" s="1"/>
      <c r="LZ167" s="1"/>
      <c r="MA167" s="1"/>
      <c r="MB167" s="1"/>
      <c r="MC167" s="1"/>
      <c r="MD167" s="1"/>
      <c r="ME167" s="1"/>
      <c r="MF167" s="1"/>
      <c r="MG167" s="1"/>
      <c r="MH167" s="1"/>
      <c r="MI167" s="1"/>
      <c r="MJ167" s="1"/>
      <c r="MK167" s="1"/>
      <c r="ML167" s="1"/>
      <c r="MM167" s="1"/>
      <c r="MN167" s="1"/>
      <c r="MO167" s="1"/>
      <c r="MP167" s="1"/>
      <c r="MQ167" s="1"/>
      <c r="MR167" s="1"/>
      <c r="MS167" s="1"/>
      <c r="MT167" s="1"/>
      <c r="MU167" s="1"/>
      <c r="MV167" s="1"/>
      <c r="MW167" s="1"/>
      <c r="MX167" s="1"/>
      <c r="MY167" s="1"/>
      <c r="MZ167" s="1"/>
      <c r="NA167" s="1"/>
      <c r="NB167" s="1"/>
      <c r="NC167" s="1"/>
      <c r="ND167" s="1"/>
      <c r="NE167" s="1"/>
      <c r="NF167" s="1"/>
      <c r="NG167" s="1"/>
      <c r="NH167" s="1"/>
      <c r="NI167" s="1"/>
      <c r="NJ167" s="1"/>
      <c r="NK167" s="1"/>
      <c r="NL167" s="1"/>
      <c r="NM167" s="1"/>
      <c r="NN167" s="1"/>
      <c r="NO167" s="1"/>
      <c r="NP167" s="1"/>
      <c r="NQ167" s="1"/>
      <c r="NR167" s="1"/>
      <c r="NS167" s="1"/>
      <c r="NT167" s="1"/>
      <c r="NU167" s="1"/>
      <c r="NV167" s="1"/>
      <c r="NW167" s="1"/>
      <c r="NX167" s="1"/>
      <c r="NY167" s="1"/>
      <c r="NZ167" s="1"/>
      <c r="OA167" s="1"/>
      <c r="OB167" s="1"/>
      <c r="OC167" s="1"/>
      <c r="OD167" s="1"/>
      <c r="OE167" s="1"/>
      <c r="OF167" s="1"/>
      <c r="OG167" s="1"/>
      <c r="OH167" s="1"/>
      <c r="OI167" s="1"/>
      <c r="OJ167" s="1"/>
      <c r="OK167" s="1"/>
      <c r="OL167" s="1"/>
      <c r="OM167" s="1"/>
      <c r="ON167" s="1"/>
      <c r="OO167" s="1"/>
      <c r="OP167" s="1"/>
      <c r="OQ167" s="1"/>
      <c r="OR167" s="1"/>
      <c r="OS167" s="1"/>
      <c r="OT167" s="1"/>
      <c r="OU167" s="1"/>
      <c r="OV167" s="1"/>
      <c r="OW167" s="1"/>
      <c r="OX167" s="1"/>
      <c r="OY167" s="1"/>
      <c r="OZ167" s="1"/>
      <c r="PA167" s="1"/>
      <c r="PB167" s="1"/>
      <c r="PC167" s="1"/>
      <c r="PD167" s="1"/>
      <c r="PE167" s="1"/>
      <c r="PF167" s="1"/>
      <c r="PG167" s="1"/>
      <c r="PH167" s="1"/>
      <c r="PI167" s="1"/>
      <c r="PJ167" s="1"/>
      <c r="PK167" s="1"/>
      <c r="PL167" s="1"/>
      <c r="PM167" s="1"/>
      <c r="PN167" s="1"/>
      <c r="PO167" s="1"/>
      <c r="PP167" s="1"/>
      <c r="PQ167" s="1"/>
      <c r="PR167" s="1"/>
      <c r="PS167" s="1"/>
      <c r="PT167" s="1"/>
      <c r="PU167" s="1"/>
      <c r="PV167" s="1"/>
      <c r="PW167" s="1"/>
      <c r="PX167" s="1"/>
      <c r="PY167" s="1"/>
      <c r="PZ167" s="1"/>
      <c r="QA167" s="1"/>
      <c r="QB167" s="1"/>
      <c r="QC167" s="1"/>
      <c r="QD167" s="1"/>
      <c r="QE167" s="1"/>
      <c r="QF167" s="1"/>
      <c r="QG167" s="1"/>
      <c r="QH167" s="1"/>
      <c r="QI167" s="1"/>
      <c r="QJ167" s="1"/>
      <c r="QK167" s="1"/>
      <c r="QL167" s="1"/>
      <c r="QM167" s="1"/>
      <c r="QN167" s="1"/>
      <c r="QO167" s="1"/>
      <c r="QP167" s="1"/>
      <c r="QQ167" s="1"/>
      <c r="QR167" s="1"/>
      <c r="QS167" s="1"/>
      <c r="QT167" s="1"/>
      <c r="QU167" s="1"/>
      <c r="QV167" s="1"/>
      <c r="QW167" s="1"/>
      <c r="QX167" s="1"/>
      <c r="QY167" s="1"/>
      <c r="QZ167" s="1"/>
      <c r="RA167" s="1"/>
      <c r="RB167" s="1"/>
      <c r="RC167" s="1"/>
      <c r="RD167" s="1"/>
      <c r="RE167" s="1"/>
      <c r="RF167" s="1"/>
      <c r="RG167" s="1"/>
      <c r="RH167" s="1"/>
      <c r="RI167" s="1"/>
      <c r="RJ167" s="1"/>
      <c r="RK167" s="1"/>
      <c r="RL167" s="1"/>
      <c r="RM167" s="1"/>
      <c r="RN167" s="1"/>
      <c r="RO167" s="1"/>
      <c r="RP167" s="1"/>
      <c r="RQ167" s="1"/>
      <c r="RR167" s="1"/>
      <c r="RS167" s="1"/>
      <c r="RT167" s="1"/>
      <c r="RU167" s="1"/>
      <c r="RV167" s="1"/>
      <c r="RW167" s="1"/>
      <c r="RX167" s="1"/>
      <c r="RY167" s="1"/>
      <c r="RZ167" s="1"/>
      <c r="SA167" s="1"/>
      <c r="SB167" s="1"/>
      <c r="SC167" s="1"/>
      <c r="SD167" s="1"/>
      <c r="SE167" s="1"/>
      <c r="SF167" s="1"/>
      <c r="SG167" s="1"/>
      <c r="SH167" s="1"/>
      <c r="SI167" s="1"/>
      <c r="SJ167" s="1"/>
      <c r="SK167" s="1"/>
      <c r="SL167" s="1"/>
      <c r="SM167" s="1"/>
      <c r="SN167" s="1"/>
      <c r="SO167" s="1"/>
      <c r="SP167" s="1"/>
      <c r="SQ167" s="1"/>
      <c r="SR167" s="1"/>
      <c r="SS167" s="1"/>
      <c r="ST167" s="1"/>
      <c r="SU167" s="1"/>
      <c r="SV167" s="1"/>
      <c r="SW167" s="1"/>
      <c r="SX167" s="1"/>
      <c r="SY167" s="1"/>
      <c r="SZ167" s="1"/>
      <c r="TA167" s="1"/>
      <c r="TB167" s="1"/>
      <c r="TC167" s="1"/>
      <c r="TD167" s="1"/>
      <c r="TE167" s="1"/>
      <c r="TF167" s="1"/>
      <c r="TG167" s="1"/>
      <c r="TH167" s="1"/>
      <c r="TI167" s="1"/>
      <c r="TJ167" s="1"/>
      <c r="TK167" s="1"/>
      <c r="TL167" s="1"/>
      <c r="TM167" s="1"/>
      <c r="TN167" s="1"/>
      <c r="TO167" s="1"/>
      <c r="TP167" s="1"/>
      <c r="TQ167" s="1"/>
      <c r="TR167" s="1"/>
      <c r="TS167" s="1"/>
      <c r="TT167" s="1"/>
      <c r="TU167" s="1"/>
      <c r="TV167" s="1"/>
      <c r="TW167" s="1"/>
      <c r="TX167" s="1"/>
      <c r="TY167" s="1"/>
      <c r="TZ167" s="1"/>
      <c r="UA167" s="1"/>
      <c r="UB167" s="1"/>
      <c r="UC167" s="1"/>
      <c r="UD167" s="1"/>
      <c r="UE167" s="1"/>
      <c r="UF167" s="1"/>
      <c r="UG167" s="1"/>
      <c r="UH167" s="1"/>
      <c r="UI167" s="1"/>
      <c r="UJ167" s="1"/>
      <c r="UK167" s="1"/>
      <c r="UL167" s="1"/>
      <c r="UM167" s="1"/>
      <c r="UN167" s="1"/>
      <c r="UO167" s="1"/>
      <c r="UP167" s="1"/>
      <c r="UQ167" s="1"/>
      <c r="UR167" s="1"/>
      <c r="US167" s="1"/>
      <c r="UT167" s="1"/>
      <c r="UU167" s="1"/>
      <c r="UV167" s="1"/>
      <c r="UW167" s="1"/>
      <c r="UX167" s="1"/>
      <c r="UY167" s="1"/>
      <c r="UZ167" s="1"/>
      <c r="VA167" s="1"/>
      <c r="VB167" s="1"/>
      <c r="VC167" s="1"/>
      <c r="VD167" s="1"/>
      <c r="VE167" s="1"/>
      <c r="VF167" s="1"/>
      <c r="VG167" s="1"/>
      <c r="VH167" s="1"/>
      <c r="VI167" s="1"/>
      <c r="VJ167" s="1"/>
      <c r="VK167" s="1"/>
      <c r="VL167" s="1"/>
      <c r="VM167" s="1"/>
      <c r="VN167" s="1"/>
      <c r="VO167" s="1"/>
      <c r="VP167" s="1"/>
      <c r="VQ167" s="1"/>
      <c r="VR167" s="1"/>
      <c r="VS167" s="1"/>
      <c r="VT167" s="1"/>
      <c r="VU167" s="1"/>
      <c r="VV167" s="1"/>
      <c r="VW167" s="1"/>
      <c r="VX167" s="1"/>
      <c r="VY167" s="1"/>
      <c r="VZ167" s="1"/>
      <c r="WA167" s="1"/>
      <c r="WB167" s="1"/>
      <c r="WC167" s="1"/>
      <c r="WD167" s="1"/>
      <c r="WE167" s="1"/>
      <c r="WF167" s="1"/>
      <c r="WG167" s="1"/>
      <c r="WH167" s="1"/>
      <c r="WI167" s="1"/>
      <c r="WJ167" s="1"/>
      <c r="WK167" s="1"/>
      <c r="WL167" s="1"/>
      <c r="WM167" s="1"/>
      <c r="WN167" s="1"/>
      <c r="WO167" s="1"/>
      <c r="WP167" s="1"/>
      <c r="WQ167" s="1"/>
      <c r="WR167" s="1"/>
      <c r="WS167" s="1"/>
      <c r="WT167" s="1"/>
      <c r="WU167" s="1"/>
      <c r="WV167" s="1"/>
      <c r="WW167" s="1"/>
      <c r="WX167" s="1"/>
      <c r="WY167" s="1"/>
      <c r="WZ167" s="1"/>
      <c r="XA167" s="1"/>
      <c r="XB167" s="1"/>
      <c r="XC167" s="1"/>
      <c r="XD167" s="1"/>
      <c r="XE167" s="1"/>
      <c r="XF167" s="1"/>
      <c r="XG167" s="1"/>
      <c r="XH167" s="1"/>
      <c r="XI167" s="1"/>
      <c r="XJ167" s="1"/>
      <c r="XK167" s="1"/>
      <c r="XL167" s="1"/>
      <c r="XM167" s="1"/>
      <c r="XN167" s="1"/>
      <c r="XO167" s="1"/>
      <c r="XP167" s="1"/>
      <c r="XQ167" s="1"/>
      <c r="XR167" s="1"/>
      <c r="XS167" s="1"/>
      <c r="XT167" s="1"/>
      <c r="XU167" s="1"/>
      <c r="XV167" s="1"/>
      <c r="XW167" s="1"/>
      <c r="XX167" s="1"/>
      <c r="XY167" s="1"/>
      <c r="XZ167" s="1"/>
      <c r="YA167" s="1"/>
      <c r="YB167" s="1"/>
      <c r="YC167" s="1"/>
      <c r="YD167" s="1"/>
      <c r="YE167" s="1"/>
      <c r="YF167" s="1"/>
      <c r="YG167" s="1"/>
      <c r="YH167" s="1"/>
      <c r="YI167" s="1"/>
      <c r="YJ167" s="1"/>
      <c r="YK167" s="1"/>
      <c r="YL167" s="1"/>
      <c r="YM167" s="1"/>
      <c r="YN167" s="1"/>
      <c r="YO167" s="1"/>
      <c r="YP167" s="1"/>
      <c r="YQ167" s="1"/>
      <c r="YR167" s="1"/>
      <c r="YS167" s="1"/>
      <c r="YT167" s="1"/>
      <c r="YU167" s="1"/>
      <c r="YV167" s="1"/>
      <c r="YW167" s="1"/>
      <c r="YX167" s="1"/>
      <c r="YY167" s="1"/>
      <c r="YZ167" s="1"/>
      <c r="ZA167" s="1"/>
      <c r="ZB167" s="1"/>
      <c r="ZC167" s="1"/>
      <c r="ZD167" s="1"/>
      <c r="ZE167" s="1"/>
      <c r="ZF167" s="1"/>
      <c r="ZG167" s="1"/>
      <c r="ZH167" s="1"/>
      <c r="ZI167" s="1"/>
      <c r="ZJ167" s="1"/>
      <c r="ZK167" s="1"/>
      <c r="ZL167" s="1"/>
      <c r="ZM167" s="1"/>
      <c r="ZN167" s="1"/>
      <c r="ZO167" s="1"/>
      <c r="ZP167" s="1"/>
      <c r="ZQ167" s="1"/>
      <c r="ZR167" s="1"/>
      <c r="ZS167" s="1"/>
      <c r="ZT167" s="1"/>
      <c r="ZU167" s="1"/>
      <c r="ZV167" s="1"/>
      <c r="ZW167" s="1"/>
      <c r="ZX167" s="1"/>
      <c r="ZY167" s="1"/>
      <c r="ZZ167" s="1"/>
      <c r="AAA167" s="1"/>
      <c r="AAB167" s="1"/>
      <c r="AAC167" s="1"/>
      <c r="AAD167" s="1"/>
      <c r="AAE167" s="1"/>
      <c r="AAF167" s="1"/>
      <c r="AAG167" s="1"/>
      <c r="AAH167" s="1"/>
      <c r="AAI167" s="1"/>
      <c r="AAJ167" s="1"/>
      <c r="AAK167" s="1"/>
      <c r="AAL167" s="1"/>
      <c r="AAM167" s="1"/>
      <c r="AAN167" s="1"/>
      <c r="AAO167" s="1"/>
      <c r="AAP167" s="1"/>
      <c r="AAQ167" s="1"/>
      <c r="AAR167" s="1"/>
      <c r="AAS167" s="1"/>
      <c r="AAT167" s="1"/>
      <c r="AAU167" s="1"/>
      <c r="AAV167" s="1"/>
      <c r="AAW167" s="1"/>
      <c r="AAX167" s="1"/>
      <c r="AAY167" s="1"/>
      <c r="AAZ167" s="1"/>
      <c r="ABA167" s="1"/>
      <c r="ABB167" s="1"/>
      <c r="ABC167" s="1"/>
      <c r="ABD167" s="1"/>
      <c r="ABE167" s="1"/>
      <c r="ABF167" s="1"/>
      <c r="ABG167" s="1"/>
      <c r="ABH167" s="1"/>
      <c r="ABI167" s="1"/>
      <c r="ABJ167" s="1"/>
      <c r="ABK167" s="1"/>
      <c r="ABL167" s="1"/>
      <c r="ABM167" s="1"/>
      <c r="ABN167" s="1"/>
      <c r="ABO167" s="1"/>
      <c r="ABP167" s="1"/>
      <c r="ABQ167" s="1"/>
      <c r="ABR167" s="1"/>
      <c r="ABS167" s="1"/>
      <c r="ABT167" s="1"/>
      <c r="ABU167" s="1"/>
      <c r="ABV167" s="1"/>
      <c r="ABW167" s="1"/>
      <c r="ABX167" s="1"/>
      <c r="ABY167" s="1"/>
      <c r="ABZ167" s="1"/>
      <c r="ACA167" s="1"/>
      <c r="ACB167" s="1"/>
      <c r="ACC167" s="1"/>
      <c r="ACD167" s="1"/>
      <c r="ACE167" s="1"/>
      <c r="ACF167" s="1"/>
      <c r="ACG167" s="1"/>
      <c r="ACH167" s="1"/>
      <c r="ACI167" s="1"/>
      <c r="ACJ167" s="1"/>
      <c r="ACK167" s="1"/>
      <c r="ACL167" s="1"/>
      <c r="ACM167" s="1"/>
      <c r="ACN167" s="1"/>
      <c r="ACO167" s="1"/>
      <c r="ACP167" s="1"/>
      <c r="ACQ167" s="1"/>
      <c r="ACR167" s="1"/>
      <c r="ACS167" s="1"/>
      <c r="ACT167" s="1"/>
      <c r="ACU167" s="1"/>
      <c r="ACV167" s="1"/>
      <c r="ACW167" s="1"/>
      <c r="ACX167" s="1"/>
      <c r="ACY167" s="1"/>
      <c r="ACZ167" s="1"/>
      <c r="ADA167" s="1"/>
      <c r="ADB167" s="1"/>
      <c r="ADC167" s="1"/>
      <c r="ADD167" s="1"/>
      <c r="ADE167" s="1"/>
      <c r="ADF167" s="1"/>
      <c r="ADG167" s="1"/>
      <c r="ADH167" s="1"/>
      <c r="ADI167" s="1"/>
      <c r="ADJ167" s="1"/>
      <c r="ADK167" s="1"/>
      <c r="ADL167" s="1"/>
      <c r="ADM167" s="1"/>
      <c r="ADN167" s="1"/>
      <c r="ADO167" s="1"/>
      <c r="ADP167" s="1"/>
      <c r="ADQ167" s="1"/>
      <c r="ADR167" s="1"/>
      <c r="ADS167" s="1"/>
      <c r="ADT167" s="1"/>
      <c r="ADU167" s="1"/>
      <c r="ADV167" s="1"/>
      <c r="ADW167" s="1"/>
      <c r="ADX167" s="1"/>
      <c r="ADY167" s="1"/>
      <c r="ADZ167" s="1"/>
      <c r="AEA167" s="1"/>
      <c r="AEB167" s="1"/>
      <c r="AEC167" s="1"/>
      <c r="AED167" s="1"/>
      <c r="AEE167" s="1"/>
      <c r="AEF167" s="1"/>
      <c r="AEG167" s="1"/>
      <c r="AEH167" s="1"/>
      <c r="AEI167" s="1"/>
      <c r="AEJ167" s="1"/>
      <c r="AEK167" s="1"/>
      <c r="AEL167" s="1"/>
      <c r="AEM167" s="1"/>
      <c r="AEN167" s="1"/>
      <c r="AEO167" s="1"/>
      <c r="AEP167" s="1"/>
      <c r="AEQ167" s="1"/>
      <c r="AER167" s="1"/>
      <c r="AES167" s="1"/>
      <c r="AET167" s="1"/>
      <c r="AEU167" s="1"/>
      <c r="AEV167" s="1"/>
      <c r="AEW167" s="1"/>
      <c r="AEX167" s="1"/>
      <c r="AEY167" s="1"/>
      <c r="AEZ167" s="1"/>
      <c r="AFA167" s="1"/>
      <c r="AFB167" s="1"/>
      <c r="AFC167" s="1"/>
      <c r="AFD167" s="1"/>
      <c r="AFE167" s="1"/>
      <c r="AFF167" s="1"/>
      <c r="AFG167" s="1"/>
      <c r="AFH167" s="1"/>
      <c r="AFI167" s="1"/>
      <c r="AFJ167" s="1"/>
      <c r="AFK167" s="1"/>
      <c r="AFL167" s="1"/>
      <c r="AFM167" s="1"/>
      <c r="AFN167" s="1"/>
      <c r="AFO167" s="1"/>
      <c r="AFP167" s="1"/>
      <c r="AFQ167" s="1"/>
      <c r="AFR167" s="1"/>
      <c r="AFS167" s="1"/>
      <c r="AFT167" s="1"/>
      <c r="AFU167" s="1"/>
      <c r="AFV167" s="1"/>
      <c r="AFW167" s="1"/>
      <c r="AFX167" s="1"/>
      <c r="AFY167" s="1"/>
      <c r="AFZ167" s="1"/>
      <c r="AGA167" s="1"/>
      <c r="AGB167" s="1"/>
      <c r="AGC167" s="1"/>
      <c r="AGD167" s="1"/>
      <c r="AGE167" s="1"/>
      <c r="AGF167" s="1"/>
      <c r="AGG167" s="1"/>
      <c r="AGH167" s="1"/>
      <c r="AGI167" s="1"/>
      <c r="AGJ167" s="1"/>
      <c r="AGK167" s="1"/>
      <c r="AGL167" s="1"/>
      <c r="AGM167" s="1"/>
      <c r="AGN167" s="1"/>
      <c r="AGO167" s="1"/>
      <c r="AGP167" s="1"/>
      <c r="AGQ167" s="1"/>
      <c r="AGR167" s="1"/>
      <c r="AGS167" s="1"/>
      <c r="AGT167" s="1"/>
      <c r="AGU167" s="1"/>
      <c r="AGV167" s="1"/>
      <c r="AGW167" s="1"/>
      <c r="AGX167" s="1"/>
      <c r="AGY167" s="1"/>
      <c r="AGZ167" s="1"/>
      <c r="AHA167" s="1"/>
      <c r="AHB167" s="1"/>
      <c r="AHC167" s="1"/>
      <c r="AHD167" s="1"/>
      <c r="AHE167" s="1"/>
      <c r="AHF167" s="1"/>
      <c r="AHG167" s="1"/>
      <c r="AHH167" s="1"/>
      <c r="AHI167" s="1"/>
      <c r="AHJ167" s="1"/>
      <c r="AHK167" s="1"/>
      <c r="AHL167" s="1"/>
      <c r="AHM167" s="1"/>
      <c r="AHN167" s="1"/>
      <c r="AHO167" s="1"/>
      <c r="AHP167" s="1"/>
      <c r="AHQ167" s="1"/>
      <c r="AHR167" s="1"/>
      <c r="AHS167" s="1"/>
      <c r="AHT167" s="1"/>
      <c r="AHU167" s="1"/>
      <c r="AHV167" s="1"/>
      <c r="AHW167" s="1"/>
      <c r="AHX167" s="1"/>
      <c r="AHY167" s="1"/>
      <c r="AHZ167" s="1"/>
      <c r="AIA167" s="1"/>
      <c r="AIB167" s="1"/>
      <c r="AIC167" s="1"/>
      <c r="AID167" s="1"/>
      <c r="AIE167" s="1"/>
      <c r="AIF167" s="1"/>
      <c r="AIG167" s="1"/>
      <c r="AIH167" s="1"/>
      <c r="AII167" s="1"/>
      <c r="AIJ167" s="1"/>
      <c r="AIK167" s="1"/>
      <c r="AIL167" s="1"/>
      <c r="AIM167" s="1"/>
      <c r="AIN167" s="1"/>
      <c r="AIO167" s="1"/>
      <c r="AIP167" s="1"/>
      <c r="AIQ167" s="1"/>
      <c r="AIR167" s="1"/>
      <c r="AIS167" s="1"/>
      <c r="AIT167" s="1"/>
      <c r="AIU167" s="1"/>
      <c r="AIV167" s="1"/>
      <c r="AIW167" s="1"/>
      <c r="AIX167" s="1"/>
      <c r="AIY167" s="1"/>
      <c r="AIZ167" s="1"/>
      <c r="AJA167" s="1"/>
      <c r="AJB167" s="1"/>
      <c r="AJC167" s="1"/>
      <c r="AJD167" s="1"/>
      <c r="AJE167" s="1"/>
      <c r="AJF167" s="1"/>
      <c r="AJG167" s="1"/>
      <c r="AJH167" s="1"/>
      <c r="AJI167" s="1"/>
      <c r="AJJ167" s="1"/>
      <c r="AJK167" s="1"/>
      <c r="AJL167" s="1"/>
      <c r="AJM167" s="1"/>
      <c r="AJN167" s="1"/>
      <c r="AJO167" s="1"/>
      <c r="AJP167" s="1"/>
      <c r="AJQ167" s="1"/>
      <c r="AJR167" s="1"/>
      <c r="AJS167" s="1"/>
      <c r="AJT167" s="1"/>
      <c r="AJU167" s="1"/>
      <c r="AJV167" s="1"/>
      <c r="AJW167" s="1"/>
      <c r="AJX167" s="1"/>
      <c r="AJY167" s="1"/>
      <c r="AJZ167" s="1"/>
      <c r="AKA167" s="1"/>
      <c r="AKB167" s="1"/>
      <c r="AKC167" s="1"/>
      <c r="AKD167" s="1"/>
      <c r="AKE167" s="1"/>
      <c r="AKF167" s="1"/>
      <c r="AKG167" s="1"/>
      <c r="AKH167" s="1"/>
      <c r="AKI167" s="1"/>
      <c r="AKJ167" s="1"/>
      <c r="AKK167" s="1"/>
      <c r="AKL167" s="1"/>
      <c r="AKM167" s="1"/>
      <c r="AKN167" s="1"/>
      <c r="AKO167" s="1"/>
      <c r="AKP167" s="1"/>
      <c r="AKQ167" s="1"/>
      <c r="AKR167" s="1"/>
      <c r="AKS167" s="1"/>
      <c r="AKT167" s="1"/>
      <c r="AKU167" s="1"/>
      <c r="AKV167" s="1"/>
      <c r="AKW167" s="1"/>
      <c r="AKX167" s="1"/>
      <c r="AKY167" s="1"/>
      <c r="AKZ167" s="1"/>
      <c r="ALA167" s="1"/>
      <c r="ALB167" s="1"/>
      <c r="ALC167" s="1"/>
      <c r="ALD167" s="1"/>
      <c r="ALE167" s="1"/>
      <c r="ALF167" s="1"/>
      <c r="ALG167" s="1"/>
      <c r="ALH167" s="1"/>
      <c r="ALI167" s="1"/>
      <c r="ALJ167" s="1"/>
      <c r="ALK167" s="1"/>
      <c r="ALL167" s="1"/>
      <c r="ALM167" s="1"/>
      <c r="ALN167" s="1"/>
      <c r="ALO167" s="1"/>
      <c r="ALP167" s="1"/>
      <c r="ALQ167" s="1"/>
      <c r="ALR167" s="1"/>
      <c r="ALS167" s="1"/>
      <c r="ALT167" s="1"/>
      <c r="ALU167" s="1"/>
      <c r="ALV167" s="1"/>
      <c r="ALW167" s="1"/>
      <c r="ALX167" s="1"/>
      <c r="ALY167" s="1"/>
      <c r="ALZ167" s="1"/>
      <c r="AMA167" s="1"/>
      <c r="AMB167" s="1"/>
      <c r="AMC167" s="1"/>
      <c r="AMD167" s="1"/>
      <c r="AME167" s="1"/>
      <c r="AMF167" s="1"/>
      <c r="AMG167" s="1"/>
      <c r="AMH167" s="1"/>
      <c r="AMI167" s="1"/>
      <c r="AMJ167"/>
      <c r="AMK167"/>
    </row>
    <row r="168" spans="1:1025" s="10" customFormat="1">
      <c r="A168" s="42"/>
      <c r="B168" s="57"/>
      <c r="E168" s="62"/>
      <c r="F168" s="63"/>
      <c r="G168" s="1"/>
      <c r="H168" s="1"/>
      <c r="I168" s="1"/>
      <c r="J168" s="1"/>
      <c r="K168" s="1"/>
      <c r="L168" s="1"/>
      <c r="M168" s="1"/>
      <c r="N168" s="1"/>
      <c r="O168" s="1"/>
      <c r="P168" s="1"/>
      <c r="Q168" s="1"/>
      <c r="R168" s="1"/>
      <c r="S168" s="1"/>
      <c r="T168" s="1"/>
      <c r="U168" s="1"/>
      <c r="V168" s="1"/>
      <c r="W168" s="1"/>
      <c r="X168" s="1"/>
      <c r="Y168" s="1"/>
      <c r="Z168" s="1"/>
      <c r="AA168" s="1"/>
      <c r="AB168" s="1"/>
      <c r="AC168" s="1"/>
      <c r="AD168" s="1"/>
      <c r="AE168" s="1"/>
      <c r="AF168" s="1"/>
      <c r="AG168" s="1"/>
      <c r="AH168" s="1"/>
      <c r="AI168" s="1"/>
      <c r="AJ168" s="1"/>
      <c r="AK168" s="1"/>
      <c r="AL168" s="1"/>
      <c r="AM168" s="1"/>
      <c r="AN168" s="1"/>
      <c r="AO168" s="1"/>
      <c r="AP168" s="1"/>
      <c r="AQ168" s="1"/>
      <c r="AR168" s="1"/>
      <c r="AS168" s="1"/>
      <c r="AT168" s="1"/>
      <c r="AU168" s="1"/>
      <c r="AV168" s="1"/>
      <c r="AW168" s="1"/>
      <c r="AX168" s="1"/>
      <c r="AY168" s="1"/>
      <c r="AZ168" s="1"/>
      <c r="BA168" s="1"/>
      <c r="BB168" s="1"/>
      <c r="BC168" s="1"/>
      <c r="BD168" s="1"/>
      <c r="BE168" s="1"/>
      <c r="BF168" s="1"/>
      <c r="BG168" s="1"/>
      <c r="BH168" s="1"/>
      <c r="BI168" s="1"/>
      <c r="BJ168" s="1"/>
      <c r="BK168" s="1"/>
      <c r="BL168" s="1"/>
      <c r="BM168" s="1"/>
      <c r="BN168" s="1"/>
      <c r="BO168" s="1"/>
      <c r="BP168" s="1"/>
      <c r="BQ168" s="1"/>
      <c r="BR168" s="1"/>
      <c r="BS168" s="1"/>
      <c r="BT168" s="1"/>
      <c r="BU168" s="1"/>
      <c r="BV168" s="1"/>
      <c r="BW168" s="1"/>
      <c r="BX168" s="1"/>
      <c r="BY168" s="1"/>
      <c r="BZ168" s="1"/>
      <c r="CA168" s="1"/>
      <c r="CB168" s="1"/>
      <c r="CC168" s="1"/>
      <c r="CD168" s="1"/>
      <c r="CE168" s="1"/>
      <c r="CF168" s="1"/>
      <c r="CG168" s="1"/>
      <c r="CH168" s="1"/>
      <c r="CI168" s="1"/>
      <c r="CJ168" s="1"/>
      <c r="CK168" s="1"/>
      <c r="CL168" s="1"/>
      <c r="CM168" s="1"/>
      <c r="CN168" s="1"/>
      <c r="CO168" s="1"/>
      <c r="CP168" s="1"/>
      <c r="CQ168" s="1"/>
      <c r="CR168" s="1"/>
      <c r="CS168" s="1"/>
      <c r="CT168" s="1"/>
      <c r="CU168" s="1"/>
      <c r="CV168" s="1"/>
      <c r="CW168" s="1"/>
      <c r="CX168" s="1"/>
      <c r="CY168" s="1"/>
      <c r="CZ168" s="1"/>
      <c r="DA168" s="1"/>
      <c r="DB168" s="1"/>
      <c r="DC168" s="1"/>
      <c r="DD168" s="1"/>
      <c r="DE168" s="1"/>
      <c r="DF168" s="1"/>
      <c r="DG168" s="1"/>
      <c r="DH168" s="1"/>
      <c r="DI168" s="1"/>
      <c r="DJ168" s="1"/>
      <c r="DK168" s="1"/>
      <c r="DL168" s="1"/>
      <c r="DM168" s="1"/>
      <c r="DN168" s="1"/>
      <c r="DO168" s="1"/>
      <c r="DP168" s="1"/>
      <c r="DQ168" s="1"/>
      <c r="DR168" s="1"/>
      <c r="DS168" s="1"/>
      <c r="DT168" s="1"/>
      <c r="DU168" s="1"/>
      <c r="DV168" s="1"/>
      <c r="DW168" s="1"/>
      <c r="DX168" s="1"/>
      <c r="DY168" s="1"/>
      <c r="DZ168" s="1"/>
      <c r="EA168" s="1"/>
      <c r="EB168" s="1"/>
      <c r="EC168" s="1"/>
      <c r="ED168" s="1"/>
      <c r="EE168" s="1"/>
      <c r="EF168" s="1"/>
      <c r="EG168" s="1"/>
      <c r="EH168" s="1"/>
      <c r="EI168" s="1"/>
      <c r="EJ168" s="1"/>
      <c r="EK168" s="1"/>
      <c r="EL168" s="1"/>
      <c r="EM168" s="1"/>
      <c r="EN168" s="1"/>
      <c r="EO168" s="1"/>
      <c r="EP168" s="1"/>
      <c r="EQ168" s="1"/>
      <c r="ER168" s="1"/>
      <c r="ES168" s="1"/>
      <c r="ET168" s="1"/>
      <c r="EU168" s="1"/>
      <c r="EV168" s="1"/>
      <c r="EW168" s="1"/>
      <c r="EX168" s="1"/>
      <c r="EY168" s="1"/>
      <c r="EZ168" s="1"/>
      <c r="FA168" s="1"/>
      <c r="FB168" s="1"/>
      <c r="FC168" s="1"/>
      <c r="FD168" s="1"/>
      <c r="FE168" s="1"/>
      <c r="FF168" s="1"/>
      <c r="FG168" s="1"/>
      <c r="FH168" s="1"/>
      <c r="FI168" s="1"/>
      <c r="FJ168" s="1"/>
      <c r="FK168" s="1"/>
      <c r="FL168" s="1"/>
      <c r="FM168" s="1"/>
      <c r="FN168" s="1"/>
      <c r="FO168" s="1"/>
      <c r="FP168" s="1"/>
      <c r="FQ168" s="1"/>
      <c r="FR168" s="1"/>
      <c r="FS168" s="1"/>
      <c r="FT168" s="1"/>
      <c r="FU168" s="1"/>
      <c r="FV168" s="1"/>
      <c r="FW168" s="1"/>
      <c r="FX168" s="1"/>
      <c r="FY168" s="1"/>
      <c r="FZ168" s="1"/>
      <c r="GA168" s="1"/>
      <c r="GB168" s="1"/>
      <c r="GC168" s="1"/>
      <c r="GD168" s="1"/>
      <c r="GE168" s="1"/>
      <c r="GF168" s="1"/>
      <c r="GG168" s="1"/>
      <c r="GH168" s="1"/>
      <c r="GI168" s="1"/>
      <c r="GJ168" s="1"/>
      <c r="GK168" s="1"/>
      <c r="GL168" s="1"/>
      <c r="GM168" s="1"/>
      <c r="GN168" s="1"/>
      <c r="GO168" s="1"/>
      <c r="GP168" s="1"/>
      <c r="GQ168" s="1"/>
      <c r="GR168" s="1"/>
      <c r="GS168" s="1"/>
      <c r="GT168" s="1"/>
      <c r="GU168" s="1"/>
      <c r="GV168" s="1"/>
      <c r="GW168" s="1"/>
      <c r="GX168" s="1"/>
      <c r="GY168" s="1"/>
      <c r="GZ168" s="1"/>
      <c r="HA168" s="1"/>
      <c r="HB168" s="1"/>
      <c r="HC168" s="1"/>
      <c r="HD168" s="1"/>
      <c r="HE168" s="1"/>
      <c r="HF168" s="1"/>
      <c r="HG168" s="1"/>
      <c r="HH168" s="1"/>
      <c r="HI168" s="1"/>
      <c r="HJ168" s="1"/>
      <c r="HK168" s="1"/>
      <c r="HL168" s="1"/>
      <c r="HM168" s="1"/>
      <c r="HN168" s="1"/>
      <c r="HO168" s="1"/>
      <c r="HP168" s="1"/>
      <c r="HQ168" s="1"/>
      <c r="HR168" s="1"/>
      <c r="HS168" s="1"/>
      <c r="HT168" s="1"/>
      <c r="HU168" s="1"/>
      <c r="HV168" s="1"/>
      <c r="HW168" s="1"/>
      <c r="HX168" s="1"/>
      <c r="HY168" s="1"/>
      <c r="HZ168" s="1"/>
      <c r="IA168" s="1"/>
      <c r="IB168" s="1"/>
      <c r="IC168" s="1"/>
      <c r="ID168" s="1"/>
      <c r="IE168" s="1"/>
      <c r="IF168" s="1"/>
      <c r="IG168" s="1"/>
      <c r="IH168" s="1"/>
      <c r="II168" s="1"/>
      <c r="IJ168" s="1"/>
      <c r="IK168" s="1"/>
      <c r="IL168" s="1"/>
      <c r="IM168" s="1"/>
      <c r="IN168" s="1"/>
      <c r="IO168" s="1"/>
      <c r="IP168" s="1"/>
      <c r="IQ168" s="1"/>
      <c r="IR168" s="1"/>
      <c r="IS168" s="1"/>
      <c r="IT168" s="1"/>
      <c r="IU168" s="1"/>
      <c r="IV168" s="1"/>
      <c r="IW168" s="1"/>
      <c r="IX168" s="1"/>
      <c r="IY168" s="1"/>
      <c r="IZ168" s="1"/>
      <c r="JA168" s="1"/>
      <c r="JB168" s="1"/>
      <c r="JC168" s="1"/>
      <c r="JD168" s="1"/>
      <c r="JE168" s="1"/>
      <c r="JF168" s="1"/>
      <c r="JG168" s="1"/>
      <c r="JH168" s="1"/>
      <c r="JI168" s="1"/>
      <c r="JJ168" s="1"/>
      <c r="JK168" s="1"/>
      <c r="JL168" s="1"/>
      <c r="JM168" s="1"/>
      <c r="JN168" s="1"/>
      <c r="JO168" s="1"/>
      <c r="JP168" s="1"/>
      <c r="JQ168" s="1"/>
      <c r="JR168" s="1"/>
      <c r="JS168" s="1"/>
      <c r="JT168" s="1"/>
      <c r="JU168" s="1"/>
      <c r="JV168" s="1"/>
      <c r="JW168" s="1"/>
      <c r="JX168" s="1"/>
      <c r="JY168" s="1"/>
      <c r="JZ168" s="1"/>
      <c r="KA168" s="1"/>
      <c r="KB168" s="1"/>
      <c r="KC168" s="1"/>
      <c r="KD168" s="1"/>
      <c r="KE168" s="1"/>
      <c r="KF168" s="1"/>
      <c r="KG168" s="1"/>
      <c r="KH168" s="1"/>
      <c r="KI168" s="1"/>
      <c r="KJ168" s="1"/>
      <c r="KK168" s="1"/>
      <c r="KL168" s="1"/>
      <c r="KM168" s="1"/>
      <c r="KN168" s="1"/>
      <c r="KO168" s="1"/>
      <c r="KP168" s="1"/>
      <c r="KQ168" s="1"/>
      <c r="KR168" s="1"/>
      <c r="KS168" s="1"/>
      <c r="KT168" s="1"/>
      <c r="KU168" s="1"/>
      <c r="KV168" s="1"/>
      <c r="KW168" s="1"/>
      <c r="KX168" s="1"/>
      <c r="KY168" s="1"/>
      <c r="KZ168" s="1"/>
      <c r="LA168" s="1"/>
      <c r="LB168" s="1"/>
      <c r="LC168" s="1"/>
      <c r="LD168" s="1"/>
      <c r="LE168" s="1"/>
      <c r="LF168" s="1"/>
      <c r="LG168" s="1"/>
      <c r="LH168" s="1"/>
      <c r="LI168" s="1"/>
      <c r="LJ168" s="1"/>
      <c r="LK168" s="1"/>
      <c r="LL168" s="1"/>
      <c r="LM168" s="1"/>
      <c r="LN168" s="1"/>
      <c r="LO168" s="1"/>
      <c r="LP168" s="1"/>
      <c r="LQ168" s="1"/>
      <c r="LR168" s="1"/>
      <c r="LS168" s="1"/>
      <c r="LT168" s="1"/>
      <c r="LU168" s="1"/>
      <c r="LV168" s="1"/>
      <c r="LW168" s="1"/>
      <c r="LX168" s="1"/>
      <c r="LY168" s="1"/>
      <c r="LZ168" s="1"/>
      <c r="MA168" s="1"/>
      <c r="MB168" s="1"/>
      <c r="MC168" s="1"/>
      <c r="MD168" s="1"/>
      <c r="ME168" s="1"/>
      <c r="MF168" s="1"/>
      <c r="MG168" s="1"/>
      <c r="MH168" s="1"/>
      <c r="MI168" s="1"/>
      <c r="MJ168" s="1"/>
      <c r="MK168" s="1"/>
      <c r="ML168" s="1"/>
      <c r="MM168" s="1"/>
      <c r="MN168" s="1"/>
      <c r="MO168" s="1"/>
      <c r="MP168" s="1"/>
      <c r="MQ168" s="1"/>
      <c r="MR168" s="1"/>
      <c r="MS168" s="1"/>
      <c r="MT168" s="1"/>
      <c r="MU168" s="1"/>
      <c r="MV168" s="1"/>
      <c r="MW168" s="1"/>
      <c r="MX168" s="1"/>
      <c r="MY168" s="1"/>
      <c r="MZ168" s="1"/>
      <c r="NA168" s="1"/>
      <c r="NB168" s="1"/>
      <c r="NC168" s="1"/>
      <c r="ND168" s="1"/>
      <c r="NE168" s="1"/>
      <c r="NF168" s="1"/>
      <c r="NG168" s="1"/>
      <c r="NH168" s="1"/>
      <c r="NI168" s="1"/>
      <c r="NJ168" s="1"/>
      <c r="NK168" s="1"/>
      <c r="NL168" s="1"/>
      <c r="NM168" s="1"/>
      <c r="NN168" s="1"/>
      <c r="NO168" s="1"/>
      <c r="NP168" s="1"/>
      <c r="NQ168" s="1"/>
      <c r="NR168" s="1"/>
      <c r="NS168" s="1"/>
      <c r="NT168" s="1"/>
      <c r="NU168" s="1"/>
      <c r="NV168" s="1"/>
      <c r="NW168" s="1"/>
      <c r="NX168" s="1"/>
      <c r="NY168" s="1"/>
      <c r="NZ168" s="1"/>
      <c r="OA168" s="1"/>
      <c r="OB168" s="1"/>
      <c r="OC168" s="1"/>
      <c r="OD168" s="1"/>
      <c r="OE168" s="1"/>
      <c r="OF168" s="1"/>
      <c r="OG168" s="1"/>
      <c r="OH168" s="1"/>
      <c r="OI168" s="1"/>
      <c r="OJ168" s="1"/>
      <c r="OK168" s="1"/>
      <c r="OL168" s="1"/>
      <c r="OM168" s="1"/>
      <c r="ON168" s="1"/>
      <c r="OO168" s="1"/>
      <c r="OP168" s="1"/>
      <c r="OQ168" s="1"/>
      <c r="OR168" s="1"/>
      <c r="OS168" s="1"/>
      <c r="OT168" s="1"/>
      <c r="OU168" s="1"/>
      <c r="OV168" s="1"/>
      <c r="OW168" s="1"/>
      <c r="OX168" s="1"/>
      <c r="OY168" s="1"/>
      <c r="OZ168" s="1"/>
      <c r="PA168" s="1"/>
      <c r="PB168" s="1"/>
      <c r="PC168" s="1"/>
      <c r="PD168" s="1"/>
      <c r="PE168" s="1"/>
      <c r="PF168" s="1"/>
      <c r="PG168" s="1"/>
      <c r="PH168" s="1"/>
      <c r="PI168" s="1"/>
      <c r="PJ168" s="1"/>
      <c r="PK168" s="1"/>
      <c r="PL168" s="1"/>
      <c r="PM168" s="1"/>
      <c r="PN168" s="1"/>
      <c r="PO168" s="1"/>
      <c r="PP168" s="1"/>
      <c r="PQ168" s="1"/>
      <c r="PR168" s="1"/>
      <c r="PS168" s="1"/>
      <c r="PT168" s="1"/>
      <c r="PU168" s="1"/>
      <c r="PV168" s="1"/>
      <c r="PW168" s="1"/>
      <c r="PX168" s="1"/>
      <c r="PY168" s="1"/>
      <c r="PZ168" s="1"/>
      <c r="QA168" s="1"/>
      <c r="QB168" s="1"/>
      <c r="QC168" s="1"/>
      <c r="QD168" s="1"/>
      <c r="QE168" s="1"/>
      <c r="QF168" s="1"/>
      <c r="QG168" s="1"/>
      <c r="QH168" s="1"/>
      <c r="QI168" s="1"/>
      <c r="QJ168" s="1"/>
      <c r="QK168" s="1"/>
      <c r="QL168" s="1"/>
      <c r="QM168" s="1"/>
      <c r="QN168" s="1"/>
      <c r="QO168" s="1"/>
      <c r="QP168" s="1"/>
      <c r="QQ168" s="1"/>
      <c r="QR168" s="1"/>
      <c r="QS168" s="1"/>
      <c r="QT168" s="1"/>
      <c r="QU168" s="1"/>
      <c r="QV168" s="1"/>
      <c r="QW168" s="1"/>
      <c r="QX168" s="1"/>
      <c r="QY168" s="1"/>
      <c r="QZ168" s="1"/>
      <c r="RA168" s="1"/>
      <c r="RB168" s="1"/>
      <c r="RC168" s="1"/>
      <c r="RD168" s="1"/>
      <c r="RE168" s="1"/>
      <c r="RF168" s="1"/>
      <c r="RG168" s="1"/>
      <c r="RH168" s="1"/>
      <c r="RI168" s="1"/>
      <c r="RJ168" s="1"/>
      <c r="RK168" s="1"/>
      <c r="RL168" s="1"/>
      <c r="RM168" s="1"/>
      <c r="RN168" s="1"/>
      <c r="RO168" s="1"/>
      <c r="RP168" s="1"/>
      <c r="RQ168" s="1"/>
      <c r="RR168" s="1"/>
      <c r="RS168" s="1"/>
      <c r="RT168" s="1"/>
      <c r="RU168" s="1"/>
      <c r="RV168" s="1"/>
      <c r="RW168" s="1"/>
      <c r="RX168" s="1"/>
      <c r="RY168" s="1"/>
      <c r="RZ168" s="1"/>
      <c r="SA168" s="1"/>
      <c r="SB168" s="1"/>
      <c r="SC168" s="1"/>
      <c r="SD168" s="1"/>
      <c r="SE168" s="1"/>
      <c r="SF168" s="1"/>
      <c r="SG168" s="1"/>
      <c r="SH168" s="1"/>
      <c r="SI168" s="1"/>
      <c r="SJ168" s="1"/>
      <c r="SK168" s="1"/>
      <c r="SL168" s="1"/>
      <c r="SM168" s="1"/>
      <c r="SN168" s="1"/>
      <c r="SO168" s="1"/>
      <c r="SP168" s="1"/>
      <c r="SQ168" s="1"/>
      <c r="SR168" s="1"/>
      <c r="SS168" s="1"/>
      <c r="ST168" s="1"/>
      <c r="SU168" s="1"/>
      <c r="SV168" s="1"/>
      <c r="SW168" s="1"/>
      <c r="SX168" s="1"/>
      <c r="SY168" s="1"/>
      <c r="SZ168" s="1"/>
      <c r="TA168" s="1"/>
      <c r="TB168" s="1"/>
      <c r="TC168" s="1"/>
      <c r="TD168" s="1"/>
      <c r="TE168" s="1"/>
      <c r="TF168" s="1"/>
      <c r="TG168" s="1"/>
      <c r="TH168" s="1"/>
      <c r="TI168" s="1"/>
      <c r="TJ168" s="1"/>
      <c r="TK168" s="1"/>
      <c r="TL168" s="1"/>
      <c r="TM168" s="1"/>
      <c r="TN168" s="1"/>
      <c r="TO168" s="1"/>
      <c r="TP168" s="1"/>
      <c r="TQ168" s="1"/>
      <c r="TR168" s="1"/>
      <c r="TS168" s="1"/>
      <c r="TT168" s="1"/>
      <c r="TU168" s="1"/>
      <c r="TV168" s="1"/>
      <c r="TW168" s="1"/>
      <c r="TX168" s="1"/>
      <c r="TY168" s="1"/>
      <c r="TZ168" s="1"/>
      <c r="UA168" s="1"/>
      <c r="UB168" s="1"/>
      <c r="UC168" s="1"/>
      <c r="UD168" s="1"/>
      <c r="UE168" s="1"/>
      <c r="UF168" s="1"/>
      <c r="UG168" s="1"/>
      <c r="UH168" s="1"/>
      <c r="UI168" s="1"/>
      <c r="UJ168" s="1"/>
      <c r="UK168" s="1"/>
      <c r="UL168" s="1"/>
      <c r="UM168" s="1"/>
      <c r="UN168" s="1"/>
      <c r="UO168" s="1"/>
      <c r="UP168" s="1"/>
      <c r="UQ168" s="1"/>
      <c r="UR168" s="1"/>
      <c r="US168" s="1"/>
      <c r="UT168" s="1"/>
      <c r="UU168" s="1"/>
      <c r="UV168" s="1"/>
      <c r="UW168" s="1"/>
      <c r="UX168" s="1"/>
      <c r="UY168" s="1"/>
      <c r="UZ168" s="1"/>
      <c r="VA168" s="1"/>
      <c r="VB168" s="1"/>
      <c r="VC168" s="1"/>
      <c r="VD168" s="1"/>
      <c r="VE168" s="1"/>
      <c r="VF168" s="1"/>
      <c r="VG168" s="1"/>
      <c r="VH168" s="1"/>
      <c r="VI168" s="1"/>
      <c r="VJ168" s="1"/>
      <c r="VK168" s="1"/>
      <c r="VL168" s="1"/>
      <c r="VM168" s="1"/>
      <c r="VN168" s="1"/>
      <c r="VO168" s="1"/>
      <c r="VP168" s="1"/>
      <c r="VQ168" s="1"/>
      <c r="VR168" s="1"/>
      <c r="VS168" s="1"/>
      <c r="VT168" s="1"/>
      <c r="VU168" s="1"/>
      <c r="VV168" s="1"/>
      <c r="VW168" s="1"/>
      <c r="VX168" s="1"/>
      <c r="VY168" s="1"/>
      <c r="VZ168" s="1"/>
      <c r="WA168" s="1"/>
      <c r="WB168" s="1"/>
      <c r="WC168" s="1"/>
      <c r="WD168" s="1"/>
      <c r="WE168" s="1"/>
      <c r="WF168" s="1"/>
      <c r="WG168" s="1"/>
      <c r="WH168" s="1"/>
      <c r="WI168" s="1"/>
      <c r="WJ168" s="1"/>
      <c r="WK168" s="1"/>
      <c r="WL168" s="1"/>
      <c r="WM168" s="1"/>
      <c r="WN168" s="1"/>
      <c r="WO168" s="1"/>
      <c r="WP168" s="1"/>
      <c r="WQ168" s="1"/>
      <c r="WR168" s="1"/>
      <c r="WS168" s="1"/>
      <c r="WT168" s="1"/>
      <c r="WU168" s="1"/>
      <c r="WV168" s="1"/>
      <c r="WW168" s="1"/>
      <c r="WX168" s="1"/>
      <c r="WY168" s="1"/>
      <c r="WZ168" s="1"/>
      <c r="XA168" s="1"/>
      <c r="XB168" s="1"/>
      <c r="XC168" s="1"/>
      <c r="XD168" s="1"/>
      <c r="XE168" s="1"/>
      <c r="XF168" s="1"/>
      <c r="XG168" s="1"/>
      <c r="XH168" s="1"/>
      <c r="XI168" s="1"/>
      <c r="XJ168" s="1"/>
      <c r="XK168" s="1"/>
      <c r="XL168" s="1"/>
      <c r="XM168" s="1"/>
      <c r="XN168" s="1"/>
      <c r="XO168" s="1"/>
      <c r="XP168" s="1"/>
      <c r="XQ168" s="1"/>
      <c r="XR168" s="1"/>
      <c r="XS168" s="1"/>
      <c r="XT168" s="1"/>
      <c r="XU168" s="1"/>
      <c r="XV168" s="1"/>
      <c r="XW168" s="1"/>
      <c r="XX168" s="1"/>
      <c r="XY168" s="1"/>
      <c r="XZ168" s="1"/>
      <c r="YA168" s="1"/>
      <c r="YB168" s="1"/>
      <c r="YC168" s="1"/>
      <c r="YD168" s="1"/>
      <c r="YE168" s="1"/>
      <c r="YF168" s="1"/>
      <c r="YG168" s="1"/>
      <c r="YH168" s="1"/>
      <c r="YI168" s="1"/>
      <c r="YJ168" s="1"/>
      <c r="YK168" s="1"/>
      <c r="YL168" s="1"/>
      <c r="YM168" s="1"/>
      <c r="YN168" s="1"/>
      <c r="YO168" s="1"/>
      <c r="YP168" s="1"/>
      <c r="YQ168" s="1"/>
      <c r="YR168" s="1"/>
      <c r="YS168" s="1"/>
      <c r="YT168" s="1"/>
      <c r="YU168" s="1"/>
      <c r="YV168" s="1"/>
      <c r="YW168" s="1"/>
      <c r="YX168" s="1"/>
      <c r="YY168" s="1"/>
      <c r="YZ168" s="1"/>
      <c r="ZA168" s="1"/>
      <c r="ZB168" s="1"/>
      <c r="ZC168" s="1"/>
      <c r="ZD168" s="1"/>
      <c r="ZE168" s="1"/>
      <c r="ZF168" s="1"/>
      <c r="ZG168" s="1"/>
      <c r="ZH168" s="1"/>
      <c r="ZI168" s="1"/>
      <c r="ZJ168" s="1"/>
      <c r="ZK168" s="1"/>
      <c r="ZL168" s="1"/>
      <c r="ZM168" s="1"/>
      <c r="ZN168" s="1"/>
      <c r="ZO168" s="1"/>
      <c r="ZP168" s="1"/>
      <c r="ZQ168" s="1"/>
      <c r="ZR168" s="1"/>
      <c r="ZS168" s="1"/>
      <c r="ZT168" s="1"/>
      <c r="ZU168" s="1"/>
      <c r="ZV168" s="1"/>
      <c r="ZW168" s="1"/>
      <c r="ZX168" s="1"/>
      <c r="ZY168" s="1"/>
      <c r="ZZ168" s="1"/>
      <c r="AAA168" s="1"/>
      <c r="AAB168" s="1"/>
      <c r="AAC168" s="1"/>
      <c r="AAD168" s="1"/>
      <c r="AAE168" s="1"/>
      <c r="AAF168" s="1"/>
      <c r="AAG168" s="1"/>
      <c r="AAH168" s="1"/>
      <c r="AAI168" s="1"/>
      <c r="AAJ168" s="1"/>
      <c r="AAK168" s="1"/>
      <c r="AAL168" s="1"/>
      <c r="AAM168" s="1"/>
      <c r="AAN168" s="1"/>
      <c r="AAO168" s="1"/>
      <c r="AAP168" s="1"/>
      <c r="AAQ168" s="1"/>
      <c r="AAR168" s="1"/>
      <c r="AAS168" s="1"/>
      <c r="AAT168" s="1"/>
      <c r="AAU168" s="1"/>
      <c r="AAV168" s="1"/>
      <c r="AAW168" s="1"/>
      <c r="AAX168" s="1"/>
      <c r="AAY168" s="1"/>
      <c r="AAZ168" s="1"/>
      <c r="ABA168" s="1"/>
      <c r="ABB168" s="1"/>
      <c r="ABC168" s="1"/>
      <c r="ABD168" s="1"/>
      <c r="ABE168" s="1"/>
      <c r="ABF168" s="1"/>
      <c r="ABG168" s="1"/>
      <c r="ABH168" s="1"/>
      <c r="ABI168" s="1"/>
      <c r="ABJ168" s="1"/>
      <c r="ABK168" s="1"/>
      <c r="ABL168" s="1"/>
      <c r="ABM168" s="1"/>
      <c r="ABN168" s="1"/>
      <c r="ABO168" s="1"/>
      <c r="ABP168" s="1"/>
      <c r="ABQ168" s="1"/>
      <c r="ABR168" s="1"/>
      <c r="ABS168" s="1"/>
      <c r="ABT168" s="1"/>
      <c r="ABU168" s="1"/>
      <c r="ABV168" s="1"/>
      <c r="ABW168" s="1"/>
      <c r="ABX168" s="1"/>
      <c r="ABY168" s="1"/>
      <c r="ABZ168" s="1"/>
      <c r="ACA168" s="1"/>
      <c r="ACB168" s="1"/>
      <c r="ACC168" s="1"/>
      <c r="ACD168" s="1"/>
      <c r="ACE168" s="1"/>
      <c r="ACF168" s="1"/>
      <c r="ACG168" s="1"/>
      <c r="ACH168" s="1"/>
      <c r="ACI168" s="1"/>
      <c r="ACJ168" s="1"/>
      <c r="ACK168" s="1"/>
      <c r="ACL168" s="1"/>
      <c r="ACM168" s="1"/>
      <c r="ACN168" s="1"/>
      <c r="ACO168" s="1"/>
      <c r="ACP168" s="1"/>
      <c r="ACQ168" s="1"/>
      <c r="ACR168" s="1"/>
      <c r="ACS168" s="1"/>
      <c r="ACT168" s="1"/>
      <c r="ACU168" s="1"/>
      <c r="ACV168" s="1"/>
      <c r="ACW168" s="1"/>
      <c r="ACX168" s="1"/>
      <c r="ACY168" s="1"/>
      <c r="ACZ168" s="1"/>
      <c r="ADA168" s="1"/>
      <c r="ADB168" s="1"/>
      <c r="ADC168" s="1"/>
      <c r="ADD168" s="1"/>
      <c r="ADE168" s="1"/>
      <c r="ADF168" s="1"/>
      <c r="ADG168" s="1"/>
      <c r="ADH168" s="1"/>
      <c r="ADI168" s="1"/>
      <c r="ADJ168" s="1"/>
      <c r="ADK168" s="1"/>
      <c r="ADL168" s="1"/>
      <c r="ADM168" s="1"/>
      <c r="ADN168" s="1"/>
      <c r="ADO168" s="1"/>
      <c r="ADP168" s="1"/>
      <c r="ADQ168" s="1"/>
      <c r="ADR168" s="1"/>
      <c r="ADS168" s="1"/>
      <c r="ADT168" s="1"/>
      <c r="ADU168" s="1"/>
      <c r="ADV168" s="1"/>
      <c r="ADW168" s="1"/>
      <c r="ADX168" s="1"/>
      <c r="ADY168" s="1"/>
      <c r="ADZ168" s="1"/>
      <c r="AEA168" s="1"/>
      <c r="AEB168" s="1"/>
      <c r="AEC168" s="1"/>
      <c r="AED168" s="1"/>
      <c r="AEE168" s="1"/>
      <c r="AEF168" s="1"/>
      <c r="AEG168" s="1"/>
      <c r="AEH168" s="1"/>
      <c r="AEI168" s="1"/>
      <c r="AEJ168" s="1"/>
      <c r="AEK168" s="1"/>
      <c r="AEL168" s="1"/>
      <c r="AEM168" s="1"/>
      <c r="AEN168" s="1"/>
      <c r="AEO168" s="1"/>
      <c r="AEP168" s="1"/>
      <c r="AEQ168" s="1"/>
      <c r="AER168" s="1"/>
      <c r="AES168" s="1"/>
      <c r="AET168" s="1"/>
      <c r="AEU168" s="1"/>
      <c r="AEV168" s="1"/>
      <c r="AEW168" s="1"/>
      <c r="AEX168" s="1"/>
      <c r="AEY168" s="1"/>
      <c r="AEZ168" s="1"/>
      <c r="AFA168" s="1"/>
      <c r="AFB168" s="1"/>
      <c r="AFC168" s="1"/>
      <c r="AFD168" s="1"/>
      <c r="AFE168" s="1"/>
      <c r="AFF168" s="1"/>
      <c r="AFG168" s="1"/>
      <c r="AFH168" s="1"/>
      <c r="AFI168" s="1"/>
      <c r="AFJ168" s="1"/>
      <c r="AFK168" s="1"/>
      <c r="AFL168" s="1"/>
      <c r="AFM168" s="1"/>
      <c r="AFN168" s="1"/>
      <c r="AFO168" s="1"/>
      <c r="AFP168" s="1"/>
      <c r="AFQ168" s="1"/>
      <c r="AFR168" s="1"/>
      <c r="AFS168" s="1"/>
      <c r="AFT168" s="1"/>
      <c r="AFU168" s="1"/>
      <c r="AFV168" s="1"/>
      <c r="AFW168" s="1"/>
      <c r="AFX168" s="1"/>
      <c r="AFY168" s="1"/>
      <c r="AFZ168" s="1"/>
      <c r="AGA168" s="1"/>
      <c r="AGB168" s="1"/>
      <c r="AGC168" s="1"/>
      <c r="AGD168" s="1"/>
      <c r="AGE168" s="1"/>
      <c r="AGF168" s="1"/>
      <c r="AGG168" s="1"/>
      <c r="AGH168" s="1"/>
      <c r="AGI168" s="1"/>
      <c r="AGJ168" s="1"/>
      <c r="AGK168" s="1"/>
      <c r="AGL168" s="1"/>
      <c r="AGM168" s="1"/>
      <c r="AGN168" s="1"/>
      <c r="AGO168" s="1"/>
      <c r="AGP168" s="1"/>
      <c r="AGQ168" s="1"/>
      <c r="AGR168" s="1"/>
      <c r="AGS168" s="1"/>
      <c r="AGT168" s="1"/>
      <c r="AGU168" s="1"/>
      <c r="AGV168" s="1"/>
      <c r="AGW168" s="1"/>
      <c r="AGX168" s="1"/>
      <c r="AGY168" s="1"/>
      <c r="AGZ168" s="1"/>
      <c r="AHA168" s="1"/>
      <c r="AHB168" s="1"/>
      <c r="AHC168" s="1"/>
      <c r="AHD168" s="1"/>
      <c r="AHE168" s="1"/>
      <c r="AHF168" s="1"/>
      <c r="AHG168" s="1"/>
      <c r="AHH168" s="1"/>
      <c r="AHI168" s="1"/>
      <c r="AHJ168" s="1"/>
      <c r="AHK168" s="1"/>
      <c r="AHL168" s="1"/>
      <c r="AHM168" s="1"/>
      <c r="AHN168" s="1"/>
      <c r="AHO168" s="1"/>
      <c r="AHP168" s="1"/>
      <c r="AHQ168" s="1"/>
      <c r="AHR168" s="1"/>
      <c r="AHS168" s="1"/>
      <c r="AHT168" s="1"/>
      <c r="AHU168" s="1"/>
      <c r="AHV168" s="1"/>
      <c r="AHW168" s="1"/>
      <c r="AHX168" s="1"/>
      <c r="AHY168" s="1"/>
      <c r="AHZ168" s="1"/>
      <c r="AIA168" s="1"/>
      <c r="AIB168" s="1"/>
      <c r="AIC168" s="1"/>
      <c r="AID168" s="1"/>
      <c r="AIE168" s="1"/>
      <c r="AIF168" s="1"/>
      <c r="AIG168" s="1"/>
      <c r="AIH168" s="1"/>
      <c r="AII168" s="1"/>
      <c r="AIJ168" s="1"/>
      <c r="AIK168" s="1"/>
      <c r="AIL168" s="1"/>
      <c r="AIM168" s="1"/>
      <c r="AIN168" s="1"/>
      <c r="AIO168" s="1"/>
      <c r="AIP168" s="1"/>
      <c r="AIQ168" s="1"/>
      <c r="AIR168" s="1"/>
      <c r="AIS168" s="1"/>
      <c r="AIT168" s="1"/>
      <c r="AIU168" s="1"/>
      <c r="AIV168" s="1"/>
      <c r="AIW168" s="1"/>
      <c r="AIX168" s="1"/>
      <c r="AIY168" s="1"/>
      <c r="AIZ168" s="1"/>
      <c r="AJA168" s="1"/>
      <c r="AJB168" s="1"/>
      <c r="AJC168" s="1"/>
      <c r="AJD168" s="1"/>
      <c r="AJE168" s="1"/>
      <c r="AJF168" s="1"/>
      <c r="AJG168" s="1"/>
      <c r="AJH168" s="1"/>
      <c r="AJI168" s="1"/>
      <c r="AJJ168" s="1"/>
      <c r="AJK168" s="1"/>
      <c r="AJL168" s="1"/>
      <c r="AJM168" s="1"/>
      <c r="AJN168" s="1"/>
      <c r="AJO168" s="1"/>
      <c r="AJP168" s="1"/>
      <c r="AJQ168" s="1"/>
      <c r="AJR168" s="1"/>
      <c r="AJS168" s="1"/>
      <c r="AJT168" s="1"/>
      <c r="AJU168" s="1"/>
      <c r="AJV168" s="1"/>
      <c r="AJW168" s="1"/>
      <c r="AJX168" s="1"/>
      <c r="AJY168" s="1"/>
      <c r="AJZ168" s="1"/>
      <c r="AKA168" s="1"/>
      <c r="AKB168" s="1"/>
      <c r="AKC168" s="1"/>
      <c r="AKD168" s="1"/>
      <c r="AKE168" s="1"/>
      <c r="AKF168" s="1"/>
      <c r="AKG168" s="1"/>
      <c r="AKH168" s="1"/>
      <c r="AKI168" s="1"/>
      <c r="AKJ168" s="1"/>
      <c r="AKK168" s="1"/>
      <c r="AKL168" s="1"/>
      <c r="AKM168" s="1"/>
      <c r="AKN168" s="1"/>
      <c r="AKO168" s="1"/>
      <c r="AKP168" s="1"/>
      <c r="AKQ168" s="1"/>
      <c r="AKR168" s="1"/>
      <c r="AKS168" s="1"/>
      <c r="AKT168" s="1"/>
      <c r="AKU168" s="1"/>
      <c r="AKV168" s="1"/>
      <c r="AKW168" s="1"/>
      <c r="AKX168" s="1"/>
      <c r="AKY168" s="1"/>
      <c r="AKZ168" s="1"/>
      <c r="ALA168" s="1"/>
      <c r="ALB168" s="1"/>
      <c r="ALC168" s="1"/>
      <c r="ALD168" s="1"/>
      <c r="ALE168" s="1"/>
      <c r="ALF168" s="1"/>
      <c r="ALG168" s="1"/>
      <c r="ALH168" s="1"/>
      <c r="ALI168" s="1"/>
      <c r="ALJ168" s="1"/>
      <c r="ALK168" s="1"/>
      <c r="ALL168" s="1"/>
      <c r="ALM168" s="1"/>
      <c r="ALN168" s="1"/>
      <c r="ALO168" s="1"/>
      <c r="ALP168" s="1"/>
      <c r="ALQ168" s="1"/>
      <c r="ALR168" s="1"/>
      <c r="ALS168" s="1"/>
      <c r="ALT168" s="1"/>
      <c r="ALU168" s="1"/>
      <c r="ALV168" s="1"/>
      <c r="ALW168" s="1"/>
      <c r="ALX168" s="1"/>
      <c r="ALY168" s="1"/>
      <c r="ALZ168" s="1"/>
      <c r="AMA168" s="1"/>
      <c r="AMB168" s="1"/>
      <c r="AMC168" s="1"/>
      <c r="AMD168" s="1"/>
      <c r="AME168" s="1"/>
      <c r="AMF168" s="1"/>
      <c r="AMG168" s="1"/>
      <c r="AMH168" s="1"/>
      <c r="AMI168" s="1"/>
      <c r="AMJ168"/>
      <c r="AMK168"/>
    </row>
    <row r="169" spans="1:1025" s="10" customFormat="1">
      <c r="A169" s="42"/>
      <c r="B169" s="57"/>
      <c r="E169" s="62"/>
      <c r="F169" s="63"/>
      <c r="G169" s="1"/>
      <c r="H169" s="1"/>
      <c r="I169" s="1"/>
      <c r="J169" s="1"/>
      <c r="K169" s="1"/>
      <c r="L169" s="1"/>
      <c r="M169" s="1"/>
      <c r="N169" s="1"/>
      <c r="O169" s="1"/>
      <c r="P169" s="1"/>
      <c r="Q169" s="1"/>
      <c r="R169" s="1"/>
      <c r="S169" s="1"/>
      <c r="T169" s="1"/>
      <c r="U169" s="1"/>
      <c r="V169" s="1"/>
      <c r="W169" s="1"/>
      <c r="X169" s="1"/>
      <c r="Y169" s="1"/>
      <c r="Z169" s="1"/>
      <c r="AA169" s="1"/>
      <c r="AB169" s="1"/>
      <c r="AC169" s="1"/>
      <c r="AD169" s="1"/>
      <c r="AE169" s="1"/>
      <c r="AF169" s="1"/>
      <c r="AG169" s="1"/>
      <c r="AH169" s="1"/>
      <c r="AI169" s="1"/>
      <c r="AJ169" s="1"/>
      <c r="AK169" s="1"/>
      <c r="AL169" s="1"/>
      <c r="AM169" s="1"/>
      <c r="AN169" s="1"/>
      <c r="AO169" s="1"/>
      <c r="AP169" s="1"/>
      <c r="AQ169" s="1"/>
      <c r="AR169" s="1"/>
      <c r="AS169" s="1"/>
      <c r="AT169" s="1"/>
      <c r="AU169" s="1"/>
      <c r="AV169" s="1"/>
      <c r="AW169" s="1"/>
      <c r="AX169" s="1"/>
      <c r="AY169" s="1"/>
      <c r="AZ169" s="1"/>
      <c r="BA169" s="1"/>
      <c r="BB169" s="1"/>
      <c r="BC169" s="1"/>
      <c r="BD169" s="1"/>
      <c r="BE169" s="1"/>
      <c r="BF169" s="1"/>
      <c r="BG169" s="1"/>
      <c r="BH169" s="1"/>
      <c r="BI169" s="1"/>
      <c r="BJ169" s="1"/>
      <c r="BK169" s="1"/>
      <c r="BL169" s="1"/>
      <c r="BM169" s="1"/>
      <c r="BN169" s="1"/>
      <c r="BO169" s="1"/>
      <c r="BP169" s="1"/>
      <c r="BQ169" s="1"/>
      <c r="BR169" s="1"/>
      <c r="BS169" s="1"/>
      <c r="BT169" s="1"/>
      <c r="BU169" s="1"/>
      <c r="BV169" s="1"/>
      <c r="BW169" s="1"/>
      <c r="BX169" s="1"/>
      <c r="BY169" s="1"/>
      <c r="BZ169" s="1"/>
      <c r="CA169" s="1"/>
      <c r="CB169" s="1"/>
      <c r="CC169" s="1"/>
      <c r="CD169" s="1"/>
      <c r="CE169" s="1"/>
      <c r="CF169" s="1"/>
      <c r="CG169" s="1"/>
      <c r="CH169" s="1"/>
      <c r="CI169" s="1"/>
      <c r="CJ169" s="1"/>
      <c r="CK169" s="1"/>
      <c r="CL169" s="1"/>
      <c r="CM169" s="1"/>
      <c r="CN169" s="1"/>
      <c r="CO169" s="1"/>
      <c r="CP169" s="1"/>
      <c r="CQ169" s="1"/>
      <c r="CR169" s="1"/>
      <c r="CS169" s="1"/>
      <c r="CT169" s="1"/>
      <c r="CU169" s="1"/>
      <c r="CV169" s="1"/>
      <c r="CW169" s="1"/>
      <c r="CX169" s="1"/>
      <c r="CY169" s="1"/>
      <c r="CZ169" s="1"/>
      <c r="DA169" s="1"/>
      <c r="DB169" s="1"/>
      <c r="DC169" s="1"/>
      <c r="DD169" s="1"/>
      <c r="DE169" s="1"/>
      <c r="DF169" s="1"/>
      <c r="DG169" s="1"/>
      <c r="DH169" s="1"/>
      <c r="DI169" s="1"/>
      <c r="DJ169" s="1"/>
      <c r="DK169" s="1"/>
      <c r="DL169" s="1"/>
      <c r="DM169" s="1"/>
      <c r="DN169" s="1"/>
      <c r="DO169" s="1"/>
      <c r="DP169" s="1"/>
      <c r="DQ169" s="1"/>
      <c r="DR169" s="1"/>
      <c r="DS169" s="1"/>
      <c r="DT169" s="1"/>
      <c r="DU169" s="1"/>
      <c r="DV169" s="1"/>
      <c r="DW169" s="1"/>
      <c r="DX169" s="1"/>
      <c r="DY169" s="1"/>
      <c r="DZ169" s="1"/>
      <c r="EA169" s="1"/>
      <c r="EB169" s="1"/>
      <c r="EC169" s="1"/>
      <c r="ED169" s="1"/>
      <c r="EE169" s="1"/>
      <c r="EF169" s="1"/>
      <c r="EG169" s="1"/>
      <c r="EH169" s="1"/>
      <c r="EI169" s="1"/>
      <c r="EJ169" s="1"/>
      <c r="EK169" s="1"/>
      <c r="EL169" s="1"/>
      <c r="EM169" s="1"/>
      <c r="EN169" s="1"/>
      <c r="EO169" s="1"/>
      <c r="EP169" s="1"/>
      <c r="EQ169" s="1"/>
      <c r="ER169" s="1"/>
      <c r="ES169" s="1"/>
      <c r="ET169" s="1"/>
      <c r="EU169" s="1"/>
      <c r="EV169" s="1"/>
      <c r="EW169" s="1"/>
      <c r="EX169" s="1"/>
      <c r="EY169" s="1"/>
      <c r="EZ169" s="1"/>
      <c r="FA169" s="1"/>
      <c r="FB169" s="1"/>
      <c r="FC169" s="1"/>
      <c r="FD169" s="1"/>
      <c r="FE169" s="1"/>
      <c r="FF169" s="1"/>
      <c r="FG169" s="1"/>
      <c r="FH169" s="1"/>
      <c r="FI169" s="1"/>
      <c r="FJ169" s="1"/>
      <c r="FK169" s="1"/>
      <c r="FL169" s="1"/>
      <c r="FM169" s="1"/>
      <c r="FN169" s="1"/>
      <c r="FO169" s="1"/>
      <c r="FP169" s="1"/>
      <c r="FQ169" s="1"/>
      <c r="FR169" s="1"/>
      <c r="FS169" s="1"/>
      <c r="FT169" s="1"/>
      <c r="FU169" s="1"/>
      <c r="FV169" s="1"/>
      <c r="FW169" s="1"/>
      <c r="FX169" s="1"/>
      <c r="FY169" s="1"/>
      <c r="FZ169" s="1"/>
      <c r="GA169" s="1"/>
      <c r="GB169" s="1"/>
      <c r="GC169" s="1"/>
      <c r="GD169" s="1"/>
      <c r="GE169" s="1"/>
      <c r="GF169" s="1"/>
      <c r="GG169" s="1"/>
      <c r="GH169" s="1"/>
      <c r="GI169" s="1"/>
      <c r="GJ169" s="1"/>
      <c r="GK169" s="1"/>
      <c r="GL169" s="1"/>
      <c r="GM169" s="1"/>
      <c r="GN169" s="1"/>
      <c r="GO169" s="1"/>
      <c r="GP169" s="1"/>
      <c r="GQ169" s="1"/>
      <c r="GR169" s="1"/>
      <c r="GS169" s="1"/>
      <c r="GT169" s="1"/>
      <c r="GU169" s="1"/>
      <c r="GV169" s="1"/>
      <c r="GW169" s="1"/>
      <c r="GX169" s="1"/>
      <c r="GY169" s="1"/>
      <c r="GZ169" s="1"/>
      <c r="HA169" s="1"/>
      <c r="HB169" s="1"/>
      <c r="HC169" s="1"/>
      <c r="HD169" s="1"/>
      <c r="HE169" s="1"/>
      <c r="HF169" s="1"/>
      <c r="HG169" s="1"/>
      <c r="HH169" s="1"/>
      <c r="HI169" s="1"/>
      <c r="HJ169" s="1"/>
      <c r="HK169" s="1"/>
      <c r="HL169" s="1"/>
      <c r="HM169" s="1"/>
      <c r="HN169" s="1"/>
      <c r="HO169" s="1"/>
      <c r="HP169" s="1"/>
      <c r="HQ169" s="1"/>
      <c r="HR169" s="1"/>
      <c r="HS169" s="1"/>
      <c r="HT169" s="1"/>
      <c r="HU169" s="1"/>
      <c r="HV169" s="1"/>
      <c r="HW169" s="1"/>
      <c r="HX169" s="1"/>
      <c r="HY169" s="1"/>
      <c r="HZ169" s="1"/>
      <c r="IA169" s="1"/>
      <c r="IB169" s="1"/>
      <c r="IC169" s="1"/>
      <c r="ID169" s="1"/>
      <c r="IE169" s="1"/>
      <c r="IF169" s="1"/>
      <c r="IG169" s="1"/>
      <c r="IH169" s="1"/>
      <c r="II169" s="1"/>
      <c r="IJ169" s="1"/>
      <c r="IK169" s="1"/>
      <c r="IL169" s="1"/>
      <c r="IM169" s="1"/>
      <c r="IN169" s="1"/>
      <c r="IO169" s="1"/>
      <c r="IP169" s="1"/>
      <c r="IQ169" s="1"/>
      <c r="IR169" s="1"/>
      <c r="IS169" s="1"/>
      <c r="IT169" s="1"/>
      <c r="IU169" s="1"/>
      <c r="IV169" s="1"/>
      <c r="IW169" s="1"/>
      <c r="IX169" s="1"/>
      <c r="IY169" s="1"/>
      <c r="IZ169" s="1"/>
      <c r="JA169" s="1"/>
      <c r="JB169" s="1"/>
      <c r="JC169" s="1"/>
      <c r="JD169" s="1"/>
      <c r="JE169" s="1"/>
      <c r="JF169" s="1"/>
      <c r="JG169" s="1"/>
      <c r="JH169" s="1"/>
      <c r="JI169" s="1"/>
      <c r="JJ169" s="1"/>
      <c r="JK169" s="1"/>
      <c r="JL169" s="1"/>
      <c r="JM169" s="1"/>
      <c r="JN169" s="1"/>
      <c r="JO169" s="1"/>
      <c r="JP169" s="1"/>
      <c r="JQ169" s="1"/>
      <c r="JR169" s="1"/>
      <c r="JS169" s="1"/>
      <c r="JT169" s="1"/>
      <c r="JU169" s="1"/>
      <c r="JV169" s="1"/>
      <c r="JW169" s="1"/>
      <c r="JX169" s="1"/>
      <c r="JY169" s="1"/>
      <c r="JZ169" s="1"/>
      <c r="KA169" s="1"/>
      <c r="KB169" s="1"/>
      <c r="KC169" s="1"/>
      <c r="KD169" s="1"/>
      <c r="KE169" s="1"/>
      <c r="KF169" s="1"/>
      <c r="KG169" s="1"/>
      <c r="KH169" s="1"/>
      <c r="KI169" s="1"/>
      <c r="KJ169" s="1"/>
      <c r="KK169" s="1"/>
      <c r="KL169" s="1"/>
      <c r="KM169" s="1"/>
      <c r="KN169" s="1"/>
      <c r="KO169" s="1"/>
      <c r="KP169" s="1"/>
      <c r="KQ169" s="1"/>
      <c r="KR169" s="1"/>
      <c r="KS169" s="1"/>
      <c r="KT169" s="1"/>
      <c r="KU169" s="1"/>
      <c r="KV169" s="1"/>
      <c r="KW169" s="1"/>
      <c r="KX169" s="1"/>
      <c r="KY169" s="1"/>
      <c r="KZ169" s="1"/>
      <c r="LA169" s="1"/>
      <c r="LB169" s="1"/>
      <c r="LC169" s="1"/>
      <c r="LD169" s="1"/>
      <c r="LE169" s="1"/>
      <c r="LF169" s="1"/>
      <c r="LG169" s="1"/>
      <c r="LH169" s="1"/>
      <c r="LI169" s="1"/>
      <c r="LJ169" s="1"/>
      <c r="LK169" s="1"/>
      <c r="LL169" s="1"/>
      <c r="LM169" s="1"/>
      <c r="LN169" s="1"/>
      <c r="LO169" s="1"/>
      <c r="LP169" s="1"/>
      <c r="LQ169" s="1"/>
      <c r="LR169" s="1"/>
      <c r="LS169" s="1"/>
      <c r="LT169" s="1"/>
      <c r="LU169" s="1"/>
      <c r="LV169" s="1"/>
      <c r="LW169" s="1"/>
      <c r="LX169" s="1"/>
      <c r="LY169" s="1"/>
      <c r="LZ169" s="1"/>
      <c r="MA169" s="1"/>
      <c r="MB169" s="1"/>
      <c r="MC169" s="1"/>
      <c r="MD169" s="1"/>
      <c r="ME169" s="1"/>
      <c r="MF169" s="1"/>
      <c r="MG169" s="1"/>
      <c r="MH169" s="1"/>
      <c r="MI169" s="1"/>
      <c r="MJ169" s="1"/>
      <c r="MK169" s="1"/>
      <c r="ML169" s="1"/>
      <c r="MM169" s="1"/>
      <c r="MN169" s="1"/>
      <c r="MO169" s="1"/>
      <c r="MP169" s="1"/>
      <c r="MQ169" s="1"/>
      <c r="MR169" s="1"/>
      <c r="MS169" s="1"/>
      <c r="MT169" s="1"/>
      <c r="MU169" s="1"/>
      <c r="MV169" s="1"/>
      <c r="MW169" s="1"/>
      <c r="MX169" s="1"/>
      <c r="MY169" s="1"/>
      <c r="MZ169" s="1"/>
      <c r="NA169" s="1"/>
      <c r="NB169" s="1"/>
      <c r="NC169" s="1"/>
      <c r="ND169" s="1"/>
      <c r="NE169" s="1"/>
      <c r="NF169" s="1"/>
      <c r="NG169" s="1"/>
      <c r="NH169" s="1"/>
      <c r="NI169" s="1"/>
      <c r="NJ169" s="1"/>
      <c r="NK169" s="1"/>
      <c r="NL169" s="1"/>
      <c r="NM169" s="1"/>
      <c r="NN169" s="1"/>
      <c r="NO169" s="1"/>
      <c r="NP169" s="1"/>
      <c r="NQ169" s="1"/>
      <c r="NR169" s="1"/>
      <c r="NS169" s="1"/>
      <c r="NT169" s="1"/>
      <c r="NU169" s="1"/>
      <c r="NV169" s="1"/>
      <c r="NW169" s="1"/>
      <c r="NX169" s="1"/>
      <c r="NY169" s="1"/>
      <c r="NZ169" s="1"/>
      <c r="OA169" s="1"/>
      <c r="OB169" s="1"/>
      <c r="OC169" s="1"/>
      <c r="OD169" s="1"/>
      <c r="OE169" s="1"/>
      <c r="OF169" s="1"/>
      <c r="OG169" s="1"/>
      <c r="OH169" s="1"/>
      <c r="OI169" s="1"/>
      <c r="OJ169" s="1"/>
      <c r="OK169" s="1"/>
      <c r="OL169" s="1"/>
      <c r="OM169" s="1"/>
      <c r="ON169" s="1"/>
      <c r="OO169" s="1"/>
      <c r="OP169" s="1"/>
      <c r="OQ169" s="1"/>
      <c r="OR169" s="1"/>
      <c r="OS169" s="1"/>
      <c r="OT169" s="1"/>
      <c r="OU169" s="1"/>
      <c r="OV169" s="1"/>
      <c r="OW169" s="1"/>
      <c r="OX169" s="1"/>
      <c r="OY169" s="1"/>
      <c r="OZ169" s="1"/>
      <c r="PA169" s="1"/>
      <c r="PB169" s="1"/>
      <c r="PC169" s="1"/>
      <c r="PD169" s="1"/>
      <c r="PE169" s="1"/>
      <c r="PF169" s="1"/>
      <c r="PG169" s="1"/>
      <c r="PH169" s="1"/>
      <c r="PI169" s="1"/>
      <c r="PJ169" s="1"/>
      <c r="PK169" s="1"/>
      <c r="PL169" s="1"/>
      <c r="PM169" s="1"/>
      <c r="PN169" s="1"/>
      <c r="PO169" s="1"/>
      <c r="PP169" s="1"/>
      <c r="PQ169" s="1"/>
      <c r="PR169" s="1"/>
      <c r="PS169" s="1"/>
      <c r="PT169" s="1"/>
      <c r="PU169" s="1"/>
      <c r="PV169" s="1"/>
      <c r="PW169" s="1"/>
      <c r="PX169" s="1"/>
      <c r="PY169" s="1"/>
      <c r="PZ169" s="1"/>
      <c r="QA169" s="1"/>
      <c r="QB169" s="1"/>
      <c r="QC169" s="1"/>
      <c r="QD169" s="1"/>
      <c r="QE169" s="1"/>
      <c r="QF169" s="1"/>
      <c r="QG169" s="1"/>
      <c r="QH169" s="1"/>
      <c r="QI169" s="1"/>
      <c r="QJ169" s="1"/>
      <c r="QK169" s="1"/>
      <c r="QL169" s="1"/>
      <c r="QM169" s="1"/>
      <c r="QN169" s="1"/>
      <c r="QO169" s="1"/>
      <c r="QP169" s="1"/>
      <c r="QQ169" s="1"/>
      <c r="QR169" s="1"/>
      <c r="QS169" s="1"/>
      <c r="QT169" s="1"/>
      <c r="QU169" s="1"/>
      <c r="QV169" s="1"/>
      <c r="QW169" s="1"/>
      <c r="QX169" s="1"/>
      <c r="QY169" s="1"/>
      <c r="QZ169" s="1"/>
      <c r="RA169" s="1"/>
      <c r="RB169" s="1"/>
      <c r="RC169" s="1"/>
      <c r="RD169" s="1"/>
      <c r="RE169" s="1"/>
      <c r="RF169" s="1"/>
      <c r="RG169" s="1"/>
      <c r="RH169" s="1"/>
      <c r="RI169" s="1"/>
      <c r="RJ169" s="1"/>
      <c r="RK169" s="1"/>
      <c r="RL169" s="1"/>
      <c r="RM169" s="1"/>
      <c r="RN169" s="1"/>
      <c r="RO169" s="1"/>
      <c r="RP169" s="1"/>
      <c r="RQ169" s="1"/>
      <c r="RR169" s="1"/>
      <c r="RS169" s="1"/>
      <c r="RT169" s="1"/>
      <c r="RU169" s="1"/>
      <c r="RV169" s="1"/>
      <c r="RW169" s="1"/>
      <c r="RX169" s="1"/>
      <c r="RY169" s="1"/>
      <c r="RZ169" s="1"/>
      <c r="SA169" s="1"/>
      <c r="SB169" s="1"/>
      <c r="SC169" s="1"/>
      <c r="SD169" s="1"/>
      <c r="SE169" s="1"/>
      <c r="SF169" s="1"/>
      <c r="SG169" s="1"/>
      <c r="SH169" s="1"/>
      <c r="SI169" s="1"/>
      <c r="SJ169" s="1"/>
      <c r="SK169" s="1"/>
      <c r="SL169" s="1"/>
      <c r="SM169" s="1"/>
      <c r="SN169" s="1"/>
      <c r="SO169" s="1"/>
      <c r="SP169" s="1"/>
      <c r="SQ169" s="1"/>
      <c r="SR169" s="1"/>
      <c r="SS169" s="1"/>
      <c r="ST169" s="1"/>
      <c r="SU169" s="1"/>
      <c r="SV169" s="1"/>
      <c r="SW169" s="1"/>
      <c r="SX169" s="1"/>
      <c r="SY169" s="1"/>
      <c r="SZ169" s="1"/>
      <c r="TA169" s="1"/>
      <c r="TB169" s="1"/>
      <c r="TC169" s="1"/>
      <c r="TD169" s="1"/>
      <c r="TE169" s="1"/>
      <c r="TF169" s="1"/>
      <c r="TG169" s="1"/>
      <c r="TH169" s="1"/>
      <c r="TI169" s="1"/>
      <c r="TJ169" s="1"/>
      <c r="TK169" s="1"/>
      <c r="TL169" s="1"/>
      <c r="TM169" s="1"/>
      <c r="TN169" s="1"/>
      <c r="TO169" s="1"/>
      <c r="TP169" s="1"/>
      <c r="TQ169" s="1"/>
      <c r="TR169" s="1"/>
      <c r="TS169" s="1"/>
      <c r="TT169" s="1"/>
      <c r="TU169" s="1"/>
      <c r="TV169" s="1"/>
      <c r="TW169" s="1"/>
      <c r="TX169" s="1"/>
      <c r="TY169" s="1"/>
      <c r="TZ169" s="1"/>
      <c r="UA169" s="1"/>
      <c r="UB169" s="1"/>
      <c r="UC169" s="1"/>
      <c r="UD169" s="1"/>
      <c r="UE169" s="1"/>
      <c r="UF169" s="1"/>
      <c r="UG169" s="1"/>
      <c r="UH169" s="1"/>
      <c r="UI169" s="1"/>
      <c r="UJ169" s="1"/>
      <c r="UK169" s="1"/>
      <c r="UL169" s="1"/>
      <c r="UM169" s="1"/>
      <c r="UN169" s="1"/>
      <c r="UO169" s="1"/>
      <c r="UP169" s="1"/>
      <c r="UQ169" s="1"/>
      <c r="UR169" s="1"/>
      <c r="US169" s="1"/>
      <c r="UT169" s="1"/>
      <c r="UU169" s="1"/>
      <c r="UV169" s="1"/>
      <c r="UW169" s="1"/>
      <c r="UX169" s="1"/>
      <c r="UY169" s="1"/>
      <c r="UZ169" s="1"/>
      <c r="VA169" s="1"/>
      <c r="VB169" s="1"/>
      <c r="VC169" s="1"/>
      <c r="VD169" s="1"/>
      <c r="VE169" s="1"/>
      <c r="VF169" s="1"/>
      <c r="VG169" s="1"/>
      <c r="VH169" s="1"/>
      <c r="VI169" s="1"/>
      <c r="VJ169" s="1"/>
      <c r="VK169" s="1"/>
      <c r="VL169" s="1"/>
      <c r="VM169" s="1"/>
      <c r="VN169" s="1"/>
      <c r="VO169" s="1"/>
      <c r="VP169" s="1"/>
      <c r="VQ169" s="1"/>
      <c r="VR169" s="1"/>
      <c r="VS169" s="1"/>
      <c r="VT169" s="1"/>
      <c r="VU169" s="1"/>
      <c r="VV169" s="1"/>
      <c r="VW169" s="1"/>
      <c r="VX169" s="1"/>
      <c r="VY169" s="1"/>
      <c r="VZ169" s="1"/>
      <c r="WA169" s="1"/>
      <c r="WB169" s="1"/>
      <c r="WC169" s="1"/>
      <c r="WD169" s="1"/>
      <c r="WE169" s="1"/>
      <c r="WF169" s="1"/>
      <c r="WG169" s="1"/>
      <c r="WH169" s="1"/>
      <c r="WI169" s="1"/>
      <c r="WJ169" s="1"/>
      <c r="WK169" s="1"/>
      <c r="WL169" s="1"/>
      <c r="WM169" s="1"/>
      <c r="WN169" s="1"/>
      <c r="WO169" s="1"/>
      <c r="WP169" s="1"/>
      <c r="WQ169" s="1"/>
      <c r="WR169" s="1"/>
      <c r="WS169" s="1"/>
      <c r="WT169" s="1"/>
      <c r="WU169" s="1"/>
      <c r="WV169" s="1"/>
      <c r="WW169" s="1"/>
      <c r="WX169" s="1"/>
      <c r="WY169" s="1"/>
      <c r="WZ169" s="1"/>
      <c r="XA169" s="1"/>
      <c r="XB169" s="1"/>
      <c r="XC169" s="1"/>
      <c r="XD169" s="1"/>
      <c r="XE169" s="1"/>
      <c r="XF169" s="1"/>
      <c r="XG169" s="1"/>
      <c r="XH169" s="1"/>
      <c r="XI169" s="1"/>
      <c r="XJ169" s="1"/>
      <c r="XK169" s="1"/>
      <c r="XL169" s="1"/>
      <c r="XM169" s="1"/>
      <c r="XN169" s="1"/>
      <c r="XO169" s="1"/>
      <c r="XP169" s="1"/>
      <c r="XQ169" s="1"/>
      <c r="XR169" s="1"/>
      <c r="XS169" s="1"/>
      <c r="XT169" s="1"/>
      <c r="XU169" s="1"/>
      <c r="XV169" s="1"/>
      <c r="XW169" s="1"/>
      <c r="XX169" s="1"/>
      <c r="XY169" s="1"/>
      <c r="XZ169" s="1"/>
      <c r="YA169" s="1"/>
      <c r="YB169" s="1"/>
      <c r="YC169" s="1"/>
      <c r="YD169" s="1"/>
      <c r="YE169" s="1"/>
      <c r="YF169" s="1"/>
      <c r="YG169" s="1"/>
      <c r="YH169" s="1"/>
      <c r="YI169" s="1"/>
      <c r="YJ169" s="1"/>
      <c r="YK169" s="1"/>
      <c r="YL169" s="1"/>
      <c r="YM169" s="1"/>
      <c r="YN169" s="1"/>
      <c r="YO169" s="1"/>
      <c r="YP169" s="1"/>
      <c r="YQ169" s="1"/>
      <c r="YR169" s="1"/>
      <c r="YS169" s="1"/>
      <c r="YT169" s="1"/>
      <c r="YU169" s="1"/>
      <c r="YV169" s="1"/>
      <c r="YW169" s="1"/>
      <c r="YX169" s="1"/>
      <c r="YY169" s="1"/>
      <c r="YZ169" s="1"/>
      <c r="ZA169" s="1"/>
      <c r="ZB169" s="1"/>
      <c r="ZC169" s="1"/>
      <c r="ZD169" s="1"/>
      <c r="ZE169" s="1"/>
      <c r="ZF169" s="1"/>
      <c r="ZG169" s="1"/>
      <c r="ZH169" s="1"/>
      <c r="ZI169" s="1"/>
      <c r="ZJ169" s="1"/>
      <c r="ZK169" s="1"/>
      <c r="ZL169" s="1"/>
      <c r="ZM169" s="1"/>
      <c r="ZN169" s="1"/>
      <c r="ZO169" s="1"/>
      <c r="ZP169" s="1"/>
      <c r="ZQ169" s="1"/>
      <c r="ZR169" s="1"/>
      <c r="ZS169" s="1"/>
      <c r="ZT169" s="1"/>
      <c r="ZU169" s="1"/>
      <c r="ZV169" s="1"/>
      <c r="ZW169" s="1"/>
      <c r="ZX169" s="1"/>
      <c r="ZY169" s="1"/>
      <c r="ZZ169" s="1"/>
      <c r="AAA169" s="1"/>
      <c r="AAB169" s="1"/>
      <c r="AAC169" s="1"/>
      <c r="AAD169" s="1"/>
      <c r="AAE169" s="1"/>
      <c r="AAF169" s="1"/>
      <c r="AAG169" s="1"/>
      <c r="AAH169" s="1"/>
      <c r="AAI169" s="1"/>
      <c r="AAJ169" s="1"/>
      <c r="AAK169" s="1"/>
      <c r="AAL169" s="1"/>
      <c r="AAM169" s="1"/>
      <c r="AAN169" s="1"/>
      <c r="AAO169" s="1"/>
      <c r="AAP169" s="1"/>
      <c r="AAQ169" s="1"/>
      <c r="AAR169" s="1"/>
      <c r="AAS169" s="1"/>
      <c r="AAT169" s="1"/>
      <c r="AAU169" s="1"/>
      <c r="AAV169" s="1"/>
      <c r="AAW169" s="1"/>
      <c r="AAX169" s="1"/>
      <c r="AAY169" s="1"/>
      <c r="AAZ169" s="1"/>
      <c r="ABA169" s="1"/>
      <c r="ABB169" s="1"/>
      <c r="ABC169" s="1"/>
      <c r="ABD169" s="1"/>
      <c r="ABE169" s="1"/>
      <c r="ABF169" s="1"/>
      <c r="ABG169" s="1"/>
      <c r="ABH169" s="1"/>
      <c r="ABI169" s="1"/>
      <c r="ABJ169" s="1"/>
      <c r="ABK169" s="1"/>
      <c r="ABL169" s="1"/>
      <c r="ABM169" s="1"/>
      <c r="ABN169" s="1"/>
      <c r="ABO169" s="1"/>
      <c r="ABP169" s="1"/>
      <c r="ABQ169" s="1"/>
      <c r="ABR169" s="1"/>
      <c r="ABS169" s="1"/>
      <c r="ABT169" s="1"/>
      <c r="ABU169" s="1"/>
      <c r="ABV169" s="1"/>
      <c r="ABW169" s="1"/>
      <c r="ABX169" s="1"/>
      <c r="ABY169" s="1"/>
      <c r="ABZ169" s="1"/>
      <c r="ACA169" s="1"/>
      <c r="ACB169" s="1"/>
      <c r="ACC169" s="1"/>
      <c r="ACD169" s="1"/>
      <c r="ACE169" s="1"/>
      <c r="ACF169" s="1"/>
      <c r="ACG169" s="1"/>
      <c r="ACH169" s="1"/>
      <c r="ACI169" s="1"/>
      <c r="ACJ169" s="1"/>
      <c r="ACK169" s="1"/>
      <c r="ACL169" s="1"/>
      <c r="ACM169" s="1"/>
      <c r="ACN169" s="1"/>
      <c r="ACO169" s="1"/>
      <c r="ACP169" s="1"/>
      <c r="ACQ169" s="1"/>
      <c r="ACR169" s="1"/>
      <c r="ACS169" s="1"/>
      <c r="ACT169" s="1"/>
      <c r="ACU169" s="1"/>
      <c r="ACV169" s="1"/>
      <c r="ACW169" s="1"/>
      <c r="ACX169" s="1"/>
      <c r="ACY169" s="1"/>
      <c r="ACZ169" s="1"/>
      <c r="ADA169" s="1"/>
      <c r="ADB169" s="1"/>
      <c r="ADC169" s="1"/>
      <c r="ADD169" s="1"/>
      <c r="ADE169" s="1"/>
      <c r="ADF169" s="1"/>
      <c r="ADG169" s="1"/>
      <c r="ADH169" s="1"/>
      <c r="ADI169" s="1"/>
      <c r="ADJ169" s="1"/>
      <c r="ADK169" s="1"/>
      <c r="ADL169" s="1"/>
      <c r="ADM169" s="1"/>
      <c r="ADN169" s="1"/>
      <c r="ADO169" s="1"/>
      <c r="ADP169" s="1"/>
      <c r="ADQ169" s="1"/>
      <c r="ADR169" s="1"/>
      <c r="ADS169" s="1"/>
      <c r="ADT169" s="1"/>
      <c r="ADU169" s="1"/>
      <c r="ADV169" s="1"/>
      <c r="ADW169" s="1"/>
      <c r="ADX169" s="1"/>
      <c r="ADY169" s="1"/>
      <c r="ADZ169" s="1"/>
      <c r="AEA169" s="1"/>
      <c r="AEB169" s="1"/>
      <c r="AEC169" s="1"/>
      <c r="AED169" s="1"/>
      <c r="AEE169" s="1"/>
      <c r="AEF169" s="1"/>
      <c r="AEG169" s="1"/>
      <c r="AEH169" s="1"/>
      <c r="AEI169" s="1"/>
      <c r="AEJ169" s="1"/>
      <c r="AEK169" s="1"/>
      <c r="AEL169" s="1"/>
      <c r="AEM169" s="1"/>
      <c r="AEN169" s="1"/>
      <c r="AEO169" s="1"/>
      <c r="AEP169" s="1"/>
      <c r="AEQ169" s="1"/>
      <c r="AER169" s="1"/>
      <c r="AES169" s="1"/>
      <c r="AET169" s="1"/>
      <c r="AEU169" s="1"/>
      <c r="AEV169" s="1"/>
      <c r="AEW169" s="1"/>
      <c r="AEX169" s="1"/>
      <c r="AEY169" s="1"/>
      <c r="AEZ169" s="1"/>
      <c r="AFA169" s="1"/>
      <c r="AFB169" s="1"/>
      <c r="AFC169" s="1"/>
      <c r="AFD169" s="1"/>
      <c r="AFE169" s="1"/>
      <c r="AFF169" s="1"/>
      <c r="AFG169" s="1"/>
      <c r="AFH169" s="1"/>
      <c r="AFI169" s="1"/>
      <c r="AFJ169" s="1"/>
      <c r="AFK169" s="1"/>
      <c r="AFL169" s="1"/>
      <c r="AFM169" s="1"/>
      <c r="AFN169" s="1"/>
      <c r="AFO169" s="1"/>
      <c r="AFP169" s="1"/>
      <c r="AFQ169" s="1"/>
      <c r="AFR169" s="1"/>
      <c r="AFS169" s="1"/>
      <c r="AFT169" s="1"/>
      <c r="AFU169" s="1"/>
      <c r="AFV169" s="1"/>
      <c r="AFW169" s="1"/>
      <c r="AFX169" s="1"/>
      <c r="AFY169" s="1"/>
      <c r="AFZ169" s="1"/>
      <c r="AGA169" s="1"/>
      <c r="AGB169" s="1"/>
      <c r="AGC169" s="1"/>
      <c r="AGD169" s="1"/>
      <c r="AGE169" s="1"/>
      <c r="AGF169" s="1"/>
      <c r="AGG169" s="1"/>
      <c r="AGH169" s="1"/>
      <c r="AGI169" s="1"/>
      <c r="AGJ169" s="1"/>
      <c r="AGK169" s="1"/>
      <c r="AGL169" s="1"/>
      <c r="AGM169" s="1"/>
      <c r="AGN169" s="1"/>
      <c r="AGO169" s="1"/>
      <c r="AGP169" s="1"/>
      <c r="AGQ169" s="1"/>
      <c r="AGR169" s="1"/>
      <c r="AGS169" s="1"/>
      <c r="AGT169" s="1"/>
      <c r="AGU169" s="1"/>
      <c r="AGV169" s="1"/>
      <c r="AGW169" s="1"/>
      <c r="AGX169" s="1"/>
      <c r="AGY169" s="1"/>
      <c r="AGZ169" s="1"/>
      <c r="AHA169" s="1"/>
      <c r="AHB169" s="1"/>
      <c r="AHC169" s="1"/>
      <c r="AHD169" s="1"/>
      <c r="AHE169" s="1"/>
      <c r="AHF169" s="1"/>
      <c r="AHG169" s="1"/>
      <c r="AHH169" s="1"/>
      <c r="AHI169" s="1"/>
      <c r="AHJ169" s="1"/>
      <c r="AHK169" s="1"/>
      <c r="AHL169" s="1"/>
      <c r="AHM169" s="1"/>
      <c r="AHN169" s="1"/>
      <c r="AHO169" s="1"/>
      <c r="AHP169" s="1"/>
      <c r="AHQ169" s="1"/>
      <c r="AHR169" s="1"/>
      <c r="AHS169" s="1"/>
      <c r="AHT169" s="1"/>
      <c r="AHU169" s="1"/>
      <c r="AHV169" s="1"/>
      <c r="AHW169" s="1"/>
      <c r="AHX169" s="1"/>
      <c r="AHY169" s="1"/>
      <c r="AHZ169" s="1"/>
      <c r="AIA169" s="1"/>
      <c r="AIB169" s="1"/>
      <c r="AIC169" s="1"/>
      <c r="AID169" s="1"/>
      <c r="AIE169" s="1"/>
      <c r="AIF169" s="1"/>
      <c r="AIG169" s="1"/>
      <c r="AIH169" s="1"/>
      <c r="AII169" s="1"/>
      <c r="AIJ169" s="1"/>
      <c r="AIK169" s="1"/>
      <c r="AIL169" s="1"/>
      <c r="AIM169" s="1"/>
      <c r="AIN169" s="1"/>
      <c r="AIO169" s="1"/>
      <c r="AIP169" s="1"/>
      <c r="AIQ169" s="1"/>
      <c r="AIR169" s="1"/>
      <c r="AIS169" s="1"/>
      <c r="AIT169" s="1"/>
      <c r="AIU169" s="1"/>
      <c r="AIV169" s="1"/>
      <c r="AIW169" s="1"/>
      <c r="AIX169" s="1"/>
      <c r="AIY169" s="1"/>
      <c r="AIZ169" s="1"/>
      <c r="AJA169" s="1"/>
      <c r="AJB169" s="1"/>
      <c r="AJC169" s="1"/>
      <c r="AJD169" s="1"/>
      <c r="AJE169" s="1"/>
      <c r="AJF169" s="1"/>
      <c r="AJG169" s="1"/>
      <c r="AJH169" s="1"/>
      <c r="AJI169" s="1"/>
      <c r="AJJ169" s="1"/>
      <c r="AJK169" s="1"/>
      <c r="AJL169" s="1"/>
      <c r="AJM169" s="1"/>
      <c r="AJN169" s="1"/>
      <c r="AJO169" s="1"/>
      <c r="AJP169" s="1"/>
      <c r="AJQ169" s="1"/>
      <c r="AJR169" s="1"/>
      <c r="AJS169" s="1"/>
      <c r="AJT169" s="1"/>
      <c r="AJU169" s="1"/>
      <c r="AJV169" s="1"/>
      <c r="AJW169" s="1"/>
      <c r="AJX169" s="1"/>
      <c r="AJY169" s="1"/>
      <c r="AJZ169" s="1"/>
      <c r="AKA169" s="1"/>
      <c r="AKB169" s="1"/>
      <c r="AKC169" s="1"/>
      <c r="AKD169" s="1"/>
      <c r="AKE169" s="1"/>
      <c r="AKF169" s="1"/>
      <c r="AKG169" s="1"/>
      <c r="AKH169" s="1"/>
      <c r="AKI169" s="1"/>
      <c r="AKJ169" s="1"/>
      <c r="AKK169" s="1"/>
      <c r="AKL169" s="1"/>
      <c r="AKM169" s="1"/>
      <c r="AKN169" s="1"/>
      <c r="AKO169" s="1"/>
      <c r="AKP169" s="1"/>
      <c r="AKQ169" s="1"/>
      <c r="AKR169" s="1"/>
      <c r="AKS169" s="1"/>
      <c r="AKT169" s="1"/>
      <c r="AKU169" s="1"/>
      <c r="AKV169" s="1"/>
      <c r="AKW169" s="1"/>
      <c r="AKX169" s="1"/>
      <c r="AKY169" s="1"/>
      <c r="AKZ169" s="1"/>
      <c r="ALA169" s="1"/>
      <c r="ALB169" s="1"/>
      <c r="ALC169" s="1"/>
      <c r="ALD169" s="1"/>
      <c r="ALE169" s="1"/>
      <c r="ALF169" s="1"/>
      <c r="ALG169" s="1"/>
      <c r="ALH169" s="1"/>
      <c r="ALI169" s="1"/>
      <c r="ALJ169" s="1"/>
      <c r="ALK169" s="1"/>
      <c r="ALL169" s="1"/>
      <c r="ALM169" s="1"/>
      <c r="ALN169" s="1"/>
      <c r="ALO169" s="1"/>
      <c r="ALP169" s="1"/>
      <c r="ALQ169" s="1"/>
      <c r="ALR169" s="1"/>
      <c r="ALS169" s="1"/>
      <c r="ALT169" s="1"/>
      <c r="ALU169" s="1"/>
      <c r="ALV169" s="1"/>
      <c r="ALW169" s="1"/>
      <c r="ALX169" s="1"/>
      <c r="ALY169" s="1"/>
      <c r="ALZ169" s="1"/>
      <c r="AMA169" s="1"/>
      <c r="AMB169" s="1"/>
      <c r="AMC169" s="1"/>
      <c r="AMD169" s="1"/>
      <c r="AME169" s="1"/>
      <c r="AMF169" s="1"/>
      <c r="AMG169" s="1"/>
      <c r="AMH169" s="1"/>
      <c r="AMI169" s="1"/>
      <c r="AMJ169"/>
      <c r="AMK169"/>
    </row>
    <row r="170" spans="1:1025" s="10" customFormat="1">
      <c r="A170" s="42"/>
      <c r="B170" s="57"/>
      <c r="E170" s="62"/>
      <c r="F170" s="63"/>
      <c r="G170" s="1"/>
      <c r="H170" s="1"/>
      <c r="I170" s="1"/>
      <c r="J170" s="1"/>
      <c r="K170" s="1"/>
      <c r="L170" s="1"/>
      <c r="M170" s="1"/>
      <c r="N170" s="1"/>
      <c r="O170" s="1"/>
      <c r="P170" s="1"/>
      <c r="Q170" s="1"/>
      <c r="R170" s="1"/>
      <c r="S170" s="1"/>
      <c r="T170" s="1"/>
      <c r="U170" s="1"/>
      <c r="V170" s="1"/>
      <c r="W170" s="1"/>
      <c r="X170" s="1"/>
      <c r="Y170" s="1"/>
      <c r="Z170" s="1"/>
      <c r="AA170" s="1"/>
      <c r="AB170" s="1"/>
      <c r="AC170" s="1"/>
      <c r="AD170" s="1"/>
      <c r="AE170" s="1"/>
      <c r="AF170" s="1"/>
      <c r="AG170" s="1"/>
      <c r="AH170" s="1"/>
      <c r="AI170" s="1"/>
      <c r="AJ170" s="1"/>
      <c r="AK170" s="1"/>
      <c r="AL170" s="1"/>
      <c r="AM170" s="1"/>
      <c r="AN170" s="1"/>
      <c r="AO170" s="1"/>
      <c r="AP170" s="1"/>
      <c r="AQ170" s="1"/>
      <c r="AR170" s="1"/>
      <c r="AS170" s="1"/>
      <c r="AT170" s="1"/>
      <c r="AU170" s="1"/>
      <c r="AV170" s="1"/>
      <c r="AW170" s="1"/>
      <c r="AX170" s="1"/>
      <c r="AY170" s="1"/>
      <c r="AZ170" s="1"/>
      <c r="BA170" s="1"/>
      <c r="BB170" s="1"/>
      <c r="BC170" s="1"/>
      <c r="BD170" s="1"/>
      <c r="BE170" s="1"/>
      <c r="BF170" s="1"/>
      <c r="BG170" s="1"/>
      <c r="BH170" s="1"/>
      <c r="BI170" s="1"/>
      <c r="BJ170" s="1"/>
      <c r="BK170" s="1"/>
      <c r="BL170" s="1"/>
      <c r="BM170" s="1"/>
      <c r="BN170" s="1"/>
      <c r="BO170" s="1"/>
      <c r="BP170" s="1"/>
      <c r="BQ170" s="1"/>
      <c r="BR170" s="1"/>
      <c r="BS170" s="1"/>
      <c r="BT170" s="1"/>
      <c r="BU170" s="1"/>
      <c r="BV170" s="1"/>
      <c r="BW170" s="1"/>
      <c r="BX170" s="1"/>
      <c r="BY170" s="1"/>
      <c r="BZ170" s="1"/>
      <c r="CA170" s="1"/>
      <c r="CB170" s="1"/>
      <c r="CC170" s="1"/>
      <c r="CD170" s="1"/>
      <c r="CE170" s="1"/>
      <c r="CF170" s="1"/>
      <c r="CG170" s="1"/>
      <c r="CH170" s="1"/>
      <c r="CI170" s="1"/>
      <c r="CJ170" s="1"/>
      <c r="CK170" s="1"/>
      <c r="CL170" s="1"/>
      <c r="CM170" s="1"/>
      <c r="CN170" s="1"/>
      <c r="CO170" s="1"/>
      <c r="CP170" s="1"/>
      <c r="CQ170" s="1"/>
      <c r="CR170" s="1"/>
      <c r="CS170" s="1"/>
      <c r="CT170" s="1"/>
      <c r="CU170" s="1"/>
      <c r="CV170" s="1"/>
      <c r="CW170" s="1"/>
      <c r="CX170" s="1"/>
      <c r="CY170" s="1"/>
      <c r="CZ170" s="1"/>
      <c r="DA170" s="1"/>
      <c r="DB170" s="1"/>
      <c r="DC170" s="1"/>
      <c r="DD170" s="1"/>
      <c r="DE170" s="1"/>
      <c r="DF170" s="1"/>
      <c r="DG170" s="1"/>
      <c r="DH170" s="1"/>
      <c r="DI170" s="1"/>
      <c r="DJ170" s="1"/>
      <c r="DK170" s="1"/>
      <c r="DL170" s="1"/>
      <c r="DM170" s="1"/>
      <c r="DN170" s="1"/>
      <c r="DO170" s="1"/>
      <c r="DP170" s="1"/>
      <c r="DQ170" s="1"/>
      <c r="DR170" s="1"/>
      <c r="DS170" s="1"/>
      <c r="DT170" s="1"/>
      <c r="DU170" s="1"/>
      <c r="DV170" s="1"/>
      <c r="DW170" s="1"/>
      <c r="DX170" s="1"/>
      <c r="DY170" s="1"/>
      <c r="DZ170" s="1"/>
      <c r="EA170" s="1"/>
      <c r="EB170" s="1"/>
      <c r="EC170" s="1"/>
      <c r="ED170" s="1"/>
      <c r="EE170" s="1"/>
      <c r="EF170" s="1"/>
      <c r="EG170" s="1"/>
      <c r="EH170" s="1"/>
      <c r="EI170" s="1"/>
      <c r="EJ170" s="1"/>
      <c r="EK170" s="1"/>
      <c r="EL170" s="1"/>
      <c r="EM170" s="1"/>
      <c r="EN170" s="1"/>
      <c r="EO170" s="1"/>
      <c r="EP170" s="1"/>
      <c r="EQ170" s="1"/>
      <c r="ER170" s="1"/>
      <c r="ES170" s="1"/>
      <c r="ET170" s="1"/>
      <c r="EU170" s="1"/>
      <c r="EV170" s="1"/>
      <c r="EW170" s="1"/>
      <c r="EX170" s="1"/>
      <c r="EY170" s="1"/>
      <c r="EZ170" s="1"/>
      <c r="FA170" s="1"/>
      <c r="FB170" s="1"/>
      <c r="FC170" s="1"/>
      <c r="FD170" s="1"/>
      <c r="FE170" s="1"/>
      <c r="FF170" s="1"/>
      <c r="FG170" s="1"/>
      <c r="FH170" s="1"/>
      <c r="FI170" s="1"/>
      <c r="FJ170" s="1"/>
      <c r="FK170" s="1"/>
      <c r="FL170" s="1"/>
      <c r="FM170" s="1"/>
      <c r="FN170" s="1"/>
      <c r="FO170" s="1"/>
      <c r="FP170" s="1"/>
      <c r="FQ170" s="1"/>
      <c r="FR170" s="1"/>
      <c r="FS170" s="1"/>
      <c r="FT170" s="1"/>
      <c r="FU170" s="1"/>
      <c r="FV170" s="1"/>
      <c r="FW170" s="1"/>
      <c r="FX170" s="1"/>
      <c r="FY170" s="1"/>
      <c r="FZ170" s="1"/>
      <c r="GA170" s="1"/>
      <c r="GB170" s="1"/>
      <c r="GC170" s="1"/>
      <c r="GD170" s="1"/>
      <c r="GE170" s="1"/>
      <c r="GF170" s="1"/>
      <c r="GG170" s="1"/>
      <c r="GH170" s="1"/>
      <c r="GI170" s="1"/>
      <c r="GJ170" s="1"/>
      <c r="GK170" s="1"/>
      <c r="GL170" s="1"/>
      <c r="GM170" s="1"/>
      <c r="GN170" s="1"/>
      <c r="GO170" s="1"/>
      <c r="GP170" s="1"/>
      <c r="GQ170" s="1"/>
      <c r="GR170" s="1"/>
      <c r="GS170" s="1"/>
      <c r="GT170" s="1"/>
      <c r="GU170" s="1"/>
      <c r="GV170" s="1"/>
      <c r="GW170" s="1"/>
      <c r="GX170" s="1"/>
      <c r="GY170" s="1"/>
      <c r="GZ170" s="1"/>
      <c r="HA170" s="1"/>
      <c r="HB170" s="1"/>
      <c r="HC170" s="1"/>
      <c r="HD170" s="1"/>
      <c r="HE170" s="1"/>
      <c r="HF170" s="1"/>
      <c r="HG170" s="1"/>
      <c r="HH170" s="1"/>
      <c r="HI170" s="1"/>
      <c r="HJ170" s="1"/>
      <c r="HK170" s="1"/>
      <c r="HL170" s="1"/>
      <c r="HM170" s="1"/>
      <c r="HN170" s="1"/>
      <c r="HO170" s="1"/>
      <c r="HP170" s="1"/>
      <c r="HQ170" s="1"/>
      <c r="HR170" s="1"/>
      <c r="HS170" s="1"/>
      <c r="HT170" s="1"/>
      <c r="HU170" s="1"/>
      <c r="HV170" s="1"/>
      <c r="HW170" s="1"/>
      <c r="HX170" s="1"/>
      <c r="HY170" s="1"/>
      <c r="HZ170" s="1"/>
      <c r="IA170" s="1"/>
      <c r="IB170" s="1"/>
      <c r="IC170" s="1"/>
      <c r="ID170" s="1"/>
      <c r="IE170" s="1"/>
      <c r="IF170" s="1"/>
      <c r="IG170" s="1"/>
      <c r="IH170" s="1"/>
      <c r="II170" s="1"/>
      <c r="IJ170" s="1"/>
      <c r="IK170" s="1"/>
      <c r="IL170" s="1"/>
      <c r="IM170" s="1"/>
      <c r="IN170" s="1"/>
      <c r="IO170" s="1"/>
      <c r="IP170" s="1"/>
      <c r="IQ170" s="1"/>
      <c r="IR170" s="1"/>
      <c r="IS170" s="1"/>
      <c r="IT170" s="1"/>
      <c r="IU170" s="1"/>
      <c r="IV170" s="1"/>
      <c r="IW170" s="1"/>
      <c r="IX170" s="1"/>
      <c r="IY170" s="1"/>
      <c r="IZ170" s="1"/>
      <c r="JA170" s="1"/>
      <c r="JB170" s="1"/>
      <c r="JC170" s="1"/>
      <c r="JD170" s="1"/>
      <c r="JE170" s="1"/>
      <c r="JF170" s="1"/>
      <c r="JG170" s="1"/>
      <c r="JH170" s="1"/>
      <c r="JI170" s="1"/>
      <c r="JJ170" s="1"/>
      <c r="JK170" s="1"/>
      <c r="JL170" s="1"/>
      <c r="JM170" s="1"/>
      <c r="JN170" s="1"/>
      <c r="JO170" s="1"/>
      <c r="JP170" s="1"/>
      <c r="JQ170" s="1"/>
      <c r="JR170" s="1"/>
      <c r="JS170" s="1"/>
      <c r="JT170" s="1"/>
      <c r="JU170" s="1"/>
      <c r="JV170" s="1"/>
      <c r="JW170" s="1"/>
      <c r="JX170" s="1"/>
      <c r="JY170" s="1"/>
      <c r="JZ170" s="1"/>
      <c r="KA170" s="1"/>
      <c r="KB170" s="1"/>
      <c r="KC170" s="1"/>
      <c r="KD170" s="1"/>
      <c r="KE170" s="1"/>
      <c r="KF170" s="1"/>
      <c r="KG170" s="1"/>
      <c r="KH170" s="1"/>
      <c r="KI170" s="1"/>
      <c r="KJ170" s="1"/>
      <c r="KK170" s="1"/>
      <c r="KL170" s="1"/>
      <c r="KM170" s="1"/>
      <c r="KN170" s="1"/>
      <c r="KO170" s="1"/>
      <c r="KP170" s="1"/>
      <c r="KQ170" s="1"/>
      <c r="KR170" s="1"/>
      <c r="KS170" s="1"/>
      <c r="KT170" s="1"/>
      <c r="KU170" s="1"/>
      <c r="KV170" s="1"/>
      <c r="KW170" s="1"/>
      <c r="KX170" s="1"/>
      <c r="KY170" s="1"/>
      <c r="KZ170" s="1"/>
      <c r="LA170" s="1"/>
      <c r="LB170" s="1"/>
      <c r="LC170" s="1"/>
      <c r="LD170" s="1"/>
      <c r="LE170" s="1"/>
      <c r="LF170" s="1"/>
      <c r="LG170" s="1"/>
      <c r="LH170" s="1"/>
      <c r="LI170" s="1"/>
      <c r="LJ170" s="1"/>
      <c r="LK170" s="1"/>
      <c r="LL170" s="1"/>
      <c r="LM170" s="1"/>
      <c r="LN170" s="1"/>
      <c r="LO170" s="1"/>
      <c r="LP170" s="1"/>
      <c r="LQ170" s="1"/>
      <c r="LR170" s="1"/>
      <c r="LS170" s="1"/>
      <c r="LT170" s="1"/>
      <c r="LU170" s="1"/>
      <c r="LV170" s="1"/>
      <c r="LW170" s="1"/>
      <c r="LX170" s="1"/>
      <c r="LY170" s="1"/>
      <c r="LZ170" s="1"/>
      <c r="MA170" s="1"/>
      <c r="MB170" s="1"/>
      <c r="MC170" s="1"/>
      <c r="MD170" s="1"/>
      <c r="ME170" s="1"/>
      <c r="MF170" s="1"/>
      <c r="MG170" s="1"/>
      <c r="MH170" s="1"/>
      <c r="MI170" s="1"/>
      <c r="MJ170" s="1"/>
      <c r="MK170" s="1"/>
      <c r="ML170" s="1"/>
      <c r="MM170" s="1"/>
      <c r="MN170" s="1"/>
      <c r="MO170" s="1"/>
      <c r="MP170" s="1"/>
      <c r="MQ170" s="1"/>
      <c r="MR170" s="1"/>
      <c r="MS170" s="1"/>
      <c r="MT170" s="1"/>
      <c r="MU170" s="1"/>
      <c r="MV170" s="1"/>
      <c r="MW170" s="1"/>
      <c r="MX170" s="1"/>
      <c r="MY170" s="1"/>
      <c r="MZ170" s="1"/>
      <c r="NA170" s="1"/>
      <c r="NB170" s="1"/>
      <c r="NC170" s="1"/>
      <c r="ND170" s="1"/>
      <c r="NE170" s="1"/>
      <c r="NF170" s="1"/>
      <c r="NG170" s="1"/>
      <c r="NH170" s="1"/>
      <c r="NI170" s="1"/>
      <c r="NJ170" s="1"/>
      <c r="NK170" s="1"/>
      <c r="NL170" s="1"/>
      <c r="NM170" s="1"/>
      <c r="NN170" s="1"/>
      <c r="NO170" s="1"/>
      <c r="NP170" s="1"/>
      <c r="NQ170" s="1"/>
      <c r="NR170" s="1"/>
      <c r="NS170" s="1"/>
      <c r="NT170" s="1"/>
      <c r="NU170" s="1"/>
      <c r="NV170" s="1"/>
      <c r="NW170" s="1"/>
      <c r="NX170" s="1"/>
      <c r="NY170" s="1"/>
      <c r="NZ170" s="1"/>
      <c r="OA170" s="1"/>
      <c r="OB170" s="1"/>
      <c r="OC170" s="1"/>
      <c r="OD170" s="1"/>
      <c r="OE170" s="1"/>
      <c r="OF170" s="1"/>
      <c r="OG170" s="1"/>
      <c r="OH170" s="1"/>
      <c r="OI170" s="1"/>
      <c r="OJ170" s="1"/>
      <c r="OK170" s="1"/>
      <c r="OL170" s="1"/>
      <c r="OM170" s="1"/>
      <c r="ON170" s="1"/>
      <c r="OO170" s="1"/>
      <c r="OP170" s="1"/>
      <c r="OQ170" s="1"/>
      <c r="OR170" s="1"/>
      <c r="OS170" s="1"/>
      <c r="OT170" s="1"/>
      <c r="OU170" s="1"/>
      <c r="OV170" s="1"/>
      <c r="OW170" s="1"/>
      <c r="OX170" s="1"/>
      <c r="OY170" s="1"/>
      <c r="OZ170" s="1"/>
      <c r="PA170" s="1"/>
      <c r="PB170" s="1"/>
      <c r="PC170" s="1"/>
      <c r="PD170" s="1"/>
      <c r="PE170" s="1"/>
      <c r="PF170" s="1"/>
      <c r="PG170" s="1"/>
      <c r="PH170" s="1"/>
      <c r="PI170" s="1"/>
      <c r="PJ170" s="1"/>
      <c r="PK170" s="1"/>
      <c r="PL170" s="1"/>
      <c r="PM170" s="1"/>
      <c r="PN170" s="1"/>
      <c r="PO170" s="1"/>
      <c r="PP170" s="1"/>
      <c r="PQ170" s="1"/>
      <c r="PR170" s="1"/>
      <c r="PS170" s="1"/>
      <c r="PT170" s="1"/>
      <c r="PU170" s="1"/>
      <c r="PV170" s="1"/>
      <c r="PW170" s="1"/>
      <c r="PX170" s="1"/>
      <c r="PY170" s="1"/>
      <c r="PZ170" s="1"/>
      <c r="QA170" s="1"/>
      <c r="QB170" s="1"/>
      <c r="QC170" s="1"/>
      <c r="QD170" s="1"/>
      <c r="QE170" s="1"/>
      <c r="QF170" s="1"/>
      <c r="QG170" s="1"/>
      <c r="QH170" s="1"/>
      <c r="QI170" s="1"/>
      <c r="QJ170" s="1"/>
      <c r="QK170" s="1"/>
      <c r="QL170" s="1"/>
      <c r="QM170" s="1"/>
      <c r="QN170" s="1"/>
      <c r="QO170" s="1"/>
      <c r="QP170" s="1"/>
      <c r="QQ170" s="1"/>
      <c r="QR170" s="1"/>
      <c r="QS170" s="1"/>
      <c r="QT170" s="1"/>
      <c r="QU170" s="1"/>
      <c r="QV170" s="1"/>
      <c r="QW170" s="1"/>
      <c r="QX170" s="1"/>
      <c r="QY170" s="1"/>
      <c r="QZ170" s="1"/>
      <c r="RA170" s="1"/>
      <c r="RB170" s="1"/>
      <c r="RC170" s="1"/>
      <c r="RD170" s="1"/>
      <c r="RE170" s="1"/>
      <c r="RF170" s="1"/>
      <c r="RG170" s="1"/>
      <c r="RH170" s="1"/>
      <c r="RI170" s="1"/>
      <c r="RJ170" s="1"/>
      <c r="RK170" s="1"/>
      <c r="RL170" s="1"/>
      <c r="RM170" s="1"/>
      <c r="RN170" s="1"/>
      <c r="RO170" s="1"/>
      <c r="RP170" s="1"/>
      <c r="RQ170" s="1"/>
      <c r="RR170" s="1"/>
      <c r="RS170" s="1"/>
      <c r="RT170" s="1"/>
      <c r="RU170" s="1"/>
      <c r="RV170" s="1"/>
      <c r="RW170" s="1"/>
      <c r="RX170" s="1"/>
      <c r="RY170" s="1"/>
      <c r="RZ170" s="1"/>
      <c r="SA170" s="1"/>
      <c r="SB170" s="1"/>
      <c r="SC170" s="1"/>
      <c r="SD170" s="1"/>
      <c r="SE170" s="1"/>
      <c r="SF170" s="1"/>
      <c r="SG170" s="1"/>
      <c r="SH170" s="1"/>
      <c r="SI170" s="1"/>
      <c r="SJ170" s="1"/>
      <c r="SK170" s="1"/>
      <c r="SL170" s="1"/>
      <c r="SM170" s="1"/>
      <c r="SN170" s="1"/>
      <c r="SO170" s="1"/>
      <c r="SP170" s="1"/>
      <c r="SQ170" s="1"/>
      <c r="SR170" s="1"/>
      <c r="SS170" s="1"/>
      <c r="ST170" s="1"/>
      <c r="SU170" s="1"/>
      <c r="SV170" s="1"/>
      <c r="SW170" s="1"/>
      <c r="SX170" s="1"/>
      <c r="SY170" s="1"/>
      <c r="SZ170" s="1"/>
      <c r="TA170" s="1"/>
      <c r="TB170" s="1"/>
      <c r="TC170" s="1"/>
      <c r="TD170" s="1"/>
      <c r="TE170" s="1"/>
      <c r="TF170" s="1"/>
      <c r="TG170" s="1"/>
      <c r="TH170" s="1"/>
      <c r="TI170" s="1"/>
      <c r="TJ170" s="1"/>
      <c r="TK170" s="1"/>
      <c r="TL170" s="1"/>
      <c r="TM170" s="1"/>
      <c r="TN170" s="1"/>
      <c r="TO170" s="1"/>
      <c r="TP170" s="1"/>
      <c r="TQ170" s="1"/>
      <c r="TR170" s="1"/>
      <c r="TS170" s="1"/>
      <c r="TT170" s="1"/>
      <c r="TU170" s="1"/>
      <c r="TV170" s="1"/>
      <c r="TW170" s="1"/>
      <c r="TX170" s="1"/>
      <c r="TY170" s="1"/>
      <c r="TZ170" s="1"/>
      <c r="UA170" s="1"/>
      <c r="UB170" s="1"/>
      <c r="UC170" s="1"/>
      <c r="UD170" s="1"/>
      <c r="UE170" s="1"/>
      <c r="UF170" s="1"/>
      <c r="UG170" s="1"/>
      <c r="UH170" s="1"/>
      <c r="UI170" s="1"/>
      <c r="UJ170" s="1"/>
      <c r="UK170" s="1"/>
      <c r="UL170" s="1"/>
      <c r="UM170" s="1"/>
      <c r="UN170" s="1"/>
      <c r="UO170" s="1"/>
      <c r="UP170" s="1"/>
      <c r="UQ170" s="1"/>
      <c r="UR170" s="1"/>
      <c r="US170" s="1"/>
      <c r="UT170" s="1"/>
      <c r="UU170" s="1"/>
      <c r="UV170" s="1"/>
      <c r="UW170" s="1"/>
      <c r="UX170" s="1"/>
      <c r="UY170" s="1"/>
      <c r="UZ170" s="1"/>
      <c r="VA170" s="1"/>
      <c r="VB170" s="1"/>
      <c r="VC170" s="1"/>
      <c r="VD170" s="1"/>
      <c r="VE170" s="1"/>
      <c r="VF170" s="1"/>
      <c r="VG170" s="1"/>
      <c r="VH170" s="1"/>
      <c r="VI170" s="1"/>
      <c r="VJ170" s="1"/>
      <c r="VK170" s="1"/>
      <c r="VL170" s="1"/>
      <c r="VM170" s="1"/>
      <c r="VN170" s="1"/>
      <c r="VO170" s="1"/>
      <c r="VP170" s="1"/>
      <c r="VQ170" s="1"/>
      <c r="VR170" s="1"/>
      <c r="VS170" s="1"/>
      <c r="VT170" s="1"/>
      <c r="VU170" s="1"/>
      <c r="VV170" s="1"/>
      <c r="VW170" s="1"/>
      <c r="VX170" s="1"/>
      <c r="VY170" s="1"/>
      <c r="VZ170" s="1"/>
      <c r="WA170" s="1"/>
      <c r="WB170" s="1"/>
      <c r="WC170" s="1"/>
      <c r="WD170" s="1"/>
      <c r="WE170" s="1"/>
      <c r="WF170" s="1"/>
      <c r="WG170" s="1"/>
      <c r="WH170" s="1"/>
      <c r="WI170" s="1"/>
      <c r="WJ170" s="1"/>
      <c r="WK170" s="1"/>
      <c r="WL170" s="1"/>
      <c r="WM170" s="1"/>
      <c r="WN170" s="1"/>
      <c r="WO170" s="1"/>
      <c r="WP170" s="1"/>
      <c r="WQ170" s="1"/>
      <c r="WR170" s="1"/>
      <c r="WS170" s="1"/>
      <c r="WT170" s="1"/>
      <c r="WU170" s="1"/>
      <c r="WV170" s="1"/>
      <c r="WW170" s="1"/>
      <c r="WX170" s="1"/>
      <c r="WY170" s="1"/>
      <c r="WZ170" s="1"/>
      <c r="XA170" s="1"/>
      <c r="XB170" s="1"/>
      <c r="XC170" s="1"/>
      <c r="XD170" s="1"/>
      <c r="XE170" s="1"/>
      <c r="XF170" s="1"/>
      <c r="XG170" s="1"/>
      <c r="XH170" s="1"/>
      <c r="XI170" s="1"/>
      <c r="XJ170" s="1"/>
      <c r="XK170" s="1"/>
      <c r="XL170" s="1"/>
      <c r="XM170" s="1"/>
      <c r="XN170" s="1"/>
      <c r="XO170" s="1"/>
      <c r="XP170" s="1"/>
      <c r="XQ170" s="1"/>
      <c r="XR170" s="1"/>
      <c r="XS170" s="1"/>
      <c r="XT170" s="1"/>
      <c r="XU170" s="1"/>
      <c r="XV170" s="1"/>
      <c r="XW170" s="1"/>
      <c r="XX170" s="1"/>
      <c r="XY170" s="1"/>
      <c r="XZ170" s="1"/>
      <c r="YA170" s="1"/>
      <c r="YB170" s="1"/>
      <c r="YC170" s="1"/>
      <c r="YD170" s="1"/>
      <c r="YE170" s="1"/>
      <c r="YF170" s="1"/>
      <c r="YG170" s="1"/>
      <c r="YH170" s="1"/>
      <c r="YI170" s="1"/>
      <c r="YJ170" s="1"/>
      <c r="YK170" s="1"/>
      <c r="YL170" s="1"/>
      <c r="YM170" s="1"/>
      <c r="YN170" s="1"/>
      <c r="YO170" s="1"/>
      <c r="YP170" s="1"/>
      <c r="YQ170" s="1"/>
      <c r="YR170" s="1"/>
      <c r="YS170" s="1"/>
      <c r="YT170" s="1"/>
      <c r="YU170" s="1"/>
      <c r="YV170" s="1"/>
      <c r="YW170" s="1"/>
      <c r="YX170" s="1"/>
      <c r="YY170" s="1"/>
      <c r="YZ170" s="1"/>
      <c r="ZA170" s="1"/>
      <c r="ZB170" s="1"/>
      <c r="ZC170" s="1"/>
      <c r="ZD170" s="1"/>
      <c r="ZE170" s="1"/>
      <c r="ZF170" s="1"/>
      <c r="ZG170" s="1"/>
      <c r="ZH170" s="1"/>
      <c r="ZI170" s="1"/>
      <c r="ZJ170" s="1"/>
      <c r="ZK170" s="1"/>
      <c r="ZL170" s="1"/>
      <c r="ZM170" s="1"/>
      <c r="ZN170" s="1"/>
      <c r="ZO170" s="1"/>
      <c r="ZP170" s="1"/>
      <c r="ZQ170" s="1"/>
      <c r="ZR170" s="1"/>
      <c r="ZS170" s="1"/>
      <c r="ZT170" s="1"/>
      <c r="ZU170" s="1"/>
      <c r="ZV170" s="1"/>
      <c r="ZW170" s="1"/>
      <c r="ZX170" s="1"/>
      <c r="ZY170" s="1"/>
      <c r="ZZ170" s="1"/>
      <c r="AAA170" s="1"/>
      <c r="AAB170" s="1"/>
      <c r="AAC170" s="1"/>
      <c r="AAD170" s="1"/>
      <c r="AAE170" s="1"/>
      <c r="AAF170" s="1"/>
      <c r="AAG170" s="1"/>
      <c r="AAH170" s="1"/>
      <c r="AAI170" s="1"/>
      <c r="AAJ170" s="1"/>
      <c r="AAK170" s="1"/>
      <c r="AAL170" s="1"/>
      <c r="AAM170" s="1"/>
      <c r="AAN170" s="1"/>
      <c r="AAO170" s="1"/>
      <c r="AAP170" s="1"/>
      <c r="AAQ170" s="1"/>
      <c r="AAR170" s="1"/>
      <c r="AAS170" s="1"/>
      <c r="AAT170" s="1"/>
      <c r="AAU170" s="1"/>
      <c r="AAV170" s="1"/>
      <c r="AAW170" s="1"/>
      <c r="AAX170" s="1"/>
      <c r="AAY170" s="1"/>
      <c r="AAZ170" s="1"/>
      <c r="ABA170" s="1"/>
      <c r="ABB170" s="1"/>
      <c r="ABC170" s="1"/>
      <c r="ABD170" s="1"/>
      <c r="ABE170" s="1"/>
      <c r="ABF170" s="1"/>
      <c r="ABG170" s="1"/>
      <c r="ABH170" s="1"/>
      <c r="ABI170" s="1"/>
      <c r="ABJ170" s="1"/>
      <c r="ABK170" s="1"/>
      <c r="ABL170" s="1"/>
      <c r="ABM170" s="1"/>
      <c r="ABN170" s="1"/>
      <c r="ABO170" s="1"/>
      <c r="ABP170" s="1"/>
      <c r="ABQ170" s="1"/>
      <c r="ABR170" s="1"/>
      <c r="ABS170" s="1"/>
      <c r="ABT170" s="1"/>
      <c r="ABU170" s="1"/>
      <c r="ABV170" s="1"/>
      <c r="ABW170" s="1"/>
      <c r="ABX170" s="1"/>
      <c r="ABY170" s="1"/>
      <c r="ABZ170" s="1"/>
      <c r="ACA170" s="1"/>
      <c r="ACB170" s="1"/>
      <c r="ACC170" s="1"/>
      <c r="ACD170" s="1"/>
      <c r="ACE170" s="1"/>
      <c r="ACF170" s="1"/>
      <c r="ACG170" s="1"/>
      <c r="ACH170" s="1"/>
      <c r="ACI170" s="1"/>
      <c r="ACJ170" s="1"/>
      <c r="ACK170" s="1"/>
      <c r="ACL170" s="1"/>
      <c r="ACM170" s="1"/>
      <c r="ACN170" s="1"/>
      <c r="ACO170" s="1"/>
      <c r="ACP170" s="1"/>
      <c r="ACQ170" s="1"/>
      <c r="ACR170" s="1"/>
      <c r="ACS170" s="1"/>
      <c r="ACT170" s="1"/>
      <c r="ACU170" s="1"/>
      <c r="ACV170" s="1"/>
      <c r="ACW170" s="1"/>
      <c r="ACX170" s="1"/>
      <c r="ACY170" s="1"/>
      <c r="ACZ170" s="1"/>
      <c r="ADA170" s="1"/>
      <c r="ADB170" s="1"/>
      <c r="ADC170" s="1"/>
      <c r="ADD170" s="1"/>
      <c r="ADE170" s="1"/>
      <c r="ADF170" s="1"/>
      <c r="ADG170" s="1"/>
      <c r="ADH170" s="1"/>
      <c r="ADI170" s="1"/>
      <c r="ADJ170" s="1"/>
      <c r="ADK170" s="1"/>
      <c r="ADL170" s="1"/>
      <c r="ADM170" s="1"/>
      <c r="ADN170" s="1"/>
      <c r="ADO170" s="1"/>
      <c r="ADP170" s="1"/>
      <c r="ADQ170" s="1"/>
      <c r="ADR170" s="1"/>
      <c r="ADS170" s="1"/>
      <c r="ADT170" s="1"/>
      <c r="ADU170" s="1"/>
      <c r="ADV170" s="1"/>
      <c r="ADW170" s="1"/>
      <c r="ADX170" s="1"/>
      <c r="ADY170" s="1"/>
      <c r="ADZ170" s="1"/>
      <c r="AEA170" s="1"/>
      <c r="AEB170" s="1"/>
      <c r="AEC170" s="1"/>
      <c r="AED170" s="1"/>
      <c r="AEE170" s="1"/>
      <c r="AEF170" s="1"/>
      <c r="AEG170" s="1"/>
      <c r="AEH170" s="1"/>
      <c r="AEI170" s="1"/>
      <c r="AEJ170" s="1"/>
      <c r="AEK170" s="1"/>
      <c r="AEL170" s="1"/>
      <c r="AEM170" s="1"/>
      <c r="AEN170" s="1"/>
      <c r="AEO170" s="1"/>
      <c r="AEP170" s="1"/>
      <c r="AEQ170" s="1"/>
      <c r="AER170" s="1"/>
      <c r="AES170" s="1"/>
      <c r="AET170" s="1"/>
      <c r="AEU170" s="1"/>
      <c r="AEV170" s="1"/>
      <c r="AEW170" s="1"/>
      <c r="AEX170" s="1"/>
      <c r="AEY170" s="1"/>
      <c r="AEZ170" s="1"/>
      <c r="AFA170" s="1"/>
      <c r="AFB170" s="1"/>
      <c r="AFC170" s="1"/>
      <c r="AFD170" s="1"/>
      <c r="AFE170" s="1"/>
      <c r="AFF170" s="1"/>
      <c r="AFG170" s="1"/>
      <c r="AFH170" s="1"/>
      <c r="AFI170" s="1"/>
      <c r="AFJ170" s="1"/>
      <c r="AFK170" s="1"/>
      <c r="AFL170" s="1"/>
      <c r="AFM170" s="1"/>
      <c r="AFN170" s="1"/>
      <c r="AFO170" s="1"/>
      <c r="AFP170" s="1"/>
      <c r="AFQ170" s="1"/>
      <c r="AFR170" s="1"/>
      <c r="AFS170" s="1"/>
      <c r="AFT170" s="1"/>
      <c r="AFU170" s="1"/>
      <c r="AFV170" s="1"/>
      <c r="AFW170" s="1"/>
      <c r="AFX170" s="1"/>
      <c r="AFY170" s="1"/>
      <c r="AFZ170" s="1"/>
      <c r="AGA170" s="1"/>
      <c r="AGB170" s="1"/>
      <c r="AGC170" s="1"/>
      <c r="AGD170" s="1"/>
      <c r="AGE170" s="1"/>
      <c r="AGF170" s="1"/>
      <c r="AGG170" s="1"/>
      <c r="AGH170" s="1"/>
      <c r="AGI170" s="1"/>
      <c r="AGJ170" s="1"/>
      <c r="AGK170" s="1"/>
      <c r="AGL170" s="1"/>
      <c r="AGM170" s="1"/>
      <c r="AGN170" s="1"/>
      <c r="AGO170" s="1"/>
      <c r="AGP170" s="1"/>
      <c r="AGQ170" s="1"/>
      <c r="AGR170" s="1"/>
      <c r="AGS170" s="1"/>
      <c r="AGT170" s="1"/>
      <c r="AGU170" s="1"/>
      <c r="AGV170" s="1"/>
      <c r="AGW170" s="1"/>
      <c r="AGX170" s="1"/>
      <c r="AGY170" s="1"/>
      <c r="AGZ170" s="1"/>
      <c r="AHA170" s="1"/>
      <c r="AHB170" s="1"/>
      <c r="AHC170" s="1"/>
      <c r="AHD170" s="1"/>
      <c r="AHE170" s="1"/>
      <c r="AHF170" s="1"/>
      <c r="AHG170" s="1"/>
      <c r="AHH170" s="1"/>
      <c r="AHI170" s="1"/>
      <c r="AHJ170" s="1"/>
      <c r="AHK170" s="1"/>
      <c r="AHL170" s="1"/>
      <c r="AHM170" s="1"/>
      <c r="AHN170" s="1"/>
      <c r="AHO170" s="1"/>
      <c r="AHP170" s="1"/>
      <c r="AHQ170" s="1"/>
      <c r="AHR170" s="1"/>
      <c r="AHS170" s="1"/>
      <c r="AHT170" s="1"/>
      <c r="AHU170" s="1"/>
      <c r="AHV170" s="1"/>
      <c r="AHW170" s="1"/>
      <c r="AHX170" s="1"/>
      <c r="AHY170" s="1"/>
      <c r="AHZ170" s="1"/>
      <c r="AIA170" s="1"/>
      <c r="AIB170" s="1"/>
      <c r="AIC170" s="1"/>
      <c r="AID170" s="1"/>
      <c r="AIE170" s="1"/>
      <c r="AIF170" s="1"/>
      <c r="AIG170" s="1"/>
      <c r="AIH170" s="1"/>
      <c r="AII170" s="1"/>
      <c r="AIJ170" s="1"/>
      <c r="AIK170" s="1"/>
      <c r="AIL170" s="1"/>
      <c r="AIM170" s="1"/>
      <c r="AIN170" s="1"/>
      <c r="AIO170" s="1"/>
      <c r="AIP170" s="1"/>
      <c r="AIQ170" s="1"/>
      <c r="AIR170" s="1"/>
      <c r="AIS170" s="1"/>
      <c r="AIT170" s="1"/>
      <c r="AIU170" s="1"/>
      <c r="AIV170" s="1"/>
      <c r="AIW170" s="1"/>
      <c r="AIX170" s="1"/>
      <c r="AIY170" s="1"/>
      <c r="AIZ170" s="1"/>
      <c r="AJA170" s="1"/>
      <c r="AJB170" s="1"/>
      <c r="AJC170" s="1"/>
      <c r="AJD170" s="1"/>
      <c r="AJE170" s="1"/>
      <c r="AJF170" s="1"/>
      <c r="AJG170" s="1"/>
      <c r="AJH170" s="1"/>
      <c r="AJI170" s="1"/>
      <c r="AJJ170" s="1"/>
      <c r="AJK170" s="1"/>
      <c r="AJL170" s="1"/>
      <c r="AJM170" s="1"/>
      <c r="AJN170" s="1"/>
      <c r="AJO170" s="1"/>
      <c r="AJP170" s="1"/>
      <c r="AJQ170" s="1"/>
      <c r="AJR170" s="1"/>
      <c r="AJS170" s="1"/>
      <c r="AJT170" s="1"/>
      <c r="AJU170" s="1"/>
      <c r="AJV170" s="1"/>
      <c r="AJW170" s="1"/>
      <c r="AJX170" s="1"/>
      <c r="AJY170" s="1"/>
      <c r="AJZ170" s="1"/>
      <c r="AKA170" s="1"/>
      <c r="AKB170" s="1"/>
      <c r="AKC170" s="1"/>
      <c r="AKD170" s="1"/>
      <c r="AKE170" s="1"/>
      <c r="AKF170" s="1"/>
      <c r="AKG170" s="1"/>
      <c r="AKH170" s="1"/>
      <c r="AKI170" s="1"/>
      <c r="AKJ170" s="1"/>
      <c r="AKK170" s="1"/>
      <c r="AKL170" s="1"/>
      <c r="AKM170" s="1"/>
      <c r="AKN170" s="1"/>
      <c r="AKO170" s="1"/>
      <c r="AKP170" s="1"/>
      <c r="AKQ170" s="1"/>
      <c r="AKR170" s="1"/>
      <c r="AKS170" s="1"/>
      <c r="AKT170" s="1"/>
      <c r="AKU170" s="1"/>
      <c r="AKV170" s="1"/>
      <c r="AKW170" s="1"/>
      <c r="AKX170" s="1"/>
      <c r="AKY170" s="1"/>
      <c r="AKZ170" s="1"/>
      <c r="ALA170" s="1"/>
      <c r="ALB170" s="1"/>
      <c r="ALC170" s="1"/>
      <c r="ALD170" s="1"/>
      <c r="ALE170" s="1"/>
      <c r="ALF170" s="1"/>
      <c r="ALG170" s="1"/>
      <c r="ALH170" s="1"/>
      <c r="ALI170" s="1"/>
      <c r="ALJ170" s="1"/>
      <c r="ALK170" s="1"/>
      <c r="ALL170" s="1"/>
      <c r="ALM170" s="1"/>
      <c r="ALN170" s="1"/>
      <c r="ALO170" s="1"/>
      <c r="ALP170" s="1"/>
      <c r="ALQ170" s="1"/>
      <c r="ALR170" s="1"/>
      <c r="ALS170" s="1"/>
      <c r="ALT170" s="1"/>
      <c r="ALU170" s="1"/>
      <c r="ALV170" s="1"/>
      <c r="ALW170" s="1"/>
      <c r="ALX170" s="1"/>
      <c r="ALY170" s="1"/>
      <c r="ALZ170" s="1"/>
      <c r="AMA170" s="1"/>
      <c r="AMB170" s="1"/>
      <c r="AMC170" s="1"/>
      <c r="AMD170" s="1"/>
      <c r="AME170" s="1"/>
      <c r="AMF170" s="1"/>
      <c r="AMG170" s="1"/>
      <c r="AMH170" s="1"/>
      <c r="AMI170" s="1"/>
      <c r="AMJ170"/>
      <c r="AMK170"/>
    </row>
    <row r="171" spans="1:1025" s="10" customFormat="1">
      <c r="A171" s="42"/>
      <c r="B171" s="57"/>
      <c r="E171" s="62"/>
      <c r="F171" s="63"/>
      <c r="G171" s="1"/>
      <c r="H171" s="1"/>
      <c r="I171" s="1"/>
      <c r="J171" s="1"/>
      <c r="K171" s="1"/>
      <c r="L171" s="1"/>
      <c r="M171" s="1"/>
      <c r="N171" s="1"/>
      <c r="O171" s="1"/>
      <c r="P171" s="1"/>
      <c r="Q171" s="1"/>
      <c r="R171" s="1"/>
      <c r="S171" s="1"/>
      <c r="T171" s="1"/>
      <c r="U171" s="1"/>
      <c r="V171" s="1"/>
      <c r="W171" s="1"/>
      <c r="X171" s="1"/>
      <c r="Y171" s="1"/>
      <c r="Z171" s="1"/>
      <c r="AA171" s="1"/>
      <c r="AB171" s="1"/>
      <c r="AC171" s="1"/>
      <c r="AD171" s="1"/>
      <c r="AE171" s="1"/>
      <c r="AF171" s="1"/>
      <c r="AG171" s="1"/>
      <c r="AH171" s="1"/>
      <c r="AI171" s="1"/>
      <c r="AJ171" s="1"/>
      <c r="AK171" s="1"/>
      <c r="AL171" s="1"/>
      <c r="AM171" s="1"/>
      <c r="AN171" s="1"/>
      <c r="AO171" s="1"/>
      <c r="AP171" s="1"/>
      <c r="AQ171" s="1"/>
      <c r="AR171" s="1"/>
      <c r="AS171" s="1"/>
      <c r="AT171" s="1"/>
      <c r="AU171" s="1"/>
      <c r="AV171" s="1"/>
      <c r="AW171" s="1"/>
      <c r="AX171" s="1"/>
      <c r="AY171" s="1"/>
      <c r="AZ171" s="1"/>
      <c r="BA171" s="1"/>
      <c r="BB171" s="1"/>
      <c r="BC171" s="1"/>
      <c r="BD171" s="1"/>
      <c r="BE171" s="1"/>
      <c r="BF171" s="1"/>
      <c r="BG171" s="1"/>
      <c r="BH171" s="1"/>
      <c r="BI171" s="1"/>
      <c r="BJ171" s="1"/>
      <c r="BK171" s="1"/>
      <c r="BL171" s="1"/>
      <c r="BM171" s="1"/>
      <c r="BN171" s="1"/>
      <c r="BO171" s="1"/>
      <c r="BP171" s="1"/>
      <c r="BQ171" s="1"/>
      <c r="BR171" s="1"/>
      <c r="BS171" s="1"/>
      <c r="BT171" s="1"/>
      <c r="BU171" s="1"/>
      <c r="BV171" s="1"/>
      <c r="BW171" s="1"/>
      <c r="BX171" s="1"/>
      <c r="BY171" s="1"/>
      <c r="BZ171" s="1"/>
      <c r="CA171" s="1"/>
      <c r="CB171" s="1"/>
      <c r="CC171" s="1"/>
      <c r="CD171" s="1"/>
      <c r="CE171" s="1"/>
      <c r="CF171" s="1"/>
      <c r="CG171" s="1"/>
      <c r="CH171" s="1"/>
      <c r="CI171" s="1"/>
      <c r="CJ171" s="1"/>
      <c r="CK171" s="1"/>
      <c r="CL171" s="1"/>
      <c r="CM171" s="1"/>
      <c r="CN171" s="1"/>
      <c r="CO171" s="1"/>
      <c r="CP171" s="1"/>
      <c r="CQ171" s="1"/>
      <c r="CR171" s="1"/>
      <c r="CS171" s="1"/>
      <c r="CT171" s="1"/>
      <c r="CU171" s="1"/>
      <c r="CV171" s="1"/>
      <c r="CW171" s="1"/>
      <c r="CX171" s="1"/>
      <c r="CY171" s="1"/>
      <c r="CZ171" s="1"/>
      <c r="DA171" s="1"/>
      <c r="DB171" s="1"/>
      <c r="DC171" s="1"/>
      <c r="DD171" s="1"/>
      <c r="DE171" s="1"/>
      <c r="DF171" s="1"/>
      <c r="DG171" s="1"/>
      <c r="DH171" s="1"/>
      <c r="DI171" s="1"/>
      <c r="DJ171" s="1"/>
      <c r="DK171" s="1"/>
      <c r="DL171" s="1"/>
      <c r="DM171" s="1"/>
      <c r="DN171" s="1"/>
      <c r="DO171" s="1"/>
      <c r="DP171" s="1"/>
      <c r="DQ171" s="1"/>
      <c r="DR171" s="1"/>
      <c r="DS171" s="1"/>
      <c r="DT171" s="1"/>
      <c r="DU171" s="1"/>
      <c r="DV171" s="1"/>
      <c r="DW171" s="1"/>
      <c r="DX171" s="1"/>
      <c r="DY171" s="1"/>
      <c r="DZ171" s="1"/>
      <c r="EA171" s="1"/>
      <c r="EB171" s="1"/>
      <c r="EC171" s="1"/>
      <c r="ED171" s="1"/>
      <c r="EE171" s="1"/>
      <c r="EF171" s="1"/>
      <c r="EG171" s="1"/>
      <c r="EH171" s="1"/>
      <c r="EI171" s="1"/>
      <c r="EJ171" s="1"/>
      <c r="EK171" s="1"/>
      <c r="EL171" s="1"/>
      <c r="EM171" s="1"/>
      <c r="EN171" s="1"/>
      <c r="EO171" s="1"/>
      <c r="EP171" s="1"/>
      <c r="EQ171" s="1"/>
      <c r="ER171" s="1"/>
      <c r="ES171" s="1"/>
      <c r="ET171" s="1"/>
      <c r="EU171" s="1"/>
      <c r="EV171" s="1"/>
      <c r="EW171" s="1"/>
      <c r="EX171" s="1"/>
      <c r="EY171" s="1"/>
      <c r="EZ171" s="1"/>
      <c r="FA171" s="1"/>
      <c r="FB171" s="1"/>
      <c r="FC171" s="1"/>
      <c r="FD171" s="1"/>
      <c r="FE171" s="1"/>
      <c r="FF171" s="1"/>
      <c r="FG171" s="1"/>
      <c r="FH171" s="1"/>
      <c r="FI171" s="1"/>
      <c r="FJ171" s="1"/>
      <c r="FK171" s="1"/>
      <c r="FL171" s="1"/>
      <c r="FM171" s="1"/>
      <c r="FN171" s="1"/>
      <c r="FO171" s="1"/>
      <c r="FP171" s="1"/>
      <c r="FQ171" s="1"/>
      <c r="FR171" s="1"/>
      <c r="FS171" s="1"/>
      <c r="FT171" s="1"/>
      <c r="FU171" s="1"/>
      <c r="FV171" s="1"/>
      <c r="FW171" s="1"/>
      <c r="FX171" s="1"/>
      <c r="FY171" s="1"/>
      <c r="FZ171" s="1"/>
      <c r="GA171" s="1"/>
      <c r="GB171" s="1"/>
      <c r="GC171" s="1"/>
      <c r="GD171" s="1"/>
      <c r="GE171" s="1"/>
      <c r="GF171" s="1"/>
      <c r="GG171" s="1"/>
      <c r="GH171" s="1"/>
      <c r="GI171" s="1"/>
      <c r="GJ171" s="1"/>
      <c r="GK171" s="1"/>
      <c r="GL171" s="1"/>
      <c r="GM171" s="1"/>
      <c r="GN171" s="1"/>
      <c r="GO171" s="1"/>
      <c r="GP171" s="1"/>
      <c r="GQ171" s="1"/>
      <c r="GR171" s="1"/>
      <c r="GS171" s="1"/>
      <c r="GT171" s="1"/>
      <c r="GU171" s="1"/>
      <c r="GV171" s="1"/>
      <c r="GW171" s="1"/>
      <c r="GX171" s="1"/>
      <c r="GY171" s="1"/>
      <c r="GZ171" s="1"/>
      <c r="HA171" s="1"/>
      <c r="HB171" s="1"/>
      <c r="HC171" s="1"/>
      <c r="HD171" s="1"/>
      <c r="HE171" s="1"/>
      <c r="HF171" s="1"/>
      <c r="HG171" s="1"/>
      <c r="HH171" s="1"/>
      <c r="HI171" s="1"/>
      <c r="HJ171" s="1"/>
      <c r="HK171" s="1"/>
      <c r="HL171" s="1"/>
      <c r="HM171" s="1"/>
      <c r="HN171" s="1"/>
      <c r="HO171" s="1"/>
      <c r="HP171" s="1"/>
      <c r="HQ171" s="1"/>
      <c r="HR171" s="1"/>
      <c r="HS171" s="1"/>
      <c r="HT171" s="1"/>
      <c r="HU171" s="1"/>
      <c r="HV171" s="1"/>
      <c r="HW171" s="1"/>
      <c r="HX171" s="1"/>
      <c r="HY171" s="1"/>
      <c r="HZ171" s="1"/>
      <c r="IA171" s="1"/>
      <c r="IB171" s="1"/>
      <c r="IC171" s="1"/>
      <c r="ID171" s="1"/>
      <c r="IE171" s="1"/>
      <c r="IF171" s="1"/>
      <c r="IG171" s="1"/>
      <c r="IH171" s="1"/>
      <c r="II171" s="1"/>
      <c r="IJ171" s="1"/>
      <c r="IK171" s="1"/>
      <c r="IL171" s="1"/>
      <c r="IM171" s="1"/>
      <c r="IN171" s="1"/>
      <c r="IO171" s="1"/>
      <c r="IP171" s="1"/>
      <c r="IQ171" s="1"/>
      <c r="IR171" s="1"/>
      <c r="IS171" s="1"/>
      <c r="IT171" s="1"/>
      <c r="IU171" s="1"/>
      <c r="IV171" s="1"/>
      <c r="IW171" s="1"/>
      <c r="IX171" s="1"/>
      <c r="IY171" s="1"/>
      <c r="IZ171" s="1"/>
      <c r="JA171" s="1"/>
      <c r="JB171" s="1"/>
      <c r="JC171" s="1"/>
      <c r="JD171" s="1"/>
      <c r="JE171" s="1"/>
      <c r="JF171" s="1"/>
      <c r="JG171" s="1"/>
      <c r="JH171" s="1"/>
      <c r="JI171" s="1"/>
      <c r="JJ171" s="1"/>
      <c r="JK171" s="1"/>
      <c r="JL171" s="1"/>
      <c r="JM171" s="1"/>
      <c r="JN171" s="1"/>
      <c r="JO171" s="1"/>
      <c r="JP171" s="1"/>
      <c r="JQ171" s="1"/>
      <c r="JR171" s="1"/>
      <c r="JS171" s="1"/>
      <c r="JT171" s="1"/>
      <c r="JU171" s="1"/>
      <c r="JV171" s="1"/>
      <c r="JW171" s="1"/>
      <c r="JX171" s="1"/>
      <c r="JY171" s="1"/>
      <c r="JZ171" s="1"/>
      <c r="KA171" s="1"/>
      <c r="KB171" s="1"/>
      <c r="KC171" s="1"/>
      <c r="KD171" s="1"/>
      <c r="KE171" s="1"/>
      <c r="KF171" s="1"/>
      <c r="KG171" s="1"/>
      <c r="KH171" s="1"/>
      <c r="KI171" s="1"/>
      <c r="KJ171" s="1"/>
      <c r="KK171" s="1"/>
      <c r="KL171" s="1"/>
      <c r="KM171" s="1"/>
      <c r="KN171" s="1"/>
      <c r="KO171" s="1"/>
      <c r="KP171" s="1"/>
      <c r="KQ171" s="1"/>
      <c r="KR171" s="1"/>
      <c r="KS171" s="1"/>
      <c r="KT171" s="1"/>
      <c r="KU171" s="1"/>
      <c r="KV171" s="1"/>
      <c r="KW171" s="1"/>
      <c r="KX171" s="1"/>
      <c r="KY171" s="1"/>
      <c r="KZ171" s="1"/>
      <c r="LA171" s="1"/>
      <c r="LB171" s="1"/>
      <c r="LC171" s="1"/>
      <c r="LD171" s="1"/>
      <c r="LE171" s="1"/>
      <c r="LF171" s="1"/>
      <c r="LG171" s="1"/>
      <c r="LH171" s="1"/>
      <c r="LI171" s="1"/>
      <c r="LJ171" s="1"/>
      <c r="LK171" s="1"/>
      <c r="LL171" s="1"/>
      <c r="LM171" s="1"/>
      <c r="LN171" s="1"/>
      <c r="LO171" s="1"/>
      <c r="LP171" s="1"/>
      <c r="LQ171" s="1"/>
      <c r="LR171" s="1"/>
      <c r="LS171" s="1"/>
      <c r="LT171" s="1"/>
      <c r="LU171" s="1"/>
      <c r="LV171" s="1"/>
      <c r="LW171" s="1"/>
      <c r="LX171" s="1"/>
      <c r="LY171" s="1"/>
      <c r="LZ171" s="1"/>
      <c r="MA171" s="1"/>
      <c r="MB171" s="1"/>
      <c r="MC171" s="1"/>
      <c r="MD171" s="1"/>
      <c r="ME171" s="1"/>
      <c r="MF171" s="1"/>
      <c r="MG171" s="1"/>
      <c r="MH171" s="1"/>
      <c r="MI171" s="1"/>
      <c r="MJ171" s="1"/>
      <c r="MK171" s="1"/>
      <c r="ML171" s="1"/>
      <c r="MM171" s="1"/>
      <c r="MN171" s="1"/>
      <c r="MO171" s="1"/>
      <c r="MP171" s="1"/>
      <c r="MQ171" s="1"/>
      <c r="MR171" s="1"/>
      <c r="MS171" s="1"/>
      <c r="MT171" s="1"/>
      <c r="MU171" s="1"/>
      <c r="MV171" s="1"/>
      <c r="MW171" s="1"/>
      <c r="MX171" s="1"/>
      <c r="MY171" s="1"/>
      <c r="MZ171" s="1"/>
      <c r="NA171" s="1"/>
      <c r="NB171" s="1"/>
      <c r="NC171" s="1"/>
      <c r="ND171" s="1"/>
      <c r="NE171" s="1"/>
      <c r="NF171" s="1"/>
      <c r="NG171" s="1"/>
      <c r="NH171" s="1"/>
      <c r="NI171" s="1"/>
      <c r="NJ171" s="1"/>
      <c r="NK171" s="1"/>
      <c r="NL171" s="1"/>
      <c r="NM171" s="1"/>
      <c r="NN171" s="1"/>
      <c r="NO171" s="1"/>
      <c r="NP171" s="1"/>
      <c r="NQ171" s="1"/>
      <c r="NR171" s="1"/>
      <c r="NS171" s="1"/>
      <c r="NT171" s="1"/>
      <c r="NU171" s="1"/>
      <c r="NV171" s="1"/>
      <c r="NW171" s="1"/>
      <c r="NX171" s="1"/>
      <c r="NY171" s="1"/>
      <c r="NZ171" s="1"/>
      <c r="OA171" s="1"/>
      <c r="OB171" s="1"/>
      <c r="OC171" s="1"/>
      <c r="OD171" s="1"/>
      <c r="OE171" s="1"/>
      <c r="OF171" s="1"/>
      <c r="OG171" s="1"/>
      <c r="OH171" s="1"/>
      <c r="OI171" s="1"/>
      <c r="OJ171" s="1"/>
      <c r="OK171" s="1"/>
      <c r="OL171" s="1"/>
      <c r="OM171" s="1"/>
      <c r="ON171" s="1"/>
      <c r="OO171" s="1"/>
      <c r="OP171" s="1"/>
      <c r="OQ171" s="1"/>
      <c r="OR171" s="1"/>
      <c r="OS171" s="1"/>
      <c r="OT171" s="1"/>
      <c r="OU171" s="1"/>
      <c r="OV171" s="1"/>
      <c r="OW171" s="1"/>
      <c r="OX171" s="1"/>
      <c r="OY171" s="1"/>
      <c r="OZ171" s="1"/>
      <c r="PA171" s="1"/>
      <c r="PB171" s="1"/>
      <c r="PC171" s="1"/>
      <c r="PD171" s="1"/>
      <c r="PE171" s="1"/>
      <c r="PF171" s="1"/>
      <c r="PG171" s="1"/>
      <c r="PH171" s="1"/>
      <c r="PI171" s="1"/>
      <c r="PJ171" s="1"/>
      <c r="PK171" s="1"/>
      <c r="PL171" s="1"/>
      <c r="PM171" s="1"/>
      <c r="PN171" s="1"/>
      <c r="PO171" s="1"/>
      <c r="PP171" s="1"/>
      <c r="PQ171" s="1"/>
      <c r="PR171" s="1"/>
      <c r="PS171" s="1"/>
      <c r="PT171" s="1"/>
      <c r="PU171" s="1"/>
      <c r="PV171" s="1"/>
      <c r="PW171" s="1"/>
      <c r="PX171" s="1"/>
      <c r="PY171" s="1"/>
      <c r="PZ171" s="1"/>
      <c r="QA171" s="1"/>
      <c r="QB171" s="1"/>
      <c r="QC171" s="1"/>
      <c r="QD171" s="1"/>
      <c r="QE171" s="1"/>
      <c r="QF171" s="1"/>
      <c r="QG171" s="1"/>
      <c r="QH171" s="1"/>
      <c r="QI171" s="1"/>
      <c r="QJ171" s="1"/>
      <c r="QK171" s="1"/>
      <c r="QL171" s="1"/>
      <c r="QM171" s="1"/>
      <c r="QN171" s="1"/>
      <c r="QO171" s="1"/>
      <c r="QP171" s="1"/>
      <c r="QQ171" s="1"/>
      <c r="QR171" s="1"/>
      <c r="QS171" s="1"/>
      <c r="QT171" s="1"/>
      <c r="QU171" s="1"/>
      <c r="QV171" s="1"/>
      <c r="QW171" s="1"/>
      <c r="QX171" s="1"/>
      <c r="QY171" s="1"/>
      <c r="QZ171" s="1"/>
      <c r="RA171" s="1"/>
      <c r="RB171" s="1"/>
      <c r="RC171" s="1"/>
      <c r="RD171" s="1"/>
      <c r="RE171" s="1"/>
      <c r="RF171" s="1"/>
      <c r="RG171" s="1"/>
      <c r="RH171" s="1"/>
      <c r="RI171" s="1"/>
      <c r="RJ171" s="1"/>
      <c r="RK171" s="1"/>
      <c r="RL171" s="1"/>
      <c r="RM171" s="1"/>
      <c r="RN171" s="1"/>
      <c r="RO171" s="1"/>
      <c r="RP171" s="1"/>
      <c r="RQ171" s="1"/>
      <c r="RR171" s="1"/>
      <c r="RS171" s="1"/>
      <c r="RT171" s="1"/>
      <c r="RU171" s="1"/>
      <c r="RV171" s="1"/>
      <c r="RW171" s="1"/>
      <c r="RX171" s="1"/>
      <c r="RY171" s="1"/>
      <c r="RZ171" s="1"/>
      <c r="SA171" s="1"/>
      <c r="SB171" s="1"/>
      <c r="SC171" s="1"/>
      <c r="SD171" s="1"/>
      <c r="SE171" s="1"/>
      <c r="SF171" s="1"/>
      <c r="SG171" s="1"/>
      <c r="SH171" s="1"/>
      <c r="SI171" s="1"/>
      <c r="SJ171" s="1"/>
      <c r="SK171" s="1"/>
      <c r="SL171" s="1"/>
      <c r="SM171" s="1"/>
      <c r="SN171" s="1"/>
      <c r="SO171" s="1"/>
      <c r="SP171" s="1"/>
      <c r="SQ171" s="1"/>
      <c r="SR171" s="1"/>
      <c r="SS171" s="1"/>
      <c r="ST171" s="1"/>
      <c r="SU171" s="1"/>
      <c r="SV171" s="1"/>
      <c r="SW171" s="1"/>
      <c r="SX171" s="1"/>
      <c r="SY171" s="1"/>
      <c r="SZ171" s="1"/>
      <c r="TA171" s="1"/>
      <c r="TB171" s="1"/>
      <c r="TC171" s="1"/>
      <c r="TD171" s="1"/>
      <c r="TE171" s="1"/>
      <c r="TF171" s="1"/>
      <c r="TG171" s="1"/>
      <c r="TH171" s="1"/>
      <c r="TI171" s="1"/>
      <c r="TJ171" s="1"/>
      <c r="TK171" s="1"/>
      <c r="TL171" s="1"/>
      <c r="TM171" s="1"/>
      <c r="TN171" s="1"/>
      <c r="TO171" s="1"/>
      <c r="TP171" s="1"/>
      <c r="TQ171" s="1"/>
      <c r="TR171" s="1"/>
      <c r="TS171" s="1"/>
      <c r="TT171" s="1"/>
      <c r="TU171" s="1"/>
      <c r="TV171" s="1"/>
      <c r="TW171" s="1"/>
      <c r="TX171" s="1"/>
      <c r="TY171" s="1"/>
      <c r="TZ171" s="1"/>
      <c r="UA171" s="1"/>
      <c r="UB171" s="1"/>
      <c r="UC171" s="1"/>
      <c r="UD171" s="1"/>
      <c r="UE171" s="1"/>
      <c r="UF171" s="1"/>
      <c r="UG171" s="1"/>
      <c r="UH171" s="1"/>
      <c r="UI171" s="1"/>
      <c r="UJ171" s="1"/>
      <c r="UK171" s="1"/>
      <c r="UL171" s="1"/>
      <c r="UM171" s="1"/>
      <c r="UN171" s="1"/>
      <c r="UO171" s="1"/>
      <c r="UP171" s="1"/>
      <c r="UQ171" s="1"/>
      <c r="UR171" s="1"/>
      <c r="US171" s="1"/>
      <c r="UT171" s="1"/>
      <c r="UU171" s="1"/>
      <c r="UV171" s="1"/>
      <c r="UW171" s="1"/>
      <c r="UX171" s="1"/>
      <c r="UY171" s="1"/>
      <c r="UZ171" s="1"/>
      <c r="VA171" s="1"/>
      <c r="VB171" s="1"/>
      <c r="VC171" s="1"/>
      <c r="VD171" s="1"/>
      <c r="VE171" s="1"/>
      <c r="VF171" s="1"/>
      <c r="VG171" s="1"/>
      <c r="VH171" s="1"/>
      <c r="VI171" s="1"/>
      <c r="VJ171" s="1"/>
      <c r="VK171" s="1"/>
      <c r="VL171" s="1"/>
      <c r="VM171" s="1"/>
      <c r="VN171" s="1"/>
      <c r="VO171" s="1"/>
      <c r="VP171" s="1"/>
      <c r="VQ171" s="1"/>
      <c r="VR171" s="1"/>
      <c r="VS171" s="1"/>
      <c r="VT171" s="1"/>
      <c r="VU171" s="1"/>
      <c r="VV171" s="1"/>
      <c r="VW171" s="1"/>
      <c r="VX171" s="1"/>
      <c r="VY171" s="1"/>
      <c r="VZ171" s="1"/>
      <c r="WA171" s="1"/>
      <c r="WB171" s="1"/>
      <c r="WC171" s="1"/>
      <c r="WD171" s="1"/>
      <c r="WE171" s="1"/>
      <c r="WF171" s="1"/>
      <c r="WG171" s="1"/>
      <c r="WH171" s="1"/>
      <c r="WI171" s="1"/>
      <c r="WJ171" s="1"/>
      <c r="WK171" s="1"/>
      <c r="WL171" s="1"/>
      <c r="WM171" s="1"/>
      <c r="WN171" s="1"/>
      <c r="WO171" s="1"/>
      <c r="WP171" s="1"/>
      <c r="WQ171" s="1"/>
      <c r="WR171" s="1"/>
      <c r="WS171" s="1"/>
      <c r="WT171" s="1"/>
      <c r="WU171" s="1"/>
      <c r="WV171" s="1"/>
      <c r="WW171" s="1"/>
      <c r="WX171" s="1"/>
      <c r="WY171" s="1"/>
      <c r="WZ171" s="1"/>
      <c r="XA171" s="1"/>
      <c r="XB171" s="1"/>
      <c r="XC171" s="1"/>
      <c r="XD171" s="1"/>
      <c r="XE171" s="1"/>
      <c r="XF171" s="1"/>
      <c r="XG171" s="1"/>
      <c r="XH171" s="1"/>
      <c r="XI171" s="1"/>
      <c r="XJ171" s="1"/>
      <c r="XK171" s="1"/>
      <c r="XL171" s="1"/>
      <c r="XM171" s="1"/>
      <c r="XN171" s="1"/>
      <c r="XO171" s="1"/>
      <c r="XP171" s="1"/>
      <c r="XQ171" s="1"/>
      <c r="XR171" s="1"/>
      <c r="XS171" s="1"/>
      <c r="XT171" s="1"/>
      <c r="XU171" s="1"/>
      <c r="XV171" s="1"/>
      <c r="XW171" s="1"/>
      <c r="XX171" s="1"/>
      <c r="XY171" s="1"/>
      <c r="XZ171" s="1"/>
      <c r="YA171" s="1"/>
      <c r="YB171" s="1"/>
      <c r="YC171" s="1"/>
      <c r="YD171" s="1"/>
      <c r="YE171" s="1"/>
      <c r="YF171" s="1"/>
      <c r="YG171" s="1"/>
      <c r="YH171" s="1"/>
      <c r="YI171" s="1"/>
      <c r="YJ171" s="1"/>
      <c r="YK171" s="1"/>
      <c r="YL171" s="1"/>
      <c r="YM171" s="1"/>
      <c r="YN171" s="1"/>
      <c r="YO171" s="1"/>
      <c r="YP171" s="1"/>
      <c r="YQ171" s="1"/>
      <c r="YR171" s="1"/>
      <c r="YS171" s="1"/>
      <c r="YT171" s="1"/>
      <c r="YU171" s="1"/>
      <c r="YV171" s="1"/>
      <c r="YW171" s="1"/>
      <c r="YX171" s="1"/>
      <c r="YY171" s="1"/>
      <c r="YZ171" s="1"/>
      <c r="ZA171" s="1"/>
      <c r="ZB171" s="1"/>
      <c r="ZC171" s="1"/>
      <c r="ZD171" s="1"/>
      <c r="ZE171" s="1"/>
      <c r="ZF171" s="1"/>
      <c r="ZG171" s="1"/>
      <c r="ZH171" s="1"/>
      <c r="ZI171" s="1"/>
      <c r="ZJ171" s="1"/>
      <c r="ZK171" s="1"/>
      <c r="ZL171" s="1"/>
      <c r="ZM171" s="1"/>
      <c r="ZN171" s="1"/>
      <c r="ZO171" s="1"/>
      <c r="ZP171" s="1"/>
      <c r="ZQ171" s="1"/>
      <c r="ZR171" s="1"/>
      <c r="ZS171" s="1"/>
      <c r="ZT171" s="1"/>
      <c r="ZU171" s="1"/>
      <c r="ZV171" s="1"/>
      <c r="ZW171" s="1"/>
      <c r="ZX171" s="1"/>
      <c r="ZY171" s="1"/>
      <c r="ZZ171" s="1"/>
      <c r="AAA171" s="1"/>
      <c r="AAB171" s="1"/>
      <c r="AAC171" s="1"/>
      <c r="AAD171" s="1"/>
      <c r="AAE171" s="1"/>
      <c r="AAF171" s="1"/>
      <c r="AAG171" s="1"/>
      <c r="AAH171" s="1"/>
      <c r="AAI171" s="1"/>
      <c r="AAJ171" s="1"/>
      <c r="AAK171" s="1"/>
      <c r="AAL171" s="1"/>
      <c r="AAM171" s="1"/>
      <c r="AAN171" s="1"/>
      <c r="AAO171" s="1"/>
      <c r="AAP171" s="1"/>
      <c r="AAQ171" s="1"/>
      <c r="AAR171" s="1"/>
      <c r="AAS171" s="1"/>
      <c r="AAT171" s="1"/>
      <c r="AAU171" s="1"/>
      <c r="AAV171" s="1"/>
      <c r="AAW171" s="1"/>
      <c r="AAX171" s="1"/>
      <c r="AAY171" s="1"/>
      <c r="AAZ171" s="1"/>
      <c r="ABA171" s="1"/>
      <c r="ABB171" s="1"/>
      <c r="ABC171" s="1"/>
      <c r="ABD171" s="1"/>
      <c r="ABE171" s="1"/>
      <c r="ABF171" s="1"/>
      <c r="ABG171" s="1"/>
      <c r="ABH171" s="1"/>
      <c r="ABI171" s="1"/>
      <c r="ABJ171" s="1"/>
      <c r="ABK171" s="1"/>
      <c r="ABL171" s="1"/>
      <c r="ABM171" s="1"/>
      <c r="ABN171" s="1"/>
      <c r="ABO171" s="1"/>
      <c r="ABP171" s="1"/>
      <c r="ABQ171" s="1"/>
      <c r="ABR171" s="1"/>
      <c r="ABS171" s="1"/>
      <c r="ABT171" s="1"/>
      <c r="ABU171" s="1"/>
      <c r="ABV171" s="1"/>
      <c r="ABW171" s="1"/>
      <c r="ABX171" s="1"/>
      <c r="ABY171" s="1"/>
      <c r="ABZ171" s="1"/>
      <c r="ACA171" s="1"/>
      <c r="ACB171" s="1"/>
      <c r="ACC171" s="1"/>
      <c r="ACD171" s="1"/>
      <c r="ACE171" s="1"/>
      <c r="ACF171" s="1"/>
      <c r="ACG171" s="1"/>
      <c r="ACH171" s="1"/>
      <c r="ACI171" s="1"/>
      <c r="ACJ171" s="1"/>
      <c r="ACK171" s="1"/>
      <c r="ACL171" s="1"/>
      <c r="ACM171" s="1"/>
      <c r="ACN171" s="1"/>
      <c r="ACO171" s="1"/>
      <c r="ACP171" s="1"/>
      <c r="ACQ171" s="1"/>
      <c r="ACR171" s="1"/>
      <c r="ACS171" s="1"/>
      <c r="ACT171" s="1"/>
      <c r="ACU171" s="1"/>
      <c r="ACV171" s="1"/>
      <c r="ACW171" s="1"/>
      <c r="ACX171" s="1"/>
      <c r="ACY171" s="1"/>
      <c r="ACZ171" s="1"/>
      <c r="ADA171" s="1"/>
      <c r="ADB171" s="1"/>
      <c r="ADC171" s="1"/>
      <c r="ADD171" s="1"/>
      <c r="ADE171" s="1"/>
      <c r="ADF171" s="1"/>
      <c r="ADG171" s="1"/>
      <c r="ADH171" s="1"/>
      <c r="ADI171" s="1"/>
      <c r="ADJ171" s="1"/>
      <c r="ADK171" s="1"/>
      <c r="ADL171" s="1"/>
      <c r="ADM171" s="1"/>
      <c r="ADN171" s="1"/>
      <c r="ADO171" s="1"/>
      <c r="ADP171" s="1"/>
      <c r="ADQ171" s="1"/>
      <c r="ADR171" s="1"/>
      <c r="ADS171" s="1"/>
      <c r="ADT171" s="1"/>
      <c r="ADU171" s="1"/>
      <c r="ADV171" s="1"/>
      <c r="ADW171" s="1"/>
      <c r="ADX171" s="1"/>
      <c r="ADY171" s="1"/>
      <c r="ADZ171" s="1"/>
      <c r="AEA171" s="1"/>
      <c r="AEB171" s="1"/>
      <c r="AEC171" s="1"/>
      <c r="AED171" s="1"/>
      <c r="AEE171" s="1"/>
      <c r="AEF171" s="1"/>
      <c r="AEG171" s="1"/>
      <c r="AEH171" s="1"/>
      <c r="AEI171" s="1"/>
      <c r="AEJ171" s="1"/>
      <c r="AEK171" s="1"/>
      <c r="AEL171" s="1"/>
      <c r="AEM171" s="1"/>
      <c r="AEN171" s="1"/>
      <c r="AEO171" s="1"/>
      <c r="AEP171" s="1"/>
      <c r="AEQ171" s="1"/>
      <c r="AER171" s="1"/>
      <c r="AES171" s="1"/>
      <c r="AET171" s="1"/>
      <c r="AEU171" s="1"/>
      <c r="AEV171" s="1"/>
      <c r="AEW171" s="1"/>
      <c r="AEX171" s="1"/>
      <c r="AEY171" s="1"/>
      <c r="AEZ171" s="1"/>
      <c r="AFA171" s="1"/>
      <c r="AFB171" s="1"/>
      <c r="AFC171" s="1"/>
      <c r="AFD171" s="1"/>
      <c r="AFE171" s="1"/>
      <c r="AFF171" s="1"/>
      <c r="AFG171" s="1"/>
      <c r="AFH171" s="1"/>
      <c r="AFI171" s="1"/>
      <c r="AFJ171" s="1"/>
      <c r="AFK171" s="1"/>
      <c r="AFL171" s="1"/>
      <c r="AFM171" s="1"/>
      <c r="AFN171" s="1"/>
      <c r="AFO171" s="1"/>
      <c r="AFP171" s="1"/>
      <c r="AFQ171" s="1"/>
      <c r="AFR171" s="1"/>
      <c r="AFS171" s="1"/>
      <c r="AFT171" s="1"/>
      <c r="AFU171" s="1"/>
      <c r="AFV171" s="1"/>
      <c r="AFW171" s="1"/>
      <c r="AFX171" s="1"/>
      <c r="AFY171" s="1"/>
      <c r="AFZ171" s="1"/>
      <c r="AGA171" s="1"/>
      <c r="AGB171" s="1"/>
      <c r="AGC171" s="1"/>
      <c r="AGD171" s="1"/>
      <c r="AGE171" s="1"/>
      <c r="AGF171" s="1"/>
      <c r="AGG171" s="1"/>
      <c r="AGH171" s="1"/>
      <c r="AGI171" s="1"/>
      <c r="AGJ171" s="1"/>
      <c r="AGK171" s="1"/>
      <c r="AGL171" s="1"/>
      <c r="AGM171" s="1"/>
      <c r="AGN171" s="1"/>
      <c r="AGO171" s="1"/>
      <c r="AGP171" s="1"/>
      <c r="AGQ171" s="1"/>
      <c r="AGR171" s="1"/>
      <c r="AGS171" s="1"/>
      <c r="AGT171" s="1"/>
      <c r="AGU171" s="1"/>
      <c r="AGV171" s="1"/>
      <c r="AGW171" s="1"/>
      <c r="AGX171" s="1"/>
      <c r="AGY171" s="1"/>
      <c r="AGZ171" s="1"/>
      <c r="AHA171" s="1"/>
      <c r="AHB171" s="1"/>
      <c r="AHC171" s="1"/>
      <c r="AHD171" s="1"/>
      <c r="AHE171" s="1"/>
      <c r="AHF171" s="1"/>
      <c r="AHG171" s="1"/>
      <c r="AHH171" s="1"/>
      <c r="AHI171" s="1"/>
      <c r="AHJ171" s="1"/>
      <c r="AHK171" s="1"/>
      <c r="AHL171" s="1"/>
      <c r="AHM171" s="1"/>
      <c r="AHN171" s="1"/>
      <c r="AHO171" s="1"/>
      <c r="AHP171" s="1"/>
      <c r="AHQ171" s="1"/>
      <c r="AHR171" s="1"/>
      <c r="AHS171" s="1"/>
      <c r="AHT171" s="1"/>
      <c r="AHU171" s="1"/>
      <c r="AHV171" s="1"/>
      <c r="AHW171" s="1"/>
      <c r="AHX171" s="1"/>
      <c r="AHY171" s="1"/>
      <c r="AHZ171" s="1"/>
      <c r="AIA171" s="1"/>
      <c r="AIB171" s="1"/>
      <c r="AIC171" s="1"/>
      <c r="AID171" s="1"/>
      <c r="AIE171" s="1"/>
      <c r="AIF171" s="1"/>
      <c r="AIG171" s="1"/>
      <c r="AIH171" s="1"/>
      <c r="AII171" s="1"/>
      <c r="AIJ171" s="1"/>
      <c r="AIK171" s="1"/>
      <c r="AIL171" s="1"/>
      <c r="AIM171" s="1"/>
      <c r="AIN171" s="1"/>
      <c r="AIO171" s="1"/>
      <c r="AIP171" s="1"/>
      <c r="AIQ171" s="1"/>
      <c r="AIR171" s="1"/>
      <c r="AIS171" s="1"/>
      <c r="AIT171" s="1"/>
      <c r="AIU171" s="1"/>
      <c r="AIV171" s="1"/>
      <c r="AIW171" s="1"/>
      <c r="AIX171" s="1"/>
      <c r="AIY171" s="1"/>
      <c r="AIZ171" s="1"/>
      <c r="AJA171" s="1"/>
      <c r="AJB171" s="1"/>
      <c r="AJC171" s="1"/>
      <c r="AJD171" s="1"/>
      <c r="AJE171" s="1"/>
      <c r="AJF171" s="1"/>
      <c r="AJG171" s="1"/>
      <c r="AJH171" s="1"/>
      <c r="AJI171" s="1"/>
      <c r="AJJ171" s="1"/>
      <c r="AJK171" s="1"/>
      <c r="AJL171" s="1"/>
      <c r="AJM171" s="1"/>
      <c r="AJN171" s="1"/>
      <c r="AJO171" s="1"/>
      <c r="AJP171" s="1"/>
      <c r="AJQ171" s="1"/>
      <c r="AJR171" s="1"/>
      <c r="AJS171" s="1"/>
      <c r="AJT171" s="1"/>
      <c r="AJU171" s="1"/>
      <c r="AJV171" s="1"/>
      <c r="AJW171" s="1"/>
      <c r="AJX171" s="1"/>
      <c r="AJY171" s="1"/>
      <c r="AJZ171" s="1"/>
      <c r="AKA171" s="1"/>
      <c r="AKB171" s="1"/>
      <c r="AKC171" s="1"/>
      <c r="AKD171" s="1"/>
      <c r="AKE171" s="1"/>
      <c r="AKF171" s="1"/>
      <c r="AKG171" s="1"/>
      <c r="AKH171" s="1"/>
      <c r="AKI171" s="1"/>
      <c r="AKJ171" s="1"/>
      <c r="AKK171" s="1"/>
      <c r="AKL171" s="1"/>
      <c r="AKM171" s="1"/>
      <c r="AKN171" s="1"/>
      <c r="AKO171" s="1"/>
      <c r="AKP171" s="1"/>
      <c r="AKQ171" s="1"/>
      <c r="AKR171" s="1"/>
      <c r="AKS171" s="1"/>
      <c r="AKT171" s="1"/>
      <c r="AKU171" s="1"/>
      <c r="AKV171" s="1"/>
      <c r="AKW171" s="1"/>
      <c r="AKX171" s="1"/>
      <c r="AKY171" s="1"/>
      <c r="AKZ171" s="1"/>
      <c r="ALA171" s="1"/>
      <c r="ALB171" s="1"/>
      <c r="ALC171" s="1"/>
      <c r="ALD171" s="1"/>
      <c r="ALE171" s="1"/>
      <c r="ALF171" s="1"/>
      <c r="ALG171" s="1"/>
      <c r="ALH171" s="1"/>
      <c r="ALI171" s="1"/>
      <c r="ALJ171" s="1"/>
      <c r="ALK171" s="1"/>
      <c r="ALL171" s="1"/>
      <c r="ALM171" s="1"/>
      <c r="ALN171" s="1"/>
      <c r="ALO171" s="1"/>
      <c r="ALP171" s="1"/>
      <c r="ALQ171" s="1"/>
      <c r="ALR171" s="1"/>
      <c r="ALS171" s="1"/>
      <c r="ALT171" s="1"/>
      <c r="ALU171" s="1"/>
      <c r="ALV171" s="1"/>
      <c r="ALW171" s="1"/>
      <c r="ALX171" s="1"/>
      <c r="ALY171" s="1"/>
      <c r="ALZ171" s="1"/>
      <c r="AMA171" s="1"/>
      <c r="AMB171" s="1"/>
      <c r="AMC171" s="1"/>
      <c r="AMD171" s="1"/>
      <c r="AME171" s="1"/>
      <c r="AMF171" s="1"/>
      <c r="AMG171" s="1"/>
      <c r="AMH171" s="1"/>
      <c r="AMI171" s="1"/>
      <c r="AMJ171"/>
      <c r="AMK171"/>
    </row>
    <row r="172" spans="1:1025" s="10" customFormat="1">
      <c r="A172" s="42"/>
      <c r="B172" s="57"/>
      <c r="E172" s="62"/>
      <c r="F172" s="63"/>
      <c r="G172" s="1"/>
      <c r="H172" s="1"/>
      <c r="I172" s="1"/>
      <c r="J172" s="1"/>
      <c r="K172" s="1"/>
      <c r="L172" s="1"/>
      <c r="M172" s="1"/>
      <c r="N172" s="1"/>
      <c r="O172" s="1"/>
      <c r="P172" s="1"/>
      <c r="Q172" s="1"/>
      <c r="R172" s="1"/>
      <c r="S172" s="1"/>
      <c r="T172" s="1"/>
      <c r="U172" s="1"/>
      <c r="V172" s="1"/>
      <c r="W172" s="1"/>
      <c r="X172" s="1"/>
      <c r="Y172" s="1"/>
      <c r="Z172" s="1"/>
      <c r="AA172" s="1"/>
      <c r="AB172" s="1"/>
      <c r="AC172" s="1"/>
      <c r="AD172" s="1"/>
      <c r="AE172" s="1"/>
      <c r="AF172" s="1"/>
      <c r="AG172" s="1"/>
      <c r="AH172" s="1"/>
      <c r="AI172" s="1"/>
      <c r="AJ172" s="1"/>
      <c r="AK172" s="1"/>
      <c r="AL172" s="1"/>
      <c r="AM172" s="1"/>
      <c r="AN172" s="1"/>
      <c r="AO172" s="1"/>
      <c r="AP172" s="1"/>
      <c r="AQ172" s="1"/>
      <c r="AR172" s="1"/>
      <c r="AS172" s="1"/>
      <c r="AT172" s="1"/>
      <c r="AU172" s="1"/>
      <c r="AV172" s="1"/>
      <c r="AW172" s="1"/>
      <c r="AX172" s="1"/>
      <c r="AY172" s="1"/>
      <c r="AZ172" s="1"/>
      <c r="BA172" s="1"/>
      <c r="BB172" s="1"/>
      <c r="BC172" s="1"/>
      <c r="BD172" s="1"/>
      <c r="BE172" s="1"/>
      <c r="BF172" s="1"/>
      <c r="BG172" s="1"/>
      <c r="BH172" s="1"/>
      <c r="BI172" s="1"/>
      <c r="BJ172" s="1"/>
      <c r="BK172" s="1"/>
      <c r="BL172" s="1"/>
      <c r="BM172" s="1"/>
      <c r="BN172" s="1"/>
      <c r="BO172" s="1"/>
      <c r="BP172" s="1"/>
      <c r="BQ172" s="1"/>
      <c r="BR172" s="1"/>
      <c r="BS172" s="1"/>
      <c r="BT172" s="1"/>
      <c r="BU172" s="1"/>
      <c r="BV172" s="1"/>
      <c r="BW172" s="1"/>
      <c r="BX172" s="1"/>
      <c r="BY172" s="1"/>
      <c r="BZ172" s="1"/>
      <c r="CA172" s="1"/>
      <c r="CB172" s="1"/>
      <c r="CC172" s="1"/>
      <c r="CD172" s="1"/>
      <c r="CE172" s="1"/>
      <c r="CF172" s="1"/>
      <c r="CG172" s="1"/>
      <c r="CH172" s="1"/>
      <c r="CI172" s="1"/>
      <c r="CJ172" s="1"/>
      <c r="CK172" s="1"/>
      <c r="CL172" s="1"/>
      <c r="CM172" s="1"/>
      <c r="CN172" s="1"/>
      <c r="CO172" s="1"/>
      <c r="CP172" s="1"/>
      <c r="CQ172" s="1"/>
      <c r="CR172" s="1"/>
      <c r="CS172" s="1"/>
      <c r="CT172" s="1"/>
      <c r="CU172" s="1"/>
      <c r="CV172" s="1"/>
      <c r="CW172" s="1"/>
      <c r="CX172" s="1"/>
      <c r="CY172" s="1"/>
      <c r="CZ172" s="1"/>
      <c r="DA172" s="1"/>
      <c r="DB172" s="1"/>
      <c r="DC172" s="1"/>
      <c r="DD172" s="1"/>
      <c r="DE172" s="1"/>
      <c r="DF172" s="1"/>
      <c r="DG172" s="1"/>
      <c r="DH172" s="1"/>
      <c r="DI172" s="1"/>
      <c r="DJ172" s="1"/>
      <c r="DK172" s="1"/>
      <c r="DL172" s="1"/>
      <c r="DM172" s="1"/>
      <c r="DN172" s="1"/>
      <c r="DO172" s="1"/>
      <c r="DP172" s="1"/>
      <c r="DQ172" s="1"/>
      <c r="DR172" s="1"/>
      <c r="DS172" s="1"/>
      <c r="DT172" s="1"/>
      <c r="DU172" s="1"/>
      <c r="DV172" s="1"/>
      <c r="DW172" s="1"/>
      <c r="DX172" s="1"/>
      <c r="DY172" s="1"/>
      <c r="DZ172" s="1"/>
      <c r="EA172" s="1"/>
      <c r="EB172" s="1"/>
      <c r="EC172" s="1"/>
      <c r="ED172" s="1"/>
      <c r="EE172" s="1"/>
      <c r="EF172" s="1"/>
      <c r="EG172" s="1"/>
      <c r="EH172" s="1"/>
      <c r="EI172" s="1"/>
      <c r="EJ172" s="1"/>
      <c r="EK172" s="1"/>
      <c r="EL172" s="1"/>
      <c r="EM172" s="1"/>
      <c r="EN172" s="1"/>
      <c r="EO172" s="1"/>
      <c r="EP172" s="1"/>
      <c r="EQ172" s="1"/>
      <c r="ER172" s="1"/>
      <c r="ES172" s="1"/>
      <c r="ET172" s="1"/>
      <c r="EU172" s="1"/>
      <c r="EV172" s="1"/>
      <c r="EW172" s="1"/>
      <c r="EX172" s="1"/>
      <c r="EY172" s="1"/>
      <c r="EZ172" s="1"/>
      <c r="FA172" s="1"/>
      <c r="FB172" s="1"/>
      <c r="FC172" s="1"/>
      <c r="FD172" s="1"/>
      <c r="FE172" s="1"/>
      <c r="FF172" s="1"/>
      <c r="FG172" s="1"/>
      <c r="FH172" s="1"/>
      <c r="FI172" s="1"/>
      <c r="FJ172" s="1"/>
      <c r="FK172" s="1"/>
      <c r="FL172" s="1"/>
      <c r="FM172" s="1"/>
      <c r="FN172" s="1"/>
      <c r="FO172" s="1"/>
      <c r="FP172" s="1"/>
      <c r="FQ172" s="1"/>
      <c r="FR172" s="1"/>
      <c r="FS172" s="1"/>
      <c r="FT172" s="1"/>
      <c r="FU172" s="1"/>
      <c r="FV172" s="1"/>
      <c r="FW172" s="1"/>
      <c r="FX172" s="1"/>
      <c r="FY172" s="1"/>
      <c r="FZ172" s="1"/>
      <c r="GA172" s="1"/>
      <c r="GB172" s="1"/>
      <c r="GC172" s="1"/>
      <c r="GD172" s="1"/>
      <c r="GE172" s="1"/>
      <c r="GF172" s="1"/>
      <c r="GG172" s="1"/>
      <c r="GH172" s="1"/>
      <c r="GI172" s="1"/>
      <c r="GJ172" s="1"/>
      <c r="GK172" s="1"/>
      <c r="GL172" s="1"/>
      <c r="GM172" s="1"/>
      <c r="GN172" s="1"/>
      <c r="GO172" s="1"/>
      <c r="GP172" s="1"/>
      <c r="GQ172" s="1"/>
      <c r="GR172" s="1"/>
      <c r="GS172" s="1"/>
      <c r="GT172" s="1"/>
      <c r="GU172" s="1"/>
      <c r="GV172" s="1"/>
      <c r="GW172" s="1"/>
      <c r="GX172" s="1"/>
      <c r="GY172" s="1"/>
      <c r="GZ172" s="1"/>
      <c r="HA172" s="1"/>
      <c r="HB172" s="1"/>
      <c r="HC172" s="1"/>
      <c r="HD172" s="1"/>
      <c r="HE172" s="1"/>
      <c r="HF172" s="1"/>
      <c r="HG172" s="1"/>
      <c r="HH172" s="1"/>
      <c r="HI172" s="1"/>
      <c r="HJ172" s="1"/>
      <c r="HK172" s="1"/>
      <c r="HL172" s="1"/>
      <c r="HM172" s="1"/>
      <c r="HN172" s="1"/>
      <c r="HO172" s="1"/>
      <c r="HP172" s="1"/>
      <c r="HQ172" s="1"/>
      <c r="HR172" s="1"/>
      <c r="HS172" s="1"/>
      <c r="HT172" s="1"/>
      <c r="HU172" s="1"/>
      <c r="HV172" s="1"/>
      <c r="HW172" s="1"/>
      <c r="HX172" s="1"/>
      <c r="HY172" s="1"/>
      <c r="HZ172" s="1"/>
      <c r="IA172" s="1"/>
      <c r="IB172" s="1"/>
      <c r="IC172" s="1"/>
      <c r="ID172" s="1"/>
      <c r="IE172" s="1"/>
      <c r="IF172" s="1"/>
      <c r="IG172" s="1"/>
      <c r="IH172" s="1"/>
      <c r="II172" s="1"/>
      <c r="IJ172" s="1"/>
      <c r="IK172" s="1"/>
      <c r="IL172" s="1"/>
      <c r="IM172" s="1"/>
      <c r="IN172" s="1"/>
      <c r="IO172" s="1"/>
      <c r="IP172" s="1"/>
      <c r="IQ172" s="1"/>
      <c r="IR172" s="1"/>
      <c r="IS172" s="1"/>
      <c r="IT172" s="1"/>
      <c r="IU172" s="1"/>
      <c r="IV172" s="1"/>
      <c r="IW172" s="1"/>
      <c r="IX172" s="1"/>
      <c r="IY172" s="1"/>
      <c r="IZ172" s="1"/>
      <c r="JA172" s="1"/>
      <c r="JB172" s="1"/>
      <c r="JC172" s="1"/>
      <c r="JD172" s="1"/>
      <c r="JE172" s="1"/>
      <c r="JF172" s="1"/>
      <c r="JG172" s="1"/>
      <c r="JH172" s="1"/>
      <c r="JI172" s="1"/>
      <c r="JJ172" s="1"/>
      <c r="JK172" s="1"/>
      <c r="JL172" s="1"/>
      <c r="JM172" s="1"/>
      <c r="JN172" s="1"/>
      <c r="JO172" s="1"/>
      <c r="JP172" s="1"/>
      <c r="JQ172" s="1"/>
      <c r="JR172" s="1"/>
      <c r="JS172" s="1"/>
      <c r="JT172" s="1"/>
      <c r="JU172" s="1"/>
      <c r="JV172" s="1"/>
      <c r="JW172" s="1"/>
      <c r="JX172" s="1"/>
      <c r="JY172" s="1"/>
      <c r="JZ172" s="1"/>
      <c r="KA172" s="1"/>
      <c r="KB172" s="1"/>
      <c r="KC172" s="1"/>
      <c r="KD172" s="1"/>
      <c r="KE172" s="1"/>
      <c r="KF172" s="1"/>
      <c r="KG172" s="1"/>
      <c r="KH172" s="1"/>
      <c r="KI172" s="1"/>
      <c r="KJ172" s="1"/>
      <c r="KK172" s="1"/>
      <c r="KL172" s="1"/>
      <c r="KM172" s="1"/>
      <c r="KN172" s="1"/>
      <c r="KO172" s="1"/>
      <c r="KP172" s="1"/>
      <c r="KQ172" s="1"/>
      <c r="KR172" s="1"/>
      <c r="KS172" s="1"/>
      <c r="KT172" s="1"/>
      <c r="KU172" s="1"/>
      <c r="KV172" s="1"/>
      <c r="KW172" s="1"/>
      <c r="KX172" s="1"/>
      <c r="KY172" s="1"/>
      <c r="KZ172" s="1"/>
      <c r="LA172" s="1"/>
      <c r="LB172" s="1"/>
      <c r="LC172" s="1"/>
      <c r="LD172" s="1"/>
      <c r="LE172" s="1"/>
      <c r="LF172" s="1"/>
      <c r="LG172" s="1"/>
      <c r="LH172" s="1"/>
      <c r="LI172" s="1"/>
      <c r="LJ172" s="1"/>
      <c r="LK172" s="1"/>
      <c r="LL172" s="1"/>
      <c r="LM172" s="1"/>
      <c r="LN172" s="1"/>
      <c r="LO172" s="1"/>
      <c r="LP172" s="1"/>
      <c r="LQ172" s="1"/>
      <c r="LR172" s="1"/>
      <c r="LS172" s="1"/>
      <c r="LT172" s="1"/>
      <c r="LU172" s="1"/>
      <c r="LV172" s="1"/>
      <c r="LW172" s="1"/>
      <c r="LX172" s="1"/>
      <c r="LY172" s="1"/>
      <c r="LZ172" s="1"/>
      <c r="MA172" s="1"/>
      <c r="MB172" s="1"/>
      <c r="MC172" s="1"/>
      <c r="MD172" s="1"/>
      <c r="ME172" s="1"/>
      <c r="MF172" s="1"/>
      <c r="MG172" s="1"/>
      <c r="MH172" s="1"/>
      <c r="MI172" s="1"/>
      <c r="MJ172" s="1"/>
      <c r="MK172" s="1"/>
      <c r="ML172" s="1"/>
      <c r="MM172" s="1"/>
      <c r="MN172" s="1"/>
      <c r="MO172" s="1"/>
      <c r="MP172" s="1"/>
      <c r="MQ172" s="1"/>
      <c r="MR172" s="1"/>
      <c r="MS172" s="1"/>
      <c r="MT172" s="1"/>
      <c r="MU172" s="1"/>
      <c r="MV172" s="1"/>
      <c r="MW172" s="1"/>
      <c r="MX172" s="1"/>
      <c r="MY172" s="1"/>
      <c r="MZ172" s="1"/>
      <c r="NA172" s="1"/>
      <c r="NB172" s="1"/>
      <c r="NC172" s="1"/>
      <c r="ND172" s="1"/>
      <c r="NE172" s="1"/>
      <c r="NF172" s="1"/>
      <c r="NG172" s="1"/>
      <c r="NH172" s="1"/>
      <c r="NI172" s="1"/>
      <c r="NJ172" s="1"/>
      <c r="NK172" s="1"/>
      <c r="NL172" s="1"/>
      <c r="NM172" s="1"/>
      <c r="NN172" s="1"/>
      <c r="NO172" s="1"/>
      <c r="NP172" s="1"/>
      <c r="NQ172" s="1"/>
      <c r="NR172" s="1"/>
      <c r="NS172" s="1"/>
      <c r="NT172" s="1"/>
      <c r="NU172" s="1"/>
      <c r="NV172" s="1"/>
      <c r="NW172" s="1"/>
      <c r="NX172" s="1"/>
      <c r="NY172" s="1"/>
      <c r="NZ172" s="1"/>
      <c r="OA172" s="1"/>
      <c r="OB172" s="1"/>
      <c r="OC172" s="1"/>
      <c r="OD172" s="1"/>
      <c r="OE172" s="1"/>
      <c r="OF172" s="1"/>
      <c r="OG172" s="1"/>
      <c r="OH172" s="1"/>
      <c r="OI172" s="1"/>
      <c r="OJ172" s="1"/>
      <c r="OK172" s="1"/>
      <c r="OL172" s="1"/>
      <c r="OM172" s="1"/>
      <c r="ON172" s="1"/>
      <c r="OO172" s="1"/>
      <c r="OP172" s="1"/>
      <c r="OQ172" s="1"/>
      <c r="OR172" s="1"/>
      <c r="OS172" s="1"/>
      <c r="OT172" s="1"/>
      <c r="OU172" s="1"/>
      <c r="OV172" s="1"/>
      <c r="OW172" s="1"/>
      <c r="OX172" s="1"/>
      <c r="OY172" s="1"/>
      <c r="OZ172" s="1"/>
      <c r="PA172" s="1"/>
      <c r="PB172" s="1"/>
      <c r="PC172" s="1"/>
      <c r="PD172" s="1"/>
      <c r="PE172" s="1"/>
      <c r="PF172" s="1"/>
      <c r="PG172" s="1"/>
      <c r="PH172" s="1"/>
      <c r="PI172" s="1"/>
      <c r="PJ172" s="1"/>
      <c r="PK172" s="1"/>
      <c r="PL172" s="1"/>
      <c r="PM172" s="1"/>
      <c r="PN172" s="1"/>
      <c r="PO172" s="1"/>
      <c r="PP172" s="1"/>
      <c r="PQ172" s="1"/>
      <c r="PR172" s="1"/>
      <c r="PS172" s="1"/>
      <c r="PT172" s="1"/>
      <c r="PU172" s="1"/>
      <c r="PV172" s="1"/>
      <c r="PW172" s="1"/>
      <c r="PX172" s="1"/>
      <c r="PY172" s="1"/>
      <c r="PZ172" s="1"/>
      <c r="QA172" s="1"/>
      <c r="QB172" s="1"/>
      <c r="QC172" s="1"/>
      <c r="QD172" s="1"/>
      <c r="QE172" s="1"/>
      <c r="QF172" s="1"/>
      <c r="QG172" s="1"/>
      <c r="QH172" s="1"/>
      <c r="QI172" s="1"/>
      <c r="QJ172" s="1"/>
      <c r="QK172" s="1"/>
      <c r="QL172" s="1"/>
      <c r="QM172" s="1"/>
      <c r="QN172" s="1"/>
      <c r="QO172" s="1"/>
      <c r="QP172" s="1"/>
      <c r="QQ172" s="1"/>
      <c r="QR172" s="1"/>
      <c r="QS172" s="1"/>
      <c r="QT172" s="1"/>
      <c r="QU172" s="1"/>
      <c r="QV172" s="1"/>
      <c r="QW172" s="1"/>
      <c r="QX172" s="1"/>
      <c r="QY172" s="1"/>
      <c r="QZ172" s="1"/>
      <c r="RA172" s="1"/>
      <c r="RB172" s="1"/>
      <c r="RC172" s="1"/>
      <c r="RD172" s="1"/>
      <c r="RE172" s="1"/>
      <c r="RF172" s="1"/>
      <c r="RG172" s="1"/>
      <c r="RH172" s="1"/>
      <c r="RI172" s="1"/>
      <c r="RJ172" s="1"/>
      <c r="RK172" s="1"/>
      <c r="RL172" s="1"/>
      <c r="RM172" s="1"/>
      <c r="RN172" s="1"/>
      <c r="RO172" s="1"/>
      <c r="RP172" s="1"/>
      <c r="RQ172" s="1"/>
      <c r="RR172" s="1"/>
      <c r="RS172" s="1"/>
      <c r="RT172" s="1"/>
      <c r="RU172" s="1"/>
      <c r="RV172" s="1"/>
      <c r="RW172" s="1"/>
      <c r="RX172" s="1"/>
      <c r="RY172" s="1"/>
      <c r="RZ172" s="1"/>
      <c r="SA172" s="1"/>
      <c r="SB172" s="1"/>
      <c r="SC172" s="1"/>
      <c r="SD172" s="1"/>
      <c r="SE172" s="1"/>
      <c r="SF172" s="1"/>
      <c r="SG172" s="1"/>
      <c r="SH172" s="1"/>
      <c r="SI172" s="1"/>
      <c r="SJ172" s="1"/>
      <c r="SK172" s="1"/>
      <c r="SL172" s="1"/>
      <c r="SM172" s="1"/>
      <c r="SN172" s="1"/>
      <c r="SO172" s="1"/>
      <c r="SP172" s="1"/>
      <c r="SQ172" s="1"/>
      <c r="SR172" s="1"/>
      <c r="SS172" s="1"/>
      <c r="ST172" s="1"/>
      <c r="SU172" s="1"/>
      <c r="SV172" s="1"/>
      <c r="SW172" s="1"/>
      <c r="SX172" s="1"/>
      <c r="SY172" s="1"/>
      <c r="SZ172" s="1"/>
      <c r="TA172" s="1"/>
      <c r="TB172" s="1"/>
      <c r="TC172" s="1"/>
      <c r="TD172" s="1"/>
      <c r="TE172" s="1"/>
      <c r="TF172" s="1"/>
      <c r="TG172" s="1"/>
      <c r="TH172" s="1"/>
      <c r="TI172" s="1"/>
      <c r="TJ172" s="1"/>
      <c r="TK172" s="1"/>
      <c r="TL172" s="1"/>
      <c r="TM172" s="1"/>
      <c r="TN172" s="1"/>
      <c r="TO172" s="1"/>
      <c r="TP172" s="1"/>
      <c r="TQ172" s="1"/>
      <c r="TR172" s="1"/>
      <c r="TS172" s="1"/>
      <c r="TT172" s="1"/>
      <c r="TU172" s="1"/>
      <c r="TV172" s="1"/>
      <c r="TW172" s="1"/>
      <c r="TX172" s="1"/>
      <c r="TY172" s="1"/>
      <c r="TZ172" s="1"/>
      <c r="UA172" s="1"/>
      <c r="UB172" s="1"/>
      <c r="UC172" s="1"/>
      <c r="UD172" s="1"/>
      <c r="UE172" s="1"/>
      <c r="UF172" s="1"/>
      <c r="UG172" s="1"/>
      <c r="UH172" s="1"/>
      <c r="UI172" s="1"/>
      <c r="UJ172" s="1"/>
      <c r="UK172" s="1"/>
      <c r="UL172" s="1"/>
      <c r="UM172" s="1"/>
      <c r="UN172" s="1"/>
      <c r="UO172" s="1"/>
      <c r="UP172" s="1"/>
      <c r="UQ172" s="1"/>
      <c r="UR172" s="1"/>
      <c r="US172" s="1"/>
      <c r="UT172" s="1"/>
      <c r="UU172" s="1"/>
      <c r="UV172" s="1"/>
      <c r="UW172" s="1"/>
      <c r="UX172" s="1"/>
      <c r="UY172" s="1"/>
      <c r="UZ172" s="1"/>
      <c r="VA172" s="1"/>
      <c r="VB172" s="1"/>
      <c r="VC172" s="1"/>
      <c r="VD172" s="1"/>
      <c r="VE172" s="1"/>
      <c r="VF172" s="1"/>
      <c r="VG172" s="1"/>
      <c r="VH172" s="1"/>
      <c r="VI172" s="1"/>
      <c r="VJ172" s="1"/>
      <c r="VK172" s="1"/>
      <c r="VL172" s="1"/>
      <c r="VM172" s="1"/>
      <c r="VN172" s="1"/>
      <c r="VO172" s="1"/>
      <c r="VP172" s="1"/>
      <c r="VQ172" s="1"/>
      <c r="VR172" s="1"/>
      <c r="VS172" s="1"/>
      <c r="VT172" s="1"/>
      <c r="VU172" s="1"/>
      <c r="VV172" s="1"/>
      <c r="VW172" s="1"/>
      <c r="VX172" s="1"/>
      <c r="VY172" s="1"/>
      <c r="VZ172" s="1"/>
      <c r="WA172" s="1"/>
      <c r="WB172" s="1"/>
      <c r="WC172" s="1"/>
      <c r="WD172" s="1"/>
      <c r="WE172" s="1"/>
      <c r="WF172" s="1"/>
      <c r="WG172" s="1"/>
      <c r="WH172" s="1"/>
      <c r="WI172" s="1"/>
      <c r="WJ172" s="1"/>
      <c r="WK172" s="1"/>
      <c r="WL172" s="1"/>
      <c r="WM172" s="1"/>
      <c r="WN172" s="1"/>
      <c r="WO172" s="1"/>
      <c r="WP172" s="1"/>
      <c r="WQ172" s="1"/>
      <c r="WR172" s="1"/>
      <c r="WS172" s="1"/>
      <c r="WT172" s="1"/>
      <c r="WU172" s="1"/>
      <c r="WV172" s="1"/>
      <c r="WW172" s="1"/>
      <c r="WX172" s="1"/>
      <c r="WY172" s="1"/>
      <c r="WZ172" s="1"/>
      <c r="XA172" s="1"/>
      <c r="XB172" s="1"/>
      <c r="XC172" s="1"/>
      <c r="XD172" s="1"/>
      <c r="XE172" s="1"/>
      <c r="XF172" s="1"/>
      <c r="XG172" s="1"/>
      <c r="XH172" s="1"/>
      <c r="XI172" s="1"/>
      <c r="XJ172" s="1"/>
      <c r="XK172" s="1"/>
      <c r="XL172" s="1"/>
      <c r="XM172" s="1"/>
      <c r="XN172" s="1"/>
      <c r="XO172" s="1"/>
      <c r="XP172" s="1"/>
      <c r="XQ172" s="1"/>
      <c r="XR172" s="1"/>
      <c r="XS172" s="1"/>
      <c r="XT172" s="1"/>
      <c r="XU172" s="1"/>
      <c r="XV172" s="1"/>
      <c r="XW172" s="1"/>
      <c r="XX172" s="1"/>
      <c r="XY172" s="1"/>
      <c r="XZ172" s="1"/>
      <c r="YA172" s="1"/>
      <c r="YB172" s="1"/>
      <c r="YC172" s="1"/>
      <c r="YD172" s="1"/>
      <c r="YE172" s="1"/>
      <c r="YF172" s="1"/>
      <c r="YG172" s="1"/>
      <c r="YH172" s="1"/>
      <c r="YI172" s="1"/>
      <c r="YJ172" s="1"/>
      <c r="YK172" s="1"/>
      <c r="YL172" s="1"/>
      <c r="YM172" s="1"/>
      <c r="YN172" s="1"/>
      <c r="YO172" s="1"/>
      <c r="YP172" s="1"/>
      <c r="YQ172" s="1"/>
      <c r="YR172" s="1"/>
      <c r="YS172" s="1"/>
      <c r="YT172" s="1"/>
      <c r="YU172" s="1"/>
      <c r="YV172" s="1"/>
      <c r="YW172" s="1"/>
      <c r="YX172" s="1"/>
      <c r="YY172" s="1"/>
      <c r="YZ172" s="1"/>
      <c r="ZA172" s="1"/>
      <c r="ZB172" s="1"/>
      <c r="ZC172" s="1"/>
      <c r="ZD172" s="1"/>
      <c r="ZE172" s="1"/>
      <c r="ZF172" s="1"/>
      <c r="ZG172" s="1"/>
      <c r="ZH172" s="1"/>
      <c r="ZI172" s="1"/>
      <c r="ZJ172" s="1"/>
      <c r="ZK172" s="1"/>
      <c r="ZL172" s="1"/>
      <c r="ZM172" s="1"/>
      <c r="ZN172" s="1"/>
      <c r="ZO172" s="1"/>
      <c r="ZP172" s="1"/>
      <c r="ZQ172" s="1"/>
      <c r="ZR172" s="1"/>
      <c r="ZS172" s="1"/>
      <c r="ZT172" s="1"/>
      <c r="ZU172" s="1"/>
      <c r="ZV172" s="1"/>
      <c r="ZW172" s="1"/>
      <c r="ZX172" s="1"/>
      <c r="ZY172" s="1"/>
      <c r="ZZ172" s="1"/>
      <c r="AAA172" s="1"/>
      <c r="AAB172" s="1"/>
      <c r="AAC172" s="1"/>
      <c r="AAD172" s="1"/>
      <c r="AAE172" s="1"/>
      <c r="AAF172" s="1"/>
      <c r="AAG172" s="1"/>
      <c r="AAH172" s="1"/>
      <c r="AAI172" s="1"/>
      <c r="AAJ172" s="1"/>
      <c r="AAK172" s="1"/>
      <c r="AAL172" s="1"/>
      <c r="AAM172" s="1"/>
      <c r="AAN172" s="1"/>
      <c r="AAO172" s="1"/>
      <c r="AAP172" s="1"/>
      <c r="AAQ172" s="1"/>
      <c r="AAR172" s="1"/>
      <c r="AAS172" s="1"/>
      <c r="AAT172" s="1"/>
      <c r="AAU172" s="1"/>
      <c r="AAV172" s="1"/>
      <c r="AAW172" s="1"/>
      <c r="AAX172" s="1"/>
      <c r="AAY172" s="1"/>
      <c r="AAZ172" s="1"/>
      <c r="ABA172" s="1"/>
      <c r="ABB172" s="1"/>
      <c r="ABC172" s="1"/>
      <c r="ABD172" s="1"/>
      <c r="ABE172" s="1"/>
      <c r="ABF172" s="1"/>
      <c r="ABG172" s="1"/>
      <c r="ABH172" s="1"/>
      <c r="ABI172" s="1"/>
      <c r="ABJ172" s="1"/>
      <c r="ABK172" s="1"/>
      <c r="ABL172" s="1"/>
      <c r="ABM172" s="1"/>
      <c r="ABN172" s="1"/>
      <c r="ABO172" s="1"/>
      <c r="ABP172" s="1"/>
      <c r="ABQ172" s="1"/>
      <c r="ABR172" s="1"/>
      <c r="ABS172" s="1"/>
      <c r="ABT172" s="1"/>
      <c r="ABU172" s="1"/>
      <c r="ABV172" s="1"/>
      <c r="ABW172" s="1"/>
      <c r="ABX172" s="1"/>
      <c r="ABY172" s="1"/>
      <c r="ABZ172" s="1"/>
      <c r="ACA172" s="1"/>
      <c r="ACB172" s="1"/>
      <c r="ACC172" s="1"/>
      <c r="ACD172" s="1"/>
      <c r="ACE172" s="1"/>
      <c r="ACF172" s="1"/>
      <c r="ACG172" s="1"/>
      <c r="ACH172" s="1"/>
      <c r="ACI172" s="1"/>
      <c r="ACJ172" s="1"/>
      <c r="ACK172" s="1"/>
      <c r="ACL172" s="1"/>
      <c r="ACM172" s="1"/>
      <c r="ACN172" s="1"/>
      <c r="ACO172" s="1"/>
      <c r="ACP172" s="1"/>
      <c r="ACQ172" s="1"/>
      <c r="ACR172" s="1"/>
      <c r="ACS172" s="1"/>
      <c r="ACT172" s="1"/>
      <c r="ACU172" s="1"/>
      <c r="ACV172" s="1"/>
      <c r="ACW172" s="1"/>
      <c r="ACX172" s="1"/>
      <c r="ACY172" s="1"/>
      <c r="ACZ172" s="1"/>
      <c r="ADA172" s="1"/>
      <c r="ADB172" s="1"/>
      <c r="ADC172" s="1"/>
      <c r="ADD172" s="1"/>
      <c r="ADE172" s="1"/>
      <c r="ADF172" s="1"/>
      <c r="ADG172" s="1"/>
      <c r="ADH172" s="1"/>
      <c r="ADI172" s="1"/>
      <c r="ADJ172" s="1"/>
      <c r="ADK172" s="1"/>
      <c r="ADL172" s="1"/>
      <c r="ADM172" s="1"/>
      <c r="ADN172" s="1"/>
      <c r="ADO172" s="1"/>
      <c r="ADP172" s="1"/>
      <c r="ADQ172" s="1"/>
      <c r="ADR172" s="1"/>
      <c r="ADS172" s="1"/>
      <c r="ADT172" s="1"/>
      <c r="ADU172" s="1"/>
      <c r="ADV172" s="1"/>
      <c r="ADW172" s="1"/>
      <c r="ADX172" s="1"/>
      <c r="ADY172" s="1"/>
      <c r="ADZ172" s="1"/>
      <c r="AEA172" s="1"/>
      <c r="AEB172" s="1"/>
      <c r="AEC172" s="1"/>
      <c r="AED172" s="1"/>
      <c r="AEE172" s="1"/>
      <c r="AEF172" s="1"/>
      <c r="AEG172" s="1"/>
      <c r="AEH172" s="1"/>
      <c r="AEI172" s="1"/>
      <c r="AEJ172" s="1"/>
      <c r="AEK172" s="1"/>
      <c r="AEL172" s="1"/>
      <c r="AEM172" s="1"/>
      <c r="AEN172" s="1"/>
      <c r="AEO172" s="1"/>
      <c r="AEP172" s="1"/>
      <c r="AEQ172" s="1"/>
      <c r="AER172" s="1"/>
      <c r="AES172" s="1"/>
      <c r="AET172" s="1"/>
      <c r="AEU172" s="1"/>
      <c r="AEV172" s="1"/>
      <c r="AEW172" s="1"/>
      <c r="AEX172" s="1"/>
      <c r="AEY172" s="1"/>
      <c r="AEZ172" s="1"/>
      <c r="AFA172" s="1"/>
      <c r="AFB172" s="1"/>
      <c r="AFC172" s="1"/>
      <c r="AFD172" s="1"/>
      <c r="AFE172" s="1"/>
      <c r="AFF172" s="1"/>
      <c r="AFG172" s="1"/>
      <c r="AFH172" s="1"/>
      <c r="AFI172" s="1"/>
      <c r="AFJ172" s="1"/>
      <c r="AFK172" s="1"/>
      <c r="AFL172" s="1"/>
      <c r="AFM172" s="1"/>
      <c r="AFN172" s="1"/>
      <c r="AFO172" s="1"/>
      <c r="AFP172" s="1"/>
      <c r="AFQ172" s="1"/>
      <c r="AFR172" s="1"/>
      <c r="AFS172" s="1"/>
      <c r="AFT172" s="1"/>
      <c r="AFU172" s="1"/>
      <c r="AFV172" s="1"/>
      <c r="AFW172" s="1"/>
      <c r="AFX172" s="1"/>
      <c r="AFY172" s="1"/>
      <c r="AFZ172" s="1"/>
      <c r="AGA172" s="1"/>
      <c r="AGB172" s="1"/>
      <c r="AGC172" s="1"/>
      <c r="AGD172" s="1"/>
      <c r="AGE172" s="1"/>
      <c r="AGF172" s="1"/>
      <c r="AGG172" s="1"/>
      <c r="AGH172" s="1"/>
      <c r="AGI172" s="1"/>
      <c r="AGJ172" s="1"/>
      <c r="AGK172" s="1"/>
      <c r="AGL172" s="1"/>
      <c r="AGM172" s="1"/>
      <c r="AGN172" s="1"/>
      <c r="AGO172" s="1"/>
      <c r="AGP172" s="1"/>
      <c r="AGQ172" s="1"/>
      <c r="AGR172" s="1"/>
      <c r="AGS172" s="1"/>
      <c r="AGT172" s="1"/>
      <c r="AGU172" s="1"/>
      <c r="AGV172" s="1"/>
      <c r="AGW172" s="1"/>
      <c r="AGX172" s="1"/>
      <c r="AGY172" s="1"/>
      <c r="AGZ172" s="1"/>
      <c r="AHA172" s="1"/>
      <c r="AHB172" s="1"/>
      <c r="AHC172" s="1"/>
      <c r="AHD172" s="1"/>
      <c r="AHE172" s="1"/>
      <c r="AHF172" s="1"/>
      <c r="AHG172" s="1"/>
      <c r="AHH172" s="1"/>
      <c r="AHI172" s="1"/>
      <c r="AHJ172" s="1"/>
      <c r="AHK172" s="1"/>
      <c r="AHL172" s="1"/>
      <c r="AHM172" s="1"/>
      <c r="AHN172" s="1"/>
      <c r="AHO172" s="1"/>
      <c r="AHP172" s="1"/>
      <c r="AHQ172" s="1"/>
      <c r="AHR172" s="1"/>
      <c r="AHS172" s="1"/>
      <c r="AHT172" s="1"/>
      <c r="AHU172" s="1"/>
      <c r="AHV172" s="1"/>
      <c r="AHW172" s="1"/>
      <c r="AHX172" s="1"/>
      <c r="AHY172" s="1"/>
      <c r="AHZ172" s="1"/>
      <c r="AIA172" s="1"/>
      <c r="AIB172" s="1"/>
      <c r="AIC172" s="1"/>
      <c r="AID172" s="1"/>
      <c r="AIE172" s="1"/>
      <c r="AIF172" s="1"/>
      <c r="AIG172" s="1"/>
      <c r="AIH172" s="1"/>
      <c r="AII172" s="1"/>
      <c r="AIJ172" s="1"/>
      <c r="AIK172" s="1"/>
      <c r="AIL172" s="1"/>
      <c r="AIM172" s="1"/>
      <c r="AIN172" s="1"/>
      <c r="AIO172" s="1"/>
      <c r="AIP172" s="1"/>
      <c r="AIQ172" s="1"/>
      <c r="AIR172" s="1"/>
      <c r="AIS172" s="1"/>
      <c r="AIT172" s="1"/>
      <c r="AIU172" s="1"/>
      <c r="AIV172" s="1"/>
      <c r="AIW172" s="1"/>
      <c r="AIX172" s="1"/>
      <c r="AIY172" s="1"/>
      <c r="AIZ172" s="1"/>
      <c r="AJA172" s="1"/>
      <c r="AJB172" s="1"/>
      <c r="AJC172" s="1"/>
      <c r="AJD172" s="1"/>
      <c r="AJE172" s="1"/>
      <c r="AJF172" s="1"/>
      <c r="AJG172" s="1"/>
      <c r="AJH172" s="1"/>
      <c r="AJI172" s="1"/>
      <c r="AJJ172" s="1"/>
      <c r="AJK172" s="1"/>
      <c r="AJL172" s="1"/>
      <c r="AJM172" s="1"/>
      <c r="AJN172" s="1"/>
      <c r="AJO172" s="1"/>
      <c r="AJP172" s="1"/>
      <c r="AJQ172" s="1"/>
      <c r="AJR172" s="1"/>
      <c r="AJS172" s="1"/>
      <c r="AJT172" s="1"/>
      <c r="AJU172" s="1"/>
      <c r="AJV172" s="1"/>
      <c r="AJW172" s="1"/>
      <c r="AJX172" s="1"/>
      <c r="AJY172" s="1"/>
      <c r="AJZ172" s="1"/>
      <c r="AKA172" s="1"/>
      <c r="AKB172" s="1"/>
      <c r="AKC172" s="1"/>
      <c r="AKD172" s="1"/>
      <c r="AKE172" s="1"/>
      <c r="AKF172" s="1"/>
      <c r="AKG172" s="1"/>
      <c r="AKH172" s="1"/>
      <c r="AKI172" s="1"/>
      <c r="AKJ172" s="1"/>
      <c r="AKK172" s="1"/>
      <c r="AKL172" s="1"/>
      <c r="AKM172" s="1"/>
      <c r="AKN172" s="1"/>
      <c r="AKO172" s="1"/>
      <c r="AKP172" s="1"/>
      <c r="AKQ172" s="1"/>
      <c r="AKR172" s="1"/>
      <c r="AKS172" s="1"/>
      <c r="AKT172" s="1"/>
      <c r="AKU172" s="1"/>
      <c r="AKV172" s="1"/>
      <c r="AKW172" s="1"/>
      <c r="AKX172" s="1"/>
      <c r="AKY172" s="1"/>
      <c r="AKZ172" s="1"/>
      <c r="ALA172" s="1"/>
      <c r="ALB172" s="1"/>
      <c r="ALC172" s="1"/>
      <c r="ALD172" s="1"/>
      <c r="ALE172" s="1"/>
      <c r="ALF172" s="1"/>
      <c r="ALG172" s="1"/>
      <c r="ALH172" s="1"/>
      <c r="ALI172" s="1"/>
      <c r="ALJ172" s="1"/>
      <c r="ALK172" s="1"/>
      <c r="ALL172" s="1"/>
      <c r="ALM172" s="1"/>
      <c r="ALN172" s="1"/>
      <c r="ALO172" s="1"/>
      <c r="ALP172" s="1"/>
      <c r="ALQ172" s="1"/>
      <c r="ALR172" s="1"/>
      <c r="ALS172" s="1"/>
      <c r="ALT172" s="1"/>
      <c r="ALU172" s="1"/>
      <c r="ALV172" s="1"/>
      <c r="ALW172" s="1"/>
      <c r="ALX172" s="1"/>
      <c r="ALY172" s="1"/>
      <c r="ALZ172" s="1"/>
      <c r="AMA172" s="1"/>
      <c r="AMB172" s="1"/>
      <c r="AMC172" s="1"/>
      <c r="AMD172" s="1"/>
      <c r="AME172" s="1"/>
      <c r="AMF172" s="1"/>
      <c r="AMG172" s="1"/>
      <c r="AMH172" s="1"/>
      <c r="AMI172" s="1"/>
      <c r="AMJ172"/>
      <c r="AMK172"/>
    </row>
    <row r="173" spans="1:1025" s="10" customFormat="1">
      <c r="A173" s="42"/>
      <c r="B173" s="57"/>
      <c r="E173" s="62"/>
      <c r="F173" s="63"/>
      <c r="G173" s="1"/>
      <c r="H173" s="1"/>
      <c r="I173" s="1"/>
      <c r="J173" s="1"/>
      <c r="K173" s="1"/>
      <c r="L173" s="1"/>
      <c r="M173" s="1"/>
      <c r="N173" s="1"/>
      <c r="O173" s="1"/>
      <c r="P173" s="1"/>
      <c r="Q173" s="1"/>
      <c r="R173" s="1"/>
      <c r="S173" s="1"/>
      <c r="T173" s="1"/>
      <c r="U173" s="1"/>
      <c r="V173" s="1"/>
      <c r="W173" s="1"/>
      <c r="X173" s="1"/>
      <c r="Y173" s="1"/>
      <c r="Z173" s="1"/>
      <c r="AA173" s="1"/>
      <c r="AB173" s="1"/>
      <c r="AC173" s="1"/>
      <c r="AD173" s="1"/>
      <c r="AE173" s="1"/>
      <c r="AF173" s="1"/>
      <c r="AG173" s="1"/>
      <c r="AH173" s="1"/>
      <c r="AI173" s="1"/>
      <c r="AJ173" s="1"/>
      <c r="AK173" s="1"/>
      <c r="AL173" s="1"/>
      <c r="AM173" s="1"/>
      <c r="AN173" s="1"/>
      <c r="AO173" s="1"/>
      <c r="AP173" s="1"/>
      <c r="AQ173" s="1"/>
      <c r="AR173" s="1"/>
      <c r="AS173" s="1"/>
      <c r="AT173" s="1"/>
      <c r="AU173" s="1"/>
      <c r="AV173" s="1"/>
      <c r="AW173" s="1"/>
      <c r="AX173" s="1"/>
      <c r="AY173" s="1"/>
      <c r="AZ173" s="1"/>
      <c r="BA173" s="1"/>
      <c r="BB173" s="1"/>
      <c r="BC173" s="1"/>
      <c r="BD173" s="1"/>
      <c r="BE173" s="1"/>
      <c r="BF173" s="1"/>
      <c r="BG173" s="1"/>
      <c r="BH173" s="1"/>
      <c r="BI173" s="1"/>
      <c r="BJ173" s="1"/>
      <c r="BK173" s="1"/>
      <c r="BL173" s="1"/>
      <c r="BM173" s="1"/>
      <c r="BN173" s="1"/>
      <c r="BO173" s="1"/>
      <c r="BP173" s="1"/>
      <c r="BQ173" s="1"/>
      <c r="BR173" s="1"/>
      <c r="BS173" s="1"/>
      <c r="BT173" s="1"/>
      <c r="BU173" s="1"/>
      <c r="BV173" s="1"/>
      <c r="BW173" s="1"/>
      <c r="BX173" s="1"/>
      <c r="BY173" s="1"/>
      <c r="BZ173" s="1"/>
      <c r="CA173" s="1"/>
      <c r="CB173" s="1"/>
      <c r="CC173" s="1"/>
      <c r="CD173" s="1"/>
      <c r="CE173" s="1"/>
      <c r="CF173" s="1"/>
      <c r="CG173" s="1"/>
      <c r="CH173" s="1"/>
      <c r="CI173" s="1"/>
      <c r="CJ173" s="1"/>
      <c r="CK173" s="1"/>
      <c r="CL173" s="1"/>
      <c r="CM173" s="1"/>
      <c r="CN173" s="1"/>
      <c r="CO173" s="1"/>
      <c r="CP173" s="1"/>
      <c r="CQ173" s="1"/>
      <c r="CR173" s="1"/>
      <c r="CS173" s="1"/>
      <c r="CT173" s="1"/>
      <c r="CU173" s="1"/>
      <c r="CV173" s="1"/>
      <c r="CW173" s="1"/>
      <c r="CX173" s="1"/>
      <c r="CY173" s="1"/>
      <c r="CZ173" s="1"/>
      <c r="DA173" s="1"/>
      <c r="DB173" s="1"/>
      <c r="DC173" s="1"/>
      <c r="DD173" s="1"/>
      <c r="DE173" s="1"/>
      <c r="DF173" s="1"/>
      <c r="DG173" s="1"/>
      <c r="DH173" s="1"/>
      <c r="DI173" s="1"/>
      <c r="DJ173" s="1"/>
      <c r="DK173" s="1"/>
      <c r="DL173" s="1"/>
      <c r="DM173" s="1"/>
      <c r="DN173" s="1"/>
      <c r="DO173" s="1"/>
      <c r="DP173" s="1"/>
      <c r="DQ173" s="1"/>
      <c r="DR173" s="1"/>
      <c r="DS173" s="1"/>
      <c r="DT173" s="1"/>
      <c r="DU173" s="1"/>
      <c r="DV173" s="1"/>
      <c r="DW173" s="1"/>
      <c r="DX173" s="1"/>
      <c r="DY173" s="1"/>
      <c r="DZ173" s="1"/>
      <c r="EA173" s="1"/>
      <c r="EB173" s="1"/>
      <c r="EC173" s="1"/>
      <c r="ED173" s="1"/>
      <c r="EE173" s="1"/>
      <c r="EF173" s="1"/>
      <c r="EG173" s="1"/>
      <c r="EH173" s="1"/>
      <c r="EI173" s="1"/>
      <c r="EJ173" s="1"/>
      <c r="EK173" s="1"/>
      <c r="EL173" s="1"/>
      <c r="EM173" s="1"/>
      <c r="EN173" s="1"/>
      <c r="EO173" s="1"/>
      <c r="EP173" s="1"/>
      <c r="EQ173" s="1"/>
      <c r="ER173" s="1"/>
      <c r="ES173" s="1"/>
      <c r="ET173" s="1"/>
      <c r="EU173" s="1"/>
      <c r="EV173" s="1"/>
      <c r="EW173" s="1"/>
      <c r="EX173" s="1"/>
      <c r="EY173" s="1"/>
      <c r="EZ173" s="1"/>
      <c r="FA173" s="1"/>
      <c r="FB173" s="1"/>
      <c r="FC173" s="1"/>
      <c r="FD173" s="1"/>
      <c r="FE173" s="1"/>
      <c r="FF173" s="1"/>
      <c r="FG173" s="1"/>
      <c r="FH173" s="1"/>
      <c r="FI173" s="1"/>
      <c r="FJ173" s="1"/>
      <c r="FK173" s="1"/>
      <c r="FL173" s="1"/>
      <c r="FM173" s="1"/>
      <c r="FN173" s="1"/>
      <c r="FO173" s="1"/>
      <c r="FP173" s="1"/>
      <c r="FQ173" s="1"/>
      <c r="FR173" s="1"/>
      <c r="FS173" s="1"/>
      <c r="FT173" s="1"/>
      <c r="FU173" s="1"/>
      <c r="FV173" s="1"/>
      <c r="FW173" s="1"/>
      <c r="FX173" s="1"/>
      <c r="FY173" s="1"/>
      <c r="FZ173" s="1"/>
      <c r="GA173" s="1"/>
      <c r="GB173" s="1"/>
      <c r="GC173" s="1"/>
      <c r="GD173" s="1"/>
      <c r="GE173" s="1"/>
      <c r="GF173" s="1"/>
      <c r="GG173" s="1"/>
      <c r="GH173" s="1"/>
      <c r="GI173" s="1"/>
      <c r="GJ173" s="1"/>
      <c r="GK173" s="1"/>
      <c r="GL173" s="1"/>
      <c r="GM173" s="1"/>
      <c r="GN173" s="1"/>
      <c r="GO173" s="1"/>
      <c r="GP173" s="1"/>
      <c r="GQ173" s="1"/>
      <c r="GR173" s="1"/>
      <c r="GS173" s="1"/>
      <c r="GT173" s="1"/>
      <c r="GU173" s="1"/>
      <c r="GV173" s="1"/>
      <c r="GW173" s="1"/>
      <c r="GX173" s="1"/>
      <c r="GY173" s="1"/>
      <c r="GZ173" s="1"/>
      <c r="HA173" s="1"/>
      <c r="HB173" s="1"/>
      <c r="HC173" s="1"/>
      <c r="HD173" s="1"/>
      <c r="HE173" s="1"/>
      <c r="HF173" s="1"/>
      <c r="HG173" s="1"/>
      <c r="HH173" s="1"/>
      <c r="HI173" s="1"/>
      <c r="HJ173" s="1"/>
      <c r="HK173" s="1"/>
      <c r="HL173" s="1"/>
      <c r="HM173" s="1"/>
      <c r="HN173" s="1"/>
      <c r="HO173" s="1"/>
      <c r="HP173" s="1"/>
      <c r="HQ173" s="1"/>
      <c r="HR173" s="1"/>
      <c r="HS173" s="1"/>
      <c r="HT173" s="1"/>
      <c r="HU173" s="1"/>
      <c r="HV173" s="1"/>
      <c r="HW173" s="1"/>
      <c r="HX173" s="1"/>
      <c r="HY173" s="1"/>
      <c r="HZ173" s="1"/>
      <c r="IA173" s="1"/>
      <c r="IB173" s="1"/>
      <c r="IC173" s="1"/>
      <c r="ID173" s="1"/>
      <c r="IE173" s="1"/>
      <c r="IF173" s="1"/>
      <c r="IG173" s="1"/>
      <c r="IH173" s="1"/>
      <c r="II173" s="1"/>
      <c r="IJ173" s="1"/>
      <c r="IK173" s="1"/>
      <c r="IL173" s="1"/>
      <c r="IM173" s="1"/>
      <c r="IN173" s="1"/>
      <c r="IO173" s="1"/>
      <c r="IP173" s="1"/>
      <c r="IQ173" s="1"/>
      <c r="IR173" s="1"/>
      <c r="IS173" s="1"/>
      <c r="IT173" s="1"/>
      <c r="IU173" s="1"/>
      <c r="IV173" s="1"/>
      <c r="IW173" s="1"/>
      <c r="IX173" s="1"/>
      <c r="IY173" s="1"/>
      <c r="IZ173" s="1"/>
      <c r="JA173" s="1"/>
      <c r="JB173" s="1"/>
      <c r="JC173" s="1"/>
      <c r="JD173" s="1"/>
      <c r="JE173" s="1"/>
      <c r="JF173" s="1"/>
      <c r="JG173" s="1"/>
      <c r="JH173" s="1"/>
      <c r="JI173" s="1"/>
      <c r="JJ173" s="1"/>
      <c r="JK173" s="1"/>
      <c r="JL173" s="1"/>
      <c r="JM173" s="1"/>
      <c r="JN173" s="1"/>
      <c r="JO173" s="1"/>
      <c r="JP173" s="1"/>
      <c r="JQ173" s="1"/>
      <c r="JR173" s="1"/>
      <c r="JS173" s="1"/>
      <c r="JT173" s="1"/>
      <c r="JU173" s="1"/>
      <c r="JV173" s="1"/>
      <c r="JW173" s="1"/>
      <c r="JX173" s="1"/>
      <c r="JY173" s="1"/>
      <c r="JZ173" s="1"/>
      <c r="KA173" s="1"/>
      <c r="KB173" s="1"/>
      <c r="KC173" s="1"/>
      <c r="KD173" s="1"/>
      <c r="KE173" s="1"/>
      <c r="KF173" s="1"/>
      <c r="KG173" s="1"/>
      <c r="KH173" s="1"/>
      <c r="KI173" s="1"/>
      <c r="KJ173" s="1"/>
      <c r="KK173" s="1"/>
      <c r="KL173" s="1"/>
      <c r="KM173" s="1"/>
      <c r="KN173" s="1"/>
      <c r="KO173" s="1"/>
      <c r="KP173" s="1"/>
      <c r="KQ173" s="1"/>
      <c r="KR173" s="1"/>
      <c r="KS173" s="1"/>
      <c r="KT173" s="1"/>
      <c r="KU173" s="1"/>
      <c r="KV173" s="1"/>
      <c r="KW173" s="1"/>
      <c r="KX173" s="1"/>
      <c r="KY173" s="1"/>
      <c r="KZ173" s="1"/>
      <c r="LA173" s="1"/>
      <c r="LB173" s="1"/>
      <c r="LC173" s="1"/>
      <c r="LD173" s="1"/>
      <c r="LE173" s="1"/>
      <c r="LF173" s="1"/>
      <c r="LG173" s="1"/>
      <c r="LH173" s="1"/>
      <c r="LI173" s="1"/>
      <c r="LJ173" s="1"/>
      <c r="LK173" s="1"/>
      <c r="LL173" s="1"/>
      <c r="LM173" s="1"/>
      <c r="LN173" s="1"/>
      <c r="LO173" s="1"/>
      <c r="LP173" s="1"/>
      <c r="LQ173" s="1"/>
      <c r="LR173" s="1"/>
      <c r="LS173" s="1"/>
      <c r="LT173" s="1"/>
      <c r="LU173" s="1"/>
      <c r="LV173" s="1"/>
      <c r="LW173" s="1"/>
      <c r="LX173" s="1"/>
      <c r="LY173" s="1"/>
      <c r="LZ173" s="1"/>
      <c r="MA173" s="1"/>
      <c r="MB173" s="1"/>
      <c r="MC173" s="1"/>
      <c r="MD173" s="1"/>
      <c r="ME173" s="1"/>
      <c r="MF173" s="1"/>
      <c r="MG173" s="1"/>
      <c r="MH173" s="1"/>
      <c r="MI173" s="1"/>
      <c r="MJ173" s="1"/>
      <c r="MK173" s="1"/>
      <c r="ML173" s="1"/>
      <c r="MM173" s="1"/>
      <c r="MN173" s="1"/>
      <c r="MO173" s="1"/>
      <c r="MP173" s="1"/>
      <c r="MQ173" s="1"/>
      <c r="MR173" s="1"/>
      <c r="MS173" s="1"/>
      <c r="MT173" s="1"/>
      <c r="MU173" s="1"/>
      <c r="MV173" s="1"/>
      <c r="MW173" s="1"/>
      <c r="MX173" s="1"/>
      <c r="MY173" s="1"/>
      <c r="MZ173" s="1"/>
      <c r="NA173" s="1"/>
      <c r="NB173" s="1"/>
      <c r="NC173" s="1"/>
      <c r="ND173" s="1"/>
      <c r="NE173" s="1"/>
      <c r="NF173" s="1"/>
      <c r="NG173" s="1"/>
      <c r="NH173" s="1"/>
      <c r="NI173" s="1"/>
      <c r="NJ173" s="1"/>
      <c r="NK173" s="1"/>
      <c r="NL173" s="1"/>
      <c r="NM173" s="1"/>
      <c r="NN173" s="1"/>
      <c r="NO173" s="1"/>
      <c r="NP173" s="1"/>
      <c r="NQ173" s="1"/>
      <c r="NR173" s="1"/>
      <c r="NS173" s="1"/>
      <c r="NT173" s="1"/>
      <c r="NU173" s="1"/>
      <c r="NV173" s="1"/>
      <c r="NW173" s="1"/>
      <c r="NX173" s="1"/>
      <c r="NY173" s="1"/>
      <c r="NZ173" s="1"/>
      <c r="OA173" s="1"/>
      <c r="OB173" s="1"/>
      <c r="OC173" s="1"/>
      <c r="OD173" s="1"/>
      <c r="OE173" s="1"/>
      <c r="OF173" s="1"/>
      <c r="OG173" s="1"/>
      <c r="OH173" s="1"/>
      <c r="OI173" s="1"/>
      <c r="OJ173" s="1"/>
      <c r="OK173" s="1"/>
      <c r="OL173" s="1"/>
      <c r="OM173" s="1"/>
      <c r="ON173" s="1"/>
      <c r="OO173" s="1"/>
      <c r="OP173" s="1"/>
      <c r="OQ173" s="1"/>
      <c r="OR173" s="1"/>
      <c r="OS173" s="1"/>
      <c r="OT173" s="1"/>
      <c r="OU173" s="1"/>
      <c r="OV173" s="1"/>
      <c r="OW173" s="1"/>
      <c r="OX173" s="1"/>
      <c r="OY173" s="1"/>
      <c r="OZ173" s="1"/>
      <c r="PA173" s="1"/>
      <c r="PB173" s="1"/>
      <c r="PC173" s="1"/>
      <c r="PD173" s="1"/>
      <c r="PE173" s="1"/>
      <c r="PF173" s="1"/>
      <c r="PG173" s="1"/>
      <c r="PH173" s="1"/>
      <c r="PI173" s="1"/>
      <c r="PJ173" s="1"/>
      <c r="PK173" s="1"/>
      <c r="PL173" s="1"/>
      <c r="PM173" s="1"/>
      <c r="PN173" s="1"/>
      <c r="PO173" s="1"/>
      <c r="PP173" s="1"/>
      <c r="PQ173" s="1"/>
      <c r="PR173" s="1"/>
      <c r="PS173" s="1"/>
      <c r="PT173" s="1"/>
      <c r="PU173" s="1"/>
      <c r="PV173" s="1"/>
      <c r="PW173" s="1"/>
      <c r="PX173" s="1"/>
      <c r="PY173" s="1"/>
      <c r="PZ173" s="1"/>
      <c r="QA173" s="1"/>
      <c r="QB173" s="1"/>
      <c r="QC173" s="1"/>
      <c r="QD173" s="1"/>
      <c r="QE173" s="1"/>
      <c r="QF173" s="1"/>
      <c r="QG173" s="1"/>
      <c r="QH173" s="1"/>
      <c r="QI173" s="1"/>
      <c r="QJ173" s="1"/>
      <c r="QK173" s="1"/>
      <c r="QL173" s="1"/>
      <c r="QM173" s="1"/>
      <c r="QN173" s="1"/>
      <c r="QO173" s="1"/>
      <c r="QP173" s="1"/>
      <c r="QQ173" s="1"/>
      <c r="QR173" s="1"/>
      <c r="QS173" s="1"/>
      <c r="QT173" s="1"/>
      <c r="QU173" s="1"/>
      <c r="QV173" s="1"/>
      <c r="QW173" s="1"/>
      <c r="QX173" s="1"/>
      <c r="QY173" s="1"/>
      <c r="QZ173" s="1"/>
      <c r="RA173" s="1"/>
      <c r="RB173" s="1"/>
      <c r="RC173" s="1"/>
      <c r="RD173" s="1"/>
      <c r="RE173" s="1"/>
      <c r="RF173" s="1"/>
      <c r="RG173" s="1"/>
      <c r="RH173" s="1"/>
      <c r="RI173" s="1"/>
      <c r="RJ173" s="1"/>
      <c r="RK173" s="1"/>
      <c r="RL173" s="1"/>
      <c r="RM173" s="1"/>
      <c r="RN173" s="1"/>
      <c r="RO173" s="1"/>
      <c r="RP173" s="1"/>
      <c r="RQ173" s="1"/>
      <c r="RR173" s="1"/>
      <c r="RS173" s="1"/>
      <c r="RT173" s="1"/>
      <c r="RU173" s="1"/>
      <c r="RV173" s="1"/>
      <c r="RW173" s="1"/>
      <c r="RX173" s="1"/>
      <c r="RY173" s="1"/>
      <c r="RZ173" s="1"/>
      <c r="SA173" s="1"/>
      <c r="SB173" s="1"/>
      <c r="SC173" s="1"/>
      <c r="SD173" s="1"/>
      <c r="SE173" s="1"/>
      <c r="SF173" s="1"/>
      <c r="SG173" s="1"/>
      <c r="SH173" s="1"/>
      <c r="SI173" s="1"/>
      <c r="SJ173" s="1"/>
      <c r="SK173" s="1"/>
      <c r="SL173" s="1"/>
      <c r="SM173" s="1"/>
      <c r="SN173" s="1"/>
      <c r="SO173" s="1"/>
      <c r="SP173" s="1"/>
      <c r="SQ173" s="1"/>
      <c r="SR173" s="1"/>
      <c r="SS173" s="1"/>
      <c r="ST173" s="1"/>
      <c r="SU173" s="1"/>
      <c r="SV173" s="1"/>
      <c r="SW173" s="1"/>
      <c r="SX173" s="1"/>
      <c r="SY173" s="1"/>
      <c r="SZ173" s="1"/>
      <c r="TA173" s="1"/>
      <c r="TB173" s="1"/>
      <c r="TC173" s="1"/>
      <c r="TD173" s="1"/>
      <c r="TE173" s="1"/>
      <c r="TF173" s="1"/>
      <c r="TG173" s="1"/>
      <c r="TH173" s="1"/>
      <c r="TI173" s="1"/>
      <c r="TJ173" s="1"/>
      <c r="TK173" s="1"/>
      <c r="TL173" s="1"/>
      <c r="TM173" s="1"/>
      <c r="TN173" s="1"/>
      <c r="TO173" s="1"/>
      <c r="TP173" s="1"/>
      <c r="TQ173" s="1"/>
      <c r="TR173" s="1"/>
      <c r="TS173" s="1"/>
      <c r="TT173" s="1"/>
      <c r="TU173" s="1"/>
      <c r="TV173" s="1"/>
      <c r="TW173" s="1"/>
      <c r="TX173" s="1"/>
      <c r="TY173" s="1"/>
      <c r="TZ173" s="1"/>
      <c r="UA173" s="1"/>
      <c r="UB173" s="1"/>
      <c r="UC173" s="1"/>
      <c r="UD173" s="1"/>
      <c r="UE173" s="1"/>
      <c r="UF173" s="1"/>
      <c r="UG173" s="1"/>
      <c r="UH173" s="1"/>
      <c r="UI173" s="1"/>
      <c r="UJ173" s="1"/>
      <c r="UK173" s="1"/>
      <c r="UL173" s="1"/>
      <c r="UM173" s="1"/>
      <c r="UN173" s="1"/>
      <c r="UO173" s="1"/>
      <c r="UP173" s="1"/>
      <c r="UQ173" s="1"/>
      <c r="UR173" s="1"/>
      <c r="US173" s="1"/>
      <c r="UT173" s="1"/>
      <c r="UU173" s="1"/>
      <c r="UV173" s="1"/>
      <c r="UW173" s="1"/>
      <c r="UX173" s="1"/>
      <c r="UY173" s="1"/>
      <c r="UZ173" s="1"/>
      <c r="VA173" s="1"/>
      <c r="VB173" s="1"/>
      <c r="VC173" s="1"/>
      <c r="VD173" s="1"/>
      <c r="VE173" s="1"/>
      <c r="VF173" s="1"/>
      <c r="VG173" s="1"/>
      <c r="VH173" s="1"/>
      <c r="VI173" s="1"/>
      <c r="VJ173" s="1"/>
      <c r="VK173" s="1"/>
      <c r="VL173" s="1"/>
      <c r="VM173" s="1"/>
      <c r="VN173" s="1"/>
      <c r="VO173" s="1"/>
      <c r="VP173" s="1"/>
      <c r="VQ173" s="1"/>
      <c r="VR173" s="1"/>
      <c r="VS173" s="1"/>
      <c r="VT173" s="1"/>
      <c r="VU173" s="1"/>
      <c r="VV173" s="1"/>
      <c r="VW173" s="1"/>
      <c r="VX173" s="1"/>
      <c r="VY173" s="1"/>
      <c r="VZ173" s="1"/>
      <c r="WA173" s="1"/>
      <c r="WB173" s="1"/>
      <c r="WC173" s="1"/>
      <c r="WD173" s="1"/>
      <c r="WE173" s="1"/>
      <c r="WF173" s="1"/>
      <c r="WG173" s="1"/>
      <c r="WH173" s="1"/>
      <c r="WI173" s="1"/>
      <c r="WJ173" s="1"/>
      <c r="WK173" s="1"/>
      <c r="WL173" s="1"/>
      <c r="WM173" s="1"/>
      <c r="WN173" s="1"/>
      <c r="WO173" s="1"/>
      <c r="WP173" s="1"/>
      <c r="WQ173" s="1"/>
      <c r="WR173" s="1"/>
      <c r="WS173" s="1"/>
      <c r="WT173" s="1"/>
      <c r="WU173" s="1"/>
      <c r="WV173" s="1"/>
      <c r="WW173" s="1"/>
      <c r="WX173" s="1"/>
      <c r="WY173" s="1"/>
      <c r="WZ173" s="1"/>
      <c r="XA173" s="1"/>
      <c r="XB173" s="1"/>
      <c r="XC173" s="1"/>
      <c r="XD173" s="1"/>
      <c r="XE173" s="1"/>
      <c r="XF173" s="1"/>
      <c r="XG173" s="1"/>
      <c r="XH173" s="1"/>
      <c r="XI173" s="1"/>
      <c r="XJ173" s="1"/>
      <c r="XK173" s="1"/>
      <c r="XL173" s="1"/>
      <c r="XM173" s="1"/>
      <c r="XN173" s="1"/>
      <c r="XO173" s="1"/>
      <c r="XP173" s="1"/>
      <c r="XQ173" s="1"/>
      <c r="XR173" s="1"/>
      <c r="XS173" s="1"/>
      <c r="XT173" s="1"/>
      <c r="XU173" s="1"/>
      <c r="XV173" s="1"/>
      <c r="XW173" s="1"/>
      <c r="XX173" s="1"/>
      <c r="XY173" s="1"/>
      <c r="XZ173" s="1"/>
      <c r="YA173" s="1"/>
      <c r="YB173" s="1"/>
      <c r="YC173" s="1"/>
      <c r="YD173" s="1"/>
      <c r="YE173" s="1"/>
      <c r="YF173" s="1"/>
      <c r="YG173" s="1"/>
      <c r="YH173" s="1"/>
      <c r="YI173" s="1"/>
      <c r="YJ173" s="1"/>
      <c r="YK173" s="1"/>
      <c r="YL173" s="1"/>
      <c r="YM173" s="1"/>
      <c r="YN173" s="1"/>
      <c r="YO173" s="1"/>
      <c r="YP173" s="1"/>
      <c r="YQ173" s="1"/>
      <c r="YR173" s="1"/>
      <c r="YS173" s="1"/>
      <c r="YT173" s="1"/>
      <c r="YU173" s="1"/>
      <c r="YV173" s="1"/>
      <c r="YW173" s="1"/>
      <c r="YX173" s="1"/>
      <c r="YY173" s="1"/>
      <c r="YZ173" s="1"/>
      <c r="ZA173" s="1"/>
      <c r="ZB173" s="1"/>
      <c r="ZC173" s="1"/>
      <c r="ZD173" s="1"/>
      <c r="ZE173" s="1"/>
      <c r="ZF173" s="1"/>
      <c r="ZG173" s="1"/>
      <c r="ZH173" s="1"/>
      <c r="ZI173" s="1"/>
      <c r="ZJ173" s="1"/>
      <c r="ZK173" s="1"/>
      <c r="ZL173" s="1"/>
      <c r="ZM173" s="1"/>
      <c r="ZN173" s="1"/>
      <c r="ZO173" s="1"/>
      <c r="ZP173" s="1"/>
      <c r="ZQ173" s="1"/>
      <c r="ZR173" s="1"/>
      <c r="ZS173" s="1"/>
      <c r="ZT173" s="1"/>
      <c r="ZU173" s="1"/>
      <c r="ZV173" s="1"/>
      <c r="ZW173" s="1"/>
      <c r="ZX173" s="1"/>
      <c r="ZY173" s="1"/>
      <c r="ZZ173" s="1"/>
      <c r="AAA173" s="1"/>
      <c r="AAB173" s="1"/>
      <c r="AAC173" s="1"/>
      <c r="AAD173" s="1"/>
      <c r="AAE173" s="1"/>
      <c r="AAF173" s="1"/>
      <c r="AAG173" s="1"/>
      <c r="AAH173" s="1"/>
      <c r="AAI173" s="1"/>
      <c r="AAJ173" s="1"/>
      <c r="AAK173" s="1"/>
      <c r="AAL173" s="1"/>
      <c r="AAM173" s="1"/>
      <c r="AAN173" s="1"/>
      <c r="AAO173" s="1"/>
      <c r="AAP173" s="1"/>
      <c r="AAQ173" s="1"/>
      <c r="AAR173" s="1"/>
      <c r="AAS173" s="1"/>
      <c r="AAT173" s="1"/>
      <c r="AAU173" s="1"/>
      <c r="AAV173" s="1"/>
      <c r="AAW173" s="1"/>
      <c r="AAX173" s="1"/>
      <c r="AAY173" s="1"/>
      <c r="AAZ173" s="1"/>
      <c r="ABA173" s="1"/>
      <c r="ABB173" s="1"/>
      <c r="ABC173" s="1"/>
      <c r="ABD173" s="1"/>
      <c r="ABE173" s="1"/>
      <c r="ABF173" s="1"/>
      <c r="ABG173" s="1"/>
      <c r="ABH173" s="1"/>
      <c r="ABI173" s="1"/>
      <c r="ABJ173" s="1"/>
      <c r="ABK173" s="1"/>
      <c r="ABL173" s="1"/>
      <c r="ABM173" s="1"/>
      <c r="ABN173" s="1"/>
      <c r="ABO173" s="1"/>
      <c r="ABP173" s="1"/>
      <c r="ABQ173" s="1"/>
      <c r="ABR173" s="1"/>
      <c r="ABS173" s="1"/>
      <c r="ABT173" s="1"/>
      <c r="ABU173" s="1"/>
      <c r="ABV173" s="1"/>
      <c r="ABW173" s="1"/>
      <c r="ABX173" s="1"/>
      <c r="ABY173" s="1"/>
      <c r="ABZ173" s="1"/>
      <c r="ACA173" s="1"/>
      <c r="ACB173" s="1"/>
      <c r="ACC173" s="1"/>
      <c r="ACD173" s="1"/>
      <c r="ACE173" s="1"/>
      <c r="ACF173" s="1"/>
      <c r="ACG173" s="1"/>
      <c r="ACH173" s="1"/>
      <c r="ACI173" s="1"/>
      <c r="ACJ173" s="1"/>
      <c r="ACK173" s="1"/>
      <c r="ACL173" s="1"/>
      <c r="ACM173" s="1"/>
      <c r="ACN173" s="1"/>
      <c r="ACO173" s="1"/>
      <c r="ACP173" s="1"/>
      <c r="ACQ173" s="1"/>
      <c r="ACR173" s="1"/>
      <c r="ACS173" s="1"/>
      <c r="ACT173" s="1"/>
      <c r="ACU173" s="1"/>
      <c r="ACV173" s="1"/>
      <c r="ACW173" s="1"/>
      <c r="ACX173" s="1"/>
      <c r="ACY173" s="1"/>
      <c r="ACZ173" s="1"/>
      <c r="ADA173" s="1"/>
      <c r="ADB173" s="1"/>
      <c r="ADC173" s="1"/>
      <c r="ADD173" s="1"/>
      <c r="ADE173" s="1"/>
      <c r="ADF173" s="1"/>
      <c r="ADG173" s="1"/>
      <c r="ADH173" s="1"/>
      <c r="ADI173" s="1"/>
      <c r="ADJ173" s="1"/>
      <c r="ADK173" s="1"/>
      <c r="ADL173" s="1"/>
      <c r="ADM173" s="1"/>
      <c r="ADN173" s="1"/>
      <c r="ADO173" s="1"/>
      <c r="ADP173" s="1"/>
      <c r="ADQ173" s="1"/>
      <c r="ADR173" s="1"/>
      <c r="ADS173" s="1"/>
      <c r="ADT173" s="1"/>
      <c r="ADU173" s="1"/>
      <c r="ADV173" s="1"/>
      <c r="ADW173" s="1"/>
      <c r="ADX173" s="1"/>
      <c r="ADY173" s="1"/>
      <c r="ADZ173" s="1"/>
      <c r="AEA173" s="1"/>
      <c r="AEB173" s="1"/>
      <c r="AEC173" s="1"/>
      <c r="AED173" s="1"/>
      <c r="AEE173" s="1"/>
      <c r="AEF173" s="1"/>
      <c r="AEG173" s="1"/>
      <c r="AEH173" s="1"/>
      <c r="AEI173" s="1"/>
      <c r="AEJ173" s="1"/>
      <c r="AEK173" s="1"/>
      <c r="AEL173" s="1"/>
      <c r="AEM173" s="1"/>
      <c r="AEN173" s="1"/>
      <c r="AEO173" s="1"/>
      <c r="AEP173" s="1"/>
      <c r="AEQ173" s="1"/>
      <c r="AER173" s="1"/>
      <c r="AES173" s="1"/>
      <c r="AET173" s="1"/>
      <c r="AEU173" s="1"/>
      <c r="AEV173" s="1"/>
      <c r="AEW173" s="1"/>
      <c r="AEX173" s="1"/>
      <c r="AEY173" s="1"/>
      <c r="AEZ173" s="1"/>
      <c r="AFA173" s="1"/>
      <c r="AFB173" s="1"/>
      <c r="AFC173" s="1"/>
      <c r="AFD173" s="1"/>
      <c r="AFE173" s="1"/>
      <c r="AFF173" s="1"/>
      <c r="AFG173" s="1"/>
      <c r="AFH173" s="1"/>
      <c r="AFI173" s="1"/>
      <c r="AFJ173" s="1"/>
      <c r="AFK173" s="1"/>
      <c r="AFL173" s="1"/>
      <c r="AFM173" s="1"/>
      <c r="AFN173" s="1"/>
      <c r="AFO173" s="1"/>
      <c r="AFP173" s="1"/>
      <c r="AFQ173" s="1"/>
      <c r="AFR173" s="1"/>
      <c r="AFS173" s="1"/>
      <c r="AFT173" s="1"/>
      <c r="AFU173" s="1"/>
      <c r="AFV173" s="1"/>
      <c r="AFW173" s="1"/>
      <c r="AFX173" s="1"/>
      <c r="AFY173" s="1"/>
      <c r="AFZ173" s="1"/>
      <c r="AGA173" s="1"/>
      <c r="AGB173" s="1"/>
      <c r="AGC173" s="1"/>
      <c r="AGD173" s="1"/>
      <c r="AGE173" s="1"/>
      <c r="AGF173" s="1"/>
      <c r="AGG173" s="1"/>
      <c r="AGH173" s="1"/>
      <c r="AGI173" s="1"/>
      <c r="AGJ173" s="1"/>
      <c r="AGK173" s="1"/>
      <c r="AGL173" s="1"/>
      <c r="AGM173" s="1"/>
      <c r="AGN173" s="1"/>
      <c r="AGO173" s="1"/>
      <c r="AGP173" s="1"/>
      <c r="AGQ173" s="1"/>
      <c r="AGR173" s="1"/>
      <c r="AGS173" s="1"/>
      <c r="AGT173" s="1"/>
      <c r="AGU173" s="1"/>
      <c r="AGV173" s="1"/>
      <c r="AGW173" s="1"/>
      <c r="AGX173" s="1"/>
      <c r="AGY173" s="1"/>
      <c r="AGZ173" s="1"/>
      <c r="AHA173" s="1"/>
      <c r="AHB173" s="1"/>
      <c r="AHC173" s="1"/>
      <c r="AHD173" s="1"/>
      <c r="AHE173" s="1"/>
      <c r="AHF173" s="1"/>
      <c r="AHG173" s="1"/>
      <c r="AHH173" s="1"/>
      <c r="AHI173" s="1"/>
      <c r="AHJ173" s="1"/>
      <c r="AHK173" s="1"/>
      <c r="AHL173" s="1"/>
      <c r="AHM173" s="1"/>
      <c r="AHN173" s="1"/>
      <c r="AHO173" s="1"/>
      <c r="AHP173" s="1"/>
      <c r="AHQ173" s="1"/>
      <c r="AHR173" s="1"/>
      <c r="AHS173" s="1"/>
      <c r="AHT173" s="1"/>
      <c r="AHU173" s="1"/>
      <c r="AHV173" s="1"/>
      <c r="AHW173" s="1"/>
      <c r="AHX173" s="1"/>
      <c r="AHY173" s="1"/>
      <c r="AHZ173" s="1"/>
      <c r="AIA173" s="1"/>
      <c r="AIB173" s="1"/>
      <c r="AIC173" s="1"/>
      <c r="AID173" s="1"/>
      <c r="AIE173" s="1"/>
      <c r="AIF173" s="1"/>
      <c r="AIG173" s="1"/>
      <c r="AIH173" s="1"/>
      <c r="AII173" s="1"/>
      <c r="AIJ173" s="1"/>
      <c r="AIK173" s="1"/>
      <c r="AIL173" s="1"/>
      <c r="AIM173" s="1"/>
      <c r="AIN173" s="1"/>
      <c r="AIO173" s="1"/>
      <c r="AIP173" s="1"/>
      <c r="AIQ173" s="1"/>
      <c r="AIR173" s="1"/>
      <c r="AIS173" s="1"/>
      <c r="AIT173" s="1"/>
      <c r="AIU173" s="1"/>
      <c r="AIV173" s="1"/>
      <c r="AIW173" s="1"/>
      <c r="AIX173" s="1"/>
      <c r="AIY173" s="1"/>
      <c r="AIZ173" s="1"/>
      <c r="AJA173" s="1"/>
      <c r="AJB173" s="1"/>
      <c r="AJC173" s="1"/>
      <c r="AJD173" s="1"/>
      <c r="AJE173" s="1"/>
      <c r="AJF173" s="1"/>
      <c r="AJG173" s="1"/>
      <c r="AJH173" s="1"/>
      <c r="AJI173" s="1"/>
      <c r="AJJ173" s="1"/>
      <c r="AJK173" s="1"/>
      <c r="AJL173" s="1"/>
      <c r="AJM173" s="1"/>
      <c r="AJN173" s="1"/>
      <c r="AJO173" s="1"/>
      <c r="AJP173" s="1"/>
      <c r="AJQ173" s="1"/>
      <c r="AJR173" s="1"/>
      <c r="AJS173" s="1"/>
      <c r="AJT173" s="1"/>
      <c r="AJU173" s="1"/>
      <c r="AJV173" s="1"/>
      <c r="AJW173" s="1"/>
      <c r="AJX173" s="1"/>
      <c r="AJY173" s="1"/>
      <c r="AJZ173" s="1"/>
      <c r="AKA173" s="1"/>
      <c r="AKB173" s="1"/>
      <c r="AKC173" s="1"/>
      <c r="AKD173" s="1"/>
      <c r="AKE173" s="1"/>
      <c r="AKF173" s="1"/>
      <c r="AKG173" s="1"/>
      <c r="AKH173" s="1"/>
      <c r="AKI173" s="1"/>
      <c r="AKJ173" s="1"/>
      <c r="AKK173" s="1"/>
      <c r="AKL173" s="1"/>
      <c r="AKM173" s="1"/>
      <c r="AKN173" s="1"/>
      <c r="AKO173" s="1"/>
      <c r="AKP173" s="1"/>
      <c r="AKQ173" s="1"/>
      <c r="AKR173" s="1"/>
      <c r="AKS173" s="1"/>
      <c r="AKT173" s="1"/>
      <c r="AKU173" s="1"/>
      <c r="AKV173" s="1"/>
      <c r="AKW173" s="1"/>
      <c r="AKX173" s="1"/>
      <c r="AKY173" s="1"/>
      <c r="AKZ173" s="1"/>
      <c r="ALA173" s="1"/>
      <c r="ALB173" s="1"/>
      <c r="ALC173" s="1"/>
      <c r="ALD173" s="1"/>
      <c r="ALE173" s="1"/>
      <c r="ALF173" s="1"/>
      <c r="ALG173" s="1"/>
      <c r="ALH173" s="1"/>
      <c r="ALI173" s="1"/>
      <c r="ALJ173" s="1"/>
      <c r="ALK173" s="1"/>
      <c r="ALL173" s="1"/>
      <c r="ALM173" s="1"/>
      <c r="ALN173" s="1"/>
      <c r="ALO173" s="1"/>
      <c r="ALP173" s="1"/>
      <c r="ALQ173" s="1"/>
      <c r="ALR173" s="1"/>
      <c r="ALS173" s="1"/>
      <c r="ALT173" s="1"/>
      <c r="ALU173" s="1"/>
      <c r="ALV173" s="1"/>
      <c r="ALW173" s="1"/>
      <c r="ALX173" s="1"/>
      <c r="ALY173" s="1"/>
      <c r="ALZ173" s="1"/>
      <c r="AMA173" s="1"/>
      <c r="AMB173" s="1"/>
      <c r="AMC173" s="1"/>
      <c r="AMD173" s="1"/>
      <c r="AME173" s="1"/>
      <c r="AMF173" s="1"/>
      <c r="AMG173" s="1"/>
      <c r="AMH173" s="1"/>
      <c r="AMI173" s="1"/>
      <c r="AMJ173"/>
      <c r="AMK173"/>
    </row>
    <row r="174" spans="1:1025" s="10" customFormat="1">
      <c r="A174" s="42"/>
      <c r="B174" s="57"/>
      <c r="E174" s="62"/>
      <c r="F174" s="63"/>
      <c r="G174" s="1"/>
      <c r="H174" s="1"/>
      <c r="I174" s="1"/>
      <c r="J174" s="1"/>
      <c r="K174" s="1"/>
      <c r="L174" s="1"/>
      <c r="M174" s="1"/>
      <c r="N174" s="1"/>
      <c r="O174" s="1"/>
      <c r="P174" s="1"/>
      <c r="Q174" s="1"/>
      <c r="R174" s="1"/>
      <c r="S174" s="1"/>
      <c r="T174" s="1"/>
      <c r="U174" s="1"/>
      <c r="V174" s="1"/>
      <c r="W174" s="1"/>
      <c r="X174" s="1"/>
      <c r="Y174" s="1"/>
      <c r="Z174" s="1"/>
      <c r="AA174" s="1"/>
      <c r="AB174" s="1"/>
      <c r="AC174" s="1"/>
      <c r="AD174" s="1"/>
      <c r="AE174" s="1"/>
      <c r="AF174" s="1"/>
      <c r="AG174" s="1"/>
      <c r="AH174" s="1"/>
      <c r="AI174" s="1"/>
      <c r="AJ174" s="1"/>
      <c r="AK174" s="1"/>
      <c r="AL174" s="1"/>
      <c r="AM174" s="1"/>
      <c r="AN174" s="1"/>
      <c r="AO174" s="1"/>
      <c r="AP174" s="1"/>
      <c r="AQ174" s="1"/>
      <c r="AR174" s="1"/>
      <c r="AS174" s="1"/>
      <c r="AT174" s="1"/>
      <c r="AU174" s="1"/>
      <c r="AV174" s="1"/>
      <c r="AW174" s="1"/>
      <c r="AX174" s="1"/>
      <c r="AY174" s="1"/>
      <c r="AZ174" s="1"/>
      <c r="BA174" s="1"/>
      <c r="BB174" s="1"/>
      <c r="BC174" s="1"/>
      <c r="BD174" s="1"/>
      <c r="BE174" s="1"/>
      <c r="BF174" s="1"/>
      <c r="BG174" s="1"/>
      <c r="BH174" s="1"/>
      <c r="BI174" s="1"/>
      <c r="BJ174" s="1"/>
      <c r="BK174" s="1"/>
      <c r="BL174" s="1"/>
      <c r="BM174" s="1"/>
      <c r="BN174" s="1"/>
      <c r="BO174" s="1"/>
      <c r="BP174" s="1"/>
      <c r="BQ174" s="1"/>
      <c r="BR174" s="1"/>
      <c r="BS174" s="1"/>
      <c r="BT174" s="1"/>
      <c r="BU174" s="1"/>
      <c r="BV174" s="1"/>
      <c r="BW174" s="1"/>
      <c r="BX174" s="1"/>
      <c r="BY174" s="1"/>
      <c r="BZ174" s="1"/>
      <c r="CA174" s="1"/>
      <c r="CB174" s="1"/>
      <c r="CC174" s="1"/>
      <c r="CD174" s="1"/>
      <c r="CE174" s="1"/>
      <c r="CF174" s="1"/>
      <c r="CG174" s="1"/>
      <c r="CH174" s="1"/>
      <c r="CI174" s="1"/>
      <c r="CJ174" s="1"/>
      <c r="CK174" s="1"/>
      <c r="CL174" s="1"/>
      <c r="CM174" s="1"/>
      <c r="CN174" s="1"/>
      <c r="CO174" s="1"/>
      <c r="CP174" s="1"/>
      <c r="CQ174" s="1"/>
      <c r="CR174" s="1"/>
      <c r="CS174" s="1"/>
      <c r="CT174" s="1"/>
      <c r="CU174" s="1"/>
      <c r="CV174" s="1"/>
      <c r="CW174" s="1"/>
      <c r="CX174" s="1"/>
      <c r="CY174" s="1"/>
      <c r="CZ174" s="1"/>
      <c r="DA174" s="1"/>
      <c r="DB174" s="1"/>
      <c r="DC174" s="1"/>
      <c r="DD174" s="1"/>
      <c r="DE174" s="1"/>
      <c r="DF174" s="1"/>
      <c r="DG174" s="1"/>
      <c r="DH174" s="1"/>
      <c r="DI174" s="1"/>
      <c r="DJ174" s="1"/>
      <c r="DK174" s="1"/>
      <c r="DL174" s="1"/>
      <c r="DM174" s="1"/>
      <c r="DN174" s="1"/>
      <c r="DO174" s="1"/>
      <c r="DP174" s="1"/>
      <c r="DQ174" s="1"/>
      <c r="DR174" s="1"/>
      <c r="DS174" s="1"/>
      <c r="DT174" s="1"/>
      <c r="DU174" s="1"/>
      <c r="DV174" s="1"/>
      <c r="DW174" s="1"/>
      <c r="DX174" s="1"/>
      <c r="DY174" s="1"/>
      <c r="DZ174" s="1"/>
      <c r="EA174" s="1"/>
      <c r="EB174" s="1"/>
      <c r="EC174" s="1"/>
      <c r="ED174" s="1"/>
      <c r="EE174" s="1"/>
      <c r="EF174" s="1"/>
      <c r="EG174" s="1"/>
      <c r="EH174" s="1"/>
      <c r="EI174" s="1"/>
      <c r="EJ174" s="1"/>
      <c r="EK174" s="1"/>
      <c r="EL174" s="1"/>
      <c r="EM174" s="1"/>
      <c r="EN174" s="1"/>
      <c r="EO174" s="1"/>
      <c r="EP174" s="1"/>
      <c r="EQ174" s="1"/>
      <c r="ER174" s="1"/>
      <c r="ES174" s="1"/>
      <c r="ET174" s="1"/>
      <c r="EU174" s="1"/>
      <c r="EV174" s="1"/>
      <c r="EW174" s="1"/>
      <c r="EX174" s="1"/>
      <c r="EY174" s="1"/>
      <c r="EZ174" s="1"/>
      <c r="FA174" s="1"/>
      <c r="FB174" s="1"/>
      <c r="FC174" s="1"/>
      <c r="FD174" s="1"/>
      <c r="FE174" s="1"/>
      <c r="FF174" s="1"/>
      <c r="FG174" s="1"/>
      <c r="FH174" s="1"/>
      <c r="FI174" s="1"/>
      <c r="FJ174" s="1"/>
      <c r="FK174" s="1"/>
      <c r="FL174" s="1"/>
      <c r="FM174" s="1"/>
      <c r="FN174" s="1"/>
      <c r="FO174" s="1"/>
      <c r="FP174" s="1"/>
      <c r="FQ174" s="1"/>
      <c r="FR174" s="1"/>
      <c r="FS174" s="1"/>
      <c r="FT174" s="1"/>
      <c r="FU174" s="1"/>
      <c r="FV174" s="1"/>
      <c r="FW174" s="1"/>
      <c r="FX174" s="1"/>
      <c r="FY174" s="1"/>
      <c r="FZ174" s="1"/>
      <c r="GA174" s="1"/>
      <c r="GB174" s="1"/>
      <c r="GC174" s="1"/>
      <c r="GD174" s="1"/>
      <c r="GE174" s="1"/>
      <c r="GF174" s="1"/>
      <c r="GG174" s="1"/>
      <c r="GH174" s="1"/>
      <c r="GI174" s="1"/>
      <c r="GJ174" s="1"/>
      <c r="GK174" s="1"/>
      <c r="GL174" s="1"/>
      <c r="GM174" s="1"/>
      <c r="GN174" s="1"/>
      <c r="GO174" s="1"/>
      <c r="GP174" s="1"/>
      <c r="GQ174" s="1"/>
      <c r="GR174" s="1"/>
      <c r="GS174" s="1"/>
      <c r="GT174" s="1"/>
      <c r="GU174" s="1"/>
      <c r="GV174" s="1"/>
      <c r="GW174" s="1"/>
      <c r="GX174" s="1"/>
      <c r="GY174" s="1"/>
      <c r="GZ174" s="1"/>
      <c r="HA174" s="1"/>
      <c r="HB174" s="1"/>
      <c r="HC174" s="1"/>
      <c r="HD174" s="1"/>
      <c r="HE174" s="1"/>
      <c r="HF174" s="1"/>
      <c r="HG174" s="1"/>
      <c r="HH174" s="1"/>
      <c r="HI174" s="1"/>
      <c r="HJ174" s="1"/>
      <c r="HK174" s="1"/>
      <c r="HL174" s="1"/>
      <c r="HM174" s="1"/>
      <c r="HN174" s="1"/>
      <c r="HO174" s="1"/>
      <c r="HP174" s="1"/>
      <c r="HQ174" s="1"/>
      <c r="HR174" s="1"/>
      <c r="HS174" s="1"/>
      <c r="HT174" s="1"/>
      <c r="HU174" s="1"/>
      <c r="HV174" s="1"/>
      <c r="HW174" s="1"/>
      <c r="HX174" s="1"/>
      <c r="HY174" s="1"/>
      <c r="HZ174" s="1"/>
      <c r="IA174" s="1"/>
      <c r="IB174" s="1"/>
      <c r="IC174" s="1"/>
      <c r="ID174" s="1"/>
      <c r="IE174" s="1"/>
      <c r="IF174" s="1"/>
      <c r="IG174" s="1"/>
      <c r="IH174" s="1"/>
      <c r="II174" s="1"/>
      <c r="IJ174" s="1"/>
      <c r="IK174" s="1"/>
      <c r="IL174" s="1"/>
      <c r="IM174" s="1"/>
      <c r="IN174" s="1"/>
      <c r="IO174" s="1"/>
      <c r="IP174" s="1"/>
      <c r="IQ174" s="1"/>
      <c r="IR174" s="1"/>
      <c r="IS174" s="1"/>
      <c r="IT174" s="1"/>
      <c r="IU174" s="1"/>
      <c r="IV174" s="1"/>
      <c r="IW174" s="1"/>
      <c r="IX174" s="1"/>
      <c r="IY174" s="1"/>
      <c r="IZ174" s="1"/>
      <c r="JA174" s="1"/>
      <c r="JB174" s="1"/>
      <c r="JC174" s="1"/>
      <c r="JD174" s="1"/>
      <c r="JE174" s="1"/>
      <c r="JF174" s="1"/>
      <c r="JG174" s="1"/>
      <c r="JH174" s="1"/>
      <c r="JI174" s="1"/>
      <c r="JJ174" s="1"/>
      <c r="JK174" s="1"/>
      <c r="JL174" s="1"/>
      <c r="JM174" s="1"/>
      <c r="JN174" s="1"/>
      <c r="JO174" s="1"/>
      <c r="JP174" s="1"/>
      <c r="JQ174" s="1"/>
      <c r="JR174" s="1"/>
      <c r="JS174" s="1"/>
      <c r="JT174" s="1"/>
      <c r="JU174" s="1"/>
      <c r="JV174" s="1"/>
      <c r="JW174" s="1"/>
      <c r="JX174" s="1"/>
      <c r="JY174" s="1"/>
      <c r="JZ174" s="1"/>
      <c r="KA174" s="1"/>
      <c r="KB174" s="1"/>
      <c r="KC174" s="1"/>
      <c r="KD174" s="1"/>
      <c r="KE174" s="1"/>
      <c r="KF174" s="1"/>
      <c r="KG174" s="1"/>
      <c r="KH174" s="1"/>
      <c r="KI174" s="1"/>
      <c r="KJ174" s="1"/>
      <c r="KK174" s="1"/>
      <c r="KL174" s="1"/>
      <c r="KM174" s="1"/>
      <c r="KN174" s="1"/>
      <c r="KO174" s="1"/>
      <c r="KP174" s="1"/>
      <c r="KQ174" s="1"/>
      <c r="KR174" s="1"/>
      <c r="KS174" s="1"/>
      <c r="KT174" s="1"/>
      <c r="KU174" s="1"/>
      <c r="KV174" s="1"/>
      <c r="KW174" s="1"/>
      <c r="KX174" s="1"/>
      <c r="KY174" s="1"/>
      <c r="KZ174" s="1"/>
      <c r="LA174" s="1"/>
      <c r="LB174" s="1"/>
      <c r="LC174" s="1"/>
      <c r="LD174" s="1"/>
      <c r="LE174" s="1"/>
      <c r="LF174" s="1"/>
      <c r="LG174" s="1"/>
      <c r="LH174" s="1"/>
      <c r="LI174" s="1"/>
      <c r="LJ174" s="1"/>
      <c r="LK174" s="1"/>
      <c r="LL174" s="1"/>
      <c r="LM174" s="1"/>
      <c r="LN174" s="1"/>
      <c r="LO174" s="1"/>
      <c r="LP174" s="1"/>
      <c r="LQ174" s="1"/>
      <c r="LR174" s="1"/>
      <c r="LS174" s="1"/>
      <c r="LT174" s="1"/>
      <c r="LU174" s="1"/>
      <c r="LV174" s="1"/>
      <c r="LW174" s="1"/>
      <c r="LX174" s="1"/>
      <c r="LY174" s="1"/>
      <c r="LZ174" s="1"/>
      <c r="MA174" s="1"/>
      <c r="MB174" s="1"/>
      <c r="MC174" s="1"/>
      <c r="MD174" s="1"/>
      <c r="ME174" s="1"/>
      <c r="MF174" s="1"/>
      <c r="MG174" s="1"/>
      <c r="MH174" s="1"/>
      <c r="MI174" s="1"/>
      <c r="MJ174" s="1"/>
      <c r="MK174" s="1"/>
      <c r="ML174" s="1"/>
      <c r="MM174" s="1"/>
      <c r="MN174" s="1"/>
      <c r="MO174" s="1"/>
      <c r="MP174" s="1"/>
      <c r="MQ174" s="1"/>
      <c r="MR174" s="1"/>
      <c r="MS174" s="1"/>
      <c r="MT174" s="1"/>
      <c r="MU174" s="1"/>
      <c r="MV174" s="1"/>
      <c r="MW174" s="1"/>
      <c r="MX174" s="1"/>
      <c r="MY174" s="1"/>
      <c r="MZ174" s="1"/>
      <c r="NA174" s="1"/>
      <c r="NB174" s="1"/>
      <c r="NC174" s="1"/>
      <c r="ND174" s="1"/>
      <c r="NE174" s="1"/>
      <c r="NF174" s="1"/>
      <c r="NG174" s="1"/>
      <c r="NH174" s="1"/>
      <c r="NI174" s="1"/>
      <c r="NJ174" s="1"/>
      <c r="NK174" s="1"/>
      <c r="NL174" s="1"/>
      <c r="NM174" s="1"/>
      <c r="NN174" s="1"/>
      <c r="NO174" s="1"/>
      <c r="NP174" s="1"/>
      <c r="NQ174" s="1"/>
      <c r="NR174" s="1"/>
      <c r="NS174" s="1"/>
      <c r="NT174" s="1"/>
      <c r="NU174" s="1"/>
      <c r="NV174" s="1"/>
      <c r="NW174" s="1"/>
      <c r="NX174" s="1"/>
      <c r="NY174" s="1"/>
      <c r="NZ174" s="1"/>
      <c r="OA174" s="1"/>
      <c r="OB174" s="1"/>
      <c r="OC174" s="1"/>
      <c r="OD174" s="1"/>
      <c r="OE174" s="1"/>
      <c r="OF174" s="1"/>
      <c r="OG174" s="1"/>
      <c r="OH174" s="1"/>
      <c r="OI174" s="1"/>
      <c r="OJ174" s="1"/>
      <c r="OK174" s="1"/>
      <c r="OL174" s="1"/>
      <c r="OM174" s="1"/>
      <c r="ON174" s="1"/>
      <c r="OO174" s="1"/>
      <c r="OP174" s="1"/>
      <c r="OQ174" s="1"/>
      <c r="OR174" s="1"/>
      <c r="OS174" s="1"/>
      <c r="OT174" s="1"/>
      <c r="OU174" s="1"/>
      <c r="OV174" s="1"/>
      <c r="OW174" s="1"/>
      <c r="OX174" s="1"/>
      <c r="OY174" s="1"/>
      <c r="OZ174" s="1"/>
      <c r="PA174" s="1"/>
      <c r="PB174" s="1"/>
      <c r="PC174" s="1"/>
      <c r="PD174" s="1"/>
      <c r="PE174" s="1"/>
      <c r="PF174" s="1"/>
      <c r="PG174" s="1"/>
      <c r="PH174" s="1"/>
      <c r="PI174" s="1"/>
      <c r="PJ174" s="1"/>
      <c r="PK174" s="1"/>
      <c r="PL174" s="1"/>
      <c r="PM174" s="1"/>
      <c r="PN174" s="1"/>
      <c r="PO174" s="1"/>
      <c r="PP174" s="1"/>
      <c r="PQ174" s="1"/>
      <c r="PR174" s="1"/>
      <c r="PS174" s="1"/>
      <c r="PT174" s="1"/>
      <c r="PU174" s="1"/>
      <c r="PV174" s="1"/>
      <c r="PW174" s="1"/>
      <c r="PX174" s="1"/>
      <c r="PY174" s="1"/>
      <c r="PZ174" s="1"/>
      <c r="QA174" s="1"/>
      <c r="QB174" s="1"/>
      <c r="QC174" s="1"/>
      <c r="QD174" s="1"/>
      <c r="QE174" s="1"/>
      <c r="QF174" s="1"/>
      <c r="QG174" s="1"/>
      <c r="QH174" s="1"/>
      <c r="QI174" s="1"/>
      <c r="QJ174" s="1"/>
      <c r="QK174" s="1"/>
      <c r="QL174" s="1"/>
      <c r="QM174" s="1"/>
      <c r="QN174" s="1"/>
      <c r="QO174" s="1"/>
      <c r="QP174" s="1"/>
      <c r="QQ174" s="1"/>
      <c r="QR174" s="1"/>
      <c r="QS174" s="1"/>
      <c r="QT174" s="1"/>
      <c r="QU174" s="1"/>
      <c r="QV174" s="1"/>
      <c r="QW174" s="1"/>
      <c r="QX174" s="1"/>
      <c r="QY174" s="1"/>
      <c r="QZ174" s="1"/>
      <c r="RA174" s="1"/>
      <c r="RB174" s="1"/>
      <c r="RC174" s="1"/>
      <c r="RD174" s="1"/>
      <c r="RE174" s="1"/>
      <c r="RF174" s="1"/>
      <c r="RG174" s="1"/>
      <c r="RH174" s="1"/>
      <c r="RI174" s="1"/>
      <c r="RJ174" s="1"/>
      <c r="RK174" s="1"/>
      <c r="RL174" s="1"/>
      <c r="RM174" s="1"/>
      <c r="RN174" s="1"/>
      <c r="RO174" s="1"/>
      <c r="RP174" s="1"/>
      <c r="RQ174" s="1"/>
      <c r="RR174" s="1"/>
      <c r="RS174" s="1"/>
      <c r="RT174" s="1"/>
      <c r="RU174" s="1"/>
      <c r="RV174" s="1"/>
      <c r="RW174" s="1"/>
      <c r="RX174" s="1"/>
      <c r="RY174" s="1"/>
      <c r="RZ174" s="1"/>
      <c r="SA174" s="1"/>
      <c r="SB174" s="1"/>
      <c r="SC174" s="1"/>
      <c r="SD174" s="1"/>
      <c r="SE174" s="1"/>
      <c r="SF174" s="1"/>
      <c r="SG174" s="1"/>
      <c r="SH174" s="1"/>
      <c r="SI174" s="1"/>
      <c r="SJ174" s="1"/>
      <c r="SK174" s="1"/>
      <c r="SL174" s="1"/>
      <c r="SM174" s="1"/>
      <c r="SN174" s="1"/>
      <c r="SO174" s="1"/>
      <c r="SP174" s="1"/>
      <c r="SQ174" s="1"/>
      <c r="SR174" s="1"/>
      <c r="SS174" s="1"/>
      <c r="ST174" s="1"/>
      <c r="SU174" s="1"/>
      <c r="SV174" s="1"/>
      <c r="SW174" s="1"/>
      <c r="SX174" s="1"/>
      <c r="SY174" s="1"/>
      <c r="SZ174" s="1"/>
      <c r="TA174" s="1"/>
      <c r="TB174" s="1"/>
      <c r="TC174" s="1"/>
      <c r="TD174" s="1"/>
      <c r="TE174" s="1"/>
      <c r="TF174" s="1"/>
      <c r="TG174" s="1"/>
      <c r="TH174" s="1"/>
      <c r="TI174" s="1"/>
      <c r="TJ174" s="1"/>
      <c r="TK174" s="1"/>
      <c r="TL174" s="1"/>
      <c r="TM174" s="1"/>
      <c r="TN174" s="1"/>
      <c r="TO174" s="1"/>
      <c r="TP174" s="1"/>
      <c r="TQ174" s="1"/>
      <c r="TR174" s="1"/>
      <c r="TS174" s="1"/>
      <c r="TT174" s="1"/>
      <c r="TU174" s="1"/>
      <c r="TV174" s="1"/>
      <c r="TW174" s="1"/>
      <c r="TX174" s="1"/>
      <c r="TY174" s="1"/>
      <c r="TZ174" s="1"/>
      <c r="UA174" s="1"/>
      <c r="UB174" s="1"/>
      <c r="UC174" s="1"/>
      <c r="UD174" s="1"/>
      <c r="UE174" s="1"/>
      <c r="UF174" s="1"/>
      <c r="UG174" s="1"/>
      <c r="UH174" s="1"/>
      <c r="UI174" s="1"/>
      <c r="UJ174" s="1"/>
      <c r="UK174" s="1"/>
      <c r="UL174" s="1"/>
      <c r="UM174" s="1"/>
      <c r="UN174" s="1"/>
      <c r="UO174" s="1"/>
      <c r="UP174" s="1"/>
      <c r="UQ174" s="1"/>
      <c r="UR174" s="1"/>
      <c r="US174" s="1"/>
      <c r="UT174" s="1"/>
      <c r="UU174" s="1"/>
      <c r="UV174" s="1"/>
      <c r="UW174" s="1"/>
      <c r="UX174" s="1"/>
      <c r="UY174" s="1"/>
      <c r="UZ174" s="1"/>
      <c r="VA174" s="1"/>
      <c r="VB174" s="1"/>
      <c r="VC174" s="1"/>
      <c r="VD174" s="1"/>
      <c r="VE174" s="1"/>
      <c r="VF174" s="1"/>
      <c r="VG174" s="1"/>
      <c r="VH174" s="1"/>
      <c r="VI174" s="1"/>
      <c r="VJ174" s="1"/>
      <c r="VK174" s="1"/>
      <c r="VL174" s="1"/>
      <c r="VM174" s="1"/>
      <c r="VN174" s="1"/>
      <c r="VO174" s="1"/>
      <c r="VP174" s="1"/>
      <c r="VQ174" s="1"/>
      <c r="VR174" s="1"/>
      <c r="VS174" s="1"/>
      <c r="VT174" s="1"/>
      <c r="VU174" s="1"/>
      <c r="VV174" s="1"/>
      <c r="VW174" s="1"/>
      <c r="VX174" s="1"/>
      <c r="VY174" s="1"/>
      <c r="VZ174" s="1"/>
      <c r="WA174" s="1"/>
      <c r="WB174" s="1"/>
      <c r="WC174" s="1"/>
      <c r="WD174" s="1"/>
      <c r="WE174" s="1"/>
      <c r="WF174" s="1"/>
      <c r="WG174" s="1"/>
      <c r="WH174" s="1"/>
      <c r="WI174" s="1"/>
      <c r="WJ174" s="1"/>
      <c r="WK174" s="1"/>
      <c r="WL174" s="1"/>
      <c r="WM174" s="1"/>
      <c r="WN174" s="1"/>
      <c r="WO174" s="1"/>
      <c r="WP174" s="1"/>
      <c r="WQ174" s="1"/>
      <c r="WR174" s="1"/>
      <c r="WS174" s="1"/>
      <c r="WT174" s="1"/>
      <c r="WU174" s="1"/>
      <c r="WV174" s="1"/>
      <c r="WW174" s="1"/>
      <c r="WX174" s="1"/>
      <c r="WY174" s="1"/>
      <c r="WZ174" s="1"/>
      <c r="XA174" s="1"/>
      <c r="XB174" s="1"/>
      <c r="XC174" s="1"/>
      <c r="XD174" s="1"/>
      <c r="XE174" s="1"/>
      <c r="XF174" s="1"/>
      <c r="XG174" s="1"/>
      <c r="XH174" s="1"/>
      <c r="XI174" s="1"/>
      <c r="XJ174" s="1"/>
      <c r="XK174" s="1"/>
      <c r="XL174" s="1"/>
      <c r="XM174" s="1"/>
      <c r="XN174" s="1"/>
      <c r="XO174" s="1"/>
      <c r="XP174" s="1"/>
      <c r="XQ174" s="1"/>
      <c r="XR174" s="1"/>
      <c r="XS174" s="1"/>
      <c r="XT174" s="1"/>
      <c r="XU174" s="1"/>
      <c r="XV174" s="1"/>
      <c r="XW174" s="1"/>
      <c r="XX174" s="1"/>
      <c r="XY174" s="1"/>
      <c r="XZ174" s="1"/>
      <c r="YA174" s="1"/>
      <c r="YB174" s="1"/>
      <c r="YC174" s="1"/>
      <c r="YD174" s="1"/>
      <c r="YE174" s="1"/>
      <c r="YF174" s="1"/>
      <c r="YG174" s="1"/>
      <c r="YH174" s="1"/>
      <c r="YI174" s="1"/>
      <c r="YJ174" s="1"/>
      <c r="YK174" s="1"/>
      <c r="YL174" s="1"/>
      <c r="YM174" s="1"/>
      <c r="YN174" s="1"/>
      <c r="YO174" s="1"/>
      <c r="YP174" s="1"/>
      <c r="YQ174" s="1"/>
      <c r="YR174" s="1"/>
      <c r="YS174" s="1"/>
      <c r="YT174" s="1"/>
      <c r="YU174" s="1"/>
      <c r="YV174" s="1"/>
      <c r="YW174" s="1"/>
      <c r="YX174" s="1"/>
      <c r="YY174" s="1"/>
      <c r="YZ174" s="1"/>
      <c r="ZA174" s="1"/>
      <c r="ZB174" s="1"/>
      <c r="ZC174" s="1"/>
      <c r="ZD174" s="1"/>
      <c r="ZE174" s="1"/>
      <c r="ZF174" s="1"/>
      <c r="ZG174" s="1"/>
      <c r="ZH174" s="1"/>
      <c r="ZI174" s="1"/>
      <c r="ZJ174" s="1"/>
      <c r="ZK174" s="1"/>
      <c r="ZL174" s="1"/>
      <c r="ZM174" s="1"/>
      <c r="ZN174" s="1"/>
      <c r="ZO174" s="1"/>
      <c r="ZP174" s="1"/>
      <c r="ZQ174" s="1"/>
      <c r="ZR174" s="1"/>
      <c r="ZS174" s="1"/>
      <c r="ZT174" s="1"/>
      <c r="ZU174" s="1"/>
      <c r="ZV174" s="1"/>
      <c r="ZW174" s="1"/>
      <c r="ZX174" s="1"/>
      <c r="ZY174" s="1"/>
      <c r="ZZ174" s="1"/>
      <c r="AAA174" s="1"/>
      <c r="AAB174" s="1"/>
      <c r="AAC174" s="1"/>
      <c r="AAD174" s="1"/>
      <c r="AAE174" s="1"/>
      <c r="AAF174" s="1"/>
      <c r="AAG174" s="1"/>
      <c r="AAH174" s="1"/>
      <c r="AAI174" s="1"/>
      <c r="AAJ174" s="1"/>
      <c r="AAK174" s="1"/>
      <c r="AAL174" s="1"/>
      <c r="AAM174" s="1"/>
      <c r="AAN174" s="1"/>
      <c r="AAO174" s="1"/>
      <c r="AAP174" s="1"/>
      <c r="AAQ174" s="1"/>
      <c r="AAR174" s="1"/>
      <c r="AAS174" s="1"/>
      <c r="AAT174" s="1"/>
      <c r="AAU174" s="1"/>
      <c r="AAV174" s="1"/>
      <c r="AAW174" s="1"/>
      <c r="AAX174" s="1"/>
      <c r="AAY174" s="1"/>
      <c r="AAZ174" s="1"/>
      <c r="ABA174" s="1"/>
      <c r="ABB174" s="1"/>
      <c r="ABC174" s="1"/>
      <c r="ABD174" s="1"/>
      <c r="ABE174" s="1"/>
      <c r="ABF174" s="1"/>
      <c r="ABG174" s="1"/>
      <c r="ABH174" s="1"/>
      <c r="ABI174" s="1"/>
      <c r="ABJ174" s="1"/>
      <c r="ABK174" s="1"/>
      <c r="ABL174" s="1"/>
      <c r="ABM174" s="1"/>
      <c r="ABN174" s="1"/>
      <c r="ABO174" s="1"/>
      <c r="ABP174" s="1"/>
      <c r="ABQ174" s="1"/>
      <c r="ABR174" s="1"/>
      <c r="ABS174" s="1"/>
      <c r="ABT174" s="1"/>
      <c r="ABU174" s="1"/>
      <c r="ABV174" s="1"/>
      <c r="ABW174" s="1"/>
      <c r="ABX174" s="1"/>
      <c r="ABY174" s="1"/>
      <c r="ABZ174" s="1"/>
      <c r="ACA174" s="1"/>
      <c r="ACB174" s="1"/>
      <c r="ACC174" s="1"/>
      <c r="ACD174" s="1"/>
      <c r="ACE174" s="1"/>
      <c r="ACF174" s="1"/>
      <c r="ACG174" s="1"/>
      <c r="ACH174" s="1"/>
      <c r="ACI174" s="1"/>
      <c r="ACJ174" s="1"/>
      <c r="ACK174" s="1"/>
      <c r="ACL174" s="1"/>
      <c r="ACM174" s="1"/>
      <c r="ACN174" s="1"/>
      <c r="ACO174" s="1"/>
      <c r="ACP174" s="1"/>
      <c r="ACQ174" s="1"/>
      <c r="ACR174" s="1"/>
      <c r="ACS174" s="1"/>
      <c r="ACT174" s="1"/>
      <c r="ACU174" s="1"/>
      <c r="ACV174" s="1"/>
      <c r="ACW174" s="1"/>
      <c r="ACX174" s="1"/>
      <c r="ACY174" s="1"/>
      <c r="ACZ174" s="1"/>
      <c r="ADA174" s="1"/>
      <c r="ADB174" s="1"/>
      <c r="ADC174" s="1"/>
      <c r="ADD174" s="1"/>
      <c r="ADE174" s="1"/>
      <c r="ADF174" s="1"/>
      <c r="ADG174" s="1"/>
      <c r="ADH174" s="1"/>
      <c r="ADI174" s="1"/>
      <c r="ADJ174" s="1"/>
      <c r="ADK174" s="1"/>
      <c r="ADL174" s="1"/>
      <c r="ADM174" s="1"/>
      <c r="ADN174" s="1"/>
      <c r="ADO174" s="1"/>
      <c r="ADP174" s="1"/>
      <c r="ADQ174" s="1"/>
      <c r="ADR174" s="1"/>
      <c r="ADS174" s="1"/>
      <c r="ADT174" s="1"/>
      <c r="ADU174" s="1"/>
      <c r="ADV174" s="1"/>
      <c r="ADW174" s="1"/>
      <c r="ADX174" s="1"/>
      <c r="ADY174" s="1"/>
      <c r="ADZ174" s="1"/>
      <c r="AEA174" s="1"/>
      <c r="AEB174" s="1"/>
      <c r="AEC174" s="1"/>
      <c r="AED174" s="1"/>
      <c r="AEE174" s="1"/>
      <c r="AEF174" s="1"/>
      <c r="AEG174" s="1"/>
      <c r="AEH174" s="1"/>
      <c r="AEI174" s="1"/>
      <c r="AEJ174" s="1"/>
      <c r="AEK174" s="1"/>
      <c r="AEL174" s="1"/>
      <c r="AEM174" s="1"/>
      <c r="AEN174" s="1"/>
      <c r="AEO174" s="1"/>
      <c r="AEP174" s="1"/>
      <c r="AEQ174" s="1"/>
      <c r="AER174" s="1"/>
      <c r="AES174" s="1"/>
      <c r="AET174" s="1"/>
      <c r="AEU174" s="1"/>
      <c r="AEV174" s="1"/>
      <c r="AEW174" s="1"/>
      <c r="AEX174" s="1"/>
      <c r="AEY174" s="1"/>
      <c r="AEZ174" s="1"/>
      <c r="AFA174" s="1"/>
      <c r="AFB174" s="1"/>
      <c r="AFC174" s="1"/>
      <c r="AFD174" s="1"/>
      <c r="AFE174" s="1"/>
      <c r="AFF174" s="1"/>
      <c r="AFG174" s="1"/>
      <c r="AFH174" s="1"/>
      <c r="AFI174" s="1"/>
      <c r="AFJ174" s="1"/>
      <c r="AFK174" s="1"/>
      <c r="AFL174" s="1"/>
      <c r="AFM174" s="1"/>
      <c r="AFN174" s="1"/>
      <c r="AFO174" s="1"/>
      <c r="AFP174" s="1"/>
      <c r="AFQ174" s="1"/>
      <c r="AFR174" s="1"/>
      <c r="AFS174" s="1"/>
      <c r="AFT174" s="1"/>
      <c r="AFU174" s="1"/>
      <c r="AFV174" s="1"/>
      <c r="AFW174" s="1"/>
      <c r="AFX174" s="1"/>
      <c r="AFY174" s="1"/>
      <c r="AFZ174" s="1"/>
      <c r="AGA174" s="1"/>
      <c r="AGB174" s="1"/>
      <c r="AGC174" s="1"/>
      <c r="AGD174" s="1"/>
      <c r="AGE174" s="1"/>
      <c r="AGF174" s="1"/>
      <c r="AGG174" s="1"/>
      <c r="AGH174" s="1"/>
      <c r="AGI174" s="1"/>
      <c r="AGJ174" s="1"/>
      <c r="AGK174" s="1"/>
      <c r="AGL174" s="1"/>
      <c r="AGM174" s="1"/>
      <c r="AGN174" s="1"/>
      <c r="AGO174" s="1"/>
      <c r="AGP174" s="1"/>
      <c r="AGQ174" s="1"/>
      <c r="AGR174" s="1"/>
      <c r="AGS174" s="1"/>
      <c r="AGT174" s="1"/>
      <c r="AGU174" s="1"/>
      <c r="AGV174" s="1"/>
      <c r="AGW174" s="1"/>
      <c r="AGX174" s="1"/>
      <c r="AGY174" s="1"/>
      <c r="AGZ174" s="1"/>
      <c r="AHA174" s="1"/>
      <c r="AHB174" s="1"/>
      <c r="AHC174" s="1"/>
      <c r="AHD174" s="1"/>
      <c r="AHE174" s="1"/>
      <c r="AHF174" s="1"/>
      <c r="AHG174" s="1"/>
      <c r="AHH174" s="1"/>
      <c r="AHI174" s="1"/>
      <c r="AHJ174" s="1"/>
      <c r="AHK174" s="1"/>
      <c r="AHL174" s="1"/>
      <c r="AHM174" s="1"/>
      <c r="AHN174" s="1"/>
      <c r="AHO174" s="1"/>
      <c r="AHP174" s="1"/>
      <c r="AHQ174" s="1"/>
      <c r="AHR174" s="1"/>
      <c r="AHS174" s="1"/>
      <c r="AHT174" s="1"/>
      <c r="AHU174" s="1"/>
      <c r="AHV174" s="1"/>
      <c r="AHW174" s="1"/>
      <c r="AHX174" s="1"/>
      <c r="AHY174" s="1"/>
      <c r="AHZ174" s="1"/>
      <c r="AIA174" s="1"/>
      <c r="AIB174" s="1"/>
      <c r="AIC174" s="1"/>
      <c r="AID174" s="1"/>
      <c r="AIE174" s="1"/>
      <c r="AIF174" s="1"/>
      <c r="AIG174" s="1"/>
      <c r="AIH174" s="1"/>
      <c r="AII174" s="1"/>
      <c r="AIJ174" s="1"/>
      <c r="AIK174" s="1"/>
      <c r="AIL174" s="1"/>
      <c r="AIM174" s="1"/>
      <c r="AIN174" s="1"/>
      <c r="AIO174" s="1"/>
      <c r="AIP174" s="1"/>
      <c r="AIQ174" s="1"/>
      <c r="AIR174" s="1"/>
      <c r="AIS174" s="1"/>
      <c r="AIT174" s="1"/>
      <c r="AIU174" s="1"/>
      <c r="AIV174" s="1"/>
      <c r="AIW174" s="1"/>
      <c r="AIX174" s="1"/>
      <c r="AIY174" s="1"/>
      <c r="AIZ174" s="1"/>
      <c r="AJA174" s="1"/>
      <c r="AJB174" s="1"/>
      <c r="AJC174" s="1"/>
      <c r="AJD174" s="1"/>
      <c r="AJE174" s="1"/>
      <c r="AJF174" s="1"/>
      <c r="AJG174" s="1"/>
      <c r="AJH174" s="1"/>
      <c r="AJI174" s="1"/>
      <c r="AJJ174" s="1"/>
      <c r="AJK174" s="1"/>
      <c r="AJL174" s="1"/>
      <c r="AJM174" s="1"/>
      <c r="AJN174" s="1"/>
      <c r="AJO174" s="1"/>
      <c r="AJP174" s="1"/>
      <c r="AJQ174" s="1"/>
      <c r="AJR174" s="1"/>
      <c r="AJS174" s="1"/>
      <c r="AJT174" s="1"/>
      <c r="AJU174" s="1"/>
      <c r="AJV174" s="1"/>
      <c r="AJW174" s="1"/>
      <c r="AJX174" s="1"/>
      <c r="AJY174" s="1"/>
      <c r="AJZ174" s="1"/>
      <c r="AKA174" s="1"/>
      <c r="AKB174" s="1"/>
      <c r="AKC174" s="1"/>
      <c r="AKD174" s="1"/>
      <c r="AKE174" s="1"/>
      <c r="AKF174" s="1"/>
      <c r="AKG174" s="1"/>
      <c r="AKH174" s="1"/>
      <c r="AKI174" s="1"/>
      <c r="AKJ174" s="1"/>
      <c r="AKK174" s="1"/>
      <c r="AKL174" s="1"/>
      <c r="AKM174" s="1"/>
      <c r="AKN174" s="1"/>
      <c r="AKO174" s="1"/>
      <c r="AKP174" s="1"/>
      <c r="AKQ174" s="1"/>
      <c r="AKR174" s="1"/>
      <c r="AKS174" s="1"/>
      <c r="AKT174" s="1"/>
      <c r="AKU174" s="1"/>
      <c r="AKV174" s="1"/>
      <c r="AKW174" s="1"/>
      <c r="AKX174" s="1"/>
      <c r="AKY174" s="1"/>
      <c r="AKZ174" s="1"/>
      <c r="ALA174" s="1"/>
      <c r="ALB174" s="1"/>
      <c r="ALC174" s="1"/>
      <c r="ALD174" s="1"/>
      <c r="ALE174" s="1"/>
      <c r="ALF174" s="1"/>
      <c r="ALG174" s="1"/>
      <c r="ALH174" s="1"/>
      <c r="ALI174" s="1"/>
      <c r="ALJ174" s="1"/>
      <c r="ALK174" s="1"/>
      <c r="ALL174" s="1"/>
      <c r="ALM174" s="1"/>
      <c r="ALN174" s="1"/>
      <c r="ALO174" s="1"/>
      <c r="ALP174" s="1"/>
      <c r="ALQ174" s="1"/>
      <c r="ALR174" s="1"/>
      <c r="ALS174" s="1"/>
      <c r="ALT174" s="1"/>
      <c r="ALU174" s="1"/>
      <c r="ALV174" s="1"/>
      <c r="ALW174" s="1"/>
      <c r="ALX174" s="1"/>
      <c r="ALY174" s="1"/>
      <c r="ALZ174" s="1"/>
      <c r="AMA174" s="1"/>
      <c r="AMB174" s="1"/>
      <c r="AMC174" s="1"/>
      <c r="AMD174" s="1"/>
      <c r="AME174" s="1"/>
      <c r="AMF174" s="1"/>
      <c r="AMG174" s="1"/>
      <c r="AMH174" s="1"/>
      <c r="AMI174" s="1"/>
      <c r="AMJ174"/>
      <c r="AMK174"/>
    </row>
    <row r="175" spans="1:1025" s="10" customFormat="1">
      <c r="A175" s="42"/>
      <c r="B175" s="57"/>
      <c r="E175" s="62"/>
      <c r="F175" s="63"/>
      <c r="G175" s="1"/>
      <c r="H175" s="1"/>
      <c r="I175" s="1"/>
      <c r="J175" s="1"/>
      <c r="K175" s="1"/>
      <c r="L175" s="1"/>
      <c r="M175" s="1"/>
      <c r="N175" s="1"/>
      <c r="O175" s="1"/>
      <c r="P175" s="1"/>
      <c r="Q175" s="1"/>
      <c r="R175" s="1"/>
      <c r="S175" s="1"/>
      <c r="T175" s="1"/>
      <c r="U175" s="1"/>
      <c r="V175" s="1"/>
      <c r="W175" s="1"/>
      <c r="X175" s="1"/>
      <c r="Y175" s="1"/>
      <c r="Z175" s="1"/>
      <c r="AA175" s="1"/>
      <c r="AB175" s="1"/>
      <c r="AC175" s="1"/>
      <c r="AD175" s="1"/>
      <c r="AE175" s="1"/>
      <c r="AF175" s="1"/>
      <c r="AG175" s="1"/>
      <c r="AH175" s="1"/>
      <c r="AI175" s="1"/>
      <c r="AJ175" s="1"/>
      <c r="AK175" s="1"/>
      <c r="AL175" s="1"/>
      <c r="AM175" s="1"/>
      <c r="AN175" s="1"/>
      <c r="AO175" s="1"/>
      <c r="AP175" s="1"/>
      <c r="AQ175" s="1"/>
      <c r="AR175" s="1"/>
      <c r="AS175" s="1"/>
      <c r="AT175" s="1"/>
      <c r="AU175" s="1"/>
      <c r="AV175" s="1"/>
      <c r="AW175" s="1"/>
      <c r="AX175" s="1"/>
      <c r="AY175" s="1"/>
      <c r="AZ175" s="1"/>
      <c r="BA175" s="1"/>
      <c r="BB175" s="1"/>
      <c r="BC175" s="1"/>
      <c r="BD175" s="1"/>
      <c r="BE175" s="1"/>
      <c r="BF175" s="1"/>
      <c r="BG175" s="1"/>
      <c r="BH175" s="1"/>
      <c r="BI175" s="1"/>
      <c r="BJ175" s="1"/>
      <c r="BK175" s="1"/>
      <c r="BL175" s="1"/>
      <c r="BM175" s="1"/>
      <c r="BN175" s="1"/>
      <c r="BO175" s="1"/>
      <c r="BP175" s="1"/>
      <c r="BQ175" s="1"/>
      <c r="BR175" s="1"/>
      <c r="BS175" s="1"/>
      <c r="BT175" s="1"/>
      <c r="BU175" s="1"/>
      <c r="BV175" s="1"/>
      <c r="BW175" s="1"/>
      <c r="BX175" s="1"/>
      <c r="BY175" s="1"/>
      <c r="BZ175" s="1"/>
      <c r="CA175" s="1"/>
      <c r="CB175" s="1"/>
      <c r="CC175" s="1"/>
      <c r="CD175" s="1"/>
      <c r="CE175" s="1"/>
      <c r="CF175" s="1"/>
      <c r="CG175" s="1"/>
      <c r="CH175" s="1"/>
      <c r="CI175" s="1"/>
      <c r="CJ175" s="1"/>
      <c r="CK175" s="1"/>
      <c r="CL175" s="1"/>
      <c r="CM175" s="1"/>
      <c r="CN175" s="1"/>
      <c r="CO175" s="1"/>
      <c r="CP175" s="1"/>
      <c r="CQ175" s="1"/>
      <c r="CR175" s="1"/>
      <c r="CS175" s="1"/>
      <c r="CT175" s="1"/>
      <c r="CU175" s="1"/>
      <c r="CV175" s="1"/>
      <c r="CW175" s="1"/>
      <c r="CX175" s="1"/>
      <c r="CY175" s="1"/>
      <c r="CZ175" s="1"/>
      <c r="DA175" s="1"/>
      <c r="DB175" s="1"/>
      <c r="DC175" s="1"/>
      <c r="DD175" s="1"/>
      <c r="DE175" s="1"/>
      <c r="DF175" s="1"/>
      <c r="DG175" s="1"/>
      <c r="DH175" s="1"/>
      <c r="DI175" s="1"/>
      <c r="DJ175" s="1"/>
      <c r="DK175" s="1"/>
      <c r="DL175" s="1"/>
      <c r="DM175" s="1"/>
      <c r="DN175" s="1"/>
      <c r="DO175" s="1"/>
      <c r="DP175" s="1"/>
      <c r="DQ175" s="1"/>
      <c r="DR175" s="1"/>
      <c r="DS175" s="1"/>
      <c r="DT175" s="1"/>
      <c r="DU175" s="1"/>
      <c r="DV175" s="1"/>
      <c r="DW175" s="1"/>
      <c r="DX175" s="1"/>
      <c r="DY175" s="1"/>
      <c r="DZ175" s="1"/>
      <c r="EA175" s="1"/>
      <c r="EB175" s="1"/>
      <c r="EC175" s="1"/>
      <c r="ED175" s="1"/>
      <c r="EE175" s="1"/>
      <c r="EF175" s="1"/>
      <c r="EG175" s="1"/>
      <c r="EH175" s="1"/>
      <c r="EI175" s="1"/>
      <c r="EJ175" s="1"/>
      <c r="EK175" s="1"/>
      <c r="EL175" s="1"/>
      <c r="EM175" s="1"/>
      <c r="EN175" s="1"/>
      <c r="EO175" s="1"/>
      <c r="EP175" s="1"/>
      <c r="EQ175" s="1"/>
      <c r="ER175" s="1"/>
      <c r="ES175" s="1"/>
      <c r="ET175" s="1"/>
      <c r="EU175" s="1"/>
      <c r="EV175" s="1"/>
      <c r="EW175" s="1"/>
      <c r="EX175" s="1"/>
      <c r="EY175" s="1"/>
      <c r="EZ175" s="1"/>
      <c r="FA175" s="1"/>
      <c r="FB175" s="1"/>
      <c r="FC175" s="1"/>
      <c r="FD175" s="1"/>
      <c r="FE175" s="1"/>
      <c r="FF175" s="1"/>
      <c r="FG175" s="1"/>
      <c r="FH175" s="1"/>
      <c r="FI175" s="1"/>
      <c r="FJ175" s="1"/>
      <c r="FK175" s="1"/>
      <c r="FL175" s="1"/>
      <c r="FM175" s="1"/>
      <c r="FN175" s="1"/>
      <c r="FO175" s="1"/>
      <c r="FP175" s="1"/>
      <c r="FQ175" s="1"/>
      <c r="FR175" s="1"/>
      <c r="FS175" s="1"/>
      <c r="FT175" s="1"/>
      <c r="FU175" s="1"/>
      <c r="FV175" s="1"/>
      <c r="FW175" s="1"/>
      <c r="FX175" s="1"/>
      <c r="FY175" s="1"/>
      <c r="FZ175" s="1"/>
      <c r="GA175" s="1"/>
      <c r="GB175" s="1"/>
      <c r="GC175" s="1"/>
      <c r="GD175" s="1"/>
      <c r="GE175" s="1"/>
      <c r="GF175" s="1"/>
      <c r="GG175" s="1"/>
      <c r="GH175" s="1"/>
      <c r="GI175" s="1"/>
      <c r="GJ175" s="1"/>
      <c r="GK175" s="1"/>
      <c r="GL175" s="1"/>
      <c r="GM175" s="1"/>
      <c r="GN175" s="1"/>
      <c r="GO175" s="1"/>
      <c r="GP175" s="1"/>
      <c r="GQ175" s="1"/>
      <c r="GR175" s="1"/>
      <c r="GS175" s="1"/>
      <c r="GT175" s="1"/>
      <c r="GU175" s="1"/>
      <c r="GV175" s="1"/>
      <c r="GW175" s="1"/>
      <c r="GX175" s="1"/>
      <c r="GY175" s="1"/>
      <c r="GZ175" s="1"/>
      <c r="HA175" s="1"/>
      <c r="HB175" s="1"/>
      <c r="HC175" s="1"/>
      <c r="HD175" s="1"/>
      <c r="HE175" s="1"/>
      <c r="HF175" s="1"/>
      <c r="HG175" s="1"/>
      <c r="HH175" s="1"/>
      <c r="HI175" s="1"/>
      <c r="HJ175" s="1"/>
      <c r="HK175" s="1"/>
      <c r="HL175" s="1"/>
      <c r="HM175" s="1"/>
      <c r="HN175" s="1"/>
      <c r="HO175" s="1"/>
      <c r="HP175" s="1"/>
      <c r="HQ175" s="1"/>
      <c r="HR175" s="1"/>
      <c r="HS175" s="1"/>
      <c r="HT175" s="1"/>
      <c r="HU175" s="1"/>
      <c r="HV175" s="1"/>
      <c r="HW175" s="1"/>
      <c r="HX175" s="1"/>
      <c r="HY175" s="1"/>
      <c r="HZ175" s="1"/>
      <c r="IA175" s="1"/>
      <c r="IB175" s="1"/>
      <c r="IC175" s="1"/>
      <c r="ID175" s="1"/>
      <c r="IE175" s="1"/>
      <c r="IF175" s="1"/>
      <c r="IG175" s="1"/>
      <c r="IH175" s="1"/>
      <c r="II175" s="1"/>
      <c r="IJ175" s="1"/>
      <c r="IK175" s="1"/>
      <c r="IL175" s="1"/>
      <c r="IM175" s="1"/>
      <c r="IN175" s="1"/>
      <c r="IO175" s="1"/>
      <c r="IP175" s="1"/>
      <c r="IQ175" s="1"/>
      <c r="IR175" s="1"/>
      <c r="IS175" s="1"/>
      <c r="IT175" s="1"/>
      <c r="IU175" s="1"/>
      <c r="IV175" s="1"/>
      <c r="IW175" s="1"/>
      <c r="IX175" s="1"/>
      <c r="IY175" s="1"/>
      <c r="IZ175" s="1"/>
      <c r="JA175" s="1"/>
      <c r="JB175" s="1"/>
      <c r="JC175" s="1"/>
      <c r="JD175" s="1"/>
      <c r="JE175" s="1"/>
      <c r="JF175" s="1"/>
      <c r="JG175" s="1"/>
      <c r="JH175" s="1"/>
      <c r="JI175" s="1"/>
      <c r="JJ175" s="1"/>
      <c r="JK175" s="1"/>
      <c r="JL175" s="1"/>
      <c r="JM175" s="1"/>
      <c r="JN175" s="1"/>
      <c r="JO175" s="1"/>
      <c r="JP175" s="1"/>
      <c r="JQ175" s="1"/>
      <c r="JR175" s="1"/>
      <c r="JS175" s="1"/>
      <c r="JT175" s="1"/>
      <c r="JU175" s="1"/>
      <c r="JV175" s="1"/>
      <c r="JW175" s="1"/>
      <c r="JX175" s="1"/>
      <c r="JY175" s="1"/>
      <c r="JZ175" s="1"/>
      <c r="KA175" s="1"/>
      <c r="KB175" s="1"/>
      <c r="KC175" s="1"/>
      <c r="KD175" s="1"/>
      <c r="KE175" s="1"/>
      <c r="KF175" s="1"/>
      <c r="KG175" s="1"/>
      <c r="KH175" s="1"/>
      <c r="KI175" s="1"/>
      <c r="KJ175" s="1"/>
      <c r="KK175" s="1"/>
      <c r="KL175" s="1"/>
      <c r="KM175" s="1"/>
      <c r="KN175" s="1"/>
      <c r="KO175" s="1"/>
      <c r="KP175" s="1"/>
      <c r="KQ175" s="1"/>
      <c r="KR175" s="1"/>
      <c r="KS175" s="1"/>
      <c r="KT175" s="1"/>
      <c r="KU175" s="1"/>
      <c r="KV175" s="1"/>
      <c r="KW175" s="1"/>
      <c r="KX175" s="1"/>
      <c r="KY175" s="1"/>
      <c r="KZ175" s="1"/>
      <c r="LA175" s="1"/>
      <c r="LB175" s="1"/>
      <c r="LC175" s="1"/>
      <c r="LD175" s="1"/>
      <c r="LE175" s="1"/>
      <c r="LF175" s="1"/>
      <c r="LG175" s="1"/>
      <c r="LH175" s="1"/>
      <c r="LI175" s="1"/>
      <c r="LJ175" s="1"/>
      <c r="LK175" s="1"/>
      <c r="LL175" s="1"/>
      <c r="LM175" s="1"/>
      <c r="LN175" s="1"/>
      <c r="LO175" s="1"/>
      <c r="LP175" s="1"/>
      <c r="LQ175" s="1"/>
      <c r="LR175" s="1"/>
      <c r="LS175" s="1"/>
      <c r="LT175" s="1"/>
      <c r="LU175" s="1"/>
      <c r="LV175" s="1"/>
      <c r="LW175" s="1"/>
      <c r="LX175" s="1"/>
      <c r="LY175" s="1"/>
      <c r="LZ175" s="1"/>
      <c r="MA175" s="1"/>
      <c r="MB175" s="1"/>
      <c r="MC175" s="1"/>
      <c r="MD175" s="1"/>
      <c r="ME175" s="1"/>
      <c r="MF175" s="1"/>
      <c r="MG175" s="1"/>
      <c r="MH175" s="1"/>
      <c r="MI175" s="1"/>
      <c r="MJ175" s="1"/>
      <c r="MK175" s="1"/>
      <c r="ML175" s="1"/>
      <c r="MM175" s="1"/>
      <c r="MN175" s="1"/>
      <c r="MO175" s="1"/>
      <c r="MP175" s="1"/>
      <c r="MQ175" s="1"/>
      <c r="MR175" s="1"/>
      <c r="MS175" s="1"/>
      <c r="MT175" s="1"/>
      <c r="MU175" s="1"/>
      <c r="MV175" s="1"/>
      <c r="MW175" s="1"/>
      <c r="MX175" s="1"/>
      <c r="MY175" s="1"/>
      <c r="MZ175" s="1"/>
      <c r="NA175" s="1"/>
      <c r="NB175" s="1"/>
      <c r="NC175" s="1"/>
      <c r="ND175" s="1"/>
      <c r="NE175" s="1"/>
      <c r="NF175" s="1"/>
      <c r="NG175" s="1"/>
      <c r="NH175" s="1"/>
      <c r="NI175" s="1"/>
      <c r="NJ175" s="1"/>
      <c r="NK175" s="1"/>
      <c r="NL175" s="1"/>
      <c r="NM175" s="1"/>
      <c r="NN175" s="1"/>
      <c r="NO175" s="1"/>
      <c r="NP175" s="1"/>
      <c r="NQ175" s="1"/>
      <c r="NR175" s="1"/>
      <c r="NS175" s="1"/>
      <c r="NT175" s="1"/>
      <c r="NU175" s="1"/>
      <c r="NV175" s="1"/>
      <c r="NW175" s="1"/>
      <c r="NX175" s="1"/>
      <c r="NY175" s="1"/>
      <c r="NZ175" s="1"/>
      <c r="OA175" s="1"/>
      <c r="OB175" s="1"/>
      <c r="OC175" s="1"/>
      <c r="OD175" s="1"/>
      <c r="OE175" s="1"/>
      <c r="OF175" s="1"/>
      <c r="OG175" s="1"/>
      <c r="OH175" s="1"/>
      <c r="OI175" s="1"/>
      <c r="OJ175" s="1"/>
      <c r="OK175" s="1"/>
      <c r="OL175" s="1"/>
      <c r="OM175" s="1"/>
      <c r="ON175" s="1"/>
      <c r="OO175" s="1"/>
      <c r="OP175" s="1"/>
      <c r="OQ175" s="1"/>
      <c r="OR175" s="1"/>
      <c r="OS175" s="1"/>
      <c r="OT175" s="1"/>
      <c r="OU175" s="1"/>
      <c r="OV175" s="1"/>
      <c r="OW175" s="1"/>
      <c r="OX175" s="1"/>
      <c r="OY175" s="1"/>
      <c r="OZ175" s="1"/>
      <c r="PA175" s="1"/>
      <c r="PB175" s="1"/>
      <c r="PC175" s="1"/>
      <c r="PD175" s="1"/>
      <c r="PE175" s="1"/>
      <c r="PF175" s="1"/>
      <c r="PG175" s="1"/>
      <c r="PH175" s="1"/>
      <c r="PI175" s="1"/>
      <c r="PJ175" s="1"/>
      <c r="PK175" s="1"/>
      <c r="PL175" s="1"/>
      <c r="PM175" s="1"/>
      <c r="PN175" s="1"/>
      <c r="PO175" s="1"/>
      <c r="PP175" s="1"/>
      <c r="PQ175" s="1"/>
      <c r="PR175" s="1"/>
      <c r="PS175" s="1"/>
      <c r="PT175" s="1"/>
      <c r="PU175" s="1"/>
      <c r="PV175" s="1"/>
      <c r="PW175" s="1"/>
      <c r="PX175" s="1"/>
      <c r="PY175" s="1"/>
      <c r="PZ175" s="1"/>
      <c r="QA175" s="1"/>
      <c r="QB175" s="1"/>
      <c r="QC175" s="1"/>
      <c r="QD175" s="1"/>
      <c r="QE175" s="1"/>
      <c r="QF175" s="1"/>
      <c r="QG175" s="1"/>
      <c r="QH175" s="1"/>
      <c r="QI175" s="1"/>
      <c r="QJ175" s="1"/>
      <c r="QK175" s="1"/>
      <c r="QL175" s="1"/>
      <c r="QM175" s="1"/>
      <c r="QN175" s="1"/>
      <c r="QO175" s="1"/>
      <c r="QP175" s="1"/>
      <c r="QQ175" s="1"/>
      <c r="QR175" s="1"/>
      <c r="QS175" s="1"/>
      <c r="QT175" s="1"/>
      <c r="QU175" s="1"/>
      <c r="QV175" s="1"/>
      <c r="QW175" s="1"/>
      <c r="QX175" s="1"/>
      <c r="QY175" s="1"/>
      <c r="QZ175" s="1"/>
      <c r="RA175" s="1"/>
      <c r="RB175" s="1"/>
      <c r="RC175" s="1"/>
      <c r="RD175" s="1"/>
      <c r="RE175" s="1"/>
      <c r="RF175" s="1"/>
      <c r="RG175" s="1"/>
      <c r="RH175" s="1"/>
      <c r="RI175" s="1"/>
      <c r="RJ175" s="1"/>
      <c r="RK175" s="1"/>
      <c r="RL175" s="1"/>
      <c r="RM175" s="1"/>
      <c r="RN175" s="1"/>
      <c r="RO175" s="1"/>
      <c r="RP175" s="1"/>
      <c r="RQ175" s="1"/>
      <c r="RR175" s="1"/>
      <c r="RS175" s="1"/>
      <c r="RT175" s="1"/>
      <c r="RU175" s="1"/>
      <c r="RV175" s="1"/>
      <c r="RW175" s="1"/>
      <c r="RX175" s="1"/>
      <c r="RY175" s="1"/>
      <c r="RZ175" s="1"/>
      <c r="SA175" s="1"/>
      <c r="SB175" s="1"/>
      <c r="SC175" s="1"/>
      <c r="SD175" s="1"/>
      <c r="SE175" s="1"/>
      <c r="SF175" s="1"/>
      <c r="SG175" s="1"/>
      <c r="SH175" s="1"/>
      <c r="SI175" s="1"/>
      <c r="SJ175" s="1"/>
      <c r="SK175" s="1"/>
      <c r="SL175" s="1"/>
      <c r="SM175" s="1"/>
      <c r="SN175" s="1"/>
      <c r="SO175" s="1"/>
      <c r="SP175" s="1"/>
      <c r="SQ175" s="1"/>
      <c r="SR175" s="1"/>
      <c r="SS175" s="1"/>
      <c r="ST175" s="1"/>
      <c r="SU175" s="1"/>
      <c r="SV175" s="1"/>
      <c r="SW175" s="1"/>
      <c r="SX175" s="1"/>
      <c r="SY175" s="1"/>
      <c r="SZ175" s="1"/>
      <c r="TA175" s="1"/>
      <c r="TB175" s="1"/>
      <c r="TC175" s="1"/>
      <c r="TD175" s="1"/>
      <c r="TE175" s="1"/>
      <c r="TF175" s="1"/>
      <c r="TG175" s="1"/>
      <c r="TH175" s="1"/>
      <c r="TI175" s="1"/>
      <c r="TJ175" s="1"/>
      <c r="TK175" s="1"/>
      <c r="TL175" s="1"/>
      <c r="TM175" s="1"/>
      <c r="TN175" s="1"/>
      <c r="TO175" s="1"/>
      <c r="TP175" s="1"/>
      <c r="TQ175" s="1"/>
      <c r="TR175" s="1"/>
      <c r="TS175" s="1"/>
      <c r="TT175" s="1"/>
      <c r="TU175" s="1"/>
      <c r="TV175" s="1"/>
      <c r="TW175" s="1"/>
      <c r="TX175" s="1"/>
      <c r="TY175" s="1"/>
      <c r="TZ175" s="1"/>
      <c r="UA175" s="1"/>
      <c r="UB175" s="1"/>
      <c r="UC175" s="1"/>
      <c r="UD175" s="1"/>
      <c r="UE175" s="1"/>
      <c r="UF175" s="1"/>
      <c r="UG175" s="1"/>
      <c r="UH175" s="1"/>
      <c r="UI175" s="1"/>
      <c r="UJ175" s="1"/>
      <c r="UK175" s="1"/>
      <c r="UL175" s="1"/>
      <c r="UM175" s="1"/>
      <c r="UN175" s="1"/>
      <c r="UO175" s="1"/>
      <c r="UP175" s="1"/>
      <c r="UQ175" s="1"/>
      <c r="UR175" s="1"/>
      <c r="US175" s="1"/>
      <c r="UT175" s="1"/>
      <c r="UU175" s="1"/>
      <c r="UV175" s="1"/>
      <c r="UW175" s="1"/>
      <c r="UX175" s="1"/>
      <c r="UY175" s="1"/>
      <c r="UZ175" s="1"/>
      <c r="VA175" s="1"/>
      <c r="VB175" s="1"/>
      <c r="VC175" s="1"/>
      <c r="VD175" s="1"/>
      <c r="VE175" s="1"/>
      <c r="VF175" s="1"/>
      <c r="VG175" s="1"/>
      <c r="VH175" s="1"/>
      <c r="VI175" s="1"/>
      <c r="VJ175" s="1"/>
      <c r="VK175" s="1"/>
      <c r="VL175" s="1"/>
      <c r="VM175" s="1"/>
      <c r="VN175" s="1"/>
      <c r="VO175" s="1"/>
      <c r="VP175" s="1"/>
      <c r="VQ175" s="1"/>
      <c r="VR175" s="1"/>
      <c r="VS175" s="1"/>
      <c r="VT175" s="1"/>
      <c r="VU175" s="1"/>
      <c r="VV175" s="1"/>
      <c r="VW175" s="1"/>
      <c r="VX175" s="1"/>
      <c r="VY175" s="1"/>
      <c r="VZ175" s="1"/>
      <c r="WA175" s="1"/>
      <c r="WB175" s="1"/>
      <c r="WC175" s="1"/>
      <c r="WD175" s="1"/>
      <c r="WE175" s="1"/>
      <c r="WF175" s="1"/>
      <c r="WG175" s="1"/>
      <c r="WH175" s="1"/>
      <c r="WI175" s="1"/>
      <c r="WJ175" s="1"/>
      <c r="WK175" s="1"/>
      <c r="WL175" s="1"/>
      <c r="WM175" s="1"/>
      <c r="WN175" s="1"/>
      <c r="WO175" s="1"/>
      <c r="WP175" s="1"/>
      <c r="WQ175" s="1"/>
      <c r="WR175" s="1"/>
      <c r="WS175" s="1"/>
      <c r="WT175" s="1"/>
      <c r="WU175" s="1"/>
      <c r="WV175" s="1"/>
      <c r="WW175" s="1"/>
      <c r="WX175" s="1"/>
      <c r="WY175" s="1"/>
      <c r="WZ175" s="1"/>
      <c r="XA175" s="1"/>
      <c r="XB175" s="1"/>
      <c r="XC175" s="1"/>
      <c r="XD175" s="1"/>
      <c r="XE175" s="1"/>
      <c r="XF175" s="1"/>
      <c r="XG175" s="1"/>
      <c r="XH175" s="1"/>
      <c r="XI175" s="1"/>
      <c r="XJ175" s="1"/>
      <c r="XK175" s="1"/>
      <c r="XL175" s="1"/>
      <c r="XM175" s="1"/>
      <c r="XN175" s="1"/>
      <c r="XO175" s="1"/>
      <c r="XP175" s="1"/>
      <c r="XQ175" s="1"/>
      <c r="XR175" s="1"/>
      <c r="XS175" s="1"/>
      <c r="XT175" s="1"/>
      <c r="XU175" s="1"/>
      <c r="XV175" s="1"/>
      <c r="XW175" s="1"/>
      <c r="XX175" s="1"/>
      <c r="XY175" s="1"/>
      <c r="XZ175" s="1"/>
      <c r="YA175" s="1"/>
      <c r="YB175" s="1"/>
      <c r="YC175" s="1"/>
      <c r="YD175" s="1"/>
      <c r="YE175" s="1"/>
      <c r="YF175" s="1"/>
      <c r="YG175" s="1"/>
      <c r="YH175" s="1"/>
      <c r="YI175" s="1"/>
      <c r="YJ175" s="1"/>
      <c r="YK175" s="1"/>
      <c r="YL175" s="1"/>
      <c r="YM175" s="1"/>
      <c r="YN175" s="1"/>
      <c r="YO175" s="1"/>
      <c r="YP175" s="1"/>
      <c r="YQ175" s="1"/>
      <c r="YR175" s="1"/>
      <c r="YS175" s="1"/>
      <c r="YT175" s="1"/>
      <c r="YU175" s="1"/>
      <c r="YV175" s="1"/>
      <c r="YW175" s="1"/>
      <c r="YX175" s="1"/>
      <c r="YY175" s="1"/>
      <c r="YZ175" s="1"/>
      <c r="ZA175" s="1"/>
      <c r="ZB175" s="1"/>
      <c r="ZC175" s="1"/>
      <c r="ZD175" s="1"/>
      <c r="ZE175" s="1"/>
      <c r="ZF175" s="1"/>
      <c r="ZG175" s="1"/>
      <c r="ZH175" s="1"/>
      <c r="ZI175" s="1"/>
      <c r="ZJ175" s="1"/>
      <c r="ZK175" s="1"/>
      <c r="ZL175" s="1"/>
      <c r="ZM175" s="1"/>
      <c r="ZN175" s="1"/>
      <c r="ZO175" s="1"/>
      <c r="ZP175" s="1"/>
      <c r="ZQ175" s="1"/>
      <c r="ZR175" s="1"/>
      <c r="ZS175" s="1"/>
      <c r="ZT175" s="1"/>
      <c r="ZU175" s="1"/>
      <c r="ZV175" s="1"/>
      <c r="ZW175" s="1"/>
      <c r="ZX175" s="1"/>
      <c r="ZY175" s="1"/>
      <c r="ZZ175" s="1"/>
      <c r="AAA175" s="1"/>
      <c r="AAB175" s="1"/>
      <c r="AAC175" s="1"/>
      <c r="AAD175" s="1"/>
      <c r="AAE175" s="1"/>
      <c r="AAF175" s="1"/>
      <c r="AAG175" s="1"/>
      <c r="AAH175" s="1"/>
      <c r="AAI175" s="1"/>
      <c r="AAJ175" s="1"/>
      <c r="AAK175" s="1"/>
      <c r="AAL175" s="1"/>
      <c r="AAM175" s="1"/>
      <c r="AAN175" s="1"/>
      <c r="AAO175" s="1"/>
      <c r="AAP175" s="1"/>
      <c r="AAQ175" s="1"/>
      <c r="AAR175" s="1"/>
      <c r="AAS175" s="1"/>
      <c r="AAT175" s="1"/>
      <c r="AAU175" s="1"/>
      <c r="AAV175" s="1"/>
      <c r="AAW175" s="1"/>
      <c r="AAX175" s="1"/>
      <c r="AAY175" s="1"/>
      <c r="AAZ175" s="1"/>
      <c r="ABA175" s="1"/>
      <c r="ABB175" s="1"/>
      <c r="ABC175" s="1"/>
      <c r="ABD175" s="1"/>
      <c r="ABE175" s="1"/>
      <c r="ABF175" s="1"/>
      <c r="ABG175" s="1"/>
      <c r="ABH175" s="1"/>
      <c r="ABI175" s="1"/>
      <c r="ABJ175" s="1"/>
      <c r="ABK175" s="1"/>
      <c r="ABL175" s="1"/>
      <c r="ABM175" s="1"/>
      <c r="ABN175" s="1"/>
      <c r="ABO175" s="1"/>
      <c r="ABP175" s="1"/>
      <c r="ABQ175" s="1"/>
      <c r="ABR175" s="1"/>
      <c r="ABS175" s="1"/>
      <c r="ABT175" s="1"/>
      <c r="ABU175" s="1"/>
      <c r="ABV175" s="1"/>
      <c r="ABW175" s="1"/>
      <c r="ABX175" s="1"/>
      <c r="ABY175" s="1"/>
      <c r="ABZ175" s="1"/>
      <c r="ACA175" s="1"/>
      <c r="ACB175" s="1"/>
      <c r="ACC175" s="1"/>
      <c r="ACD175" s="1"/>
      <c r="ACE175" s="1"/>
      <c r="ACF175" s="1"/>
      <c r="ACG175" s="1"/>
      <c r="ACH175" s="1"/>
      <c r="ACI175" s="1"/>
      <c r="ACJ175" s="1"/>
      <c r="ACK175" s="1"/>
      <c r="ACL175" s="1"/>
      <c r="ACM175" s="1"/>
      <c r="ACN175" s="1"/>
      <c r="ACO175" s="1"/>
      <c r="ACP175" s="1"/>
      <c r="ACQ175" s="1"/>
      <c r="ACR175" s="1"/>
      <c r="ACS175" s="1"/>
      <c r="ACT175" s="1"/>
      <c r="ACU175" s="1"/>
      <c r="ACV175" s="1"/>
      <c r="ACW175" s="1"/>
      <c r="ACX175" s="1"/>
      <c r="ACY175" s="1"/>
      <c r="ACZ175" s="1"/>
      <c r="ADA175" s="1"/>
      <c r="ADB175" s="1"/>
      <c r="ADC175" s="1"/>
      <c r="ADD175" s="1"/>
      <c r="ADE175" s="1"/>
      <c r="ADF175" s="1"/>
      <c r="ADG175" s="1"/>
      <c r="ADH175" s="1"/>
      <c r="ADI175" s="1"/>
      <c r="ADJ175" s="1"/>
      <c r="ADK175" s="1"/>
      <c r="ADL175" s="1"/>
      <c r="ADM175" s="1"/>
      <c r="ADN175" s="1"/>
      <c r="ADO175" s="1"/>
      <c r="ADP175" s="1"/>
      <c r="ADQ175" s="1"/>
      <c r="ADR175" s="1"/>
      <c r="ADS175" s="1"/>
      <c r="ADT175" s="1"/>
      <c r="ADU175" s="1"/>
      <c r="ADV175" s="1"/>
      <c r="ADW175" s="1"/>
      <c r="ADX175" s="1"/>
      <c r="ADY175" s="1"/>
      <c r="ADZ175" s="1"/>
      <c r="AEA175" s="1"/>
      <c r="AEB175" s="1"/>
      <c r="AEC175" s="1"/>
      <c r="AED175" s="1"/>
      <c r="AEE175" s="1"/>
      <c r="AEF175" s="1"/>
      <c r="AEG175" s="1"/>
      <c r="AEH175" s="1"/>
      <c r="AEI175" s="1"/>
      <c r="AEJ175" s="1"/>
      <c r="AEK175" s="1"/>
      <c r="AEL175" s="1"/>
      <c r="AEM175" s="1"/>
      <c r="AEN175" s="1"/>
      <c r="AEO175" s="1"/>
      <c r="AEP175" s="1"/>
      <c r="AEQ175" s="1"/>
      <c r="AER175" s="1"/>
      <c r="AES175" s="1"/>
      <c r="AET175" s="1"/>
      <c r="AEU175" s="1"/>
      <c r="AEV175" s="1"/>
      <c r="AEW175" s="1"/>
      <c r="AEX175" s="1"/>
      <c r="AEY175" s="1"/>
      <c r="AEZ175" s="1"/>
      <c r="AFA175" s="1"/>
      <c r="AFB175" s="1"/>
      <c r="AFC175" s="1"/>
      <c r="AFD175" s="1"/>
      <c r="AFE175" s="1"/>
      <c r="AFF175" s="1"/>
      <c r="AFG175" s="1"/>
      <c r="AFH175" s="1"/>
      <c r="AFI175" s="1"/>
      <c r="AFJ175" s="1"/>
      <c r="AFK175" s="1"/>
      <c r="AFL175" s="1"/>
      <c r="AFM175" s="1"/>
      <c r="AFN175" s="1"/>
      <c r="AFO175" s="1"/>
      <c r="AFP175" s="1"/>
      <c r="AFQ175" s="1"/>
      <c r="AFR175" s="1"/>
      <c r="AFS175" s="1"/>
      <c r="AFT175" s="1"/>
      <c r="AFU175" s="1"/>
      <c r="AFV175" s="1"/>
      <c r="AFW175" s="1"/>
      <c r="AFX175" s="1"/>
      <c r="AFY175" s="1"/>
      <c r="AFZ175" s="1"/>
      <c r="AGA175" s="1"/>
      <c r="AGB175" s="1"/>
      <c r="AGC175" s="1"/>
      <c r="AGD175" s="1"/>
      <c r="AGE175" s="1"/>
      <c r="AGF175" s="1"/>
      <c r="AGG175" s="1"/>
      <c r="AGH175" s="1"/>
      <c r="AGI175" s="1"/>
      <c r="AGJ175" s="1"/>
      <c r="AGK175" s="1"/>
      <c r="AGL175" s="1"/>
      <c r="AGM175" s="1"/>
      <c r="AGN175" s="1"/>
      <c r="AGO175" s="1"/>
      <c r="AGP175" s="1"/>
      <c r="AGQ175" s="1"/>
      <c r="AGR175" s="1"/>
      <c r="AGS175" s="1"/>
      <c r="AGT175" s="1"/>
      <c r="AGU175" s="1"/>
      <c r="AGV175" s="1"/>
      <c r="AGW175" s="1"/>
      <c r="AGX175" s="1"/>
      <c r="AGY175" s="1"/>
      <c r="AGZ175" s="1"/>
      <c r="AHA175" s="1"/>
      <c r="AHB175" s="1"/>
      <c r="AHC175" s="1"/>
      <c r="AHD175" s="1"/>
      <c r="AHE175" s="1"/>
      <c r="AHF175" s="1"/>
      <c r="AHG175" s="1"/>
      <c r="AHH175" s="1"/>
      <c r="AHI175" s="1"/>
      <c r="AHJ175" s="1"/>
      <c r="AHK175" s="1"/>
      <c r="AHL175" s="1"/>
      <c r="AHM175" s="1"/>
      <c r="AHN175" s="1"/>
      <c r="AHO175" s="1"/>
      <c r="AHP175" s="1"/>
      <c r="AHQ175" s="1"/>
      <c r="AHR175" s="1"/>
      <c r="AHS175" s="1"/>
      <c r="AHT175" s="1"/>
      <c r="AHU175" s="1"/>
      <c r="AHV175" s="1"/>
      <c r="AHW175" s="1"/>
      <c r="AHX175" s="1"/>
      <c r="AHY175" s="1"/>
      <c r="AHZ175" s="1"/>
      <c r="AIA175" s="1"/>
      <c r="AIB175" s="1"/>
      <c r="AIC175" s="1"/>
      <c r="AID175" s="1"/>
      <c r="AIE175" s="1"/>
      <c r="AIF175" s="1"/>
      <c r="AIG175" s="1"/>
      <c r="AIH175" s="1"/>
      <c r="AII175" s="1"/>
      <c r="AIJ175" s="1"/>
      <c r="AIK175" s="1"/>
      <c r="AIL175" s="1"/>
      <c r="AIM175" s="1"/>
      <c r="AIN175" s="1"/>
      <c r="AIO175" s="1"/>
      <c r="AIP175" s="1"/>
      <c r="AIQ175" s="1"/>
      <c r="AIR175" s="1"/>
      <c r="AIS175" s="1"/>
      <c r="AIT175" s="1"/>
      <c r="AIU175" s="1"/>
      <c r="AIV175" s="1"/>
      <c r="AIW175" s="1"/>
      <c r="AIX175" s="1"/>
      <c r="AIY175" s="1"/>
      <c r="AIZ175" s="1"/>
      <c r="AJA175" s="1"/>
      <c r="AJB175" s="1"/>
      <c r="AJC175" s="1"/>
      <c r="AJD175" s="1"/>
      <c r="AJE175" s="1"/>
      <c r="AJF175" s="1"/>
      <c r="AJG175" s="1"/>
      <c r="AJH175" s="1"/>
      <c r="AJI175" s="1"/>
      <c r="AJJ175" s="1"/>
      <c r="AJK175" s="1"/>
      <c r="AJL175" s="1"/>
      <c r="AJM175" s="1"/>
      <c r="AJN175" s="1"/>
      <c r="AJO175" s="1"/>
      <c r="AJP175" s="1"/>
      <c r="AJQ175" s="1"/>
      <c r="AJR175" s="1"/>
      <c r="AJS175" s="1"/>
      <c r="AJT175" s="1"/>
      <c r="AJU175" s="1"/>
      <c r="AJV175" s="1"/>
      <c r="AJW175" s="1"/>
      <c r="AJX175" s="1"/>
      <c r="AJY175" s="1"/>
      <c r="AJZ175" s="1"/>
      <c r="AKA175" s="1"/>
      <c r="AKB175" s="1"/>
      <c r="AKC175" s="1"/>
      <c r="AKD175" s="1"/>
      <c r="AKE175" s="1"/>
      <c r="AKF175" s="1"/>
      <c r="AKG175" s="1"/>
      <c r="AKH175" s="1"/>
      <c r="AKI175" s="1"/>
      <c r="AKJ175" s="1"/>
      <c r="AKK175" s="1"/>
      <c r="AKL175" s="1"/>
      <c r="AKM175" s="1"/>
      <c r="AKN175" s="1"/>
      <c r="AKO175" s="1"/>
      <c r="AKP175" s="1"/>
      <c r="AKQ175" s="1"/>
      <c r="AKR175" s="1"/>
      <c r="AKS175" s="1"/>
      <c r="AKT175" s="1"/>
      <c r="AKU175" s="1"/>
      <c r="AKV175" s="1"/>
      <c r="AKW175" s="1"/>
      <c r="AKX175" s="1"/>
      <c r="AKY175" s="1"/>
      <c r="AKZ175" s="1"/>
      <c r="ALA175" s="1"/>
      <c r="ALB175" s="1"/>
      <c r="ALC175" s="1"/>
      <c r="ALD175" s="1"/>
      <c r="ALE175" s="1"/>
      <c r="ALF175" s="1"/>
      <c r="ALG175" s="1"/>
      <c r="ALH175" s="1"/>
      <c r="ALI175" s="1"/>
      <c r="ALJ175" s="1"/>
      <c r="ALK175" s="1"/>
      <c r="ALL175" s="1"/>
      <c r="ALM175" s="1"/>
      <c r="ALN175" s="1"/>
      <c r="ALO175" s="1"/>
      <c r="ALP175" s="1"/>
      <c r="ALQ175" s="1"/>
      <c r="ALR175" s="1"/>
      <c r="ALS175" s="1"/>
      <c r="ALT175" s="1"/>
      <c r="ALU175" s="1"/>
      <c r="ALV175" s="1"/>
      <c r="ALW175" s="1"/>
      <c r="ALX175" s="1"/>
      <c r="ALY175" s="1"/>
      <c r="ALZ175" s="1"/>
      <c r="AMA175" s="1"/>
      <c r="AMB175" s="1"/>
      <c r="AMC175" s="1"/>
      <c r="AMD175" s="1"/>
      <c r="AME175" s="1"/>
      <c r="AMF175" s="1"/>
      <c r="AMG175" s="1"/>
      <c r="AMH175" s="1"/>
      <c r="AMI175" s="1"/>
      <c r="AMJ175"/>
      <c r="AMK175"/>
    </row>
    <row r="176" spans="1:1025" s="10" customFormat="1">
      <c r="A176" s="42"/>
      <c r="B176" s="57"/>
      <c r="E176" s="62"/>
      <c r="F176" s="63"/>
      <c r="G176" s="1"/>
      <c r="H176" s="1"/>
      <c r="I176" s="1"/>
      <c r="J176" s="1"/>
      <c r="K176" s="1"/>
      <c r="L176" s="1"/>
      <c r="M176" s="1"/>
      <c r="N176" s="1"/>
      <c r="O176" s="1"/>
      <c r="P176" s="1"/>
      <c r="Q176" s="1"/>
      <c r="R176" s="1"/>
      <c r="S176" s="1"/>
      <c r="T176" s="1"/>
      <c r="U176" s="1"/>
      <c r="V176" s="1"/>
      <c r="W176" s="1"/>
      <c r="X176" s="1"/>
      <c r="Y176" s="1"/>
      <c r="Z176" s="1"/>
      <c r="AA176" s="1"/>
      <c r="AB176" s="1"/>
      <c r="AC176" s="1"/>
      <c r="AD176" s="1"/>
      <c r="AE176" s="1"/>
      <c r="AF176" s="1"/>
      <c r="AG176" s="1"/>
      <c r="AH176" s="1"/>
      <c r="AI176" s="1"/>
      <c r="AJ176" s="1"/>
      <c r="AK176" s="1"/>
      <c r="AL176" s="1"/>
      <c r="AM176" s="1"/>
      <c r="AN176" s="1"/>
      <c r="AO176" s="1"/>
      <c r="AP176" s="1"/>
      <c r="AQ176" s="1"/>
      <c r="AR176" s="1"/>
      <c r="AS176" s="1"/>
      <c r="AT176" s="1"/>
      <c r="AU176" s="1"/>
      <c r="AV176" s="1"/>
      <c r="AW176" s="1"/>
      <c r="AX176" s="1"/>
      <c r="AY176" s="1"/>
      <c r="AZ176" s="1"/>
      <c r="BA176" s="1"/>
      <c r="BB176" s="1"/>
      <c r="BC176" s="1"/>
      <c r="BD176" s="1"/>
      <c r="BE176" s="1"/>
      <c r="BF176" s="1"/>
      <c r="BG176" s="1"/>
      <c r="BH176" s="1"/>
      <c r="BI176" s="1"/>
      <c r="BJ176" s="1"/>
      <c r="BK176" s="1"/>
      <c r="BL176" s="1"/>
      <c r="BM176" s="1"/>
      <c r="BN176" s="1"/>
      <c r="BO176" s="1"/>
      <c r="BP176" s="1"/>
      <c r="BQ176" s="1"/>
      <c r="BR176" s="1"/>
      <c r="BS176" s="1"/>
      <c r="BT176" s="1"/>
      <c r="BU176" s="1"/>
      <c r="BV176" s="1"/>
      <c r="BW176" s="1"/>
      <c r="BX176" s="1"/>
      <c r="BY176" s="1"/>
      <c r="BZ176" s="1"/>
      <c r="CA176" s="1"/>
      <c r="CB176" s="1"/>
      <c r="CC176" s="1"/>
      <c r="CD176" s="1"/>
      <c r="CE176" s="1"/>
      <c r="CF176" s="1"/>
      <c r="CG176" s="1"/>
      <c r="CH176" s="1"/>
      <c r="CI176" s="1"/>
      <c r="CJ176" s="1"/>
      <c r="CK176" s="1"/>
      <c r="CL176" s="1"/>
      <c r="CM176" s="1"/>
      <c r="CN176" s="1"/>
      <c r="CO176" s="1"/>
      <c r="CP176" s="1"/>
      <c r="CQ176" s="1"/>
      <c r="CR176" s="1"/>
      <c r="CS176" s="1"/>
      <c r="CT176" s="1"/>
      <c r="CU176" s="1"/>
      <c r="CV176" s="1"/>
      <c r="CW176" s="1"/>
      <c r="CX176" s="1"/>
      <c r="CY176" s="1"/>
      <c r="CZ176" s="1"/>
      <c r="DA176" s="1"/>
      <c r="DB176" s="1"/>
      <c r="DC176" s="1"/>
      <c r="DD176" s="1"/>
      <c r="DE176" s="1"/>
      <c r="DF176" s="1"/>
      <c r="DG176" s="1"/>
      <c r="DH176" s="1"/>
      <c r="DI176" s="1"/>
      <c r="DJ176" s="1"/>
      <c r="DK176" s="1"/>
      <c r="DL176" s="1"/>
      <c r="DM176" s="1"/>
      <c r="DN176" s="1"/>
      <c r="DO176" s="1"/>
      <c r="DP176" s="1"/>
      <c r="DQ176" s="1"/>
      <c r="DR176" s="1"/>
      <c r="DS176" s="1"/>
      <c r="DT176" s="1"/>
      <c r="DU176" s="1"/>
      <c r="DV176" s="1"/>
      <c r="DW176" s="1"/>
      <c r="DX176" s="1"/>
      <c r="DY176" s="1"/>
      <c r="DZ176" s="1"/>
      <c r="EA176" s="1"/>
      <c r="EB176" s="1"/>
      <c r="EC176" s="1"/>
      <c r="ED176" s="1"/>
      <c r="EE176" s="1"/>
      <c r="EF176" s="1"/>
      <c r="EG176" s="1"/>
      <c r="EH176" s="1"/>
      <c r="EI176" s="1"/>
      <c r="EJ176" s="1"/>
      <c r="EK176" s="1"/>
      <c r="EL176" s="1"/>
      <c r="EM176" s="1"/>
      <c r="EN176" s="1"/>
      <c r="EO176" s="1"/>
      <c r="EP176" s="1"/>
      <c r="EQ176" s="1"/>
      <c r="ER176" s="1"/>
      <c r="ES176" s="1"/>
      <c r="ET176" s="1"/>
      <c r="EU176" s="1"/>
      <c r="EV176" s="1"/>
      <c r="EW176" s="1"/>
      <c r="EX176" s="1"/>
      <c r="EY176" s="1"/>
      <c r="EZ176" s="1"/>
      <c r="FA176" s="1"/>
      <c r="FB176" s="1"/>
      <c r="FC176" s="1"/>
      <c r="FD176" s="1"/>
      <c r="FE176" s="1"/>
      <c r="FF176" s="1"/>
      <c r="FG176" s="1"/>
      <c r="FH176" s="1"/>
      <c r="FI176" s="1"/>
      <c r="FJ176" s="1"/>
      <c r="FK176" s="1"/>
      <c r="FL176" s="1"/>
      <c r="FM176" s="1"/>
      <c r="FN176" s="1"/>
      <c r="FO176" s="1"/>
      <c r="FP176" s="1"/>
      <c r="FQ176" s="1"/>
      <c r="FR176" s="1"/>
      <c r="FS176" s="1"/>
      <c r="FT176" s="1"/>
      <c r="FU176" s="1"/>
      <c r="FV176" s="1"/>
      <c r="FW176" s="1"/>
      <c r="FX176" s="1"/>
      <c r="FY176" s="1"/>
      <c r="FZ176" s="1"/>
      <c r="GA176" s="1"/>
      <c r="GB176" s="1"/>
      <c r="GC176" s="1"/>
      <c r="GD176" s="1"/>
      <c r="GE176" s="1"/>
      <c r="GF176" s="1"/>
      <c r="GG176" s="1"/>
      <c r="GH176" s="1"/>
      <c r="GI176" s="1"/>
      <c r="GJ176" s="1"/>
      <c r="GK176" s="1"/>
      <c r="GL176" s="1"/>
      <c r="GM176" s="1"/>
      <c r="GN176" s="1"/>
      <c r="GO176" s="1"/>
      <c r="GP176" s="1"/>
      <c r="GQ176" s="1"/>
      <c r="GR176" s="1"/>
      <c r="GS176" s="1"/>
      <c r="GT176" s="1"/>
      <c r="GU176" s="1"/>
      <c r="GV176" s="1"/>
      <c r="GW176" s="1"/>
      <c r="GX176" s="1"/>
      <c r="GY176" s="1"/>
      <c r="GZ176" s="1"/>
      <c r="HA176" s="1"/>
      <c r="HB176" s="1"/>
      <c r="HC176" s="1"/>
      <c r="HD176" s="1"/>
      <c r="HE176" s="1"/>
      <c r="HF176" s="1"/>
      <c r="HG176" s="1"/>
      <c r="HH176" s="1"/>
      <c r="HI176" s="1"/>
      <c r="HJ176" s="1"/>
      <c r="HK176" s="1"/>
      <c r="HL176" s="1"/>
      <c r="HM176" s="1"/>
      <c r="HN176" s="1"/>
      <c r="HO176" s="1"/>
      <c r="HP176" s="1"/>
      <c r="HQ176" s="1"/>
      <c r="HR176" s="1"/>
      <c r="HS176" s="1"/>
      <c r="HT176" s="1"/>
      <c r="HU176" s="1"/>
      <c r="HV176" s="1"/>
      <c r="HW176" s="1"/>
      <c r="HX176" s="1"/>
      <c r="HY176" s="1"/>
      <c r="HZ176" s="1"/>
      <c r="IA176" s="1"/>
      <c r="IB176" s="1"/>
      <c r="IC176" s="1"/>
      <c r="ID176" s="1"/>
      <c r="IE176" s="1"/>
      <c r="IF176" s="1"/>
      <c r="IG176" s="1"/>
      <c r="IH176" s="1"/>
      <c r="II176" s="1"/>
      <c r="IJ176" s="1"/>
      <c r="IK176" s="1"/>
      <c r="IL176" s="1"/>
      <c r="IM176" s="1"/>
      <c r="IN176" s="1"/>
      <c r="IO176" s="1"/>
      <c r="IP176" s="1"/>
      <c r="IQ176" s="1"/>
      <c r="IR176" s="1"/>
      <c r="IS176" s="1"/>
      <c r="IT176" s="1"/>
      <c r="IU176" s="1"/>
      <c r="IV176" s="1"/>
      <c r="IW176" s="1"/>
      <c r="IX176" s="1"/>
      <c r="IY176" s="1"/>
      <c r="IZ176" s="1"/>
      <c r="JA176" s="1"/>
      <c r="JB176" s="1"/>
      <c r="JC176" s="1"/>
      <c r="JD176" s="1"/>
      <c r="JE176" s="1"/>
      <c r="JF176" s="1"/>
      <c r="JG176" s="1"/>
      <c r="JH176" s="1"/>
      <c r="JI176" s="1"/>
      <c r="JJ176" s="1"/>
      <c r="JK176" s="1"/>
      <c r="JL176" s="1"/>
      <c r="JM176" s="1"/>
      <c r="JN176" s="1"/>
      <c r="JO176" s="1"/>
      <c r="JP176" s="1"/>
      <c r="JQ176" s="1"/>
      <c r="JR176" s="1"/>
      <c r="JS176" s="1"/>
      <c r="JT176" s="1"/>
      <c r="JU176" s="1"/>
      <c r="JV176" s="1"/>
      <c r="JW176" s="1"/>
      <c r="JX176" s="1"/>
      <c r="JY176" s="1"/>
      <c r="JZ176" s="1"/>
      <c r="KA176" s="1"/>
      <c r="KB176" s="1"/>
      <c r="KC176" s="1"/>
      <c r="KD176" s="1"/>
      <c r="KE176" s="1"/>
      <c r="KF176" s="1"/>
      <c r="KG176" s="1"/>
      <c r="KH176" s="1"/>
      <c r="KI176" s="1"/>
      <c r="KJ176" s="1"/>
      <c r="KK176" s="1"/>
      <c r="KL176" s="1"/>
      <c r="KM176" s="1"/>
      <c r="KN176" s="1"/>
      <c r="KO176" s="1"/>
      <c r="KP176" s="1"/>
      <c r="KQ176" s="1"/>
      <c r="KR176" s="1"/>
      <c r="KS176" s="1"/>
      <c r="KT176" s="1"/>
      <c r="KU176" s="1"/>
      <c r="KV176" s="1"/>
      <c r="KW176" s="1"/>
      <c r="KX176" s="1"/>
      <c r="KY176" s="1"/>
      <c r="KZ176" s="1"/>
      <c r="LA176" s="1"/>
      <c r="LB176" s="1"/>
      <c r="LC176" s="1"/>
      <c r="LD176" s="1"/>
      <c r="LE176" s="1"/>
      <c r="LF176" s="1"/>
      <c r="LG176" s="1"/>
      <c r="LH176" s="1"/>
      <c r="LI176" s="1"/>
      <c r="LJ176" s="1"/>
      <c r="LK176" s="1"/>
      <c r="LL176" s="1"/>
      <c r="LM176" s="1"/>
      <c r="LN176" s="1"/>
      <c r="LO176" s="1"/>
      <c r="LP176" s="1"/>
      <c r="LQ176" s="1"/>
      <c r="LR176" s="1"/>
      <c r="LS176" s="1"/>
      <c r="LT176" s="1"/>
      <c r="LU176" s="1"/>
      <c r="LV176" s="1"/>
      <c r="LW176" s="1"/>
      <c r="LX176" s="1"/>
      <c r="LY176" s="1"/>
      <c r="LZ176" s="1"/>
      <c r="MA176" s="1"/>
      <c r="MB176" s="1"/>
      <c r="MC176" s="1"/>
      <c r="MD176" s="1"/>
      <c r="ME176" s="1"/>
      <c r="MF176" s="1"/>
      <c r="MG176" s="1"/>
      <c r="MH176" s="1"/>
      <c r="MI176" s="1"/>
      <c r="MJ176" s="1"/>
      <c r="MK176" s="1"/>
      <c r="ML176" s="1"/>
      <c r="MM176" s="1"/>
      <c r="MN176" s="1"/>
      <c r="MO176" s="1"/>
      <c r="MP176" s="1"/>
      <c r="MQ176" s="1"/>
      <c r="MR176" s="1"/>
      <c r="MS176" s="1"/>
      <c r="MT176" s="1"/>
      <c r="MU176" s="1"/>
      <c r="MV176" s="1"/>
      <c r="MW176" s="1"/>
      <c r="MX176" s="1"/>
      <c r="MY176" s="1"/>
      <c r="MZ176" s="1"/>
      <c r="NA176" s="1"/>
      <c r="NB176" s="1"/>
      <c r="NC176" s="1"/>
      <c r="ND176" s="1"/>
      <c r="NE176" s="1"/>
      <c r="NF176" s="1"/>
      <c r="NG176" s="1"/>
      <c r="NH176" s="1"/>
      <c r="NI176" s="1"/>
      <c r="NJ176" s="1"/>
      <c r="NK176" s="1"/>
      <c r="NL176" s="1"/>
      <c r="NM176" s="1"/>
      <c r="NN176" s="1"/>
      <c r="NO176" s="1"/>
      <c r="NP176" s="1"/>
      <c r="NQ176" s="1"/>
      <c r="NR176" s="1"/>
      <c r="NS176" s="1"/>
      <c r="NT176" s="1"/>
      <c r="NU176" s="1"/>
      <c r="NV176" s="1"/>
      <c r="NW176" s="1"/>
      <c r="NX176" s="1"/>
      <c r="NY176" s="1"/>
      <c r="NZ176" s="1"/>
      <c r="OA176" s="1"/>
      <c r="OB176" s="1"/>
      <c r="OC176" s="1"/>
      <c r="OD176" s="1"/>
      <c r="OE176" s="1"/>
      <c r="OF176" s="1"/>
      <c r="OG176" s="1"/>
      <c r="OH176" s="1"/>
      <c r="OI176" s="1"/>
      <c r="OJ176" s="1"/>
      <c r="OK176" s="1"/>
      <c r="OL176" s="1"/>
      <c r="OM176" s="1"/>
      <c r="ON176" s="1"/>
      <c r="OO176" s="1"/>
      <c r="OP176" s="1"/>
      <c r="OQ176" s="1"/>
      <c r="OR176" s="1"/>
      <c r="OS176" s="1"/>
      <c r="OT176" s="1"/>
      <c r="OU176" s="1"/>
      <c r="OV176" s="1"/>
      <c r="OW176" s="1"/>
      <c r="OX176" s="1"/>
      <c r="OY176" s="1"/>
      <c r="OZ176" s="1"/>
      <c r="PA176" s="1"/>
      <c r="PB176" s="1"/>
      <c r="PC176" s="1"/>
      <c r="PD176" s="1"/>
      <c r="PE176" s="1"/>
      <c r="PF176" s="1"/>
      <c r="PG176" s="1"/>
      <c r="PH176" s="1"/>
      <c r="PI176" s="1"/>
      <c r="PJ176" s="1"/>
      <c r="PK176" s="1"/>
      <c r="PL176" s="1"/>
      <c r="PM176" s="1"/>
      <c r="PN176" s="1"/>
      <c r="PO176" s="1"/>
      <c r="PP176" s="1"/>
      <c r="PQ176" s="1"/>
      <c r="PR176" s="1"/>
      <c r="PS176" s="1"/>
      <c r="PT176" s="1"/>
      <c r="PU176" s="1"/>
      <c r="PV176" s="1"/>
      <c r="PW176" s="1"/>
      <c r="PX176" s="1"/>
      <c r="PY176" s="1"/>
      <c r="PZ176" s="1"/>
      <c r="QA176" s="1"/>
      <c r="QB176" s="1"/>
      <c r="QC176" s="1"/>
      <c r="QD176" s="1"/>
      <c r="QE176" s="1"/>
      <c r="QF176" s="1"/>
      <c r="QG176" s="1"/>
      <c r="QH176" s="1"/>
      <c r="QI176" s="1"/>
      <c r="QJ176" s="1"/>
      <c r="QK176" s="1"/>
      <c r="QL176" s="1"/>
      <c r="QM176" s="1"/>
      <c r="QN176" s="1"/>
      <c r="QO176" s="1"/>
      <c r="QP176" s="1"/>
      <c r="QQ176" s="1"/>
      <c r="QR176" s="1"/>
      <c r="QS176" s="1"/>
      <c r="QT176" s="1"/>
      <c r="QU176" s="1"/>
      <c r="QV176" s="1"/>
      <c r="QW176" s="1"/>
      <c r="QX176" s="1"/>
      <c r="QY176" s="1"/>
      <c r="QZ176" s="1"/>
      <c r="RA176" s="1"/>
      <c r="RB176" s="1"/>
      <c r="RC176" s="1"/>
      <c r="RD176" s="1"/>
      <c r="RE176" s="1"/>
      <c r="RF176" s="1"/>
      <c r="RG176" s="1"/>
      <c r="RH176" s="1"/>
      <c r="RI176" s="1"/>
      <c r="RJ176" s="1"/>
      <c r="RK176" s="1"/>
      <c r="RL176" s="1"/>
      <c r="RM176" s="1"/>
      <c r="RN176" s="1"/>
      <c r="RO176" s="1"/>
      <c r="RP176" s="1"/>
      <c r="RQ176" s="1"/>
      <c r="RR176" s="1"/>
      <c r="RS176" s="1"/>
      <c r="RT176" s="1"/>
      <c r="RU176" s="1"/>
      <c r="RV176" s="1"/>
      <c r="RW176" s="1"/>
      <c r="RX176" s="1"/>
      <c r="RY176" s="1"/>
      <c r="RZ176" s="1"/>
      <c r="SA176" s="1"/>
      <c r="SB176" s="1"/>
      <c r="SC176" s="1"/>
      <c r="SD176" s="1"/>
      <c r="SE176" s="1"/>
      <c r="SF176" s="1"/>
      <c r="SG176" s="1"/>
      <c r="SH176" s="1"/>
      <c r="SI176" s="1"/>
      <c r="SJ176" s="1"/>
      <c r="SK176" s="1"/>
      <c r="SL176" s="1"/>
      <c r="SM176" s="1"/>
      <c r="SN176" s="1"/>
      <c r="SO176" s="1"/>
      <c r="SP176" s="1"/>
      <c r="SQ176" s="1"/>
      <c r="SR176" s="1"/>
      <c r="SS176" s="1"/>
      <c r="ST176" s="1"/>
      <c r="SU176" s="1"/>
      <c r="SV176" s="1"/>
      <c r="SW176" s="1"/>
      <c r="SX176" s="1"/>
      <c r="SY176" s="1"/>
      <c r="SZ176" s="1"/>
      <c r="TA176" s="1"/>
      <c r="TB176" s="1"/>
      <c r="TC176" s="1"/>
      <c r="TD176" s="1"/>
      <c r="TE176" s="1"/>
      <c r="TF176" s="1"/>
      <c r="TG176" s="1"/>
      <c r="TH176" s="1"/>
      <c r="TI176" s="1"/>
      <c r="TJ176" s="1"/>
      <c r="TK176" s="1"/>
      <c r="TL176" s="1"/>
      <c r="TM176" s="1"/>
      <c r="TN176" s="1"/>
      <c r="TO176" s="1"/>
      <c r="TP176" s="1"/>
      <c r="TQ176" s="1"/>
      <c r="TR176" s="1"/>
      <c r="TS176" s="1"/>
      <c r="TT176" s="1"/>
      <c r="TU176" s="1"/>
      <c r="TV176" s="1"/>
      <c r="TW176" s="1"/>
      <c r="TX176" s="1"/>
      <c r="TY176" s="1"/>
      <c r="TZ176" s="1"/>
      <c r="UA176" s="1"/>
      <c r="UB176" s="1"/>
      <c r="UC176" s="1"/>
      <c r="UD176" s="1"/>
      <c r="UE176" s="1"/>
      <c r="UF176" s="1"/>
      <c r="UG176" s="1"/>
      <c r="UH176" s="1"/>
      <c r="UI176" s="1"/>
      <c r="UJ176" s="1"/>
      <c r="UK176" s="1"/>
      <c r="UL176" s="1"/>
      <c r="UM176" s="1"/>
      <c r="UN176" s="1"/>
      <c r="UO176" s="1"/>
      <c r="UP176" s="1"/>
      <c r="UQ176" s="1"/>
      <c r="UR176" s="1"/>
      <c r="US176" s="1"/>
      <c r="UT176" s="1"/>
      <c r="UU176" s="1"/>
      <c r="UV176" s="1"/>
      <c r="UW176" s="1"/>
      <c r="UX176" s="1"/>
      <c r="UY176" s="1"/>
      <c r="UZ176" s="1"/>
      <c r="VA176" s="1"/>
      <c r="VB176" s="1"/>
      <c r="VC176" s="1"/>
      <c r="VD176" s="1"/>
      <c r="VE176" s="1"/>
      <c r="VF176" s="1"/>
      <c r="VG176" s="1"/>
      <c r="VH176" s="1"/>
      <c r="VI176" s="1"/>
      <c r="VJ176" s="1"/>
      <c r="VK176" s="1"/>
      <c r="VL176" s="1"/>
      <c r="VM176" s="1"/>
      <c r="VN176" s="1"/>
      <c r="VO176" s="1"/>
      <c r="VP176" s="1"/>
      <c r="VQ176" s="1"/>
      <c r="VR176" s="1"/>
      <c r="VS176" s="1"/>
      <c r="VT176" s="1"/>
      <c r="VU176" s="1"/>
      <c r="VV176" s="1"/>
      <c r="VW176" s="1"/>
      <c r="VX176" s="1"/>
      <c r="VY176" s="1"/>
      <c r="VZ176" s="1"/>
      <c r="WA176" s="1"/>
      <c r="WB176" s="1"/>
      <c r="WC176" s="1"/>
      <c r="WD176" s="1"/>
      <c r="WE176" s="1"/>
      <c r="WF176" s="1"/>
      <c r="WG176" s="1"/>
      <c r="WH176" s="1"/>
      <c r="WI176" s="1"/>
      <c r="WJ176" s="1"/>
      <c r="WK176" s="1"/>
      <c r="WL176" s="1"/>
      <c r="WM176" s="1"/>
      <c r="WN176" s="1"/>
      <c r="WO176" s="1"/>
      <c r="WP176" s="1"/>
      <c r="WQ176" s="1"/>
      <c r="WR176" s="1"/>
      <c r="WS176" s="1"/>
      <c r="WT176" s="1"/>
      <c r="WU176" s="1"/>
      <c r="WV176" s="1"/>
      <c r="WW176" s="1"/>
      <c r="WX176" s="1"/>
      <c r="WY176" s="1"/>
      <c r="WZ176" s="1"/>
      <c r="XA176" s="1"/>
      <c r="XB176" s="1"/>
      <c r="XC176" s="1"/>
      <c r="XD176" s="1"/>
      <c r="XE176" s="1"/>
      <c r="XF176" s="1"/>
      <c r="XG176" s="1"/>
      <c r="XH176" s="1"/>
      <c r="XI176" s="1"/>
      <c r="XJ176" s="1"/>
      <c r="XK176" s="1"/>
      <c r="XL176" s="1"/>
      <c r="XM176" s="1"/>
      <c r="XN176" s="1"/>
      <c r="XO176" s="1"/>
      <c r="XP176" s="1"/>
      <c r="XQ176" s="1"/>
      <c r="XR176" s="1"/>
      <c r="XS176" s="1"/>
      <c r="XT176" s="1"/>
      <c r="XU176" s="1"/>
      <c r="XV176" s="1"/>
      <c r="XW176" s="1"/>
      <c r="XX176" s="1"/>
      <c r="XY176" s="1"/>
      <c r="XZ176" s="1"/>
      <c r="YA176" s="1"/>
      <c r="YB176" s="1"/>
      <c r="YC176" s="1"/>
      <c r="YD176" s="1"/>
      <c r="YE176" s="1"/>
      <c r="YF176" s="1"/>
      <c r="YG176" s="1"/>
      <c r="YH176" s="1"/>
      <c r="YI176" s="1"/>
      <c r="YJ176" s="1"/>
      <c r="YK176" s="1"/>
      <c r="YL176" s="1"/>
      <c r="YM176" s="1"/>
      <c r="YN176" s="1"/>
      <c r="YO176" s="1"/>
      <c r="YP176" s="1"/>
      <c r="YQ176" s="1"/>
      <c r="YR176" s="1"/>
      <c r="YS176" s="1"/>
      <c r="YT176" s="1"/>
      <c r="YU176" s="1"/>
      <c r="YV176" s="1"/>
      <c r="YW176" s="1"/>
      <c r="YX176" s="1"/>
      <c r="YY176" s="1"/>
      <c r="YZ176" s="1"/>
      <c r="ZA176" s="1"/>
      <c r="ZB176" s="1"/>
      <c r="ZC176" s="1"/>
      <c r="ZD176" s="1"/>
      <c r="ZE176" s="1"/>
      <c r="ZF176" s="1"/>
      <c r="ZG176" s="1"/>
      <c r="ZH176" s="1"/>
      <c r="ZI176" s="1"/>
      <c r="ZJ176" s="1"/>
      <c r="ZK176" s="1"/>
      <c r="ZL176" s="1"/>
      <c r="ZM176" s="1"/>
      <c r="ZN176" s="1"/>
      <c r="ZO176" s="1"/>
      <c r="ZP176" s="1"/>
      <c r="ZQ176" s="1"/>
      <c r="ZR176" s="1"/>
      <c r="ZS176" s="1"/>
      <c r="ZT176" s="1"/>
      <c r="ZU176" s="1"/>
      <c r="ZV176" s="1"/>
      <c r="ZW176" s="1"/>
      <c r="ZX176" s="1"/>
      <c r="ZY176" s="1"/>
      <c r="ZZ176" s="1"/>
      <c r="AAA176" s="1"/>
      <c r="AAB176" s="1"/>
      <c r="AAC176" s="1"/>
      <c r="AAD176" s="1"/>
      <c r="AAE176" s="1"/>
      <c r="AAF176" s="1"/>
      <c r="AAG176" s="1"/>
      <c r="AAH176" s="1"/>
      <c r="AAI176" s="1"/>
      <c r="AAJ176" s="1"/>
      <c r="AAK176" s="1"/>
      <c r="AAL176" s="1"/>
      <c r="AAM176" s="1"/>
      <c r="AAN176" s="1"/>
      <c r="AAO176" s="1"/>
      <c r="AAP176" s="1"/>
      <c r="AAQ176" s="1"/>
      <c r="AAR176" s="1"/>
      <c r="AAS176" s="1"/>
      <c r="AAT176" s="1"/>
      <c r="AAU176" s="1"/>
      <c r="AAV176" s="1"/>
      <c r="AAW176" s="1"/>
      <c r="AAX176" s="1"/>
      <c r="AAY176" s="1"/>
      <c r="AAZ176" s="1"/>
      <c r="ABA176" s="1"/>
      <c r="ABB176" s="1"/>
      <c r="ABC176" s="1"/>
      <c r="ABD176" s="1"/>
      <c r="ABE176" s="1"/>
      <c r="ABF176" s="1"/>
      <c r="ABG176" s="1"/>
      <c r="ABH176" s="1"/>
      <c r="ABI176" s="1"/>
      <c r="ABJ176" s="1"/>
      <c r="ABK176" s="1"/>
      <c r="ABL176" s="1"/>
      <c r="ABM176" s="1"/>
      <c r="ABN176" s="1"/>
      <c r="ABO176" s="1"/>
      <c r="ABP176" s="1"/>
      <c r="ABQ176" s="1"/>
      <c r="ABR176" s="1"/>
      <c r="ABS176" s="1"/>
      <c r="ABT176" s="1"/>
      <c r="ABU176" s="1"/>
      <c r="ABV176" s="1"/>
      <c r="ABW176" s="1"/>
      <c r="ABX176" s="1"/>
      <c r="ABY176" s="1"/>
      <c r="ABZ176" s="1"/>
      <c r="ACA176" s="1"/>
      <c r="ACB176" s="1"/>
      <c r="ACC176" s="1"/>
      <c r="ACD176" s="1"/>
      <c r="ACE176" s="1"/>
      <c r="ACF176" s="1"/>
      <c r="ACG176" s="1"/>
      <c r="ACH176" s="1"/>
      <c r="ACI176" s="1"/>
      <c r="ACJ176" s="1"/>
      <c r="ACK176" s="1"/>
      <c r="ACL176" s="1"/>
      <c r="ACM176" s="1"/>
      <c r="ACN176" s="1"/>
      <c r="ACO176" s="1"/>
      <c r="ACP176" s="1"/>
      <c r="ACQ176" s="1"/>
      <c r="ACR176" s="1"/>
      <c r="ACS176" s="1"/>
      <c r="ACT176" s="1"/>
      <c r="ACU176" s="1"/>
      <c r="ACV176" s="1"/>
      <c r="ACW176" s="1"/>
      <c r="ACX176" s="1"/>
      <c r="ACY176" s="1"/>
      <c r="ACZ176" s="1"/>
      <c r="ADA176" s="1"/>
      <c r="ADB176" s="1"/>
      <c r="ADC176" s="1"/>
      <c r="ADD176" s="1"/>
      <c r="ADE176" s="1"/>
      <c r="ADF176" s="1"/>
      <c r="ADG176" s="1"/>
      <c r="ADH176" s="1"/>
      <c r="ADI176" s="1"/>
      <c r="ADJ176" s="1"/>
      <c r="ADK176" s="1"/>
      <c r="ADL176" s="1"/>
      <c r="ADM176" s="1"/>
      <c r="ADN176" s="1"/>
      <c r="ADO176" s="1"/>
      <c r="ADP176" s="1"/>
      <c r="ADQ176" s="1"/>
      <c r="ADR176" s="1"/>
      <c r="ADS176" s="1"/>
      <c r="ADT176" s="1"/>
      <c r="ADU176" s="1"/>
      <c r="ADV176" s="1"/>
      <c r="ADW176" s="1"/>
      <c r="ADX176" s="1"/>
      <c r="ADY176" s="1"/>
      <c r="ADZ176" s="1"/>
      <c r="AEA176" s="1"/>
      <c r="AEB176" s="1"/>
      <c r="AEC176" s="1"/>
      <c r="AED176" s="1"/>
      <c r="AEE176" s="1"/>
      <c r="AEF176" s="1"/>
      <c r="AEG176" s="1"/>
      <c r="AEH176" s="1"/>
      <c r="AEI176" s="1"/>
      <c r="AEJ176" s="1"/>
      <c r="AEK176" s="1"/>
      <c r="AEL176" s="1"/>
      <c r="AEM176" s="1"/>
      <c r="AEN176" s="1"/>
      <c r="AEO176" s="1"/>
      <c r="AEP176" s="1"/>
      <c r="AEQ176" s="1"/>
      <c r="AER176" s="1"/>
      <c r="AES176" s="1"/>
      <c r="AET176" s="1"/>
      <c r="AEU176" s="1"/>
      <c r="AEV176" s="1"/>
      <c r="AEW176" s="1"/>
      <c r="AEX176" s="1"/>
      <c r="AEY176" s="1"/>
      <c r="AEZ176" s="1"/>
      <c r="AFA176" s="1"/>
      <c r="AFB176" s="1"/>
      <c r="AFC176" s="1"/>
      <c r="AFD176" s="1"/>
      <c r="AFE176" s="1"/>
      <c r="AFF176" s="1"/>
      <c r="AFG176" s="1"/>
      <c r="AFH176" s="1"/>
      <c r="AFI176" s="1"/>
      <c r="AFJ176" s="1"/>
      <c r="AFK176" s="1"/>
      <c r="AFL176" s="1"/>
      <c r="AFM176" s="1"/>
      <c r="AFN176" s="1"/>
      <c r="AFO176" s="1"/>
      <c r="AFP176" s="1"/>
      <c r="AFQ176" s="1"/>
      <c r="AFR176" s="1"/>
      <c r="AFS176" s="1"/>
      <c r="AFT176" s="1"/>
      <c r="AFU176" s="1"/>
      <c r="AFV176" s="1"/>
      <c r="AFW176" s="1"/>
      <c r="AFX176" s="1"/>
      <c r="AFY176" s="1"/>
      <c r="AFZ176" s="1"/>
      <c r="AGA176" s="1"/>
      <c r="AGB176" s="1"/>
      <c r="AGC176" s="1"/>
      <c r="AGD176" s="1"/>
      <c r="AGE176" s="1"/>
      <c r="AGF176" s="1"/>
      <c r="AGG176" s="1"/>
      <c r="AGH176" s="1"/>
      <c r="AGI176" s="1"/>
      <c r="AGJ176" s="1"/>
      <c r="AGK176" s="1"/>
      <c r="AGL176" s="1"/>
      <c r="AGM176" s="1"/>
      <c r="AGN176" s="1"/>
      <c r="AGO176" s="1"/>
      <c r="AGP176" s="1"/>
      <c r="AGQ176" s="1"/>
      <c r="AGR176" s="1"/>
      <c r="AGS176" s="1"/>
      <c r="AGT176" s="1"/>
      <c r="AGU176" s="1"/>
      <c r="AGV176" s="1"/>
      <c r="AGW176" s="1"/>
      <c r="AGX176" s="1"/>
      <c r="AGY176" s="1"/>
      <c r="AGZ176" s="1"/>
      <c r="AHA176" s="1"/>
      <c r="AHB176" s="1"/>
      <c r="AHC176" s="1"/>
      <c r="AHD176" s="1"/>
      <c r="AHE176" s="1"/>
      <c r="AHF176" s="1"/>
      <c r="AHG176" s="1"/>
      <c r="AHH176" s="1"/>
      <c r="AHI176" s="1"/>
      <c r="AHJ176" s="1"/>
      <c r="AHK176" s="1"/>
      <c r="AHL176" s="1"/>
      <c r="AHM176" s="1"/>
      <c r="AHN176" s="1"/>
      <c r="AHO176" s="1"/>
      <c r="AHP176" s="1"/>
      <c r="AHQ176" s="1"/>
      <c r="AHR176" s="1"/>
      <c r="AHS176" s="1"/>
      <c r="AHT176" s="1"/>
      <c r="AHU176" s="1"/>
      <c r="AHV176" s="1"/>
      <c r="AHW176" s="1"/>
      <c r="AHX176" s="1"/>
      <c r="AHY176" s="1"/>
      <c r="AHZ176" s="1"/>
      <c r="AIA176" s="1"/>
      <c r="AIB176" s="1"/>
      <c r="AIC176" s="1"/>
      <c r="AID176" s="1"/>
      <c r="AIE176" s="1"/>
      <c r="AIF176" s="1"/>
      <c r="AIG176" s="1"/>
      <c r="AIH176" s="1"/>
      <c r="AII176" s="1"/>
      <c r="AIJ176" s="1"/>
      <c r="AIK176" s="1"/>
      <c r="AIL176" s="1"/>
      <c r="AIM176" s="1"/>
      <c r="AIN176" s="1"/>
      <c r="AIO176" s="1"/>
      <c r="AIP176" s="1"/>
      <c r="AIQ176" s="1"/>
      <c r="AIR176" s="1"/>
      <c r="AIS176" s="1"/>
      <c r="AIT176" s="1"/>
      <c r="AIU176" s="1"/>
      <c r="AIV176" s="1"/>
      <c r="AIW176" s="1"/>
      <c r="AIX176" s="1"/>
      <c r="AIY176" s="1"/>
      <c r="AIZ176" s="1"/>
      <c r="AJA176" s="1"/>
      <c r="AJB176" s="1"/>
      <c r="AJC176" s="1"/>
      <c r="AJD176" s="1"/>
      <c r="AJE176" s="1"/>
      <c r="AJF176" s="1"/>
      <c r="AJG176" s="1"/>
      <c r="AJH176" s="1"/>
      <c r="AJI176" s="1"/>
      <c r="AJJ176" s="1"/>
      <c r="AJK176" s="1"/>
      <c r="AJL176" s="1"/>
      <c r="AJM176" s="1"/>
      <c r="AJN176" s="1"/>
      <c r="AJO176" s="1"/>
      <c r="AJP176" s="1"/>
      <c r="AJQ176" s="1"/>
      <c r="AJR176" s="1"/>
      <c r="AJS176" s="1"/>
      <c r="AJT176" s="1"/>
      <c r="AJU176" s="1"/>
      <c r="AJV176" s="1"/>
      <c r="AJW176" s="1"/>
      <c r="AJX176" s="1"/>
      <c r="AJY176" s="1"/>
      <c r="AJZ176" s="1"/>
      <c r="AKA176" s="1"/>
      <c r="AKB176" s="1"/>
      <c r="AKC176" s="1"/>
      <c r="AKD176" s="1"/>
      <c r="AKE176" s="1"/>
      <c r="AKF176" s="1"/>
      <c r="AKG176" s="1"/>
      <c r="AKH176" s="1"/>
      <c r="AKI176" s="1"/>
      <c r="AKJ176" s="1"/>
      <c r="AKK176" s="1"/>
      <c r="AKL176" s="1"/>
      <c r="AKM176" s="1"/>
      <c r="AKN176" s="1"/>
      <c r="AKO176" s="1"/>
      <c r="AKP176" s="1"/>
      <c r="AKQ176" s="1"/>
      <c r="AKR176" s="1"/>
      <c r="AKS176" s="1"/>
      <c r="AKT176" s="1"/>
      <c r="AKU176" s="1"/>
      <c r="AKV176" s="1"/>
      <c r="AKW176" s="1"/>
      <c r="AKX176" s="1"/>
      <c r="AKY176" s="1"/>
      <c r="AKZ176" s="1"/>
      <c r="ALA176" s="1"/>
      <c r="ALB176" s="1"/>
      <c r="ALC176" s="1"/>
      <c r="ALD176" s="1"/>
      <c r="ALE176" s="1"/>
      <c r="ALF176" s="1"/>
      <c r="ALG176" s="1"/>
      <c r="ALH176" s="1"/>
      <c r="ALI176" s="1"/>
      <c r="ALJ176" s="1"/>
      <c r="ALK176" s="1"/>
      <c r="ALL176" s="1"/>
      <c r="ALM176" s="1"/>
      <c r="ALN176" s="1"/>
      <c r="ALO176" s="1"/>
      <c r="ALP176" s="1"/>
      <c r="ALQ176" s="1"/>
      <c r="ALR176" s="1"/>
      <c r="ALS176" s="1"/>
      <c r="ALT176" s="1"/>
      <c r="ALU176" s="1"/>
      <c r="ALV176" s="1"/>
      <c r="ALW176" s="1"/>
      <c r="ALX176" s="1"/>
      <c r="ALY176" s="1"/>
      <c r="ALZ176" s="1"/>
      <c r="AMA176" s="1"/>
      <c r="AMB176" s="1"/>
      <c r="AMC176" s="1"/>
      <c r="AMD176" s="1"/>
      <c r="AME176" s="1"/>
      <c r="AMF176" s="1"/>
      <c r="AMG176" s="1"/>
      <c r="AMH176" s="1"/>
      <c r="AMI176" s="1"/>
      <c r="AMJ176"/>
      <c r="AMK176"/>
    </row>
    <row r="177" spans="1:1025" s="10" customFormat="1">
      <c r="A177" s="42"/>
      <c r="B177" s="57"/>
      <c r="E177" s="62"/>
      <c r="F177" s="63"/>
      <c r="G177" s="1"/>
      <c r="H177" s="1"/>
      <c r="I177" s="1"/>
      <c r="J177" s="1"/>
      <c r="K177" s="1"/>
      <c r="L177" s="1"/>
      <c r="M177" s="1"/>
      <c r="N177" s="1"/>
      <c r="O177" s="1"/>
      <c r="P177" s="1"/>
      <c r="Q177" s="1"/>
      <c r="R177" s="1"/>
      <c r="S177" s="1"/>
      <c r="T177" s="1"/>
      <c r="U177" s="1"/>
      <c r="V177" s="1"/>
      <c r="W177" s="1"/>
      <c r="X177" s="1"/>
      <c r="Y177" s="1"/>
      <c r="Z177" s="1"/>
      <c r="AA177" s="1"/>
      <c r="AB177" s="1"/>
      <c r="AC177" s="1"/>
      <c r="AD177" s="1"/>
      <c r="AE177" s="1"/>
      <c r="AF177" s="1"/>
      <c r="AG177" s="1"/>
      <c r="AH177" s="1"/>
      <c r="AI177" s="1"/>
      <c r="AJ177" s="1"/>
      <c r="AK177" s="1"/>
      <c r="AL177" s="1"/>
      <c r="AM177" s="1"/>
      <c r="AN177" s="1"/>
      <c r="AO177" s="1"/>
      <c r="AP177" s="1"/>
      <c r="AQ177" s="1"/>
      <c r="AR177" s="1"/>
      <c r="AS177" s="1"/>
      <c r="AT177" s="1"/>
      <c r="AU177" s="1"/>
      <c r="AV177" s="1"/>
      <c r="AW177" s="1"/>
      <c r="AX177" s="1"/>
      <c r="AY177" s="1"/>
      <c r="AZ177" s="1"/>
      <c r="BA177" s="1"/>
      <c r="BB177" s="1"/>
      <c r="BC177" s="1"/>
      <c r="BD177" s="1"/>
      <c r="BE177" s="1"/>
      <c r="BF177" s="1"/>
      <c r="BG177" s="1"/>
      <c r="BH177" s="1"/>
      <c r="BI177" s="1"/>
      <c r="BJ177" s="1"/>
      <c r="BK177" s="1"/>
      <c r="BL177" s="1"/>
      <c r="BM177" s="1"/>
      <c r="BN177" s="1"/>
      <c r="BO177" s="1"/>
      <c r="BP177" s="1"/>
      <c r="BQ177" s="1"/>
      <c r="BR177" s="1"/>
      <c r="BS177" s="1"/>
      <c r="BT177" s="1"/>
      <c r="BU177" s="1"/>
      <c r="BV177" s="1"/>
      <c r="BW177" s="1"/>
      <c r="BX177" s="1"/>
      <c r="BY177" s="1"/>
      <c r="BZ177" s="1"/>
      <c r="CA177" s="1"/>
      <c r="CB177" s="1"/>
      <c r="CC177" s="1"/>
      <c r="CD177" s="1"/>
      <c r="CE177" s="1"/>
      <c r="CF177" s="1"/>
      <c r="CG177" s="1"/>
      <c r="CH177" s="1"/>
      <c r="CI177" s="1"/>
      <c r="CJ177" s="1"/>
      <c r="CK177" s="1"/>
      <c r="CL177" s="1"/>
      <c r="CM177" s="1"/>
      <c r="CN177" s="1"/>
      <c r="CO177" s="1"/>
      <c r="CP177" s="1"/>
      <c r="CQ177" s="1"/>
      <c r="CR177" s="1"/>
      <c r="CS177" s="1"/>
      <c r="CT177" s="1"/>
      <c r="CU177" s="1"/>
      <c r="CV177" s="1"/>
      <c r="CW177" s="1"/>
      <c r="CX177" s="1"/>
      <c r="CY177" s="1"/>
      <c r="CZ177" s="1"/>
      <c r="DA177" s="1"/>
      <c r="DB177" s="1"/>
      <c r="DC177" s="1"/>
      <c r="DD177" s="1"/>
      <c r="DE177" s="1"/>
      <c r="DF177" s="1"/>
      <c r="DG177" s="1"/>
      <c r="DH177" s="1"/>
      <c r="DI177" s="1"/>
      <c r="DJ177" s="1"/>
      <c r="DK177" s="1"/>
      <c r="DL177" s="1"/>
      <c r="DM177" s="1"/>
      <c r="DN177" s="1"/>
      <c r="DO177" s="1"/>
      <c r="DP177" s="1"/>
      <c r="DQ177" s="1"/>
      <c r="DR177" s="1"/>
      <c r="DS177" s="1"/>
      <c r="DT177" s="1"/>
      <c r="DU177" s="1"/>
      <c r="DV177" s="1"/>
      <c r="DW177" s="1"/>
      <c r="DX177" s="1"/>
      <c r="DY177" s="1"/>
      <c r="DZ177" s="1"/>
      <c r="EA177" s="1"/>
      <c r="EB177" s="1"/>
      <c r="EC177" s="1"/>
      <c r="ED177" s="1"/>
      <c r="EE177" s="1"/>
      <c r="EF177" s="1"/>
      <c r="EG177" s="1"/>
      <c r="EH177" s="1"/>
      <c r="EI177" s="1"/>
      <c r="EJ177" s="1"/>
      <c r="EK177" s="1"/>
      <c r="EL177" s="1"/>
      <c r="EM177" s="1"/>
      <c r="EN177" s="1"/>
      <c r="EO177" s="1"/>
      <c r="EP177" s="1"/>
      <c r="EQ177" s="1"/>
      <c r="ER177" s="1"/>
      <c r="ES177" s="1"/>
      <c r="ET177" s="1"/>
      <c r="EU177" s="1"/>
      <c r="EV177" s="1"/>
      <c r="EW177" s="1"/>
      <c r="EX177" s="1"/>
      <c r="EY177" s="1"/>
      <c r="EZ177" s="1"/>
      <c r="FA177" s="1"/>
      <c r="FB177" s="1"/>
      <c r="FC177" s="1"/>
      <c r="FD177" s="1"/>
      <c r="FE177" s="1"/>
      <c r="FF177" s="1"/>
      <c r="FG177" s="1"/>
      <c r="FH177" s="1"/>
      <c r="FI177" s="1"/>
      <c r="FJ177" s="1"/>
      <c r="FK177" s="1"/>
      <c r="FL177" s="1"/>
      <c r="FM177" s="1"/>
      <c r="FN177" s="1"/>
      <c r="FO177" s="1"/>
      <c r="FP177" s="1"/>
      <c r="FQ177" s="1"/>
      <c r="FR177" s="1"/>
      <c r="FS177" s="1"/>
      <c r="FT177" s="1"/>
      <c r="FU177" s="1"/>
      <c r="FV177" s="1"/>
      <c r="FW177" s="1"/>
      <c r="FX177" s="1"/>
      <c r="FY177" s="1"/>
      <c r="FZ177" s="1"/>
      <c r="GA177" s="1"/>
      <c r="GB177" s="1"/>
      <c r="GC177" s="1"/>
      <c r="GD177" s="1"/>
      <c r="GE177" s="1"/>
      <c r="GF177" s="1"/>
      <c r="GG177" s="1"/>
      <c r="GH177" s="1"/>
      <c r="GI177" s="1"/>
      <c r="GJ177" s="1"/>
      <c r="GK177" s="1"/>
      <c r="GL177" s="1"/>
      <c r="GM177" s="1"/>
      <c r="GN177" s="1"/>
      <c r="GO177" s="1"/>
      <c r="GP177" s="1"/>
      <c r="GQ177" s="1"/>
      <c r="GR177" s="1"/>
      <c r="GS177" s="1"/>
      <c r="GT177" s="1"/>
      <c r="GU177" s="1"/>
      <c r="GV177" s="1"/>
      <c r="GW177" s="1"/>
      <c r="GX177" s="1"/>
      <c r="GY177" s="1"/>
      <c r="GZ177" s="1"/>
      <c r="HA177" s="1"/>
      <c r="HB177" s="1"/>
      <c r="HC177" s="1"/>
      <c r="HD177" s="1"/>
      <c r="HE177" s="1"/>
      <c r="HF177" s="1"/>
      <c r="HG177" s="1"/>
      <c r="HH177" s="1"/>
      <c r="HI177" s="1"/>
      <c r="HJ177" s="1"/>
      <c r="HK177" s="1"/>
      <c r="HL177" s="1"/>
      <c r="HM177" s="1"/>
      <c r="HN177" s="1"/>
      <c r="HO177" s="1"/>
      <c r="HP177" s="1"/>
      <c r="HQ177" s="1"/>
      <c r="HR177" s="1"/>
      <c r="HS177" s="1"/>
      <c r="HT177" s="1"/>
      <c r="HU177" s="1"/>
      <c r="HV177" s="1"/>
      <c r="HW177" s="1"/>
      <c r="HX177" s="1"/>
      <c r="HY177" s="1"/>
      <c r="HZ177" s="1"/>
      <c r="IA177" s="1"/>
      <c r="IB177" s="1"/>
      <c r="IC177" s="1"/>
      <c r="ID177" s="1"/>
      <c r="IE177" s="1"/>
      <c r="IF177" s="1"/>
      <c r="IG177" s="1"/>
      <c r="IH177" s="1"/>
      <c r="II177" s="1"/>
      <c r="IJ177" s="1"/>
      <c r="IK177" s="1"/>
      <c r="IL177" s="1"/>
      <c r="IM177" s="1"/>
      <c r="IN177" s="1"/>
      <c r="IO177" s="1"/>
      <c r="IP177" s="1"/>
      <c r="IQ177" s="1"/>
      <c r="IR177" s="1"/>
      <c r="IS177" s="1"/>
      <c r="IT177" s="1"/>
      <c r="IU177" s="1"/>
      <c r="IV177" s="1"/>
      <c r="IW177" s="1"/>
      <c r="IX177" s="1"/>
      <c r="IY177" s="1"/>
      <c r="IZ177" s="1"/>
      <c r="JA177" s="1"/>
      <c r="JB177" s="1"/>
      <c r="JC177" s="1"/>
      <c r="JD177" s="1"/>
      <c r="JE177" s="1"/>
      <c r="JF177" s="1"/>
      <c r="JG177" s="1"/>
      <c r="JH177" s="1"/>
      <c r="JI177" s="1"/>
      <c r="JJ177" s="1"/>
      <c r="JK177" s="1"/>
      <c r="JL177" s="1"/>
      <c r="JM177" s="1"/>
      <c r="JN177" s="1"/>
      <c r="JO177" s="1"/>
      <c r="JP177" s="1"/>
      <c r="JQ177" s="1"/>
      <c r="JR177" s="1"/>
      <c r="JS177" s="1"/>
      <c r="JT177" s="1"/>
      <c r="JU177" s="1"/>
      <c r="JV177" s="1"/>
      <c r="JW177" s="1"/>
      <c r="JX177" s="1"/>
      <c r="JY177" s="1"/>
      <c r="JZ177" s="1"/>
      <c r="KA177" s="1"/>
      <c r="KB177" s="1"/>
      <c r="KC177" s="1"/>
      <c r="KD177" s="1"/>
      <c r="KE177" s="1"/>
      <c r="KF177" s="1"/>
      <c r="KG177" s="1"/>
      <c r="KH177" s="1"/>
      <c r="KI177" s="1"/>
      <c r="KJ177" s="1"/>
      <c r="KK177" s="1"/>
      <c r="KL177" s="1"/>
      <c r="KM177" s="1"/>
      <c r="KN177" s="1"/>
      <c r="KO177" s="1"/>
      <c r="KP177" s="1"/>
      <c r="KQ177" s="1"/>
      <c r="KR177" s="1"/>
      <c r="KS177" s="1"/>
      <c r="KT177" s="1"/>
      <c r="KU177" s="1"/>
      <c r="KV177" s="1"/>
      <c r="KW177" s="1"/>
      <c r="KX177" s="1"/>
      <c r="KY177" s="1"/>
      <c r="KZ177" s="1"/>
      <c r="LA177" s="1"/>
      <c r="LB177" s="1"/>
      <c r="LC177" s="1"/>
      <c r="LD177" s="1"/>
      <c r="LE177" s="1"/>
      <c r="LF177" s="1"/>
      <c r="LG177" s="1"/>
      <c r="LH177" s="1"/>
      <c r="LI177" s="1"/>
      <c r="LJ177" s="1"/>
      <c r="LK177" s="1"/>
      <c r="LL177" s="1"/>
      <c r="LM177" s="1"/>
      <c r="LN177" s="1"/>
      <c r="LO177" s="1"/>
      <c r="LP177" s="1"/>
      <c r="LQ177" s="1"/>
      <c r="LR177" s="1"/>
      <c r="LS177" s="1"/>
      <c r="LT177" s="1"/>
      <c r="LU177" s="1"/>
      <c r="LV177" s="1"/>
      <c r="LW177" s="1"/>
      <c r="LX177" s="1"/>
      <c r="LY177" s="1"/>
      <c r="LZ177" s="1"/>
      <c r="MA177" s="1"/>
      <c r="MB177" s="1"/>
      <c r="MC177" s="1"/>
      <c r="MD177" s="1"/>
      <c r="ME177" s="1"/>
      <c r="MF177" s="1"/>
      <c r="MG177" s="1"/>
      <c r="MH177" s="1"/>
      <c r="MI177" s="1"/>
      <c r="MJ177" s="1"/>
      <c r="MK177" s="1"/>
      <c r="ML177" s="1"/>
      <c r="MM177" s="1"/>
      <c r="MN177" s="1"/>
      <c r="MO177" s="1"/>
      <c r="MP177" s="1"/>
      <c r="MQ177" s="1"/>
      <c r="MR177" s="1"/>
      <c r="MS177" s="1"/>
      <c r="MT177" s="1"/>
      <c r="MU177" s="1"/>
      <c r="MV177" s="1"/>
      <c r="MW177" s="1"/>
      <c r="MX177" s="1"/>
      <c r="MY177" s="1"/>
      <c r="MZ177" s="1"/>
      <c r="NA177" s="1"/>
      <c r="NB177" s="1"/>
      <c r="NC177" s="1"/>
      <c r="ND177" s="1"/>
      <c r="NE177" s="1"/>
      <c r="NF177" s="1"/>
      <c r="NG177" s="1"/>
      <c r="NH177" s="1"/>
      <c r="NI177" s="1"/>
      <c r="NJ177" s="1"/>
      <c r="NK177" s="1"/>
      <c r="NL177" s="1"/>
      <c r="NM177" s="1"/>
      <c r="NN177" s="1"/>
      <c r="NO177" s="1"/>
      <c r="NP177" s="1"/>
      <c r="NQ177" s="1"/>
      <c r="NR177" s="1"/>
      <c r="NS177" s="1"/>
      <c r="NT177" s="1"/>
      <c r="NU177" s="1"/>
      <c r="NV177" s="1"/>
      <c r="NW177" s="1"/>
      <c r="NX177" s="1"/>
      <c r="NY177" s="1"/>
      <c r="NZ177" s="1"/>
      <c r="OA177" s="1"/>
      <c r="OB177" s="1"/>
      <c r="OC177" s="1"/>
      <c r="OD177" s="1"/>
      <c r="OE177" s="1"/>
      <c r="OF177" s="1"/>
      <c r="OG177" s="1"/>
      <c r="OH177" s="1"/>
      <c r="OI177" s="1"/>
      <c r="OJ177" s="1"/>
      <c r="OK177" s="1"/>
      <c r="OL177" s="1"/>
      <c r="OM177" s="1"/>
      <c r="ON177" s="1"/>
      <c r="OO177" s="1"/>
      <c r="OP177" s="1"/>
      <c r="OQ177" s="1"/>
      <c r="OR177" s="1"/>
      <c r="OS177" s="1"/>
      <c r="OT177" s="1"/>
      <c r="OU177" s="1"/>
      <c r="OV177" s="1"/>
      <c r="OW177" s="1"/>
      <c r="OX177" s="1"/>
      <c r="OY177" s="1"/>
      <c r="OZ177" s="1"/>
      <c r="PA177" s="1"/>
      <c r="PB177" s="1"/>
      <c r="PC177" s="1"/>
      <c r="PD177" s="1"/>
      <c r="PE177" s="1"/>
      <c r="PF177" s="1"/>
      <c r="PG177" s="1"/>
      <c r="PH177" s="1"/>
      <c r="PI177" s="1"/>
      <c r="PJ177" s="1"/>
      <c r="PK177" s="1"/>
      <c r="PL177" s="1"/>
      <c r="PM177" s="1"/>
      <c r="PN177" s="1"/>
      <c r="PO177" s="1"/>
      <c r="PP177" s="1"/>
      <c r="PQ177" s="1"/>
      <c r="PR177" s="1"/>
      <c r="PS177" s="1"/>
      <c r="PT177" s="1"/>
      <c r="PU177" s="1"/>
      <c r="PV177" s="1"/>
      <c r="PW177" s="1"/>
      <c r="PX177" s="1"/>
      <c r="PY177" s="1"/>
      <c r="PZ177" s="1"/>
      <c r="QA177" s="1"/>
      <c r="QB177" s="1"/>
      <c r="QC177" s="1"/>
      <c r="QD177" s="1"/>
      <c r="QE177" s="1"/>
      <c r="QF177" s="1"/>
      <c r="QG177" s="1"/>
      <c r="QH177" s="1"/>
      <c r="QI177" s="1"/>
      <c r="QJ177" s="1"/>
      <c r="QK177" s="1"/>
      <c r="QL177" s="1"/>
      <c r="QM177" s="1"/>
      <c r="QN177" s="1"/>
      <c r="QO177" s="1"/>
      <c r="QP177" s="1"/>
      <c r="QQ177" s="1"/>
      <c r="QR177" s="1"/>
      <c r="QS177" s="1"/>
      <c r="QT177" s="1"/>
      <c r="QU177" s="1"/>
      <c r="QV177" s="1"/>
      <c r="QW177" s="1"/>
      <c r="QX177" s="1"/>
      <c r="QY177" s="1"/>
      <c r="QZ177" s="1"/>
      <c r="RA177" s="1"/>
      <c r="RB177" s="1"/>
      <c r="RC177" s="1"/>
      <c r="RD177" s="1"/>
      <c r="RE177" s="1"/>
      <c r="RF177" s="1"/>
      <c r="RG177" s="1"/>
      <c r="RH177" s="1"/>
      <c r="RI177" s="1"/>
      <c r="RJ177" s="1"/>
      <c r="RK177" s="1"/>
      <c r="RL177" s="1"/>
      <c r="RM177" s="1"/>
      <c r="RN177" s="1"/>
      <c r="RO177" s="1"/>
      <c r="RP177" s="1"/>
      <c r="RQ177" s="1"/>
      <c r="RR177" s="1"/>
      <c r="RS177" s="1"/>
      <c r="RT177" s="1"/>
      <c r="RU177" s="1"/>
      <c r="RV177" s="1"/>
      <c r="RW177" s="1"/>
      <c r="RX177" s="1"/>
      <c r="RY177" s="1"/>
      <c r="RZ177" s="1"/>
      <c r="SA177" s="1"/>
      <c r="SB177" s="1"/>
      <c r="SC177" s="1"/>
      <c r="SD177" s="1"/>
      <c r="SE177" s="1"/>
      <c r="SF177" s="1"/>
      <c r="SG177" s="1"/>
      <c r="SH177" s="1"/>
      <c r="SI177" s="1"/>
      <c r="SJ177" s="1"/>
      <c r="SK177" s="1"/>
      <c r="SL177" s="1"/>
      <c r="SM177" s="1"/>
      <c r="SN177" s="1"/>
      <c r="SO177" s="1"/>
      <c r="SP177" s="1"/>
      <c r="SQ177" s="1"/>
      <c r="SR177" s="1"/>
      <c r="SS177" s="1"/>
      <c r="ST177" s="1"/>
      <c r="SU177" s="1"/>
      <c r="SV177" s="1"/>
      <c r="SW177" s="1"/>
      <c r="SX177" s="1"/>
      <c r="SY177" s="1"/>
      <c r="SZ177" s="1"/>
      <c r="TA177" s="1"/>
      <c r="TB177" s="1"/>
      <c r="TC177" s="1"/>
      <c r="TD177" s="1"/>
      <c r="TE177" s="1"/>
      <c r="TF177" s="1"/>
      <c r="TG177" s="1"/>
      <c r="TH177" s="1"/>
      <c r="TI177" s="1"/>
      <c r="TJ177" s="1"/>
      <c r="TK177" s="1"/>
      <c r="TL177" s="1"/>
      <c r="TM177" s="1"/>
      <c r="TN177" s="1"/>
      <c r="TO177" s="1"/>
      <c r="TP177" s="1"/>
      <c r="TQ177" s="1"/>
      <c r="TR177" s="1"/>
      <c r="TS177" s="1"/>
      <c r="TT177" s="1"/>
      <c r="TU177" s="1"/>
      <c r="TV177" s="1"/>
      <c r="TW177" s="1"/>
      <c r="TX177" s="1"/>
      <c r="TY177" s="1"/>
      <c r="TZ177" s="1"/>
      <c r="UA177" s="1"/>
      <c r="UB177" s="1"/>
      <c r="UC177" s="1"/>
      <c r="UD177" s="1"/>
      <c r="UE177" s="1"/>
      <c r="UF177" s="1"/>
      <c r="UG177" s="1"/>
      <c r="UH177" s="1"/>
      <c r="UI177" s="1"/>
      <c r="UJ177" s="1"/>
      <c r="UK177" s="1"/>
      <c r="UL177" s="1"/>
      <c r="UM177" s="1"/>
      <c r="UN177" s="1"/>
      <c r="UO177" s="1"/>
      <c r="UP177" s="1"/>
      <c r="UQ177" s="1"/>
      <c r="UR177" s="1"/>
      <c r="US177" s="1"/>
      <c r="UT177" s="1"/>
      <c r="UU177" s="1"/>
      <c r="UV177" s="1"/>
      <c r="UW177" s="1"/>
      <c r="UX177" s="1"/>
      <c r="UY177" s="1"/>
      <c r="UZ177" s="1"/>
      <c r="VA177" s="1"/>
      <c r="VB177" s="1"/>
      <c r="VC177" s="1"/>
      <c r="VD177" s="1"/>
      <c r="VE177" s="1"/>
      <c r="VF177" s="1"/>
      <c r="VG177" s="1"/>
      <c r="VH177" s="1"/>
      <c r="VI177" s="1"/>
      <c r="VJ177" s="1"/>
      <c r="VK177" s="1"/>
      <c r="VL177" s="1"/>
      <c r="VM177" s="1"/>
      <c r="VN177" s="1"/>
      <c r="VO177" s="1"/>
      <c r="VP177" s="1"/>
      <c r="VQ177" s="1"/>
      <c r="VR177" s="1"/>
      <c r="VS177" s="1"/>
      <c r="VT177" s="1"/>
      <c r="VU177" s="1"/>
      <c r="VV177" s="1"/>
      <c r="VW177" s="1"/>
      <c r="VX177" s="1"/>
      <c r="VY177" s="1"/>
      <c r="VZ177" s="1"/>
      <c r="WA177" s="1"/>
      <c r="WB177" s="1"/>
      <c r="WC177" s="1"/>
      <c r="WD177" s="1"/>
      <c r="WE177" s="1"/>
      <c r="WF177" s="1"/>
      <c r="WG177" s="1"/>
      <c r="WH177" s="1"/>
      <c r="WI177" s="1"/>
      <c r="WJ177" s="1"/>
      <c r="WK177" s="1"/>
      <c r="WL177" s="1"/>
      <c r="WM177" s="1"/>
      <c r="WN177" s="1"/>
      <c r="WO177" s="1"/>
      <c r="WP177" s="1"/>
      <c r="WQ177" s="1"/>
      <c r="WR177" s="1"/>
      <c r="WS177" s="1"/>
      <c r="WT177" s="1"/>
      <c r="WU177" s="1"/>
      <c r="WV177" s="1"/>
      <c r="WW177" s="1"/>
      <c r="WX177" s="1"/>
      <c r="WY177" s="1"/>
      <c r="WZ177" s="1"/>
      <c r="XA177" s="1"/>
      <c r="XB177" s="1"/>
      <c r="XC177" s="1"/>
      <c r="XD177" s="1"/>
      <c r="XE177" s="1"/>
      <c r="XF177" s="1"/>
      <c r="XG177" s="1"/>
      <c r="XH177" s="1"/>
      <c r="XI177" s="1"/>
      <c r="XJ177" s="1"/>
      <c r="XK177" s="1"/>
      <c r="XL177" s="1"/>
      <c r="XM177" s="1"/>
      <c r="XN177" s="1"/>
      <c r="XO177" s="1"/>
      <c r="XP177" s="1"/>
      <c r="XQ177" s="1"/>
      <c r="XR177" s="1"/>
      <c r="XS177" s="1"/>
      <c r="XT177" s="1"/>
      <c r="XU177" s="1"/>
      <c r="XV177" s="1"/>
      <c r="XW177" s="1"/>
      <c r="XX177" s="1"/>
      <c r="XY177" s="1"/>
      <c r="XZ177" s="1"/>
      <c r="YA177" s="1"/>
      <c r="YB177" s="1"/>
      <c r="YC177" s="1"/>
      <c r="YD177" s="1"/>
      <c r="YE177" s="1"/>
      <c r="YF177" s="1"/>
      <c r="YG177" s="1"/>
      <c r="YH177" s="1"/>
      <c r="YI177" s="1"/>
      <c r="YJ177" s="1"/>
      <c r="YK177" s="1"/>
      <c r="YL177" s="1"/>
      <c r="YM177" s="1"/>
      <c r="YN177" s="1"/>
      <c r="YO177" s="1"/>
      <c r="YP177" s="1"/>
      <c r="YQ177" s="1"/>
      <c r="YR177" s="1"/>
      <c r="YS177" s="1"/>
      <c r="YT177" s="1"/>
      <c r="YU177" s="1"/>
      <c r="YV177" s="1"/>
      <c r="YW177" s="1"/>
      <c r="YX177" s="1"/>
      <c r="YY177" s="1"/>
      <c r="YZ177" s="1"/>
      <c r="ZA177" s="1"/>
      <c r="ZB177" s="1"/>
      <c r="ZC177" s="1"/>
      <c r="ZD177" s="1"/>
      <c r="ZE177" s="1"/>
      <c r="ZF177" s="1"/>
      <c r="ZG177" s="1"/>
      <c r="ZH177" s="1"/>
      <c r="ZI177" s="1"/>
      <c r="ZJ177" s="1"/>
      <c r="ZK177" s="1"/>
      <c r="ZL177" s="1"/>
      <c r="ZM177" s="1"/>
      <c r="ZN177" s="1"/>
      <c r="ZO177" s="1"/>
      <c r="ZP177" s="1"/>
      <c r="ZQ177" s="1"/>
      <c r="ZR177" s="1"/>
      <c r="ZS177" s="1"/>
      <c r="ZT177" s="1"/>
      <c r="ZU177" s="1"/>
      <c r="ZV177" s="1"/>
      <c r="ZW177" s="1"/>
      <c r="ZX177" s="1"/>
      <c r="ZY177" s="1"/>
      <c r="ZZ177" s="1"/>
      <c r="AAA177" s="1"/>
      <c r="AAB177" s="1"/>
      <c r="AAC177" s="1"/>
      <c r="AAD177" s="1"/>
      <c r="AAE177" s="1"/>
      <c r="AAF177" s="1"/>
      <c r="AAG177" s="1"/>
      <c r="AAH177" s="1"/>
      <c r="AAI177" s="1"/>
      <c r="AAJ177" s="1"/>
      <c r="AAK177" s="1"/>
      <c r="AAL177" s="1"/>
      <c r="AAM177" s="1"/>
      <c r="AAN177" s="1"/>
      <c r="AAO177" s="1"/>
      <c r="AAP177" s="1"/>
      <c r="AAQ177" s="1"/>
      <c r="AAR177" s="1"/>
      <c r="AAS177" s="1"/>
      <c r="AAT177" s="1"/>
      <c r="AAU177" s="1"/>
      <c r="AAV177" s="1"/>
      <c r="AAW177" s="1"/>
      <c r="AAX177" s="1"/>
      <c r="AAY177" s="1"/>
      <c r="AAZ177" s="1"/>
      <c r="ABA177" s="1"/>
      <c r="ABB177" s="1"/>
      <c r="ABC177" s="1"/>
      <c r="ABD177" s="1"/>
      <c r="ABE177" s="1"/>
      <c r="ABF177" s="1"/>
      <c r="ABG177" s="1"/>
      <c r="ABH177" s="1"/>
      <c r="ABI177" s="1"/>
      <c r="ABJ177" s="1"/>
      <c r="ABK177" s="1"/>
      <c r="ABL177" s="1"/>
      <c r="ABM177" s="1"/>
      <c r="ABN177" s="1"/>
      <c r="ABO177" s="1"/>
      <c r="ABP177" s="1"/>
      <c r="ABQ177" s="1"/>
      <c r="ABR177" s="1"/>
      <c r="ABS177" s="1"/>
      <c r="ABT177" s="1"/>
      <c r="ABU177" s="1"/>
      <c r="ABV177" s="1"/>
      <c r="ABW177" s="1"/>
      <c r="ABX177" s="1"/>
      <c r="ABY177" s="1"/>
      <c r="ABZ177" s="1"/>
      <c r="ACA177" s="1"/>
      <c r="ACB177" s="1"/>
      <c r="ACC177" s="1"/>
      <c r="ACD177" s="1"/>
      <c r="ACE177" s="1"/>
      <c r="ACF177" s="1"/>
      <c r="ACG177" s="1"/>
      <c r="ACH177" s="1"/>
      <c r="ACI177" s="1"/>
      <c r="ACJ177" s="1"/>
      <c r="ACK177" s="1"/>
      <c r="ACL177" s="1"/>
      <c r="ACM177" s="1"/>
      <c r="ACN177" s="1"/>
      <c r="ACO177" s="1"/>
      <c r="ACP177" s="1"/>
      <c r="ACQ177" s="1"/>
      <c r="ACR177" s="1"/>
      <c r="ACS177" s="1"/>
      <c r="ACT177" s="1"/>
      <c r="ACU177" s="1"/>
      <c r="ACV177" s="1"/>
      <c r="ACW177" s="1"/>
      <c r="ACX177" s="1"/>
      <c r="ACY177" s="1"/>
      <c r="ACZ177" s="1"/>
      <c r="ADA177" s="1"/>
      <c r="ADB177" s="1"/>
      <c r="ADC177" s="1"/>
      <c r="ADD177" s="1"/>
      <c r="ADE177" s="1"/>
      <c r="ADF177" s="1"/>
      <c r="ADG177" s="1"/>
      <c r="ADH177" s="1"/>
      <c r="ADI177" s="1"/>
      <c r="ADJ177" s="1"/>
      <c r="ADK177" s="1"/>
      <c r="ADL177" s="1"/>
      <c r="ADM177" s="1"/>
      <c r="ADN177" s="1"/>
      <c r="ADO177" s="1"/>
      <c r="ADP177" s="1"/>
      <c r="ADQ177" s="1"/>
      <c r="ADR177" s="1"/>
      <c r="ADS177" s="1"/>
      <c r="ADT177" s="1"/>
      <c r="ADU177" s="1"/>
      <c r="ADV177" s="1"/>
      <c r="ADW177" s="1"/>
      <c r="ADX177" s="1"/>
      <c r="ADY177" s="1"/>
      <c r="ADZ177" s="1"/>
      <c r="AEA177" s="1"/>
      <c r="AEB177" s="1"/>
      <c r="AEC177" s="1"/>
      <c r="AED177" s="1"/>
      <c r="AEE177" s="1"/>
      <c r="AEF177" s="1"/>
      <c r="AEG177" s="1"/>
      <c r="AEH177" s="1"/>
      <c r="AEI177" s="1"/>
      <c r="AEJ177" s="1"/>
      <c r="AEK177" s="1"/>
      <c r="AEL177" s="1"/>
      <c r="AEM177" s="1"/>
      <c r="AEN177" s="1"/>
      <c r="AEO177" s="1"/>
      <c r="AEP177" s="1"/>
      <c r="AEQ177" s="1"/>
      <c r="AER177" s="1"/>
      <c r="AES177" s="1"/>
      <c r="AET177" s="1"/>
      <c r="AEU177" s="1"/>
      <c r="AEV177" s="1"/>
      <c r="AEW177" s="1"/>
      <c r="AEX177" s="1"/>
      <c r="AEY177" s="1"/>
      <c r="AEZ177" s="1"/>
      <c r="AFA177" s="1"/>
      <c r="AFB177" s="1"/>
      <c r="AFC177" s="1"/>
      <c r="AFD177" s="1"/>
      <c r="AFE177" s="1"/>
      <c r="AFF177" s="1"/>
      <c r="AFG177" s="1"/>
      <c r="AFH177" s="1"/>
      <c r="AFI177" s="1"/>
      <c r="AFJ177" s="1"/>
      <c r="AFK177" s="1"/>
      <c r="AFL177" s="1"/>
      <c r="AFM177" s="1"/>
      <c r="AFN177" s="1"/>
      <c r="AFO177" s="1"/>
      <c r="AFP177" s="1"/>
      <c r="AFQ177" s="1"/>
      <c r="AFR177" s="1"/>
      <c r="AFS177" s="1"/>
      <c r="AFT177" s="1"/>
      <c r="AFU177" s="1"/>
      <c r="AFV177" s="1"/>
      <c r="AFW177" s="1"/>
      <c r="AFX177" s="1"/>
      <c r="AFY177" s="1"/>
      <c r="AFZ177" s="1"/>
      <c r="AGA177" s="1"/>
      <c r="AGB177" s="1"/>
      <c r="AGC177" s="1"/>
      <c r="AGD177" s="1"/>
      <c r="AGE177" s="1"/>
      <c r="AGF177" s="1"/>
      <c r="AGG177" s="1"/>
      <c r="AGH177" s="1"/>
      <c r="AGI177" s="1"/>
      <c r="AGJ177" s="1"/>
      <c r="AGK177" s="1"/>
      <c r="AGL177" s="1"/>
      <c r="AGM177" s="1"/>
      <c r="AGN177" s="1"/>
      <c r="AGO177" s="1"/>
      <c r="AGP177" s="1"/>
      <c r="AGQ177" s="1"/>
      <c r="AGR177" s="1"/>
      <c r="AGS177" s="1"/>
      <c r="AGT177" s="1"/>
      <c r="AGU177" s="1"/>
      <c r="AGV177" s="1"/>
      <c r="AGW177" s="1"/>
      <c r="AGX177" s="1"/>
      <c r="AGY177" s="1"/>
      <c r="AGZ177" s="1"/>
      <c r="AHA177" s="1"/>
      <c r="AHB177" s="1"/>
      <c r="AHC177" s="1"/>
      <c r="AHD177" s="1"/>
      <c r="AHE177" s="1"/>
      <c r="AHF177" s="1"/>
      <c r="AHG177" s="1"/>
      <c r="AHH177" s="1"/>
      <c r="AHI177" s="1"/>
      <c r="AHJ177" s="1"/>
      <c r="AHK177" s="1"/>
      <c r="AHL177" s="1"/>
      <c r="AHM177" s="1"/>
      <c r="AHN177" s="1"/>
      <c r="AHO177" s="1"/>
      <c r="AHP177" s="1"/>
      <c r="AHQ177" s="1"/>
      <c r="AHR177" s="1"/>
      <c r="AHS177" s="1"/>
      <c r="AHT177" s="1"/>
      <c r="AHU177" s="1"/>
      <c r="AHV177" s="1"/>
      <c r="AHW177" s="1"/>
      <c r="AHX177" s="1"/>
      <c r="AHY177" s="1"/>
      <c r="AHZ177" s="1"/>
      <c r="AIA177" s="1"/>
      <c r="AIB177" s="1"/>
      <c r="AIC177" s="1"/>
      <c r="AID177" s="1"/>
      <c r="AIE177" s="1"/>
      <c r="AIF177" s="1"/>
      <c r="AIG177" s="1"/>
      <c r="AIH177" s="1"/>
      <c r="AII177" s="1"/>
      <c r="AIJ177" s="1"/>
      <c r="AIK177" s="1"/>
      <c r="AIL177" s="1"/>
      <c r="AIM177" s="1"/>
      <c r="AIN177" s="1"/>
      <c r="AIO177" s="1"/>
      <c r="AIP177" s="1"/>
      <c r="AIQ177" s="1"/>
      <c r="AIR177" s="1"/>
      <c r="AIS177" s="1"/>
      <c r="AIT177" s="1"/>
      <c r="AIU177" s="1"/>
      <c r="AIV177" s="1"/>
      <c r="AIW177" s="1"/>
      <c r="AIX177" s="1"/>
      <c r="AIY177" s="1"/>
      <c r="AIZ177" s="1"/>
      <c r="AJA177" s="1"/>
      <c r="AJB177" s="1"/>
      <c r="AJC177" s="1"/>
      <c r="AJD177" s="1"/>
      <c r="AJE177" s="1"/>
      <c r="AJF177" s="1"/>
      <c r="AJG177" s="1"/>
      <c r="AJH177" s="1"/>
      <c r="AJI177" s="1"/>
      <c r="AJJ177" s="1"/>
      <c r="AJK177" s="1"/>
      <c r="AJL177" s="1"/>
      <c r="AJM177" s="1"/>
      <c r="AJN177" s="1"/>
      <c r="AJO177" s="1"/>
      <c r="AJP177" s="1"/>
      <c r="AJQ177" s="1"/>
      <c r="AJR177" s="1"/>
      <c r="AJS177" s="1"/>
      <c r="AJT177" s="1"/>
      <c r="AJU177" s="1"/>
      <c r="AJV177" s="1"/>
      <c r="AJW177" s="1"/>
      <c r="AJX177" s="1"/>
      <c r="AJY177" s="1"/>
      <c r="AJZ177" s="1"/>
      <c r="AKA177" s="1"/>
      <c r="AKB177" s="1"/>
      <c r="AKC177" s="1"/>
      <c r="AKD177" s="1"/>
      <c r="AKE177" s="1"/>
      <c r="AKF177" s="1"/>
      <c r="AKG177" s="1"/>
      <c r="AKH177" s="1"/>
      <c r="AKI177" s="1"/>
      <c r="AKJ177" s="1"/>
      <c r="AKK177" s="1"/>
      <c r="AKL177" s="1"/>
      <c r="AKM177" s="1"/>
      <c r="AKN177" s="1"/>
      <c r="AKO177" s="1"/>
      <c r="AKP177" s="1"/>
      <c r="AKQ177" s="1"/>
      <c r="AKR177" s="1"/>
      <c r="AKS177" s="1"/>
      <c r="AKT177" s="1"/>
      <c r="AKU177" s="1"/>
      <c r="AKV177" s="1"/>
      <c r="AKW177" s="1"/>
      <c r="AKX177" s="1"/>
      <c r="AKY177" s="1"/>
      <c r="AKZ177" s="1"/>
      <c r="ALA177" s="1"/>
      <c r="ALB177" s="1"/>
      <c r="ALC177" s="1"/>
      <c r="ALD177" s="1"/>
      <c r="ALE177" s="1"/>
      <c r="ALF177" s="1"/>
      <c r="ALG177" s="1"/>
      <c r="ALH177" s="1"/>
      <c r="ALI177" s="1"/>
      <c r="ALJ177" s="1"/>
      <c r="ALK177" s="1"/>
      <c r="ALL177" s="1"/>
      <c r="ALM177" s="1"/>
      <c r="ALN177" s="1"/>
      <c r="ALO177" s="1"/>
      <c r="ALP177" s="1"/>
      <c r="ALQ177" s="1"/>
      <c r="ALR177" s="1"/>
      <c r="ALS177" s="1"/>
      <c r="ALT177" s="1"/>
      <c r="ALU177" s="1"/>
      <c r="ALV177" s="1"/>
      <c r="ALW177" s="1"/>
      <c r="ALX177" s="1"/>
      <c r="ALY177" s="1"/>
      <c r="ALZ177" s="1"/>
      <c r="AMA177" s="1"/>
      <c r="AMB177" s="1"/>
      <c r="AMC177" s="1"/>
      <c r="AMD177" s="1"/>
      <c r="AME177" s="1"/>
      <c r="AMF177" s="1"/>
      <c r="AMG177" s="1"/>
      <c r="AMH177" s="1"/>
      <c r="AMI177" s="1"/>
      <c r="AMJ177"/>
      <c r="AMK177"/>
    </row>
    <row r="178" spans="1:1025" s="10" customFormat="1">
      <c r="A178" s="42"/>
      <c r="B178" s="57"/>
      <c r="E178" s="62"/>
      <c r="F178" s="63"/>
      <c r="G178" s="1"/>
      <c r="H178" s="1"/>
      <c r="I178" s="1"/>
      <c r="J178" s="1"/>
      <c r="K178" s="1"/>
      <c r="L178" s="1"/>
      <c r="M178" s="1"/>
      <c r="N178" s="1"/>
      <c r="O178" s="1"/>
      <c r="P178" s="1"/>
      <c r="Q178" s="1"/>
      <c r="R178" s="1"/>
      <c r="S178" s="1"/>
      <c r="T178" s="1"/>
      <c r="U178" s="1"/>
      <c r="V178" s="1"/>
      <c r="W178" s="1"/>
      <c r="X178" s="1"/>
      <c r="Y178" s="1"/>
      <c r="Z178" s="1"/>
      <c r="AA178" s="1"/>
      <c r="AB178" s="1"/>
      <c r="AC178" s="1"/>
      <c r="AD178" s="1"/>
      <c r="AE178" s="1"/>
      <c r="AF178" s="1"/>
      <c r="AG178" s="1"/>
      <c r="AH178" s="1"/>
      <c r="AI178" s="1"/>
      <c r="AJ178" s="1"/>
      <c r="AK178" s="1"/>
      <c r="AL178" s="1"/>
      <c r="AM178" s="1"/>
      <c r="AN178" s="1"/>
      <c r="AO178" s="1"/>
      <c r="AP178" s="1"/>
      <c r="AQ178" s="1"/>
      <c r="AR178" s="1"/>
      <c r="AS178" s="1"/>
      <c r="AT178" s="1"/>
      <c r="AU178" s="1"/>
      <c r="AV178" s="1"/>
      <c r="AW178" s="1"/>
      <c r="AX178" s="1"/>
      <c r="AY178" s="1"/>
      <c r="AZ178" s="1"/>
      <c r="BA178" s="1"/>
      <c r="BB178" s="1"/>
      <c r="BC178" s="1"/>
      <c r="BD178" s="1"/>
      <c r="BE178" s="1"/>
      <c r="BF178" s="1"/>
      <c r="BG178" s="1"/>
      <c r="BH178" s="1"/>
      <c r="BI178" s="1"/>
      <c r="BJ178" s="1"/>
      <c r="BK178" s="1"/>
      <c r="BL178" s="1"/>
      <c r="BM178" s="1"/>
      <c r="BN178" s="1"/>
      <c r="BO178" s="1"/>
      <c r="BP178" s="1"/>
      <c r="BQ178" s="1"/>
      <c r="BR178" s="1"/>
      <c r="BS178" s="1"/>
      <c r="BT178" s="1"/>
      <c r="BU178" s="1"/>
      <c r="BV178" s="1"/>
      <c r="BW178" s="1"/>
      <c r="BX178" s="1"/>
      <c r="BY178" s="1"/>
      <c r="BZ178" s="1"/>
      <c r="CA178" s="1"/>
      <c r="CB178" s="1"/>
      <c r="CC178" s="1"/>
      <c r="CD178" s="1"/>
      <c r="CE178" s="1"/>
      <c r="CF178" s="1"/>
      <c r="CG178" s="1"/>
      <c r="CH178" s="1"/>
      <c r="CI178" s="1"/>
      <c r="CJ178" s="1"/>
      <c r="CK178" s="1"/>
      <c r="CL178" s="1"/>
      <c r="CM178" s="1"/>
      <c r="CN178" s="1"/>
      <c r="CO178" s="1"/>
      <c r="CP178" s="1"/>
      <c r="CQ178" s="1"/>
      <c r="CR178" s="1"/>
      <c r="CS178" s="1"/>
      <c r="CT178" s="1"/>
      <c r="CU178" s="1"/>
      <c r="CV178" s="1"/>
      <c r="CW178" s="1"/>
      <c r="CX178" s="1"/>
      <c r="CY178" s="1"/>
      <c r="CZ178" s="1"/>
      <c r="DA178" s="1"/>
      <c r="DB178" s="1"/>
      <c r="DC178" s="1"/>
      <c r="DD178" s="1"/>
      <c r="DE178" s="1"/>
      <c r="DF178" s="1"/>
      <c r="DG178" s="1"/>
      <c r="DH178" s="1"/>
      <c r="DI178" s="1"/>
      <c r="DJ178" s="1"/>
      <c r="DK178" s="1"/>
      <c r="DL178" s="1"/>
      <c r="DM178" s="1"/>
      <c r="DN178" s="1"/>
      <c r="DO178" s="1"/>
      <c r="DP178" s="1"/>
      <c r="DQ178" s="1"/>
      <c r="DR178" s="1"/>
      <c r="DS178" s="1"/>
      <c r="DT178" s="1"/>
      <c r="DU178" s="1"/>
      <c r="DV178" s="1"/>
      <c r="DW178" s="1"/>
      <c r="DX178" s="1"/>
      <c r="DY178" s="1"/>
      <c r="DZ178" s="1"/>
      <c r="EA178" s="1"/>
      <c r="EB178" s="1"/>
      <c r="EC178" s="1"/>
      <c r="ED178" s="1"/>
      <c r="EE178" s="1"/>
      <c r="EF178" s="1"/>
      <c r="EG178" s="1"/>
      <c r="EH178" s="1"/>
      <c r="EI178" s="1"/>
      <c r="EJ178" s="1"/>
      <c r="EK178" s="1"/>
      <c r="EL178" s="1"/>
      <c r="EM178" s="1"/>
      <c r="EN178" s="1"/>
      <c r="EO178" s="1"/>
      <c r="EP178" s="1"/>
      <c r="EQ178" s="1"/>
      <c r="ER178" s="1"/>
      <c r="ES178" s="1"/>
      <c r="ET178" s="1"/>
      <c r="EU178" s="1"/>
      <c r="EV178" s="1"/>
      <c r="EW178" s="1"/>
      <c r="EX178" s="1"/>
      <c r="EY178" s="1"/>
      <c r="EZ178" s="1"/>
      <c r="FA178" s="1"/>
      <c r="FB178" s="1"/>
      <c r="FC178" s="1"/>
      <c r="FD178" s="1"/>
      <c r="FE178" s="1"/>
      <c r="FF178" s="1"/>
      <c r="FG178" s="1"/>
      <c r="FH178" s="1"/>
      <c r="FI178" s="1"/>
      <c r="FJ178" s="1"/>
      <c r="FK178" s="1"/>
      <c r="FL178" s="1"/>
      <c r="FM178" s="1"/>
      <c r="FN178" s="1"/>
      <c r="FO178" s="1"/>
      <c r="FP178" s="1"/>
      <c r="FQ178" s="1"/>
      <c r="FR178" s="1"/>
      <c r="FS178" s="1"/>
      <c r="FT178" s="1"/>
      <c r="FU178" s="1"/>
      <c r="FV178" s="1"/>
      <c r="FW178" s="1"/>
      <c r="FX178" s="1"/>
      <c r="FY178" s="1"/>
      <c r="FZ178" s="1"/>
      <c r="GA178" s="1"/>
      <c r="GB178" s="1"/>
      <c r="GC178" s="1"/>
      <c r="GD178" s="1"/>
      <c r="GE178" s="1"/>
      <c r="GF178" s="1"/>
      <c r="GG178" s="1"/>
      <c r="GH178" s="1"/>
      <c r="GI178" s="1"/>
      <c r="GJ178" s="1"/>
      <c r="GK178" s="1"/>
      <c r="GL178" s="1"/>
      <c r="GM178" s="1"/>
      <c r="GN178" s="1"/>
      <c r="GO178" s="1"/>
      <c r="GP178" s="1"/>
      <c r="GQ178" s="1"/>
      <c r="GR178" s="1"/>
      <c r="GS178" s="1"/>
      <c r="GT178" s="1"/>
      <c r="GU178" s="1"/>
      <c r="GV178" s="1"/>
      <c r="GW178" s="1"/>
      <c r="GX178" s="1"/>
      <c r="GY178" s="1"/>
      <c r="GZ178" s="1"/>
      <c r="HA178" s="1"/>
      <c r="HB178" s="1"/>
      <c r="HC178" s="1"/>
      <c r="HD178" s="1"/>
      <c r="HE178" s="1"/>
      <c r="HF178" s="1"/>
      <c r="HG178" s="1"/>
      <c r="HH178" s="1"/>
      <c r="HI178" s="1"/>
      <c r="HJ178" s="1"/>
      <c r="HK178" s="1"/>
      <c r="HL178" s="1"/>
      <c r="HM178" s="1"/>
      <c r="HN178" s="1"/>
      <c r="HO178" s="1"/>
      <c r="HP178" s="1"/>
      <c r="HQ178" s="1"/>
      <c r="HR178" s="1"/>
      <c r="HS178" s="1"/>
      <c r="HT178" s="1"/>
      <c r="HU178" s="1"/>
      <c r="HV178" s="1"/>
      <c r="HW178" s="1"/>
      <c r="HX178" s="1"/>
      <c r="HY178" s="1"/>
      <c r="HZ178" s="1"/>
      <c r="IA178" s="1"/>
      <c r="IB178" s="1"/>
      <c r="IC178" s="1"/>
      <c r="ID178" s="1"/>
      <c r="IE178" s="1"/>
      <c r="IF178" s="1"/>
      <c r="IG178" s="1"/>
      <c r="IH178" s="1"/>
      <c r="II178" s="1"/>
      <c r="IJ178" s="1"/>
      <c r="IK178" s="1"/>
      <c r="IL178" s="1"/>
      <c r="IM178" s="1"/>
      <c r="IN178" s="1"/>
      <c r="IO178" s="1"/>
      <c r="IP178" s="1"/>
      <c r="IQ178" s="1"/>
      <c r="IR178" s="1"/>
      <c r="IS178" s="1"/>
      <c r="IT178" s="1"/>
      <c r="IU178" s="1"/>
      <c r="IV178" s="1"/>
      <c r="IW178" s="1"/>
      <c r="IX178" s="1"/>
      <c r="IY178" s="1"/>
      <c r="IZ178" s="1"/>
      <c r="JA178" s="1"/>
      <c r="JB178" s="1"/>
      <c r="JC178" s="1"/>
      <c r="JD178" s="1"/>
      <c r="JE178" s="1"/>
      <c r="JF178" s="1"/>
      <c r="JG178" s="1"/>
      <c r="JH178" s="1"/>
      <c r="JI178" s="1"/>
      <c r="JJ178" s="1"/>
      <c r="JK178" s="1"/>
      <c r="JL178" s="1"/>
      <c r="JM178" s="1"/>
      <c r="JN178" s="1"/>
      <c r="JO178" s="1"/>
      <c r="JP178" s="1"/>
      <c r="JQ178" s="1"/>
      <c r="JR178" s="1"/>
      <c r="JS178" s="1"/>
      <c r="JT178" s="1"/>
      <c r="JU178" s="1"/>
      <c r="JV178" s="1"/>
      <c r="JW178" s="1"/>
      <c r="JX178" s="1"/>
      <c r="JY178" s="1"/>
      <c r="JZ178" s="1"/>
      <c r="KA178" s="1"/>
      <c r="KB178" s="1"/>
      <c r="KC178" s="1"/>
      <c r="KD178" s="1"/>
      <c r="KE178" s="1"/>
      <c r="KF178" s="1"/>
      <c r="KG178" s="1"/>
      <c r="KH178" s="1"/>
      <c r="KI178" s="1"/>
      <c r="KJ178" s="1"/>
      <c r="KK178" s="1"/>
      <c r="KL178" s="1"/>
      <c r="KM178" s="1"/>
      <c r="KN178" s="1"/>
      <c r="KO178" s="1"/>
      <c r="KP178" s="1"/>
      <c r="KQ178" s="1"/>
      <c r="KR178" s="1"/>
      <c r="KS178" s="1"/>
      <c r="KT178" s="1"/>
      <c r="KU178" s="1"/>
      <c r="KV178" s="1"/>
      <c r="KW178" s="1"/>
      <c r="KX178" s="1"/>
      <c r="KY178" s="1"/>
      <c r="KZ178" s="1"/>
      <c r="LA178" s="1"/>
      <c r="LB178" s="1"/>
      <c r="LC178" s="1"/>
      <c r="LD178" s="1"/>
      <c r="LE178" s="1"/>
      <c r="LF178" s="1"/>
      <c r="LG178" s="1"/>
      <c r="LH178" s="1"/>
      <c r="LI178" s="1"/>
      <c r="LJ178" s="1"/>
      <c r="LK178" s="1"/>
      <c r="LL178" s="1"/>
      <c r="LM178" s="1"/>
      <c r="LN178" s="1"/>
      <c r="LO178" s="1"/>
      <c r="LP178" s="1"/>
      <c r="LQ178" s="1"/>
      <c r="LR178" s="1"/>
      <c r="LS178" s="1"/>
      <c r="LT178" s="1"/>
      <c r="LU178" s="1"/>
      <c r="LV178" s="1"/>
      <c r="LW178" s="1"/>
      <c r="LX178" s="1"/>
      <c r="LY178" s="1"/>
      <c r="LZ178" s="1"/>
      <c r="MA178" s="1"/>
      <c r="MB178" s="1"/>
      <c r="MC178" s="1"/>
      <c r="MD178" s="1"/>
      <c r="ME178" s="1"/>
      <c r="MF178" s="1"/>
      <c r="MG178" s="1"/>
      <c r="MH178" s="1"/>
      <c r="MI178" s="1"/>
      <c r="MJ178" s="1"/>
      <c r="MK178" s="1"/>
      <c r="ML178" s="1"/>
      <c r="MM178" s="1"/>
      <c r="MN178" s="1"/>
      <c r="MO178" s="1"/>
      <c r="MP178" s="1"/>
      <c r="MQ178" s="1"/>
      <c r="MR178" s="1"/>
      <c r="MS178" s="1"/>
      <c r="MT178" s="1"/>
      <c r="MU178" s="1"/>
      <c r="MV178" s="1"/>
      <c r="MW178" s="1"/>
      <c r="MX178" s="1"/>
      <c r="MY178" s="1"/>
      <c r="MZ178" s="1"/>
      <c r="NA178" s="1"/>
      <c r="NB178" s="1"/>
      <c r="NC178" s="1"/>
      <c r="ND178" s="1"/>
      <c r="NE178" s="1"/>
      <c r="NF178" s="1"/>
      <c r="NG178" s="1"/>
      <c r="NH178" s="1"/>
      <c r="NI178" s="1"/>
      <c r="NJ178" s="1"/>
      <c r="NK178" s="1"/>
      <c r="NL178" s="1"/>
      <c r="NM178" s="1"/>
      <c r="NN178" s="1"/>
      <c r="NO178" s="1"/>
      <c r="NP178" s="1"/>
      <c r="NQ178" s="1"/>
      <c r="NR178" s="1"/>
      <c r="NS178" s="1"/>
      <c r="NT178" s="1"/>
      <c r="NU178" s="1"/>
      <c r="NV178" s="1"/>
      <c r="NW178" s="1"/>
      <c r="NX178" s="1"/>
      <c r="NY178" s="1"/>
      <c r="NZ178" s="1"/>
      <c r="OA178" s="1"/>
      <c r="OB178" s="1"/>
      <c r="OC178" s="1"/>
      <c r="OD178" s="1"/>
      <c r="OE178" s="1"/>
      <c r="OF178" s="1"/>
      <c r="OG178" s="1"/>
      <c r="OH178" s="1"/>
      <c r="OI178" s="1"/>
      <c r="OJ178" s="1"/>
      <c r="OK178" s="1"/>
      <c r="OL178" s="1"/>
      <c r="OM178" s="1"/>
      <c r="ON178" s="1"/>
      <c r="OO178" s="1"/>
      <c r="OP178" s="1"/>
      <c r="OQ178" s="1"/>
      <c r="OR178" s="1"/>
      <c r="OS178" s="1"/>
      <c r="OT178" s="1"/>
      <c r="OU178" s="1"/>
      <c r="OV178" s="1"/>
      <c r="OW178" s="1"/>
      <c r="OX178" s="1"/>
      <c r="OY178" s="1"/>
      <c r="OZ178" s="1"/>
      <c r="PA178" s="1"/>
      <c r="PB178" s="1"/>
      <c r="PC178" s="1"/>
      <c r="PD178" s="1"/>
      <c r="PE178" s="1"/>
      <c r="PF178" s="1"/>
      <c r="PG178" s="1"/>
      <c r="PH178" s="1"/>
      <c r="PI178" s="1"/>
      <c r="PJ178" s="1"/>
      <c r="PK178" s="1"/>
      <c r="PL178" s="1"/>
      <c r="PM178" s="1"/>
      <c r="PN178" s="1"/>
      <c r="PO178" s="1"/>
      <c r="PP178" s="1"/>
      <c r="PQ178" s="1"/>
      <c r="PR178" s="1"/>
      <c r="PS178" s="1"/>
      <c r="PT178" s="1"/>
      <c r="PU178" s="1"/>
      <c r="PV178" s="1"/>
      <c r="PW178" s="1"/>
      <c r="PX178" s="1"/>
      <c r="PY178" s="1"/>
      <c r="PZ178" s="1"/>
      <c r="QA178" s="1"/>
      <c r="QB178" s="1"/>
      <c r="QC178" s="1"/>
      <c r="QD178" s="1"/>
      <c r="QE178" s="1"/>
      <c r="QF178" s="1"/>
      <c r="QG178" s="1"/>
      <c r="QH178" s="1"/>
      <c r="QI178" s="1"/>
      <c r="QJ178" s="1"/>
      <c r="QK178" s="1"/>
      <c r="QL178" s="1"/>
      <c r="QM178" s="1"/>
      <c r="QN178" s="1"/>
      <c r="QO178" s="1"/>
      <c r="QP178" s="1"/>
      <c r="QQ178" s="1"/>
      <c r="QR178" s="1"/>
      <c r="QS178" s="1"/>
      <c r="QT178" s="1"/>
      <c r="QU178" s="1"/>
      <c r="QV178" s="1"/>
      <c r="QW178" s="1"/>
      <c r="QX178" s="1"/>
      <c r="QY178" s="1"/>
      <c r="QZ178" s="1"/>
      <c r="RA178" s="1"/>
      <c r="RB178" s="1"/>
      <c r="RC178" s="1"/>
      <c r="RD178" s="1"/>
      <c r="RE178" s="1"/>
      <c r="RF178" s="1"/>
      <c r="RG178" s="1"/>
      <c r="RH178" s="1"/>
      <c r="RI178" s="1"/>
      <c r="RJ178" s="1"/>
      <c r="RK178" s="1"/>
      <c r="RL178" s="1"/>
      <c r="RM178" s="1"/>
      <c r="RN178" s="1"/>
      <c r="RO178" s="1"/>
      <c r="RP178" s="1"/>
      <c r="RQ178" s="1"/>
      <c r="RR178" s="1"/>
      <c r="RS178" s="1"/>
      <c r="RT178" s="1"/>
      <c r="RU178" s="1"/>
      <c r="RV178" s="1"/>
      <c r="RW178" s="1"/>
      <c r="RX178" s="1"/>
      <c r="RY178" s="1"/>
      <c r="RZ178" s="1"/>
      <c r="SA178" s="1"/>
      <c r="SB178" s="1"/>
      <c r="SC178" s="1"/>
      <c r="SD178" s="1"/>
      <c r="SE178" s="1"/>
      <c r="SF178" s="1"/>
      <c r="SG178" s="1"/>
      <c r="SH178" s="1"/>
      <c r="SI178" s="1"/>
      <c r="SJ178" s="1"/>
      <c r="SK178" s="1"/>
      <c r="SL178" s="1"/>
      <c r="SM178" s="1"/>
      <c r="SN178" s="1"/>
      <c r="SO178" s="1"/>
      <c r="SP178" s="1"/>
      <c r="SQ178" s="1"/>
      <c r="SR178" s="1"/>
      <c r="SS178" s="1"/>
      <c r="ST178" s="1"/>
      <c r="SU178" s="1"/>
      <c r="SV178" s="1"/>
      <c r="SW178" s="1"/>
      <c r="SX178" s="1"/>
      <c r="SY178" s="1"/>
      <c r="SZ178" s="1"/>
      <c r="TA178" s="1"/>
      <c r="TB178" s="1"/>
      <c r="TC178" s="1"/>
      <c r="TD178" s="1"/>
      <c r="TE178" s="1"/>
      <c r="TF178" s="1"/>
      <c r="TG178" s="1"/>
      <c r="TH178" s="1"/>
      <c r="TI178" s="1"/>
      <c r="TJ178" s="1"/>
      <c r="TK178" s="1"/>
      <c r="TL178" s="1"/>
      <c r="TM178" s="1"/>
      <c r="TN178" s="1"/>
      <c r="TO178" s="1"/>
      <c r="TP178" s="1"/>
      <c r="TQ178" s="1"/>
      <c r="TR178" s="1"/>
      <c r="TS178" s="1"/>
      <c r="TT178" s="1"/>
      <c r="TU178" s="1"/>
      <c r="TV178" s="1"/>
      <c r="TW178" s="1"/>
      <c r="TX178" s="1"/>
      <c r="TY178" s="1"/>
      <c r="TZ178" s="1"/>
      <c r="UA178" s="1"/>
      <c r="UB178" s="1"/>
      <c r="UC178" s="1"/>
      <c r="UD178" s="1"/>
      <c r="UE178" s="1"/>
      <c r="UF178" s="1"/>
      <c r="UG178" s="1"/>
      <c r="UH178" s="1"/>
      <c r="UI178" s="1"/>
      <c r="UJ178" s="1"/>
      <c r="UK178" s="1"/>
      <c r="UL178" s="1"/>
      <c r="UM178" s="1"/>
      <c r="UN178" s="1"/>
      <c r="UO178" s="1"/>
      <c r="UP178" s="1"/>
      <c r="UQ178" s="1"/>
      <c r="UR178" s="1"/>
      <c r="US178" s="1"/>
      <c r="UT178" s="1"/>
      <c r="UU178" s="1"/>
      <c r="UV178" s="1"/>
      <c r="UW178" s="1"/>
      <c r="UX178" s="1"/>
      <c r="UY178" s="1"/>
      <c r="UZ178" s="1"/>
      <c r="VA178" s="1"/>
      <c r="VB178" s="1"/>
      <c r="VC178" s="1"/>
      <c r="VD178" s="1"/>
      <c r="VE178" s="1"/>
      <c r="VF178" s="1"/>
      <c r="VG178" s="1"/>
      <c r="VH178" s="1"/>
      <c r="VI178" s="1"/>
      <c r="VJ178" s="1"/>
      <c r="VK178" s="1"/>
      <c r="VL178" s="1"/>
      <c r="VM178" s="1"/>
      <c r="VN178" s="1"/>
      <c r="VO178" s="1"/>
      <c r="VP178" s="1"/>
      <c r="VQ178" s="1"/>
      <c r="VR178" s="1"/>
      <c r="VS178" s="1"/>
      <c r="VT178" s="1"/>
      <c r="VU178" s="1"/>
      <c r="VV178" s="1"/>
      <c r="VW178" s="1"/>
      <c r="VX178" s="1"/>
      <c r="VY178" s="1"/>
      <c r="VZ178" s="1"/>
      <c r="WA178" s="1"/>
      <c r="WB178" s="1"/>
      <c r="WC178" s="1"/>
      <c r="WD178" s="1"/>
      <c r="WE178" s="1"/>
      <c r="WF178" s="1"/>
      <c r="WG178" s="1"/>
      <c r="WH178" s="1"/>
      <c r="WI178" s="1"/>
      <c r="WJ178" s="1"/>
      <c r="WK178" s="1"/>
      <c r="WL178" s="1"/>
      <c r="WM178" s="1"/>
      <c r="WN178" s="1"/>
      <c r="WO178" s="1"/>
      <c r="WP178" s="1"/>
      <c r="WQ178" s="1"/>
      <c r="WR178" s="1"/>
      <c r="WS178" s="1"/>
      <c r="WT178" s="1"/>
      <c r="WU178" s="1"/>
      <c r="WV178" s="1"/>
      <c r="WW178" s="1"/>
      <c r="WX178" s="1"/>
      <c r="WY178" s="1"/>
      <c r="WZ178" s="1"/>
      <c r="XA178" s="1"/>
      <c r="XB178" s="1"/>
      <c r="XC178" s="1"/>
      <c r="XD178" s="1"/>
      <c r="XE178" s="1"/>
      <c r="XF178" s="1"/>
      <c r="XG178" s="1"/>
      <c r="XH178" s="1"/>
      <c r="XI178" s="1"/>
      <c r="XJ178" s="1"/>
      <c r="XK178" s="1"/>
      <c r="XL178" s="1"/>
      <c r="XM178" s="1"/>
      <c r="XN178" s="1"/>
      <c r="XO178" s="1"/>
      <c r="XP178" s="1"/>
      <c r="XQ178" s="1"/>
      <c r="XR178" s="1"/>
      <c r="XS178" s="1"/>
      <c r="XT178" s="1"/>
      <c r="XU178" s="1"/>
      <c r="XV178" s="1"/>
      <c r="XW178" s="1"/>
      <c r="XX178" s="1"/>
      <c r="XY178" s="1"/>
      <c r="XZ178" s="1"/>
      <c r="YA178" s="1"/>
      <c r="YB178" s="1"/>
      <c r="YC178" s="1"/>
      <c r="YD178" s="1"/>
      <c r="YE178" s="1"/>
      <c r="YF178" s="1"/>
      <c r="YG178" s="1"/>
      <c r="YH178" s="1"/>
      <c r="YI178" s="1"/>
      <c r="YJ178" s="1"/>
      <c r="YK178" s="1"/>
      <c r="YL178" s="1"/>
      <c r="YM178" s="1"/>
      <c r="YN178" s="1"/>
      <c r="YO178" s="1"/>
      <c r="YP178" s="1"/>
      <c r="YQ178" s="1"/>
      <c r="YR178" s="1"/>
      <c r="YS178" s="1"/>
      <c r="YT178" s="1"/>
      <c r="YU178" s="1"/>
      <c r="YV178" s="1"/>
      <c r="YW178" s="1"/>
      <c r="YX178" s="1"/>
      <c r="YY178" s="1"/>
      <c r="YZ178" s="1"/>
      <c r="ZA178" s="1"/>
      <c r="ZB178" s="1"/>
      <c r="ZC178" s="1"/>
      <c r="ZD178" s="1"/>
      <c r="ZE178" s="1"/>
      <c r="ZF178" s="1"/>
      <c r="ZG178" s="1"/>
      <c r="ZH178" s="1"/>
      <c r="ZI178" s="1"/>
      <c r="ZJ178" s="1"/>
      <c r="ZK178" s="1"/>
      <c r="ZL178" s="1"/>
      <c r="ZM178" s="1"/>
      <c r="ZN178" s="1"/>
      <c r="ZO178" s="1"/>
      <c r="ZP178" s="1"/>
      <c r="ZQ178" s="1"/>
      <c r="ZR178" s="1"/>
      <c r="ZS178" s="1"/>
      <c r="ZT178" s="1"/>
      <c r="ZU178" s="1"/>
      <c r="ZV178" s="1"/>
      <c r="ZW178" s="1"/>
      <c r="ZX178" s="1"/>
      <c r="ZY178" s="1"/>
      <c r="ZZ178" s="1"/>
      <c r="AAA178" s="1"/>
      <c r="AAB178" s="1"/>
      <c r="AAC178" s="1"/>
      <c r="AAD178" s="1"/>
      <c r="AAE178" s="1"/>
      <c r="AAF178" s="1"/>
      <c r="AAG178" s="1"/>
      <c r="AAH178" s="1"/>
      <c r="AAI178" s="1"/>
      <c r="AAJ178" s="1"/>
      <c r="AAK178" s="1"/>
      <c r="AAL178" s="1"/>
      <c r="AAM178" s="1"/>
      <c r="AAN178" s="1"/>
      <c r="AAO178" s="1"/>
      <c r="AAP178" s="1"/>
      <c r="AAQ178" s="1"/>
      <c r="AAR178" s="1"/>
      <c r="AAS178" s="1"/>
      <c r="AAT178" s="1"/>
      <c r="AAU178" s="1"/>
      <c r="AAV178" s="1"/>
      <c r="AAW178" s="1"/>
      <c r="AAX178" s="1"/>
      <c r="AAY178" s="1"/>
      <c r="AAZ178" s="1"/>
      <c r="ABA178" s="1"/>
      <c r="ABB178" s="1"/>
      <c r="ABC178" s="1"/>
      <c r="ABD178" s="1"/>
      <c r="ABE178" s="1"/>
      <c r="ABF178" s="1"/>
      <c r="ABG178" s="1"/>
      <c r="ABH178" s="1"/>
      <c r="ABI178" s="1"/>
      <c r="ABJ178" s="1"/>
      <c r="ABK178" s="1"/>
      <c r="ABL178" s="1"/>
      <c r="ABM178" s="1"/>
      <c r="ABN178" s="1"/>
      <c r="ABO178" s="1"/>
      <c r="ABP178" s="1"/>
      <c r="ABQ178" s="1"/>
      <c r="ABR178" s="1"/>
      <c r="ABS178" s="1"/>
      <c r="ABT178" s="1"/>
      <c r="ABU178" s="1"/>
      <c r="ABV178" s="1"/>
      <c r="ABW178" s="1"/>
      <c r="ABX178" s="1"/>
      <c r="ABY178" s="1"/>
      <c r="ABZ178" s="1"/>
      <c r="ACA178" s="1"/>
      <c r="ACB178" s="1"/>
      <c r="ACC178" s="1"/>
      <c r="ACD178" s="1"/>
      <c r="ACE178" s="1"/>
      <c r="ACF178" s="1"/>
      <c r="ACG178" s="1"/>
      <c r="ACH178" s="1"/>
      <c r="ACI178" s="1"/>
      <c r="ACJ178" s="1"/>
      <c r="ACK178" s="1"/>
      <c r="ACL178" s="1"/>
      <c r="ACM178" s="1"/>
      <c r="ACN178" s="1"/>
      <c r="ACO178" s="1"/>
      <c r="ACP178" s="1"/>
      <c r="ACQ178" s="1"/>
      <c r="ACR178" s="1"/>
      <c r="ACS178" s="1"/>
      <c r="ACT178" s="1"/>
      <c r="ACU178" s="1"/>
      <c r="ACV178" s="1"/>
      <c r="ACW178" s="1"/>
      <c r="ACX178" s="1"/>
      <c r="ACY178" s="1"/>
      <c r="ACZ178" s="1"/>
      <c r="ADA178" s="1"/>
      <c r="ADB178" s="1"/>
      <c r="ADC178" s="1"/>
      <c r="ADD178" s="1"/>
      <c r="ADE178" s="1"/>
      <c r="ADF178" s="1"/>
      <c r="ADG178" s="1"/>
      <c r="ADH178" s="1"/>
      <c r="ADI178" s="1"/>
      <c r="ADJ178" s="1"/>
      <c r="ADK178" s="1"/>
      <c r="ADL178" s="1"/>
      <c r="ADM178" s="1"/>
      <c r="ADN178" s="1"/>
      <c r="ADO178" s="1"/>
      <c r="ADP178" s="1"/>
      <c r="ADQ178" s="1"/>
      <c r="ADR178" s="1"/>
      <c r="ADS178" s="1"/>
      <c r="ADT178" s="1"/>
      <c r="ADU178" s="1"/>
      <c r="ADV178" s="1"/>
      <c r="ADW178" s="1"/>
      <c r="ADX178" s="1"/>
      <c r="ADY178" s="1"/>
      <c r="ADZ178" s="1"/>
      <c r="AEA178" s="1"/>
      <c r="AEB178" s="1"/>
      <c r="AEC178" s="1"/>
      <c r="AED178" s="1"/>
      <c r="AEE178" s="1"/>
      <c r="AEF178" s="1"/>
      <c r="AEG178" s="1"/>
      <c r="AEH178" s="1"/>
      <c r="AEI178" s="1"/>
      <c r="AEJ178" s="1"/>
      <c r="AEK178" s="1"/>
      <c r="AEL178" s="1"/>
      <c r="AEM178" s="1"/>
      <c r="AEN178" s="1"/>
      <c r="AEO178" s="1"/>
      <c r="AEP178" s="1"/>
      <c r="AEQ178" s="1"/>
      <c r="AER178" s="1"/>
      <c r="AES178" s="1"/>
      <c r="AET178" s="1"/>
      <c r="AEU178" s="1"/>
      <c r="AEV178" s="1"/>
      <c r="AEW178" s="1"/>
      <c r="AEX178" s="1"/>
      <c r="AEY178" s="1"/>
      <c r="AEZ178" s="1"/>
      <c r="AFA178" s="1"/>
      <c r="AFB178" s="1"/>
      <c r="AFC178" s="1"/>
      <c r="AFD178" s="1"/>
      <c r="AFE178" s="1"/>
      <c r="AFF178" s="1"/>
      <c r="AFG178" s="1"/>
      <c r="AFH178" s="1"/>
      <c r="AFI178" s="1"/>
      <c r="AFJ178" s="1"/>
      <c r="AFK178" s="1"/>
      <c r="AFL178" s="1"/>
      <c r="AFM178" s="1"/>
      <c r="AFN178" s="1"/>
      <c r="AFO178" s="1"/>
      <c r="AFP178" s="1"/>
      <c r="AFQ178" s="1"/>
      <c r="AFR178" s="1"/>
      <c r="AFS178" s="1"/>
      <c r="AFT178" s="1"/>
      <c r="AFU178" s="1"/>
      <c r="AFV178" s="1"/>
      <c r="AFW178" s="1"/>
      <c r="AFX178" s="1"/>
      <c r="AFY178" s="1"/>
      <c r="AFZ178" s="1"/>
      <c r="AGA178" s="1"/>
      <c r="AGB178" s="1"/>
      <c r="AGC178" s="1"/>
      <c r="AGD178" s="1"/>
      <c r="AGE178" s="1"/>
      <c r="AGF178" s="1"/>
      <c r="AGG178" s="1"/>
      <c r="AGH178" s="1"/>
      <c r="AGI178" s="1"/>
      <c r="AGJ178" s="1"/>
      <c r="AGK178" s="1"/>
      <c r="AGL178" s="1"/>
      <c r="AGM178" s="1"/>
      <c r="AGN178" s="1"/>
      <c r="AGO178" s="1"/>
      <c r="AGP178" s="1"/>
      <c r="AGQ178" s="1"/>
      <c r="AGR178" s="1"/>
      <c r="AGS178" s="1"/>
      <c r="AGT178" s="1"/>
      <c r="AGU178" s="1"/>
      <c r="AGV178" s="1"/>
      <c r="AGW178" s="1"/>
      <c r="AGX178" s="1"/>
      <c r="AGY178" s="1"/>
      <c r="AGZ178" s="1"/>
      <c r="AHA178" s="1"/>
      <c r="AHB178" s="1"/>
      <c r="AHC178" s="1"/>
      <c r="AHD178" s="1"/>
      <c r="AHE178" s="1"/>
      <c r="AHF178" s="1"/>
      <c r="AHG178" s="1"/>
      <c r="AHH178" s="1"/>
      <c r="AHI178" s="1"/>
      <c r="AHJ178" s="1"/>
      <c r="AHK178" s="1"/>
      <c r="AHL178" s="1"/>
      <c r="AHM178" s="1"/>
      <c r="AHN178" s="1"/>
      <c r="AHO178" s="1"/>
      <c r="AHP178" s="1"/>
      <c r="AHQ178" s="1"/>
      <c r="AHR178" s="1"/>
      <c r="AHS178" s="1"/>
      <c r="AHT178" s="1"/>
      <c r="AHU178" s="1"/>
      <c r="AHV178" s="1"/>
      <c r="AHW178" s="1"/>
      <c r="AHX178" s="1"/>
      <c r="AHY178" s="1"/>
      <c r="AHZ178" s="1"/>
      <c r="AIA178" s="1"/>
      <c r="AIB178" s="1"/>
      <c r="AIC178" s="1"/>
      <c r="AID178" s="1"/>
      <c r="AIE178" s="1"/>
      <c r="AIF178" s="1"/>
      <c r="AIG178" s="1"/>
      <c r="AIH178" s="1"/>
      <c r="AII178" s="1"/>
      <c r="AIJ178" s="1"/>
      <c r="AIK178" s="1"/>
      <c r="AIL178" s="1"/>
      <c r="AIM178" s="1"/>
      <c r="AIN178" s="1"/>
      <c r="AIO178" s="1"/>
      <c r="AIP178" s="1"/>
      <c r="AIQ178" s="1"/>
      <c r="AIR178" s="1"/>
      <c r="AIS178" s="1"/>
      <c r="AIT178" s="1"/>
      <c r="AIU178" s="1"/>
      <c r="AIV178" s="1"/>
      <c r="AIW178" s="1"/>
      <c r="AIX178" s="1"/>
      <c r="AIY178" s="1"/>
      <c r="AIZ178" s="1"/>
      <c r="AJA178" s="1"/>
      <c r="AJB178" s="1"/>
      <c r="AJC178" s="1"/>
      <c r="AJD178" s="1"/>
      <c r="AJE178" s="1"/>
      <c r="AJF178" s="1"/>
      <c r="AJG178" s="1"/>
      <c r="AJH178" s="1"/>
      <c r="AJI178" s="1"/>
      <c r="AJJ178" s="1"/>
      <c r="AJK178" s="1"/>
      <c r="AJL178" s="1"/>
      <c r="AJM178" s="1"/>
      <c r="AJN178" s="1"/>
      <c r="AJO178" s="1"/>
      <c r="AJP178" s="1"/>
      <c r="AJQ178" s="1"/>
      <c r="AJR178" s="1"/>
      <c r="AJS178" s="1"/>
      <c r="AJT178" s="1"/>
      <c r="AJU178" s="1"/>
      <c r="AJV178" s="1"/>
      <c r="AJW178" s="1"/>
      <c r="AJX178" s="1"/>
      <c r="AJY178" s="1"/>
      <c r="AJZ178" s="1"/>
      <c r="AKA178" s="1"/>
      <c r="AKB178" s="1"/>
      <c r="AKC178" s="1"/>
      <c r="AKD178" s="1"/>
      <c r="AKE178" s="1"/>
      <c r="AKF178" s="1"/>
      <c r="AKG178" s="1"/>
      <c r="AKH178" s="1"/>
      <c r="AKI178" s="1"/>
      <c r="AKJ178" s="1"/>
      <c r="AKK178" s="1"/>
      <c r="AKL178" s="1"/>
      <c r="AKM178" s="1"/>
      <c r="AKN178" s="1"/>
      <c r="AKO178" s="1"/>
      <c r="AKP178" s="1"/>
      <c r="AKQ178" s="1"/>
      <c r="AKR178" s="1"/>
      <c r="AKS178" s="1"/>
      <c r="AKT178" s="1"/>
      <c r="AKU178" s="1"/>
      <c r="AKV178" s="1"/>
      <c r="AKW178" s="1"/>
      <c r="AKX178" s="1"/>
      <c r="AKY178" s="1"/>
      <c r="AKZ178" s="1"/>
      <c r="ALA178" s="1"/>
      <c r="ALB178" s="1"/>
      <c r="ALC178" s="1"/>
      <c r="ALD178" s="1"/>
      <c r="ALE178" s="1"/>
      <c r="ALF178" s="1"/>
      <c r="ALG178" s="1"/>
      <c r="ALH178" s="1"/>
      <c r="ALI178" s="1"/>
      <c r="ALJ178" s="1"/>
      <c r="ALK178" s="1"/>
      <c r="ALL178" s="1"/>
      <c r="ALM178" s="1"/>
      <c r="ALN178" s="1"/>
      <c r="ALO178" s="1"/>
      <c r="ALP178" s="1"/>
      <c r="ALQ178" s="1"/>
      <c r="ALR178" s="1"/>
      <c r="ALS178" s="1"/>
      <c r="ALT178" s="1"/>
      <c r="ALU178" s="1"/>
      <c r="ALV178" s="1"/>
      <c r="ALW178" s="1"/>
      <c r="ALX178" s="1"/>
      <c r="ALY178" s="1"/>
      <c r="ALZ178" s="1"/>
      <c r="AMA178" s="1"/>
      <c r="AMB178" s="1"/>
      <c r="AMC178" s="1"/>
      <c r="AMD178" s="1"/>
      <c r="AME178" s="1"/>
      <c r="AMF178" s="1"/>
      <c r="AMG178" s="1"/>
      <c r="AMH178" s="1"/>
      <c r="AMI178" s="1"/>
      <c r="AMJ178"/>
      <c r="AMK178"/>
    </row>
    <row r="179" spans="1:1025" s="10" customFormat="1">
      <c r="A179" s="42"/>
      <c r="B179" s="57"/>
      <c r="E179" s="62"/>
      <c r="F179" s="63"/>
      <c r="G179" s="1"/>
      <c r="H179" s="1"/>
      <c r="I179" s="1"/>
      <c r="J179" s="1"/>
      <c r="K179" s="1"/>
      <c r="L179" s="1"/>
      <c r="M179" s="1"/>
      <c r="N179" s="1"/>
      <c r="O179" s="1"/>
      <c r="P179" s="1"/>
      <c r="Q179" s="1"/>
      <c r="R179" s="1"/>
      <c r="S179" s="1"/>
      <c r="T179" s="1"/>
      <c r="U179" s="1"/>
      <c r="V179" s="1"/>
      <c r="W179" s="1"/>
      <c r="X179" s="1"/>
      <c r="Y179" s="1"/>
      <c r="Z179" s="1"/>
      <c r="AA179" s="1"/>
      <c r="AB179" s="1"/>
      <c r="AC179" s="1"/>
      <c r="AD179" s="1"/>
      <c r="AE179" s="1"/>
      <c r="AF179" s="1"/>
      <c r="AG179" s="1"/>
      <c r="AH179" s="1"/>
      <c r="AI179" s="1"/>
      <c r="AJ179" s="1"/>
      <c r="AK179" s="1"/>
      <c r="AL179" s="1"/>
      <c r="AM179" s="1"/>
      <c r="AN179" s="1"/>
      <c r="AO179" s="1"/>
      <c r="AP179" s="1"/>
      <c r="AQ179" s="1"/>
      <c r="AR179" s="1"/>
      <c r="AS179" s="1"/>
      <c r="AT179" s="1"/>
      <c r="AU179" s="1"/>
      <c r="AV179" s="1"/>
      <c r="AW179" s="1"/>
      <c r="AX179" s="1"/>
      <c r="AY179" s="1"/>
      <c r="AZ179" s="1"/>
      <c r="BA179" s="1"/>
      <c r="BB179" s="1"/>
      <c r="BC179" s="1"/>
      <c r="BD179" s="1"/>
      <c r="BE179" s="1"/>
      <c r="BF179" s="1"/>
      <c r="BG179" s="1"/>
      <c r="BH179" s="1"/>
      <c r="BI179" s="1"/>
      <c r="BJ179" s="1"/>
      <c r="BK179" s="1"/>
      <c r="BL179" s="1"/>
      <c r="BM179" s="1"/>
      <c r="BN179" s="1"/>
      <c r="BO179" s="1"/>
      <c r="BP179" s="1"/>
      <c r="BQ179" s="1"/>
      <c r="BR179" s="1"/>
      <c r="BS179" s="1"/>
      <c r="BT179" s="1"/>
      <c r="BU179" s="1"/>
      <c r="BV179" s="1"/>
      <c r="BW179" s="1"/>
      <c r="BX179" s="1"/>
      <c r="BY179" s="1"/>
      <c r="BZ179" s="1"/>
      <c r="CA179" s="1"/>
      <c r="CB179" s="1"/>
      <c r="CC179" s="1"/>
      <c r="CD179" s="1"/>
      <c r="CE179" s="1"/>
      <c r="CF179" s="1"/>
      <c r="CG179" s="1"/>
      <c r="CH179" s="1"/>
      <c r="CI179" s="1"/>
      <c r="CJ179" s="1"/>
      <c r="CK179" s="1"/>
      <c r="CL179" s="1"/>
      <c r="CM179" s="1"/>
      <c r="CN179" s="1"/>
      <c r="CO179" s="1"/>
      <c r="CP179" s="1"/>
      <c r="CQ179" s="1"/>
      <c r="CR179" s="1"/>
      <c r="CS179" s="1"/>
      <c r="CT179" s="1"/>
      <c r="CU179" s="1"/>
      <c r="CV179" s="1"/>
      <c r="CW179" s="1"/>
      <c r="CX179" s="1"/>
      <c r="CY179" s="1"/>
      <c r="CZ179" s="1"/>
      <c r="DA179" s="1"/>
      <c r="DB179" s="1"/>
      <c r="DC179" s="1"/>
      <c r="DD179" s="1"/>
      <c r="DE179" s="1"/>
      <c r="DF179" s="1"/>
      <c r="DG179" s="1"/>
      <c r="DH179" s="1"/>
      <c r="DI179" s="1"/>
      <c r="DJ179" s="1"/>
      <c r="DK179" s="1"/>
      <c r="DL179" s="1"/>
      <c r="DM179" s="1"/>
      <c r="DN179" s="1"/>
      <c r="DO179" s="1"/>
      <c r="DP179" s="1"/>
      <c r="DQ179" s="1"/>
      <c r="DR179" s="1"/>
      <c r="DS179" s="1"/>
      <c r="DT179" s="1"/>
      <c r="DU179" s="1"/>
      <c r="DV179" s="1"/>
      <c r="DW179" s="1"/>
      <c r="DX179" s="1"/>
      <c r="DY179" s="1"/>
      <c r="DZ179" s="1"/>
      <c r="EA179" s="1"/>
      <c r="EB179" s="1"/>
      <c r="EC179" s="1"/>
      <c r="ED179" s="1"/>
      <c r="EE179" s="1"/>
      <c r="EF179" s="1"/>
      <c r="EG179" s="1"/>
      <c r="EH179" s="1"/>
      <c r="EI179" s="1"/>
      <c r="EJ179" s="1"/>
      <c r="EK179" s="1"/>
      <c r="EL179" s="1"/>
      <c r="EM179" s="1"/>
      <c r="EN179" s="1"/>
      <c r="EO179" s="1"/>
      <c r="EP179" s="1"/>
      <c r="EQ179" s="1"/>
      <c r="ER179" s="1"/>
      <c r="ES179" s="1"/>
      <c r="ET179" s="1"/>
      <c r="EU179" s="1"/>
      <c r="EV179" s="1"/>
      <c r="EW179" s="1"/>
      <c r="EX179" s="1"/>
      <c r="EY179" s="1"/>
      <c r="EZ179" s="1"/>
      <c r="FA179" s="1"/>
      <c r="FB179" s="1"/>
      <c r="FC179" s="1"/>
      <c r="FD179" s="1"/>
      <c r="FE179" s="1"/>
      <c r="FF179" s="1"/>
      <c r="FG179" s="1"/>
      <c r="FH179" s="1"/>
      <c r="FI179" s="1"/>
      <c r="FJ179" s="1"/>
      <c r="FK179" s="1"/>
      <c r="FL179" s="1"/>
      <c r="FM179" s="1"/>
      <c r="FN179" s="1"/>
      <c r="FO179" s="1"/>
      <c r="FP179" s="1"/>
      <c r="FQ179" s="1"/>
      <c r="FR179" s="1"/>
      <c r="FS179" s="1"/>
      <c r="FT179" s="1"/>
      <c r="FU179" s="1"/>
      <c r="FV179" s="1"/>
      <c r="FW179" s="1"/>
      <c r="FX179" s="1"/>
      <c r="FY179" s="1"/>
      <c r="FZ179" s="1"/>
      <c r="GA179" s="1"/>
      <c r="GB179" s="1"/>
      <c r="GC179" s="1"/>
      <c r="GD179" s="1"/>
      <c r="GE179" s="1"/>
      <c r="GF179" s="1"/>
      <c r="GG179" s="1"/>
      <c r="GH179" s="1"/>
      <c r="GI179" s="1"/>
      <c r="GJ179" s="1"/>
      <c r="GK179" s="1"/>
      <c r="GL179" s="1"/>
      <c r="GM179" s="1"/>
      <c r="GN179" s="1"/>
      <c r="GO179" s="1"/>
      <c r="GP179" s="1"/>
      <c r="GQ179" s="1"/>
      <c r="GR179" s="1"/>
      <c r="GS179" s="1"/>
      <c r="GT179" s="1"/>
      <c r="GU179" s="1"/>
      <c r="GV179" s="1"/>
      <c r="GW179" s="1"/>
      <c r="GX179" s="1"/>
      <c r="GY179" s="1"/>
      <c r="GZ179" s="1"/>
      <c r="HA179" s="1"/>
      <c r="HB179" s="1"/>
      <c r="HC179" s="1"/>
      <c r="HD179" s="1"/>
      <c r="HE179" s="1"/>
      <c r="HF179" s="1"/>
      <c r="HG179" s="1"/>
      <c r="HH179" s="1"/>
      <c r="HI179" s="1"/>
      <c r="HJ179" s="1"/>
      <c r="HK179" s="1"/>
      <c r="HL179" s="1"/>
      <c r="HM179" s="1"/>
      <c r="HN179" s="1"/>
      <c r="HO179" s="1"/>
      <c r="HP179" s="1"/>
      <c r="HQ179" s="1"/>
      <c r="HR179" s="1"/>
      <c r="HS179" s="1"/>
      <c r="HT179" s="1"/>
      <c r="HU179" s="1"/>
      <c r="HV179" s="1"/>
      <c r="HW179" s="1"/>
      <c r="HX179" s="1"/>
      <c r="HY179" s="1"/>
      <c r="HZ179" s="1"/>
      <c r="IA179" s="1"/>
      <c r="IB179" s="1"/>
      <c r="IC179" s="1"/>
      <c r="ID179" s="1"/>
      <c r="IE179" s="1"/>
      <c r="IF179" s="1"/>
      <c r="IG179" s="1"/>
      <c r="IH179" s="1"/>
      <c r="II179" s="1"/>
      <c r="IJ179" s="1"/>
      <c r="IK179" s="1"/>
      <c r="IL179" s="1"/>
      <c r="IM179" s="1"/>
      <c r="IN179" s="1"/>
      <c r="IO179" s="1"/>
      <c r="IP179" s="1"/>
      <c r="IQ179" s="1"/>
      <c r="IR179" s="1"/>
      <c r="IS179" s="1"/>
      <c r="IT179" s="1"/>
      <c r="IU179" s="1"/>
      <c r="IV179" s="1"/>
      <c r="IW179" s="1"/>
      <c r="IX179" s="1"/>
      <c r="IY179" s="1"/>
      <c r="IZ179" s="1"/>
      <c r="JA179" s="1"/>
      <c r="JB179" s="1"/>
      <c r="JC179" s="1"/>
      <c r="JD179" s="1"/>
      <c r="JE179" s="1"/>
      <c r="JF179" s="1"/>
      <c r="JG179" s="1"/>
      <c r="JH179" s="1"/>
      <c r="JI179" s="1"/>
      <c r="JJ179" s="1"/>
      <c r="JK179" s="1"/>
      <c r="JL179" s="1"/>
      <c r="JM179" s="1"/>
      <c r="JN179" s="1"/>
      <c r="JO179" s="1"/>
      <c r="JP179" s="1"/>
      <c r="JQ179" s="1"/>
      <c r="JR179" s="1"/>
      <c r="JS179" s="1"/>
      <c r="JT179" s="1"/>
      <c r="JU179" s="1"/>
      <c r="JV179" s="1"/>
      <c r="JW179" s="1"/>
      <c r="JX179" s="1"/>
      <c r="JY179" s="1"/>
      <c r="JZ179" s="1"/>
      <c r="KA179" s="1"/>
      <c r="KB179" s="1"/>
      <c r="KC179" s="1"/>
      <c r="KD179" s="1"/>
      <c r="KE179" s="1"/>
      <c r="KF179" s="1"/>
      <c r="KG179" s="1"/>
      <c r="KH179" s="1"/>
      <c r="KI179" s="1"/>
      <c r="KJ179" s="1"/>
      <c r="KK179" s="1"/>
      <c r="KL179" s="1"/>
      <c r="KM179" s="1"/>
      <c r="KN179" s="1"/>
      <c r="KO179" s="1"/>
      <c r="KP179" s="1"/>
      <c r="KQ179" s="1"/>
      <c r="KR179" s="1"/>
      <c r="KS179" s="1"/>
      <c r="KT179" s="1"/>
      <c r="KU179" s="1"/>
      <c r="KV179" s="1"/>
      <c r="KW179" s="1"/>
      <c r="KX179" s="1"/>
      <c r="KY179" s="1"/>
      <c r="KZ179" s="1"/>
      <c r="LA179" s="1"/>
      <c r="LB179" s="1"/>
      <c r="LC179" s="1"/>
      <c r="LD179" s="1"/>
      <c r="LE179" s="1"/>
      <c r="LF179" s="1"/>
      <c r="LG179" s="1"/>
      <c r="LH179" s="1"/>
      <c r="LI179" s="1"/>
      <c r="LJ179" s="1"/>
      <c r="LK179" s="1"/>
      <c r="LL179" s="1"/>
      <c r="LM179" s="1"/>
      <c r="LN179" s="1"/>
      <c r="LO179" s="1"/>
      <c r="LP179" s="1"/>
      <c r="LQ179" s="1"/>
      <c r="LR179" s="1"/>
      <c r="LS179" s="1"/>
      <c r="LT179" s="1"/>
      <c r="LU179" s="1"/>
      <c r="LV179" s="1"/>
      <c r="LW179" s="1"/>
      <c r="LX179" s="1"/>
      <c r="LY179" s="1"/>
      <c r="LZ179" s="1"/>
      <c r="MA179" s="1"/>
      <c r="MB179" s="1"/>
      <c r="MC179" s="1"/>
      <c r="MD179" s="1"/>
      <c r="ME179" s="1"/>
      <c r="MF179" s="1"/>
      <c r="MG179" s="1"/>
      <c r="MH179" s="1"/>
      <c r="MI179" s="1"/>
      <c r="MJ179" s="1"/>
      <c r="MK179" s="1"/>
      <c r="ML179" s="1"/>
      <c r="MM179" s="1"/>
      <c r="MN179" s="1"/>
      <c r="MO179" s="1"/>
      <c r="MP179" s="1"/>
      <c r="MQ179" s="1"/>
      <c r="MR179" s="1"/>
      <c r="MS179" s="1"/>
      <c r="MT179" s="1"/>
      <c r="MU179" s="1"/>
      <c r="MV179" s="1"/>
      <c r="MW179" s="1"/>
      <c r="MX179" s="1"/>
      <c r="MY179" s="1"/>
      <c r="MZ179" s="1"/>
      <c r="NA179" s="1"/>
      <c r="NB179" s="1"/>
      <c r="NC179" s="1"/>
      <c r="ND179" s="1"/>
      <c r="NE179" s="1"/>
      <c r="NF179" s="1"/>
      <c r="NG179" s="1"/>
      <c r="NH179" s="1"/>
      <c r="NI179" s="1"/>
      <c r="NJ179" s="1"/>
      <c r="NK179" s="1"/>
      <c r="NL179" s="1"/>
      <c r="NM179" s="1"/>
      <c r="NN179" s="1"/>
      <c r="NO179" s="1"/>
      <c r="NP179" s="1"/>
      <c r="NQ179" s="1"/>
      <c r="NR179" s="1"/>
      <c r="NS179" s="1"/>
      <c r="NT179" s="1"/>
      <c r="NU179" s="1"/>
      <c r="NV179" s="1"/>
      <c r="NW179" s="1"/>
      <c r="NX179" s="1"/>
      <c r="NY179" s="1"/>
      <c r="NZ179" s="1"/>
      <c r="OA179" s="1"/>
      <c r="OB179" s="1"/>
      <c r="OC179" s="1"/>
      <c r="OD179" s="1"/>
      <c r="OE179" s="1"/>
      <c r="OF179" s="1"/>
      <c r="OG179" s="1"/>
      <c r="OH179" s="1"/>
      <c r="OI179" s="1"/>
      <c r="OJ179" s="1"/>
      <c r="OK179" s="1"/>
      <c r="OL179" s="1"/>
      <c r="OM179" s="1"/>
      <c r="ON179" s="1"/>
      <c r="OO179" s="1"/>
      <c r="OP179" s="1"/>
      <c r="OQ179" s="1"/>
      <c r="OR179" s="1"/>
      <c r="OS179" s="1"/>
      <c r="OT179" s="1"/>
      <c r="OU179" s="1"/>
      <c r="OV179" s="1"/>
      <c r="OW179" s="1"/>
      <c r="OX179" s="1"/>
      <c r="OY179" s="1"/>
      <c r="OZ179" s="1"/>
      <c r="PA179" s="1"/>
      <c r="PB179" s="1"/>
      <c r="PC179" s="1"/>
      <c r="PD179" s="1"/>
      <c r="PE179" s="1"/>
      <c r="PF179" s="1"/>
      <c r="PG179" s="1"/>
      <c r="PH179" s="1"/>
      <c r="PI179" s="1"/>
      <c r="PJ179" s="1"/>
      <c r="PK179" s="1"/>
      <c r="PL179" s="1"/>
      <c r="PM179" s="1"/>
      <c r="PN179" s="1"/>
      <c r="PO179" s="1"/>
      <c r="PP179" s="1"/>
      <c r="PQ179" s="1"/>
      <c r="PR179" s="1"/>
      <c r="PS179" s="1"/>
      <c r="PT179" s="1"/>
      <c r="PU179" s="1"/>
      <c r="PV179" s="1"/>
      <c r="PW179" s="1"/>
      <c r="PX179" s="1"/>
      <c r="PY179" s="1"/>
      <c r="PZ179" s="1"/>
      <c r="QA179" s="1"/>
      <c r="QB179" s="1"/>
      <c r="QC179" s="1"/>
      <c r="QD179" s="1"/>
      <c r="QE179" s="1"/>
      <c r="QF179" s="1"/>
      <c r="QG179" s="1"/>
      <c r="QH179" s="1"/>
      <c r="QI179" s="1"/>
      <c r="QJ179" s="1"/>
      <c r="QK179" s="1"/>
      <c r="QL179" s="1"/>
      <c r="QM179" s="1"/>
      <c r="QN179" s="1"/>
      <c r="QO179" s="1"/>
      <c r="QP179" s="1"/>
      <c r="QQ179" s="1"/>
      <c r="QR179" s="1"/>
      <c r="QS179" s="1"/>
      <c r="QT179" s="1"/>
      <c r="QU179" s="1"/>
      <c r="QV179" s="1"/>
      <c r="QW179" s="1"/>
      <c r="QX179" s="1"/>
      <c r="QY179" s="1"/>
      <c r="QZ179" s="1"/>
      <c r="RA179" s="1"/>
      <c r="RB179" s="1"/>
      <c r="RC179" s="1"/>
      <c r="RD179" s="1"/>
      <c r="RE179" s="1"/>
      <c r="RF179" s="1"/>
      <c r="RG179" s="1"/>
      <c r="RH179" s="1"/>
      <c r="RI179" s="1"/>
      <c r="RJ179" s="1"/>
      <c r="RK179" s="1"/>
      <c r="RL179" s="1"/>
      <c r="RM179" s="1"/>
      <c r="RN179" s="1"/>
      <c r="RO179" s="1"/>
      <c r="RP179" s="1"/>
      <c r="RQ179" s="1"/>
      <c r="RR179" s="1"/>
      <c r="RS179" s="1"/>
      <c r="RT179" s="1"/>
      <c r="RU179" s="1"/>
      <c r="RV179" s="1"/>
      <c r="RW179" s="1"/>
      <c r="RX179" s="1"/>
      <c r="RY179" s="1"/>
      <c r="RZ179" s="1"/>
      <c r="SA179" s="1"/>
      <c r="SB179" s="1"/>
      <c r="SC179" s="1"/>
      <c r="SD179" s="1"/>
      <c r="SE179" s="1"/>
      <c r="SF179" s="1"/>
      <c r="SG179" s="1"/>
      <c r="SH179" s="1"/>
      <c r="SI179" s="1"/>
      <c r="SJ179" s="1"/>
      <c r="SK179" s="1"/>
      <c r="SL179" s="1"/>
      <c r="SM179" s="1"/>
      <c r="SN179" s="1"/>
      <c r="SO179" s="1"/>
      <c r="SP179" s="1"/>
      <c r="SQ179" s="1"/>
      <c r="SR179" s="1"/>
      <c r="SS179" s="1"/>
      <c r="ST179" s="1"/>
      <c r="SU179" s="1"/>
      <c r="SV179" s="1"/>
      <c r="SW179" s="1"/>
      <c r="SX179" s="1"/>
      <c r="SY179" s="1"/>
      <c r="SZ179" s="1"/>
      <c r="TA179" s="1"/>
      <c r="TB179" s="1"/>
      <c r="TC179" s="1"/>
      <c r="TD179" s="1"/>
      <c r="TE179" s="1"/>
      <c r="TF179" s="1"/>
      <c r="TG179" s="1"/>
      <c r="TH179" s="1"/>
      <c r="TI179" s="1"/>
      <c r="TJ179" s="1"/>
      <c r="TK179" s="1"/>
      <c r="TL179" s="1"/>
      <c r="TM179" s="1"/>
      <c r="TN179" s="1"/>
      <c r="TO179" s="1"/>
      <c r="TP179" s="1"/>
      <c r="TQ179" s="1"/>
      <c r="TR179" s="1"/>
      <c r="TS179" s="1"/>
      <c r="TT179" s="1"/>
      <c r="TU179" s="1"/>
      <c r="TV179" s="1"/>
      <c r="TW179" s="1"/>
      <c r="TX179" s="1"/>
      <c r="TY179" s="1"/>
      <c r="TZ179" s="1"/>
      <c r="UA179" s="1"/>
      <c r="UB179" s="1"/>
      <c r="UC179" s="1"/>
      <c r="UD179" s="1"/>
      <c r="UE179" s="1"/>
      <c r="UF179" s="1"/>
      <c r="UG179" s="1"/>
      <c r="UH179" s="1"/>
      <c r="UI179" s="1"/>
      <c r="UJ179" s="1"/>
      <c r="UK179" s="1"/>
      <c r="UL179" s="1"/>
      <c r="UM179" s="1"/>
      <c r="UN179" s="1"/>
      <c r="UO179" s="1"/>
      <c r="UP179" s="1"/>
      <c r="UQ179" s="1"/>
      <c r="UR179" s="1"/>
      <c r="US179" s="1"/>
      <c r="UT179" s="1"/>
      <c r="UU179" s="1"/>
      <c r="UV179" s="1"/>
      <c r="UW179" s="1"/>
      <c r="UX179" s="1"/>
      <c r="UY179" s="1"/>
      <c r="UZ179" s="1"/>
      <c r="VA179" s="1"/>
      <c r="VB179" s="1"/>
      <c r="VC179" s="1"/>
      <c r="VD179" s="1"/>
      <c r="VE179" s="1"/>
      <c r="VF179" s="1"/>
      <c r="VG179" s="1"/>
      <c r="VH179" s="1"/>
      <c r="VI179" s="1"/>
      <c r="VJ179" s="1"/>
      <c r="VK179" s="1"/>
      <c r="VL179" s="1"/>
      <c r="VM179" s="1"/>
      <c r="VN179" s="1"/>
      <c r="VO179" s="1"/>
      <c r="VP179" s="1"/>
      <c r="VQ179" s="1"/>
      <c r="VR179" s="1"/>
      <c r="VS179" s="1"/>
      <c r="VT179" s="1"/>
      <c r="VU179" s="1"/>
      <c r="VV179" s="1"/>
      <c r="VW179" s="1"/>
      <c r="VX179" s="1"/>
      <c r="VY179" s="1"/>
      <c r="VZ179" s="1"/>
      <c r="WA179" s="1"/>
      <c r="WB179" s="1"/>
      <c r="WC179" s="1"/>
      <c r="WD179" s="1"/>
      <c r="WE179" s="1"/>
      <c r="WF179" s="1"/>
      <c r="WG179" s="1"/>
      <c r="WH179" s="1"/>
      <c r="WI179" s="1"/>
      <c r="WJ179" s="1"/>
      <c r="WK179" s="1"/>
      <c r="WL179" s="1"/>
      <c r="WM179" s="1"/>
      <c r="WN179" s="1"/>
      <c r="WO179" s="1"/>
      <c r="WP179" s="1"/>
      <c r="WQ179" s="1"/>
      <c r="WR179" s="1"/>
      <c r="WS179" s="1"/>
      <c r="WT179" s="1"/>
      <c r="WU179" s="1"/>
      <c r="WV179" s="1"/>
      <c r="WW179" s="1"/>
      <c r="WX179" s="1"/>
      <c r="WY179" s="1"/>
      <c r="WZ179" s="1"/>
      <c r="XA179" s="1"/>
      <c r="XB179" s="1"/>
      <c r="XC179" s="1"/>
      <c r="XD179" s="1"/>
      <c r="XE179" s="1"/>
      <c r="XF179" s="1"/>
      <c r="XG179" s="1"/>
      <c r="XH179" s="1"/>
      <c r="XI179" s="1"/>
      <c r="XJ179" s="1"/>
      <c r="XK179" s="1"/>
      <c r="XL179" s="1"/>
      <c r="XM179" s="1"/>
      <c r="XN179" s="1"/>
      <c r="XO179" s="1"/>
      <c r="XP179" s="1"/>
      <c r="XQ179" s="1"/>
      <c r="XR179" s="1"/>
      <c r="XS179" s="1"/>
      <c r="XT179" s="1"/>
      <c r="XU179" s="1"/>
      <c r="XV179" s="1"/>
      <c r="XW179" s="1"/>
      <c r="XX179" s="1"/>
      <c r="XY179" s="1"/>
      <c r="XZ179" s="1"/>
      <c r="YA179" s="1"/>
      <c r="YB179" s="1"/>
      <c r="YC179" s="1"/>
      <c r="YD179" s="1"/>
      <c r="YE179" s="1"/>
      <c r="YF179" s="1"/>
      <c r="YG179" s="1"/>
      <c r="YH179" s="1"/>
      <c r="YI179" s="1"/>
      <c r="YJ179" s="1"/>
      <c r="YK179" s="1"/>
      <c r="YL179" s="1"/>
      <c r="YM179" s="1"/>
      <c r="YN179" s="1"/>
      <c r="YO179" s="1"/>
      <c r="YP179" s="1"/>
      <c r="YQ179" s="1"/>
      <c r="YR179" s="1"/>
      <c r="YS179" s="1"/>
      <c r="YT179" s="1"/>
      <c r="YU179" s="1"/>
      <c r="YV179" s="1"/>
      <c r="YW179" s="1"/>
      <c r="YX179" s="1"/>
      <c r="YY179" s="1"/>
      <c r="YZ179" s="1"/>
      <c r="ZA179" s="1"/>
      <c r="ZB179" s="1"/>
      <c r="ZC179" s="1"/>
      <c r="ZD179" s="1"/>
      <c r="ZE179" s="1"/>
      <c r="ZF179" s="1"/>
      <c r="ZG179" s="1"/>
      <c r="ZH179" s="1"/>
      <c r="ZI179" s="1"/>
      <c r="ZJ179" s="1"/>
      <c r="ZK179" s="1"/>
      <c r="ZL179" s="1"/>
      <c r="ZM179" s="1"/>
      <c r="ZN179" s="1"/>
      <c r="ZO179" s="1"/>
      <c r="ZP179" s="1"/>
      <c r="ZQ179" s="1"/>
      <c r="ZR179" s="1"/>
      <c r="ZS179" s="1"/>
      <c r="ZT179" s="1"/>
      <c r="ZU179" s="1"/>
      <c r="ZV179" s="1"/>
      <c r="ZW179" s="1"/>
      <c r="ZX179" s="1"/>
      <c r="ZY179" s="1"/>
      <c r="ZZ179" s="1"/>
      <c r="AAA179" s="1"/>
      <c r="AAB179" s="1"/>
      <c r="AAC179" s="1"/>
      <c r="AAD179" s="1"/>
      <c r="AAE179" s="1"/>
      <c r="AAF179" s="1"/>
      <c r="AAG179" s="1"/>
      <c r="AAH179" s="1"/>
      <c r="AAI179" s="1"/>
      <c r="AAJ179" s="1"/>
      <c r="AAK179" s="1"/>
      <c r="AAL179" s="1"/>
      <c r="AAM179" s="1"/>
      <c r="AAN179" s="1"/>
      <c r="AAO179" s="1"/>
      <c r="AAP179" s="1"/>
      <c r="AAQ179" s="1"/>
      <c r="AAR179" s="1"/>
      <c r="AAS179" s="1"/>
      <c r="AAT179" s="1"/>
      <c r="AAU179" s="1"/>
      <c r="AAV179" s="1"/>
      <c r="AAW179" s="1"/>
      <c r="AAX179" s="1"/>
      <c r="AAY179" s="1"/>
      <c r="AAZ179" s="1"/>
      <c r="ABA179" s="1"/>
      <c r="ABB179" s="1"/>
      <c r="ABC179" s="1"/>
      <c r="ABD179" s="1"/>
      <c r="ABE179" s="1"/>
      <c r="ABF179" s="1"/>
      <c r="ABG179" s="1"/>
      <c r="ABH179" s="1"/>
      <c r="ABI179" s="1"/>
      <c r="ABJ179" s="1"/>
      <c r="ABK179" s="1"/>
      <c r="ABL179" s="1"/>
      <c r="ABM179" s="1"/>
      <c r="ABN179" s="1"/>
      <c r="ABO179" s="1"/>
      <c r="ABP179" s="1"/>
      <c r="ABQ179" s="1"/>
      <c r="ABR179" s="1"/>
      <c r="ABS179" s="1"/>
      <c r="ABT179" s="1"/>
      <c r="ABU179" s="1"/>
      <c r="ABV179" s="1"/>
      <c r="ABW179" s="1"/>
      <c r="ABX179" s="1"/>
      <c r="ABY179" s="1"/>
      <c r="ABZ179" s="1"/>
      <c r="ACA179" s="1"/>
      <c r="ACB179" s="1"/>
      <c r="ACC179" s="1"/>
      <c r="ACD179" s="1"/>
      <c r="ACE179" s="1"/>
      <c r="ACF179" s="1"/>
      <c r="ACG179" s="1"/>
      <c r="ACH179" s="1"/>
      <c r="ACI179" s="1"/>
      <c r="ACJ179" s="1"/>
      <c r="ACK179" s="1"/>
      <c r="ACL179" s="1"/>
      <c r="ACM179" s="1"/>
      <c r="ACN179" s="1"/>
      <c r="ACO179" s="1"/>
      <c r="ACP179" s="1"/>
      <c r="ACQ179" s="1"/>
      <c r="ACR179" s="1"/>
      <c r="ACS179" s="1"/>
      <c r="ACT179" s="1"/>
      <c r="ACU179" s="1"/>
      <c r="ACV179" s="1"/>
      <c r="ACW179" s="1"/>
      <c r="ACX179" s="1"/>
      <c r="ACY179" s="1"/>
      <c r="ACZ179" s="1"/>
      <c r="ADA179" s="1"/>
      <c r="ADB179" s="1"/>
      <c r="ADC179" s="1"/>
      <c r="ADD179" s="1"/>
      <c r="ADE179" s="1"/>
      <c r="ADF179" s="1"/>
      <c r="ADG179" s="1"/>
      <c r="ADH179" s="1"/>
      <c r="ADI179" s="1"/>
      <c r="ADJ179" s="1"/>
      <c r="ADK179" s="1"/>
      <c r="ADL179" s="1"/>
      <c r="ADM179" s="1"/>
      <c r="ADN179" s="1"/>
      <c r="ADO179" s="1"/>
      <c r="ADP179" s="1"/>
      <c r="ADQ179" s="1"/>
      <c r="ADR179" s="1"/>
      <c r="ADS179" s="1"/>
      <c r="ADT179" s="1"/>
      <c r="ADU179" s="1"/>
      <c r="ADV179" s="1"/>
      <c r="ADW179" s="1"/>
      <c r="ADX179" s="1"/>
      <c r="ADY179" s="1"/>
      <c r="ADZ179" s="1"/>
      <c r="AEA179" s="1"/>
      <c r="AEB179" s="1"/>
      <c r="AEC179" s="1"/>
      <c r="AED179" s="1"/>
      <c r="AEE179" s="1"/>
      <c r="AEF179" s="1"/>
      <c r="AEG179" s="1"/>
      <c r="AEH179" s="1"/>
      <c r="AEI179" s="1"/>
      <c r="AEJ179" s="1"/>
      <c r="AEK179" s="1"/>
      <c r="AEL179" s="1"/>
      <c r="AEM179" s="1"/>
      <c r="AEN179" s="1"/>
      <c r="AEO179" s="1"/>
      <c r="AEP179" s="1"/>
      <c r="AEQ179" s="1"/>
      <c r="AER179" s="1"/>
      <c r="AES179" s="1"/>
      <c r="AET179" s="1"/>
      <c r="AEU179" s="1"/>
      <c r="AEV179" s="1"/>
      <c r="AEW179" s="1"/>
      <c r="AEX179" s="1"/>
      <c r="AEY179" s="1"/>
      <c r="AEZ179" s="1"/>
      <c r="AFA179" s="1"/>
      <c r="AFB179" s="1"/>
      <c r="AFC179" s="1"/>
      <c r="AFD179" s="1"/>
      <c r="AFE179" s="1"/>
      <c r="AFF179" s="1"/>
      <c r="AFG179" s="1"/>
      <c r="AFH179" s="1"/>
      <c r="AFI179" s="1"/>
      <c r="AFJ179" s="1"/>
      <c r="AFK179" s="1"/>
      <c r="AFL179" s="1"/>
      <c r="AFM179" s="1"/>
      <c r="AFN179" s="1"/>
      <c r="AFO179" s="1"/>
      <c r="AFP179" s="1"/>
      <c r="AFQ179" s="1"/>
      <c r="AFR179" s="1"/>
      <c r="AFS179" s="1"/>
      <c r="AFT179" s="1"/>
      <c r="AFU179" s="1"/>
      <c r="AFV179" s="1"/>
      <c r="AFW179" s="1"/>
      <c r="AFX179" s="1"/>
      <c r="AFY179" s="1"/>
      <c r="AFZ179" s="1"/>
      <c r="AGA179" s="1"/>
      <c r="AGB179" s="1"/>
      <c r="AGC179" s="1"/>
      <c r="AGD179" s="1"/>
      <c r="AGE179" s="1"/>
      <c r="AGF179" s="1"/>
      <c r="AGG179" s="1"/>
      <c r="AGH179" s="1"/>
      <c r="AGI179" s="1"/>
      <c r="AGJ179" s="1"/>
      <c r="AGK179" s="1"/>
      <c r="AGL179" s="1"/>
      <c r="AGM179" s="1"/>
      <c r="AGN179" s="1"/>
      <c r="AGO179" s="1"/>
      <c r="AGP179" s="1"/>
      <c r="AGQ179" s="1"/>
      <c r="AGR179" s="1"/>
      <c r="AGS179" s="1"/>
      <c r="AGT179" s="1"/>
      <c r="AGU179" s="1"/>
      <c r="AGV179" s="1"/>
      <c r="AGW179" s="1"/>
      <c r="AGX179" s="1"/>
      <c r="AGY179" s="1"/>
      <c r="AGZ179" s="1"/>
      <c r="AHA179" s="1"/>
      <c r="AHB179" s="1"/>
      <c r="AHC179" s="1"/>
      <c r="AHD179" s="1"/>
      <c r="AHE179" s="1"/>
      <c r="AHF179" s="1"/>
      <c r="AHG179" s="1"/>
      <c r="AHH179" s="1"/>
      <c r="AHI179" s="1"/>
      <c r="AHJ179" s="1"/>
      <c r="AHK179" s="1"/>
      <c r="AHL179" s="1"/>
      <c r="AHM179" s="1"/>
      <c r="AHN179" s="1"/>
      <c r="AHO179" s="1"/>
      <c r="AHP179" s="1"/>
      <c r="AHQ179" s="1"/>
      <c r="AHR179" s="1"/>
      <c r="AHS179" s="1"/>
      <c r="AHT179" s="1"/>
      <c r="AHU179" s="1"/>
      <c r="AHV179" s="1"/>
      <c r="AHW179" s="1"/>
      <c r="AHX179" s="1"/>
      <c r="AHY179" s="1"/>
      <c r="AHZ179" s="1"/>
      <c r="AIA179" s="1"/>
      <c r="AIB179" s="1"/>
      <c r="AIC179" s="1"/>
      <c r="AID179" s="1"/>
      <c r="AIE179" s="1"/>
      <c r="AIF179" s="1"/>
      <c r="AIG179" s="1"/>
      <c r="AIH179" s="1"/>
      <c r="AII179" s="1"/>
      <c r="AIJ179" s="1"/>
      <c r="AIK179" s="1"/>
      <c r="AIL179" s="1"/>
      <c r="AIM179" s="1"/>
      <c r="AIN179" s="1"/>
      <c r="AIO179" s="1"/>
      <c r="AIP179" s="1"/>
      <c r="AIQ179" s="1"/>
      <c r="AIR179" s="1"/>
      <c r="AIS179" s="1"/>
      <c r="AIT179" s="1"/>
      <c r="AIU179" s="1"/>
      <c r="AIV179" s="1"/>
      <c r="AIW179" s="1"/>
      <c r="AIX179" s="1"/>
      <c r="AIY179" s="1"/>
      <c r="AIZ179" s="1"/>
      <c r="AJA179" s="1"/>
      <c r="AJB179" s="1"/>
      <c r="AJC179" s="1"/>
      <c r="AJD179" s="1"/>
      <c r="AJE179" s="1"/>
      <c r="AJF179" s="1"/>
      <c r="AJG179" s="1"/>
      <c r="AJH179" s="1"/>
      <c r="AJI179" s="1"/>
      <c r="AJJ179" s="1"/>
      <c r="AJK179" s="1"/>
      <c r="AJL179" s="1"/>
      <c r="AJM179" s="1"/>
      <c r="AJN179" s="1"/>
      <c r="AJO179" s="1"/>
      <c r="AJP179" s="1"/>
      <c r="AJQ179" s="1"/>
      <c r="AJR179" s="1"/>
      <c r="AJS179" s="1"/>
      <c r="AJT179" s="1"/>
      <c r="AJU179" s="1"/>
      <c r="AJV179" s="1"/>
      <c r="AJW179" s="1"/>
      <c r="AJX179" s="1"/>
      <c r="AJY179" s="1"/>
      <c r="AJZ179" s="1"/>
      <c r="AKA179" s="1"/>
      <c r="AKB179" s="1"/>
      <c r="AKC179" s="1"/>
      <c r="AKD179" s="1"/>
      <c r="AKE179" s="1"/>
      <c r="AKF179" s="1"/>
      <c r="AKG179" s="1"/>
      <c r="AKH179" s="1"/>
      <c r="AKI179" s="1"/>
      <c r="AKJ179" s="1"/>
      <c r="AKK179" s="1"/>
      <c r="AKL179" s="1"/>
      <c r="AKM179" s="1"/>
      <c r="AKN179" s="1"/>
      <c r="AKO179" s="1"/>
      <c r="AKP179" s="1"/>
      <c r="AKQ179" s="1"/>
      <c r="AKR179" s="1"/>
      <c r="AKS179" s="1"/>
      <c r="AKT179" s="1"/>
      <c r="AKU179" s="1"/>
      <c r="AKV179" s="1"/>
      <c r="AKW179" s="1"/>
      <c r="AKX179" s="1"/>
      <c r="AKY179" s="1"/>
      <c r="AKZ179" s="1"/>
      <c r="ALA179" s="1"/>
      <c r="ALB179" s="1"/>
      <c r="ALC179" s="1"/>
      <c r="ALD179" s="1"/>
      <c r="ALE179" s="1"/>
      <c r="ALF179" s="1"/>
      <c r="ALG179" s="1"/>
      <c r="ALH179" s="1"/>
      <c r="ALI179" s="1"/>
      <c r="ALJ179" s="1"/>
      <c r="ALK179" s="1"/>
      <c r="ALL179" s="1"/>
      <c r="ALM179" s="1"/>
      <c r="ALN179" s="1"/>
      <c r="ALO179" s="1"/>
      <c r="ALP179" s="1"/>
      <c r="ALQ179" s="1"/>
      <c r="ALR179" s="1"/>
      <c r="ALS179" s="1"/>
      <c r="ALT179" s="1"/>
      <c r="ALU179" s="1"/>
      <c r="ALV179" s="1"/>
      <c r="ALW179" s="1"/>
      <c r="ALX179" s="1"/>
      <c r="ALY179" s="1"/>
      <c r="ALZ179" s="1"/>
      <c r="AMA179" s="1"/>
      <c r="AMB179" s="1"/>
      <c r="AMC179" s="1"/>
      <c r="AMD179" s="1"/>
      <c r="AME179" s="1"/>
      <c r="AMF179" s="1"/>
      <c r="AMG179" s="1"/>
      <c r="AMH179" s="1"/>
      <c r="AMI179" s="1"/>
      <c r="AMJ179"/>
      <c r="AMK179"/>
    </row>
    <row r="180" spans="1:1025" s="10" customFormat="1">
      <c r="A180" s="42"/>
      <c r="B180" s="57"/>
      <c r="E180" s="62"/>
      <c r="F180" s="63"/>
      <c r="G180" s="1"/>
      <c r="H180" s="1"/>
      <c r="I180" s="1"/>
      <c r="J180" s="1"/>
      <c r="K180" s="1"/>
      <c r="L180" s="1"/>
      <c r="M180" s="1"/>
      <c r="N180" s="1"/>
      <c r="O180" s="1"/>
      <c r="P180" s="1"/>
      <c r="Q180" s="1"/>
      <c r="R180" s="1"/>
      <c r="S180" s="1"/>
      <c r="T180" s="1"/>
      <c r="U180" s="1"/>
      <c r="V180" s="1"/>
      <c r="W180" s="1"/>
      <c r="X180" s="1"/>
      <c r="Y180" s="1"/>
      <c r="Z180" s="1"/>
      <c r="AA180" s="1"/>
      <c r="AB180" s="1"/>
      <c r="AC180" s="1"/>
      <c r="AD180" s="1"/>
      <c r="AE180" s="1"/>
      <c r="AF180" s="1"/>
      <c r="AG180" s="1"/>
      <c r="AH180" s="1"/>
      <c r="AI180" s="1"/>
      <c r="AJ180" s="1"/>
      <c r="AK180" s="1"/>
      <c r="AL180" s="1"/>
      <c r="AM180" s="1"/>
      <c r="AN180" s="1"/>
      <c r="AO180" s="1"/>
      <c r="AP180" s="1"/>
      <c r="AQ180" s="1"/>
      <c r="AR180" s="1"/>
      <c r="AS180" s="1"/>
      <c r="AT180" s="1"/>
      <c r="AU180" s="1"/>
      <c r="AV180" s="1"/>
      <c r="AW180" s="1"/>
      <c r="AX180" s="1"/>
      <c r="AY180" s="1"/>
      <c r="AZ180" s="1"/>
      <c r="BA180" s="1"/>
      <c r="BB180" s="1"/>
      <c r="BC180" s="1"/>
      <c r="BD180" s="1"/>
      <c r="BE180" s="1"/>
      <c r="BF180" s="1"/>
      <c r="BG180" s="1"/>
      <c r="BH180" s="1"/>
      <c r="BI180" s="1"/>
      <c r="BJ180" s="1"/>
      <c r="BK180" s="1"/>
      <c r="BL180" s="1"/>
      <c r="BM180" s="1"/>
      <c r="BN180" s="1"/>
      <c r="BO180" s="1"/>
      <c r="BP180" s="1"/>
      <c r="BQ180" s="1"/>
      <c r="BR180" s="1"/>
      <c r="BS180" s="1"/>
      <c r="BT180" s="1"/>
      <c r="BU180" s="1"/>
      <c r="BV180" s="1"/>
      <c r="BW180" s="1"/>
      <c r="BX180" s="1"/>
      <c r="BY180" s="1"/>
      <c r="BZ180" s="1"/>
      <c r="CA180" s="1"/>
      <c r="CB180" s="1"/>
      <c r="CC180" s="1"/>
      <c r="CD180" s="1"/>
      <c r="CE180" s="1"/>
      <c r="CF180" s="1"/>
      <c r="CG180" s="1"/>
      <c r="CH180" s="1"/>
      <c r="CI180" s="1"/>
      <c r="CJ180" s="1"/>
      <c r="CK180" s="1"/>
      <c r="CL180" s="1"/>
      <c r="CM180" s="1"/>
      <c r="CN180" s="1"/>
      <c r="CO180" s="1"/>
      <c r="CP180" s="1"/>
      <c r="CQ180" s="1"/>
      <c r="CR180" s="1"/>
      <c r="CS180" s="1"/>
      <c r="CT180" s="1"/>
      <c r="CU180" s="1"/>
      <c r="CV180" s="1"/>
      <c r="CW180" s="1"/>
      <c r="CX180" s="1"/>
      <c r="CY180" s="1"/>
      <c r="CZ180" s="1"/>
      <c r="DA180" s="1"/>
      <c r="DB180" s="1"/>
      <c r="DC180" s="1"/>
      <c r="DD180" s="1"/>
      <c r="DE180" s="1"/>
      <c r="DF180" s="1"/>
      <c r="DG180" s="1"/>
      <c r="DH180" s="1"/>
      <c r="DI180" s="1"/>
      <c r="DJ180" s="1"/>
      <c r="DK180" s="1"/>
      <c r="DL180" s="1"/>
      <c r="DM180" s="1"/>
      <c r="DN180" s="1"/>
      <c r="DO180" s="1"/>
      <c r="DP180" s="1"/>
      <c r="DQ180" s="1"/>
      <c r="DR180" s="1"/>
      <c r="DS180" s="1"/>
      <c r="DT180" s="1"/>
      <c r="DU180" s="1"/>
      <c r="DV180" s="1"/>
      <c r="DW180" s="1"/>
      <c r="DX180" s="1"/>
      <c r="DY180" s="1"/>
      <c r="DZ180" s="1"/>
      <c r="EA180" s="1"/>
      <c r="EB180" s="1"/>
      <c r="EC180" s="1"/>
      <c r="ED180" s="1"/>
      <c r="EE180" s="1"/>
      <c r="EF180" s="1"/>
      <c r="EG180" s="1"/>
      <c r="EH180" s="1"/>
      <c r="EI180" s="1"/>
      <c r="EJ180" s="1"/>
      <c r="EK180" s="1"/>
      <c r="EL180" s="1"/>
      <c r="EM180" s="1"/>
      <c r="EN180" s="1"/>
      <c r="EO180" s="1"/>
      <c r="EP180" s="1"/>
      <c r="EQ180" s="1"/>
      <c r="ER180" s="1"/>
      <c r="ES180" s="1"/>
      <c r="ET180" s="1"/>
      <c r="EU180" s="1"/>
      <c r="EV180" s="1"/>
      <c r="EW180" s="1"/>
      <c r="EX180" s="1"/>
      <c r="EY180" s="1"/>
      <c r="EZ180" s="1"/>
      <c r="FA180" s="1"/>
      <c r="FB180" s="1"/>
      <c r="FC180" s="1"/>
      <c r="FD180" s="1"/>
      <c r="FE180" s="1"/>
      <c r="FF180" s="1"/>
      <c r="FG180" s="1"/>
      <c r="FH180" s="1"/>
      <c r="FI180" s="1"/>
      <c r="FJ180" s="1"/>
      <c r="FK180" s="1"/>
      <c r="FL180" s="1"/>
      <c r="FM180" s="1"/>
      <c r="FN180" s="1"/>
      <c r="FO180" s="1"/>
      <c r="FP180" s="1"/>
      <c r="FQ180" s="1"/>
      <c r="FR180" s="1"/>
      <c r="FS180" s="1"/>
      <c r="FT180" s="1"/>
      <c r="FU180" s="1"/>
      <c r="FV180" s="1"/>
      <c r="FW180" s="1"/>
      <c r="FX180" s="1"/>
      <c r="FY180" s="1"/>
      <c r="FZ180" s="1"/>
      <c r="GA180" s="1"/>
      <c r="GB180" s="1"/>
      <c r="GC180" s="1"/>
      <c r="GD180" s="1"/>
      <c r="GE180" s="1"/>
      <c r="GF180" s="1"/>
      <c r="GG180" s="1"/>
      <c r="GH180" s="1"/>
      <c r="GI180" s="1"/>
      <c r="GJ180" s="1"/>
      <c r="GK180" s="1"/>
      <c r="GL180" s="1"/>
      <c r="GM180" s="1"/>
      <c r="GN180" s="1"/>
      <c r="GO180" s="1"/>
      <c r="GP180" s="1"/>
      <c r="GQ180" s="1"/>
      <c r="GR180" s="1"/>
      <c r="GS180" s="1"/>
      <c r="GT180" s="1"/>
      <c r="GU180" s="1"/>
      <c r="GV180" s="1"/>
      <c r="GW180" s="1"/>
      <c r="GX180" s="1"/>
      <c r="GY180" s="1"/>
      <c r="GZ180" s="1"/>
      <c r="HA180" s="1"/>
      <c r="HB180" s="1"/>
      <c r="HC180" s="1"/>
      <c r="HD180" s="1"/>
      <c r="HE180" s="1"/>
      <c r="HF180" s="1"/>
      <c r="HG180" s="1"/>
      <c r="HH180" s="1"/>
      <c r="HI180" s="1"/>
      <c r="HJ180" s="1"/>
      <c r="HK180" s="1"/>
      <c r="HL180" s="1"/>
      <c r="HM180" s="1"/>
      <c r="HN180" s="1"/>
      <c r="HO180" s="1"/>
      <c r="HP180" s="1"/>
      <c r="HQ180" s="1"/>
      <c r="HR180" s="1"/>
      <c r="HS180" s="1"/>
      <c r="HT180" s="1"/>
      <c r="HU180" s="1"/>
      <c r="HV180" s="1"/>
      <c r="HW180" s="1"/>
      <c r="HX180" s="1"/>
      <c r="HY180" s="1"/>
      <c r="HZ180" s="1"/>
      <c r="IA180" s="1"/>
      <c r="IB180" s="1"/>
      <c r="IC180" s="1"/>
      <c r="ID180" s="1"/>
      <c r="IE180" s="1"/>
      <c r="IF180" s="1"/>
      <c r="IG180" s="1"/>
      <c r="IH180" s="1"/>
      <c r="II180" s="1"/>
      <c r="IJ180" s="1"/>
      <c r="IK180" s="1"/>
      <c r="IL180" s="1"/>
      <c r="IM180" s="1"/>
      <c r="IN180" s="1"/>
      <c r="IO180" s="1"/>
      <c r="IP180" s="1"/>
      <c r="IQ180" s="1"/>
      <c r="IR180" s="1"/>
      <c r="IS180" s="1"/>
      <c r="IT180" s="1"/>
      <c r="IU180" s="1"/>
      <c r="IV180" s="1"/>
      <c r="IW180" s="1"/>
      <c r="IX180" s="1"/>
      <c r="IY180" s="1"/>
      <c r="IZ180" s="1"/>
      <c r="JA180" s="1"/>
      <c r="JB180" s="1"/>
      <c r="JC180" s="1"/>
      <c r="JD180" s="1"/>
      <c r="JE180" s="1"/>
      <c r="JF180" s="1"/>
      <c r="JG180" s="1"/>
      <c r="JH180" s="1"/>
      <c r="JI180" s="1"/>
      <c r="JJ180" s="1"/>
      <c r="JK180" s="1"/>
      <c r="JL180" s="1"/>
      <c r="JM180" s="1"/>
      <c r="JN180" s="1"/>
      <c r="JO180" s="1"/>
      <c r="JP180" s="1"/>
      <c r="JQ180" s="1"/>
      <c r="JR180" s="1"/>
      <c r="JS180" s="1"/>
      <c r="JT180" s="1"/>
      <c r="JU180" s="1"/>
      <c r="JV180" s="1"/>
      <c r="JW180" s="1"/>
      <c r="JX180" s="1"/>
      <c r="JY180" s="1"/>
      <c r="JZ180" s="1"/>
      <c r="KA180" s="1"/>
      <c r="KB180" s="1"/>
      <c r="KC180" s="1"/>
      <c r="KD180" s="1"/>
      <c r="KE180" s="1"/>
      <c r="KF180" s="1"/>
      <c r="KG180" s="1"/>
      <c r="KH180" s="1"/>
      <c r="KI180" s="1"/>
      <c r="KJ180" s="1"/>
      <c r="KK180" s="1"/>
      <c r="KL180" s="1"/>
      <c r="KM180" s="1"/>
      <c r="KN180" s="1"/>
      <c r="KO180" s="1"/>
      <c r="KP180" s="1"/>
      <c r="KQ180" s="1"/>
      <c r="KR180" s="1"/>
      <c r="KS180" s="1"/>
      <c r="KT180" s="1"/>
      <c r="KU180" s="1"/>
      <c r="KV180" s="1"/>
      <c r="KW180" s="1"/>
      <c r="KX180" s="1"/>
      <c r="KY180" s="1"/>
      <c r="KZ180" s="1"/>
      <c r="LA180" s="1"/>
      <c r="LB180" s="1"/>
      <c r="LC180" s="1"/>
      <c r="LD180" s="1"/>
      <c r="LE180" s="1"/>
      <c r="LF180" s="1"/>
      <c r="LG180" s="1"/>
      <c r="LH180" s="1"/>
      <c r="LI180" s="1"/>
      <c r="LJ180" s="1"/>
      <c r="LK180" s="1"/>
      <c r="LL180" s="1"/>
      <c r="LM180" s="1"/>
      <c r="LN180" s="1"/>
      <c r="LO180" s="1"/>
      <c r="LP180" s="1"/>
      <c r="LQ180" s="1"/>
      <c r="LR180" s="1"/>
      <c r="LS180" s="1"/>
      <c r="LT180" s="1"/>
      <c r="LU180" s="1"/>
      <c r="LV180" s="1"/>
      <c r="LW180" s="1"/>
      <c r="LX180" s="1"/>
      <c r="LY180" s="1"/>
      <c r="LZ180" s="1"/>
      <c r="MA180" s="1"/>
      <c r="MB180" s="1"/>
      <c r="MC180" s="1"/>
      <c r="MD180" s="1"/>
      <c r="ME180" s="1"/>
      <c r="MF180" s="1"/>
      <c r="MG180" s="1"/>
      <c r="MH180" s="1"/>
      <c r="MI180" s="1"/>
      <c r="MJ180" s="1"/>
      <c r="MK180" s="1"/>
      <c r="ML180" s="1"/>
      <c r="MM180" s="1"/>
      <c r="MN180" s="1"/>
      <c r="MO180" s="1"/>
      <c r="MP180" s="1"/>
      <c r="MQ180" s="1"/>
      <c r="MR180" s="1"/>
      <c r="MS180" s="1"/>
      <c r="MT180" s="1"/>
      <c r="MU180" s="1"/>
      <c r="MV180" s="1"/>
      <c r="MW180" s="1"/>
      <c r="MX180" s="1"/>
      <c r="MY180" s="1"/>
      <c r="MZ180" s="1"/>
      <c r="NA180" s="1"/>
      <c r="NB180" s="1"/>
      <c r="NC180" s="1"/>
      <c r="ND180" s="1"/>
      <c r="NE180" s="1"/>
      <c r="NF180" s="1"/>
      <c r="NG180" s="1"/>
      <c r="NH180" s="1"/>
      <c r="NI180" s="1"/>
      <c r="NJ180" s="1"/>
      <c r="NK180" s="1"/>
      <c r="NL180" s="1"/>
      <c r="NM180" s="1"/>
      <c r="NN180" s="1"/>
      <c r="NO180" s="1"/>
      <c r="NP180" s="1"/>
      <c r="NQ180" s="1"/>
      <c r="NR180" s="1"/>
      <c r="NS180" s="1"/>
      <c r="NT180" s="1"/>
      <c r="NU180" s="1"/>
      <c r="NV180" s="1"/>
      <c r="NW180" s="1"/>
      <c r="NX180" s="1"/>
      <c r="NY180" s="1"/>
      <c r="NZ180" s="1"/>
      <c r="OA180" s="1"/>
      <c r="OB180" s="1"/>
      <c r="OC180" s="1"/>
      <c r="OD180" s="1"/>
      <c r="OE180" s="1"/>
      <c r="OF180" s="1"/>
      <c r="OG180" s="1"/>
      <c r="OH180" s="1"/>
      <c r="OI180" s="1"/>
      <c r="OJ180" s="1"/>
      <c r="OK180" s="1"/>
      <c r="OL180" s="1"/>
      <c r="OM180" s="1"/>
      <c r="ON180" s="1"/>
      <c r="OO180" s="1"/>
      <c r="OP180" s="1"/>
      <c r="OQ180" s="1"/>
      <c r="OR180" s="1"/>
      <c r="OS180" s="1"/>
      <c r="OT180" s="1"/>
      <c r="OU180" s="1"/>
      <c r="OV180" s="1"/>
      <c r="OW180" s="1"/>
      <c r="OX180" s="1"/>
      <c r="OY180" s="1"/>
      <c r="OZ180" s="1"/>
      <c r="PA180" s="1"/>
      <c r="PB180" s="1"/>
      <c r="PC180" s="1"/>
      <c r="PD180" s="1"/>
      <c r="PE180" s="1"/>
      <c r="PF180" s="1"/>
      <c r="PG180" s="1"/>
      <c r="PH180" s="1"/>
      <c r="PI180" s="1"/>
      <c r="PJ180" s="1"/>
      <c r="PK180" s="1"/>
      <c r="PL180" s="1"/>
      <c r="PM180" s="1"/>
      <c r="PN180" s="1"/>
      <c r="PO180" s="1"/>
      <c r="PP180" s="1"/>
      <c r="PQ180" s="1"/>
      <c r="PR180" s="1"/>
      <c r="PS180" s="1"/>
      <c r="PT180" s="1"/>
      <c r="PU180" s="1"/>
      <c r="PV180" s="1"/>
      <c r="PW180" s="1"/>
      <c r="PX180" s="1"/>
      <c r="PY180" s="1"/>
      <c r="PZ180" s="1"/>
      <c r="QA180" s="1"/>
      <c r="QB180" s="1"/>
      <c r="QC180" s="1"/>
      <c r="QD180" s="1"/>
      <c r="QE180" s="1"/>
      <c r="QF180" s="1"/>
      <c r="QG180" s="1"/>
      <c r="QH180" s="1"/>
      <c r="QI180" s="1"/>
      <c r="QJ180" s="1"/>
      <c r="QK180" s="1"/>
      <c r="QL180" s="1"/>
      <c r="QM180" s="1"/>
      <c r="QN180" s="1"/>
      <c r="QO180" s="1"/>
      <c r="QP180" s="1"/>
      <c r="QQ180" s="1"/>
      <c r="QR180" s="1"/>
      <c r="QS180" s="1"/>
      <c r="QT180" s="1"/>
      <c r="QU180" s="1"/>
      <c r="QV180" s="1"/>
      <c r="QW180" s="1"/>
      <c r="QX180" s="1"/>
      <c r="QY180" s="1"/>
      <c r="QZ180" s="1"/>
      <c r="RA180" s="1"/>
      <c r="RB180" s="1"/>
      <c r="RC180" s="1"/>
      <c r="RD180" s="1"/>
      <c r="RE180" s="1"/>
      <c r="RF180" s="1"/>
      <c r="RG180" s="1"/>
      <c r="RH180" s="1"/>
      <c r="RI180" s="1"/>
      <c r="RJ180" s="1"/>
      <c r="RK180" s="1"/>
      <c r="RL180" s="1"/>
      <c r="RM180" s="1"/>
      <c r="RN180" s="1"/>
      <c r="RO180" s="1"/>
      <c r="RP180" s="1"/>
      <c r="RQ180" s="1"/>
      <c r="RR180" s="1"/>
      <c r="RS180" s="1"/>
      <c r="RT180" s="1"/>
      <c r="RU180" s="1"/>
      <c r="RV180" s="1"/>
      <c r="RW180" s="1"/>
      <c r="RX180" s="1"/>
      <c r="RY180" s="1"/>
      <c r="RZ180" s="1"/>
      <c r="SA180" s="1"/>
      <c r="SB180" s="1"/>
      <c r="SC180" s="1"/>
      <c r="SD180" s="1"/>
      <c r="SE180" s="1"/>
      <c r="SF180" s="1"/>
      <c r="SG180" s="1"/>
      <c r="SH180" s="1"/>
      <c r="SI180" s="1"/>
      <c r="SJ180" s="1"/>
      <c r="SK180" s="1"/>
      <c r="SL180" s="1"/>
      <c r="SM180" s="1"/>
      <c r="SN180" s="1"/>
      <c r="SO180" s="1"/>
      <c r="SP180" s="1"/>
      <c r="SQ180" s="1"/>
      <c r="SR180" s="1"/>
      <c r="SS180" s="1"/>
      <c r="ST180" s="1"/>
      <c r="SU180" s="1"/>
      <c r="SV180" s="1"/>
      <c r="SW180" s="1"/>
      <c r="SX180" s="1"/>
      <c r="SY180" s="1"/>
      <c r="SZ180" s="1"/>
      <c r="TA180" s="1"/>
      <c r="TB180" s="1"/>
      <c r="TC180" s="1"/>
      <c r="TD180" s="1"/>
      <c r="TE180" s="1"/>
      <c r="TF180" s="1"/>
      <c r="TG180" s="1"/>
      <c r="TH180" s="1"/>
      <c r="TI180" s="1"/>
      <c r="TJ180" s="1"/>
      <c r="TK180" s="1"/>
      <c r="TL180" s="1"/>
      <c r="TM180" s="1"/>
      <c r="TN180" s="1"/>
      <c r="TO180" s="1"/>
      <c r="TP180" s="1"/>
      <c r="TQ180" s="1"/>
      <c r="TR180" s="1"/>
      <c r="TS180" s="1"/>
      <c r="TT180" s="1"/>
      <c r="TU180" s="1"/>
      <c r="TV180" s="1"/>
      <c r="TW180" s="1"/>
      <c r="TX180" s="1"/>
      <c r="TY180" s="1"/>
      <c r="TZ180" s="1"/>
      <c r="UA180" s="1"/>
      <c r="UB180" s="1"/>
      <c r="UC180" s="1"/>
      <c r="UD180" s="1"/>
      <c r="UE180" s="1"/>
      <c r="UF180" s="1"/>
      <c r="UG180" s="1"/>
      <c r="UH180" s="1"/>
      <c r="UI180" s="1"/>
      <c r="UJ180" s="1"/>
      <c r="UK180" s="1"/>
      <c r="UL180" s="1"/>
      <c r="UM180" s="1"/>
      <c r="UN180" s="1"/>
      <c r="UO180" s="1"/>
      <c r="UP180" s="1"/>
      <c r="UQ180" s="1"/>
      <c r="UR180" s="1"/>
      <c r="US180" s="1"/>
      <c r="UT180" s="1"/>
      <c r="UU180" s="1"/>
      <c r="UV180" s="1"/>
      <c r="UW180" s="1"/>
      <c r="UX180" s="1"/>
      <c r="UY180" s="1"/>
      <c r="UZ180" s="1"/>
      <c r="VA180" s="1"/>
      <c r="VB180" s="1"/>
      <c r="VC180" s="1"/>
      <c r="VD180" s="1"/>
      <c r="VE180" s="1"/>
      <c r="VF180" s="1"/>
      <c r="VG180" s="1"/>
      <c r="VH180" s="1"/>
      <c r="VI180" s="1"/>
      <c r="VJ180" s="1"/>
      <c r="VK180" s="1"/>
      <c r="VL180" s="1"/>
      <c r="VM180" s="1"/>
      <c r="VN180" s="1"/>
      <c r="VO180" s="1"/>
      <c r="VP180" s="1"/>
      <c r="VQ180" s="1"/>
      <c r="VR180" s="1"/>
      <c r="VS180" s="1"/>
      <c r="VT180" s="1"/>
      <c r="VU180" s="1"/>
      <c r="VV180" s="1"/>
      <c r="VW180" s="1"/>
      <c r="VX180" s="1"/>
      <c r="VY180" s="1"/>
      <c r="VZ180" s="1"/>
      <c r="WA180" s="1"/>
      <c r="WB180" s="1"/>
      <c r="WC180" s="1"/>
      <c r="WD180" s="1"/>
      <c r="WE180" s="1"/>
      <c r="WF180" s="1"/>
      <c r="WG180" s="1"/>
      <c r="WH180" s="1"/>
      <c r="WI180" s="1"/>
      <c r="WJ180" s="1"/>
      <c r="WK180" s="1"/>
      <c r="WL180" s="1"/>
      <c r="WM180" s="1"/>
      <c r="WN180" s="1"/>
      <c r="WO180" s="1"/>
      <c r="WP180" s="1"/>
      <c r="WQ180" s="1"/>
      <c r="WR180" s="1"/>
      <c r="WS180" s="1"/>
      <c r="WT180" s="1"/>
      <c r="WU180" s="1"/>
      <c r="WV180" s="1"/>
      <c r="WW180" s="1"/>
      <c r="WX180" s="1"/>
      <c r="WY180" s="1"/>
      <c r="WZ180" s="1"/>
      <c r="XA180" s="1"/>
      <c r="XB180" s="1"/>
      <c r="XC180" s="1"/>
      <c r="XD180" s="1"/>
      <c r="XE180" s="1"/>
      <c r="XF180" s="1"/>
      <c r="XG180" s="1"/>
      <c r="XH180" s="1"/>
      <c r="XI180" s="1"/>
      <c r="XJ180" s="1"/>
      <c r="XK180" s="1"/>
      <c r="XL180" s="1"/>
      <c r="XM180" s="1"/>
      <c r="XN180" s="1"/>
      <c r="XO180" s="1"/>
      <c r="XP180" s="1"/>
      <c r="XQ180" s="1"/>
      <c r="XR180" s="1"/>
      <c r="XS180" s="1"/>
      <c r="XT180" s="1"/>
      <c r="XU180" s="1"/>
      <c r="XV180" s="1"/>
      <c r="XW180" s="1"/>
      <c r="XX180" s="1"/>
      <c r="XY180" s="1"/>
      <c r="XZ180" s="1"/>
      <c r="YA180" s="1"/>
      <c r="YB180" s="1"/>
      <c r="YC180" s="1"/>
      <c r="YD180" s="1"/>
      <c r="YE180" s="1"/>
      <c r="YF180" s="1"/>
      <c r="YG180" s="1"/>
      <c r="YH180" s="1"/>
      <c r="YI180" s="1"/>
      <c r="YJ180" s="1"/>
      <c r="YK180" s="1"/>
      <c r="YL180" s="1"/>
      <c r="YM180" s="1"/>
      <c r="YN180" s="1"/>
      <c r="YO180" s="1"/>
      <c r="YP180" s="1"/>
      <c r="YQ180" s="1"/>
      <c r="YR180" s="1"/>
      <c r="YS180" s="1"/>
      <c r="YT180" s="1"/>
      <c r="YU180" s="1"/>
      <c r="YV180" s="1"/>
      <c r="YW180" s="1"/>
      <c r="YX180" s="1"/>
      <c r="YY180" s="1"/>
      <c r="YZ180" s="1"/>
      <c r="ZA180" s="1"/>
      <c r="ZB180" s="1"/>
      <c r="ZC180" s="1"/>
      <c r="ZD180" s="1"/>
      <c r="ZE180" s="1"/>
      <c r="ZF180" s="1"/>
      <c r="ZG180" s="1"/>
      <c r="ZH180" s="1"/>
      <c r="ZI180" s="1"/>
      <c r="ZJ180" s="1"/>
      <c r="ZK180" s="1"/>
      <c r="ZL180" s="1"/>
      <c r="ZM180" s="1"/>
      <c r="ZN180" s="1"/>
      <c r="ZO180" s="1"/>
      <c r="ZP180" s="1"/>
      <c r="ZQ180" s="1"/>
      <c r="ZR180" s="1"/>
      <c r="ZS180" s="1"/>
      <c r="ZT180" s="1"/>
      <c r="ZU180" s="1"/>
      <c r="ZV180" s="1"/>
      <c r="ZW180" s="1"/>
      <c r="ZX180" s="1"/>
      <c r="ZY180" s="1"/>
      <c r="ZZ180" s="1"/>
      <c r="AAA180" s="1"/>
      <c r="AAB180" s="1"/>
      <c r="AAC180" s="1"/>
      <c r="AAD180" s="1"/>
      <c r="AAE180" s="1"/>
      <c r="AAF180" s="1"/>
      <c r="AAG180" s="1"/>
      <c r="AAH180" s="1"/>
      <c r="AAI180" s="1"/>
      <c r="AAJ180" s="1"/>
      <c r="AAK180" s="1"/>
      <c r="AAL180" s="1"/>
      <c r="AAM180" s="1"/>
      <c r="AAN180" s="1"/>
      <c r="AAO180" s="1"/>
      <c r="AAP180" s="1"/>
      <c r="AAQ180" s="1"/>
      <c r="AAR180" s="1"/>
      <c r="AAS180" s="1"/>
      <c r="AAT180" s="1"/>
      <c r="AAU180" s="1"/>
      <c r="AAV180" s="1"/>
      <c r="AAW180" s="1"/>
      <c r="AAX180" s="1"/>
      <c r="AAY180" s="1"/>
      <c r="AAZ180" s="1"/>
      <c r="ABA180" s="1"/>
      <c r="ABB180" s="1"/>
      <c r="ABC180" s="1"/>
      <c r="ABD180" s="1"/>
      <c r="ABE180" s="1"/>
      <c r="ABF180" s="1"/>
      <c r="ABG180" s="1"/>
      <c r="ABH180" s="1"/>
      <c r="ABI180" s="1"/>
      <c r="ABJ180" s="1"/>
      <c r="ABK180" s="1"/>
      <c r="ABL180" s="1"/>
      <c r="ABM180" s="1"/>
      <c r="ABN180" s="1"/>
      <c r="ABO180" s="1"/>
      <c r="ABP180" s="1"/>
      <c r="ABQ180" s="1"/>
      <c r="ABR180" s="1"/>
      <c r="ABS180" s="1"/>
      <c r="ABT180" s="1"/>
      <c r="ABU180" s="1"/>
      <c r="ABV180" s="1"/>
      <c r="ABW180" s="1"/>
      <c r="ABX180" s="1"/>
      <c r="ABY180" s="1"/>
      <c r="ABZ180" s="1"/>
      <c r="ACA180" s="1"/>
      <c r="ACB180" s="1"/>
      <c r="ACC180" s="1"/>
      <c r="ACD180" s="1"/>
      <c r="ACE180" s="1"/>
      <c r="ACF180" s="1"/>
      <c r="ACG180" s="1"/>
      <c r="ACH180" s="1"/>
      <c r="ACI180" s="1"/>
      <c r="ACJ180" s="1"/>
      <c r="ACK180" s="1"/>
      <c r="ACL180" s="1"/>
      <c r="ACM180" s="1"/>
      <c r="ACN180" s="1"/>
      <c r="ACO180" s="1"/>
      <c r="ACP180" s="1"/>
      <c r="ACQ180" s="1"/>
      <c r="ACR180" s="1"/>
      <c r="ACS180" s="1"/>
      <c r="ACT180" s="1"/>
      <c r="ACU180" s="1"/>
      <c r="ACV180" s="1"/>
      <c r="ACW180" s="1"/>
      <c r="ACX180" s="1"/>
      <c r="ACY180" s="1"/>
      <c r="ACZ180" s="1"/>
      <c r="ADA180" s="1"/>
      <c r="ADB180" s="1"/>
      <c r="ADC180" s="1"/>
      <c r="ADD180" s="1"/>
      <c r="ADE180" s="1"/>
      <c r="ADF180" s="1"/>
      <c r="ADG180" s="1"/>
      <c r="ADH180" s="1"/>
      <c r="ADI180" s="1"/>
      <c r="ADJ180" s="1"/>
      <c r="ADK180" s="1"/>
      <c r="ADL180" s="1"/>
      <c r="ADM180" s="1"/>
      <c r="ADN180" s="1"/>
      <c r="ADO180" s="1"/>
      <c r="ADP180" s="1"/>
      <c r="ADQ180" s="1"/>
      <c r="ADR180" s="1"/>
      <c r="ADS180" s="1"/>
      <c r="ADT180" s="1"/>
      <c r="ADU180" s="1"/>
      <c r="ADV180" s="1"/>
      <c r="ADW180" s="1"/>
      <c r="ADX180" s="1"/>
      <c r="ADY180" s="1"/>
      <c r="ADZ180" s="1"/>
      <c r="AEA180" s="1"/>
      <c r="AEB180" s="1"/>
      <c r="AEC180" s="1"/>
      <c r="AED180" s="1"/>
      <c r="AEE180" s="1"/>
      <c r="AEF180" s="1"/>
      <c r="AEG180" s="1"/>
      <c r="AEH180" s="1"/>
      <c r="AEI180" s="1"/>
      <c r="AEJ180" s="1"/>
      <c r="AEK180" s="1"/>
      <c r="AEL180" s="1"/>
      <c r="AEM180" s="1"/>
      <c r="AEN180" s="1"/>
      <c r="AEO180" s="1"/>
      <c r="AEP180" s="1"/>
      <c r="AEQ180" s="1"/>
      <c r="AER180" s="1"/>
      <c r="AES180" s="1"/>
      <c r="AET180" s="1"/>
      <c r="AEU180" s="1"/>
      <c r="AEV180" s="1"/>
      <c r="AEW180" s="1"/>
      <c r="AEX180" s="1"/>
      <c r="AEY180" s="1"/>
      <c r="AEZ180" s="1"/>
      <c r="AFA180" s="1"/>
      <c r="AFB180" s="1"/>
      <c r="AFC180" s="1"/>
      <c r="AFD180" s="1"/>
      <c r="AFE180" s="1"/>
      <c r="AFF180" s="1"/>
      <c r="AFG180" s="1"/>
      <c r="AFH180" s="1"/>
      <c r="AFI180" s="1"/>
      <c r="AFJ180" s="1"/>
      <c r="AFK180" s="1"/>
      <c r="AFL180" s="1"/>
      <c r="AFM180" s="1"/>
      <c r="AFN180" s="1"/>
      <c r="AFO180" s="1"/>
      <c r="AFP180" s="1"/>
      <c r="AFQ180" s="1"/>
      <c r="AFR180" s="1"/>
      <c r="AFS180" s="1"/>
      <c r="AFT180" s="1"/>
      <c r="AFU180" s="1"/>
      <c r="AFV180" s="1"/>
      <c r="AFW180" s="1"/>
      <c r="AFX180" s="1"/>
      <c r="AFY180" s="1"/>
      <c r="AFZ180" s="1"/>
      <c r="AGA180" s="1"/>
      <c r="AGB180" s="1"/>
      <c r="AGC180" s="1"/>
      <c r="AGD180" s="1"/>
      <c r="AGE180" s="1"/>
      <c r="AGF180" s="1"/>
      <c r="AGG180" s="1"/>
      <c r="AGH180" s="1"/>
      <c r="AGI180" s="1"/>
      <c r="AGJ180" s="1"/>
      <c r="AGK180" s="1"/>
      <c r="AGL180" s="1"/>
      <c r="AGM180" s="1"/>
      <c r="AGN180" s="1"/>
      <c r="AGO180" s="1"/>
      <c r="AGP180" s="1"/>
      <c r="AGQ180" s="1"/>
      <c r="AGR180" s="1"/>
      <c r="AGS180" s="1"/>
      <c r="AGT180" s="1"/>
      <c r="AGU180" s="1"/>
      <c r="AGV180" s="1"/>
      <c r="AGW180" s="1"/>
      <c r="AGX180" s="1"/>
      <c r="AGY180" s="1"/>
      <c r="AGZ180" s="1"/>
      <c r="AHA180" s="1"/>
      <c r="AHB180" s="1"/>
      <c r="AHC180" s="1"/>
      <c r="AHD180" s="1"/>
      <c r="AHE180" s="1"/>
      <c r="AHF180" s="1"/>
      <c r="AHG180" s="1"/>
      <c r="AHH180" s="1"/>
      <c r="AHI180" s="1"/>
      <c r="AHJ180" s="1"/>
      <c r="AHK180" s="1"/>
      <c r="AHL180" s="1"/>
      <c r="AHM180" s="1"/>
      <c r="AHN180" s="1"/>
      <c r="AHO180" s="1"/>
      <c r="AHP180" s="1"/>
      <c r="AHQ180" s="1"/>
      <c r="AHR180" s="1"/>
      <c r="AHS180" s="1"/>
      <c r="AHT180" s="1"/>
      <c r="AHU180" s="1"/>
      <c r="AHV180" s="1"/>
      <c r="AHW180" s="1"/>
      <c r="AHX180" s="1"/>
      <c r="AHY180" s="1"/>
      <c r="AHZ180" s="1"/>
      <c r="AIA180" s="1"/>
      <c r="AIB180" s="1"/>
      <c r="AIC180" s="1"/>
      <c r="AID180" s="1"/>
      <c r="AIE180" s="1"/>
      <c r="AIF180" s="1"/>
      <c r="AIG180" s="1"/>
      <c r="AIH180" s="1"/>
      <c r="AII180" s="1"/>
      <c r="AIJ180" s="1"/>
      <c r="AIK180" s="1"/>
      <c r="AIL180" s="1"/>
      <c r="AIM180" s="1"/>
      <c r="AIN180" s="1"/>
      <c r="AIO180" s="1"/>
      <c r="AIP180" s="1"/>
      <c r="AIQ180" s="1"/>
      <c r="AIR180" s="1"/>
      <c r="AIS180" s="1"/>
      <c r="AIT180" s="1"/>
      <c r="AIU180" s="1"/>
      <c r="AIV180" s="1"/>
      <c r="AIW180" s="1"/>
      <c r="AIX180" s="1"/>
      <c r="AIY180" s="1"/>
      <c r="AIZ180" s="1"/>
      <c r="AJA180" s="1"/>
      <c r="AJB180" s="1"/>
      <c r="AJC180" s="1"/>
      <c r="AJD180" s="1"/>
      <c r="AJE180" s="1"/>
      <c r="AJF180" s="1"/>
      <c r="AJG180" s="1"/>
      <c r="AJH180" s="1"/>
      <c r="AJI180" s="1"/>
      <c r="AJJ180" s="1"/>
      <c r="AJK180" s="1"/>
      <c r="AJL180" s="1"/>
      <c r="AJM180" s="1"/>
      <c r="AJN180" s="1"/>
      <c r="AJO180" s="1"/>
      <c r="AJP180" s="1"/>
      <c r="AJQ180" s="1"/>
      <c r="AJR180" s="1"/>
      <c r="AJS180" s="1"/>
      <c r="AJT180" s="1"/>
      <c r="AJU180" s="1"/>
      <c r="AJV180" s="1"/>
      <c r="AJW180" s="1"/>
      <c r="AJX180" s="1"/>
      <c r="AJY180" s="1"/>
      <c r="AJZ180" s="1"/>
      <c r="AKA180" s="1"/>
      <c r="AKB180" s="1"/>
      <c r="AKC180" s="1"/>
      <c r="AKD180" s="1"/>
      <c r="AKE180" s="1"/>
      <c r="AKF180" s="1"/>
      <c r="AKG180" s="1"/>
      <c r="AKH180" s="1"/>
      <c r="AKI180" s="1"/>
      <c r="AKJ180" s="1"/>
      <c r="AKK180" s="1"/>
      <c r="AKL180" s="1"/>
      <c r="AKM180" s="1"/>
      <c r="AKN180" s="1"/>
      <c r="AKO180" s="1"/>
      <c r="AKP180" s="1"/>
      <c r="AKQ180" s="1"/>
      <c r="AKR180" s="1"/>
      <c r="AKS180" s="1"/>
      <c r="AKT180" s="1"/>
      <c r="AKU180" s="1"/>
      <c r="AKV180" s="1"/>
      <c r="AKW180" s="1"/>
      <c r="AKX180" s="1"/>
      <c r="AKY180" s="1"/>
      <c r="AKZ180" s="1"/>
      <c r="ALA180" s="1"/>
      <c r="ALB180" s="1"/>
      <c r="ALC180" s="1"/>
      <c r="ALD180" s="1"/>
      <c r="ALE180" s="1"/>
      <c r="ALF180" s="1"/>
      <c r="ALG180" s="1"/>
      <c r="ALH180" s="1"/>
      <c r="ALI180" s="1"/>
      <c r="ALJ180" s="1"/>
      <c r="ALK180" s="1"/>
      <c r="ALL180" s="1"/>
      <c r="ALM180" s="1"/>
      <c r="ALN180" s="1"/>
      <c r="ALO180" s="1"/>
      <c r="ALP180" s="1"/>
      <c r="ALQ180" s="1"/>
      <c r="ALR180" s="1"/>
      <c r="ALS180" s="1"/>
      <c r="ALT180" s="1"/>
      <c r="ALU180" s="1"/>
      <c r="ALV180" s="1"/>
      <c r="ALW180" s="1"/>
      <c r="ALX180" s="1"/>
      <c r="ALY180" s="1"/>
      <c r="ALZ180" s="1"/>
      <c r="AMA180" s="1"/>
      <c r="AMB180" s="1"/>
      <c r="AMC180" s="1"/>
      <c r="AMD180" s="1"/>
      <c r="AME180" s="1"/>
      <c r="AMF180" s="1"/>
      <c r="AMG180" s="1"/>
      <c r="AMH180" s="1"/>
      <c r="AMI180" s="1"/>
      <c r="AMJ180"/>
      <c r="AMK180"/>
    </row>
    <row r="181" spans="1:1025" s="10" customFormat="1">
      <c r="A181" s="42"/>
      <c r="B181" s="57"/>
      <c r="E181" s="62"/>
      <c r="F181" s="63"/>
      <c r="G181" s="1"/>
      <c r="H181" s="1"/>
      <c r="I181" s="1"/>
      <c r="J181" s="1"/>
      <c r="K181" s="1"/>
      <c r="L181" s="1"/>
      <c r="M181" s="1"/>
      <c r="N181" s="1"/>
      <c r="O181" s="1"/>
      <c r="P181" s="1"/>
      <c r="Q181" s="1"/>
      <c r="R181" s="1"/>
      <c r="S181" s="1"/>
      <c r="T181" s="1"/>
      <c r="U181" s="1"/>
      <c r="V181" s="1"/>
      <c r="W181" s="1"/>
      <c r="X181" s="1"/>
      <c r="Y181" s="1"/>
      <c r="Z181" s="1"/>
      <c r="AA181" s="1"/>
      <c r="AB181" s="1"/>
      <c r="AC181" s="1"/>
      <c r="AD181" s="1"/>
      <c r="AE181" s="1"/>
      <c r="AF181" s="1"/>
      <c r="AG181" s="1"/>
      <c r="AH181" s="1"/>
      <c r="AI181" s="1"/>
      <c r="AJ181" s="1"/>
      <c r="AK181" s="1"/>
      <c r="AL181" s="1"/>
      <c r="AM181" s="1"/>
      <c r="AN181" s="1"/>
      <c r="AO181" s="1"/>
      <c r="AP181" s="1"/>
      <c r="AQ181" s="1"/>
      <c r="AR181" s="1"/>
      <c r="AS181" s="1"/>
      <c r="AT181" s="1"/>
      <c r="AU181" s="1"/>
      <c r="AV181" s="1"/>
      <c r="AW181" s="1"/>
      <c r="AX181" s="1"/>
      <c r="AY181" s="1"/>
      <c r="AZ181" s="1"/>
      <c r="BA181" s="1"/>
      <c r="BB181" s="1"/>
      <c r="BC181" s="1"/>
      <c r="BD181" s="1"/>
      <c r="BE181" s="1"/>
      <c r="BF181" s="1"/>
      <c r="BG181" s="1"/>
      <c r="BH181" s="1"/>
      <c r="BI181" s="1"/>
      <c r="BJ181" s="1"/>
      <c r="BK181" s="1"/>
      <c r="BL181" s="1"/>
      <c r="BM181" s="1"/>
      <c r="BN181" s="1"/>
      <c r="BO181" s="1"/>
      <c r="BP181" s="1"/>
      <c r="BQ181" s="1"/>
      <c r="BR181" s="1"/>
      <c r="BS181" s="1"/>
      <c r="BT181" s="1"/>
      <c r="BU181" s="1"/>
      <c r="BV181" s="1"/>
      <c r="BW181" s="1"/>
      <c r="BX181" s="1"/>
      <c r="BY181" s="1"/>
      <c r="BZ181" s="1"/>
      <c r="CA181" s="1"/>
      <c r="CB181" s="1"/>
      <c r="CC181" s="1"/>
      <c r="CD181" s="1"/>
      <c r="CE181" s="1"/>
      <c r="CF181" s="1"/>
      <c r="CG181" s="1"/>
      <c r="CH181" s="1"/>
      <c r="CI181" s="1"/>
      <c r="CJ181" s="1"/>
      <c r="CK181" s="1"/>
      <c r="CL181" s="1"/>
      <c r="CM181" s="1"/>
      <c r="CN181" s="1"/>
      <c r="CO181" s="1"/>
      <c r="CP181" s="1"/>
      <c r="CQ181" s="1"/>
      <c r="CR181" s="1"/>
      <c r="CS181" s="1"/>
      <c r="CT181" s="1"/>
      <c r="CU181" s="1"/>
      <c r="CV181" s="1"/>
      <c r="CW181" s="1"/>
      <c r="CX181" s="1"/>
      <c r="CY181" s="1"/>
      <c r="CZ181" s="1"/>
      <c r="DA181" s="1"/>
      <c r="DB181" s="1"/>
      <c r="DC181" s="1"/>
      <c r="DD181" s="1"/>
      <c r="DE181" s="1"/>
      <c r="DF181" s="1"/>
      <c r="DG181" s="1"/>
      <c r="DH181" s="1"/>
      <c r="DI181" s="1"/>
      <c r="DJ181" s="1"/>
      <c r="DK181" s="1"/>
      <c r="DL181" s="1"/>
      <c r="DM181" s="1"/>
      <c r="DN181" s="1"/>
      <c r="DO181" s="1"/>
      <c r="DP181" s="1"/>
      <c r="DQ181" s="1"/>
      <c r="DR181" s="1"/>
      <c r="DS181" s="1"/>
      <c r="DT181" s="1"/>
      <c r="DU181" s="1"/>
      <c r="DV181" s="1"/>
      <c r="DW181" s="1"/>
      <c r="DX181" s="1"/>
      <c r="DY181" s="1"/>
      <c r="DZ181" s="1"/>
      <c r="EA181" s="1"/>
      <c r="EB181" s="1"/>
      <c r="EC181" s="1"/>
      <c r="ED181" s="1"/>
      <c r="EE181" s="1"/>
      <c r="EF181" s="1"/>
      <c r="EG181" s="1"/>
      <c r="EH181" s="1"/>
      <c r="EI181" s="1"/>
      <c r="EJ181" s="1"/>
      <c r="EK181" s="1"/>
      <c r="EL181" s="1"/>
      <c r="EM181" s="1"/>
      <c r="EN181" s="1"/>
      <c r="EO181" s="1"/>
      <c r="EP181" s="1"/>
      <c r="EQ181" s="1"/>
      <c r="ER181" s="1"/>
      <c r="ES181" s="1"/>
      <c r="ET181" s="1"/>
      <c r="EU181" s="1"/>
      <c r="EV181" s="1"/>
      <c r="EW181" s="1"/>
      <c r="EX181" s="1"/>
      <c r="EY181" s="1"/>
      <c r="EZ181" s="1"/>
      <c r="FA181" s="1"/>
      <c r="FB181" s="1"/>
      <c r="FC181" s="1"/>
      <c r="FD181" s="1"/>
      <c r="FE181" s="1"/>
      <c r="FF181" s="1"/>
      <c r="FG181" s="1"/>
      <c r="FH181" s="1"/>
      <c r="FI181" s="1"/>
      <c r="FJ181" s="1"/>
      <c r="FK181" s="1"/>
      <c r="FL181" s="1"/>
      <c r="FM181" s="1"/>
      <c r="FN181" s="1"/>
      <c r="FO181" s="1"/>
      <c r="FP181" s="1"/>
      <c r="FQ181" s="1"/>
      <c r="FR181" s="1"/>
      <c r="FS181" s="1"/>
      <c r="FT181" s="1"/>
      <c r="FU181" s="1"/>
      <c r="FV181" s="1"/>
      <c r="FW181" s="1"/>
      <c r="FX181" s="1"/>
      <c r="FY181" s="1"/>
      <c r="FZ181" s="1"/>
      <c r="GA181" s="1"/>
      <c r="GB181" s="1"/>
      <c r="GC181" s="1"/>
      <c r="GD181" s="1"/>
      <c r="GE181" s="1"/>
      <c r="GF181" s="1"/>
      <c r="GG181" s="1"/>
      <c r="GH181" s="1"/>
      <c r="GI181" s="1"/>
      <c r="GJ181" s="1"/>
      <c r="GK181" s="1"/>
      <c r="GL181" s="1"/>
      <c r="GM181" s="1"/>
      <c r="GN181" s="1"/>
      <c r="GO181" s="1"/>
      <c r="GP181" s="1"/>
      <c r="GQ181" s="1"/>
      <c r="GR181" s="1"/>
      <c r="GS181" s="1"/>
      <c r="GT181" s="1"/>
      <c r="GU181" s="1"/>
      <c r="GV181" s="1"/>
      <c r="GW181" s="1"/>
      <c r="GX181" s="1"/>
      <c r="GY181" s="1"/>
      <c r="GZ181" s="1"/>
      <c r="HA181" s="1"/>
      <c r="HB181" s="1"/>
      <c r="HC181" s="1"/>
      <c r="HD181" s="1"/>
      <c r="HE181" s="1"/>
      <c r="HF181" s="1"/>
      <c r="HG181" s="1"/>
      <c r="HH181" s="1"/>
      <c r="HI181" s="1"/>
      <c r="HJ181" s="1"/>
      <c r="HK181" s="1"/>
      <c r="HL181" s="1"/>
      <c r="HM181" s="1"/>
      <c r="HN181" s="1"/>
      <c r="HO181" s="1"/>
      <c r="HP181" s="1"/>
      <c r="HQ181" s="1"/>
      <c r="HR181" s="1"/>
      <c r="HS181" s="1"/>
      <c r="HT181" s="1"/>
      <c r="HU181" s="1"/>
      <c r="HV181" s="1"/>
      <c r="HW181" s="1"/>
      <c r="HX181" s="1"/>
      <c r="HY181" s="1"/>
      <c r="HZ181" s="1"/>
      <c r="IA181" s="1"/>
      <c r="IB181" s="1"/>
      <c r="IC181" s="1"/>
      <c r="ID181" s="1"/>
      <c r="IE181" s="1"/>
      <c r="IF181" s="1"/>
      <c r="IG181" s="1"/>
      <c r="IH181" s="1"/>
      <c r="II181" s="1"/>
      <c r="IJ181" s="1"/>
      <c r="IK181" s="1"/>
      <c r="IL181" s="1"/>
      <c r="IM181" s="1"/>
      <c r="IN181" s="1"/>
      <c r="IO181" s="1"/>
      <c r="IP181" s="1"/>
      <c r="IQ181" s="1"/>
      <c r="IR181" s="1"/>
      <c r="IS181" s="1"/>
      <c r="IT181" s="1"/>
      <c r="IU181" s="1"/>
      <c r="IV181" s="1"/>
      <c r="IW181" s="1"/>
      <c r="IX181" s="1"/>
      <c r="IY181" s="1"/>
      <c r="IZ181" s="1"/>
      <c r="JA181" s="1"/>
      <c r="JB181" s="1"/>
      <c r="JC181" s="1"/>
      <c r="JD181" s="1"/>
      <c r="JE181" s="1"/>
      <c r="JF181" s="1"/>
      <c r="JG181" s="1"/>
      <c r="JH181" s="1"/>
      <c r="JI181" s="1"/>
      <c r="JJ181" s="1"/>
      <c r="JK181" s="1"/>
      <c r="JL181" s="1"/>
      <c r="JM181" s="1"/>
      <c r="JN181" s="1"/>
      <c r="JO181" s="1"/>
      <c r="JP181" s="1"/>
      <c r="JQ181" s="1"/>
      <c r="JR181" s="1"/>
      <c r="JS181" s="1"/>
      <c r="JT181" s="1"/>
      <c r="JU181" s="1"/>
      <c r="JV181" s="1"/>
      <c r="JW181" s="1"/>
      <c r="JX181" s="1"/>
      <c r="JY181" s="1"/>
      <c r="JZ181" s="1"/>
      <c r="KA181" s="1"/>
      <c r="KB181" s="1"/>
      <c r="KC181" s="1"/>
      <c r="KD181" s="1"/>
      <c r="KE181" s="1"/>
      <c r="KF181" s="1"/>
      <c r="KG181" s="1"/>
      <c r="KH181" s="1"/>
      <c r="KI181" s="1"/>
      <c r="KJ181" s="1"/>
      <c r="KK181" s="1"/>
      <c r="KL181" s="1"/>
      <c r="KM181" s="1"/>
      <c r="KN181" s="1"/>
      <c r="KO181" s="1"/>
      <c r="KP181" s="1"/>
      <c r="KQ181" s="1"/>
      <c r="KR181" s="1"/>
      <c r="KS181" s="1"/>
      <c r="KT181" s="1"/>
      <c r="KU181" s="1"/>
      <c r="KV181" s="1"/>
      <c r="KW181" s="1"/>
      <c r="KX181" s="1"/>
      <c r="KY181" s="1"/>
      <c r="KZ181" s="1"/>
      <c r="LA181" s="1"/>
      <c r="LB181" s="1"/>
      <c r="LC181" s="1"/>
      <c r="LD181" s="1"/>
      <c r="LE181" s="1"/>
      <c r="LF181" s="1"/>
      <c r="LG181" s="1"/>
      <c r="LH181" s="1"/>
      <c r="LI181" s="1"/>
      <c r="LJ181" s="1"/>
      <c r="LK181" s="1"/>
      <c r="LL181" s="1"/>
      <c r="LM181" s="1"/>
      <c r="LN181" s="1"/>
      <c r="LO181" s="1"/>
      <c r="LP181" s="1"/>
      <c r="LQ181" s="1"/>
      <c r="LR181" s="1"/>
      <c r="LS181" s="1"/>
      <c r="LT181" s="1"/>
      <c r="LU181" s="1"/>
      <c r="LV181" s="1"/>
      <c r="LW181" s="1"/>
      <c r="LX181" s="1"/>
      <c r="LY181" s="1"/>
      <c r="LZ181" s="1"/>
      <c r="MA181" s="1"/>
      <c r="MB181" s="1"/>
      <c r="MC181" s="1"/>
      <c r="MD181" s="1"/>
      <c r="ME181" s="1"/>
      <c r="MF181" s="1"/>
      <c r="MG181" s="1"/>
      <c r="MH181" s="1"/>
      <c r="MI181" s="1"/>
      <c r="MJ181" s="1"/>
      <c r="MK181" s="1"/>
      <c r="ML181" s="1"/>
      <c r="MM181" s="1"/>
      <c r="MN181" s="1"/>
      <c r="MO181" s="1"/>
      <c r="MP181" s="1"/>
      <c r="MQ181" s="1"/>
      <c r="MR181" s="1"/>
      <c r="MS181" s="1"/>
      <c r="MT181" s="1"/>
      <c r="MU181" s="1"/>
      <c r="MV181" s="1"/>
      <c r="MW181" s="1"/>
      <c r="MX181" s="1"/>
      <c r="MY181" s="1"/>
      <c r="MZ181" s="1"/>
      <c r="NA181" s="1"/>
      <c r="NB181" s="1"/>
      <c r="NC181" s="1"/>
      <c r="ND181" s="1"/>
      <c r="NE181" s="1"/>
      <c r="NF181" s="1"/>
      <c r="NG181" s="1"/>
      <c r="NH181" s="1"/>
      <c r="NI181" s="1"/>
      <c r="NJ181" s="1"/>
      <c r="NK181" s="1"/>
      <c r="NL181" s="1"/>
      <c r="NM181" s="1"/>
      <c r="NN181" s="1"/>
      <c r="NO181" s="1"/>
      <c r="NP181" s="1"/>
      <c r="NQ181" s="1"/>
      <c r="NR181" s="1"/>
      <c r="NS181" s="1"/>
      <c r="NT181" s="1"/>
      <c r="NU181" s="1"/>
      <c r="NV181" s="1"/>
      <c r="NW181" s="1"/>
      <c r="NX181" s="1"/>
      <c r="NY181" s="1"/>
      <c r="NZ181" s="1"/>
      <c r="OA181" s="1"/>
      <c r="OB181" s="1"/>
      <c r="OC181" s="1"/>
      <c r="OD181" s="1"/>
      <c r="OE181" s="1"/>
      <c r="OF181" s="1"/>
      <c r="OG181" s="1"/>
      <c r="OH181" s="1"/>
      <c r="OI181" s="1"/>
      <c r="OJ181" s="1"/>
      <c r="OK181" s="1"/>
      <c r="OL181" s="1"/>
      <c r="OM181" s="1"/>
      <c r="ON181" s="1"/>
      <c r="OO181" s="1"/>
      <c r="OP181" s="1"/>
      <c r="OQ181" s="1"/>
      <c r="OR181" s="1"/>
      <c r="OS181" s="1"/>
      <c r="OT181" s="1"/>
      <c r="OU181" s="1"/>
      <c r="OV181" s="1"/>
      <c r="OW181" s="1"/>
      <c r="OX181" s="1"/>
      <c r="OY181" s="1"/>
      <c r="OZ181" s="1"/>
      <c r="PA181" s="1"/>
      <c r="PB181" s="1"/>
      <c r="PC181" s="1"/>
      <c r="PD181" s="1"/>
      <c r="PE181" s="1"/>
      <c r="PF181" s="1"/>
      <c r="PG181" s="1"/>
      <c r="PH181" s="1"/>
      <c r="PI181" s="1"/>
      <c r="PJ181" s="1"/>
      <c r="PK181" s="1"/>
      <c r="PL181" s="1"/>
      <c r="PM181" s="1"/>
      <c r="PN181" s="1"/>
      <c r="PO181" s="1"/>
      <c r="PP181" s="1"/>
      <c r="PQ181" s="1"/>
      <c r="PR181" s="1"/>
      <c r="PS181" s="1"/>
      <c r="PT181" s="1"/>
      <c r="PU181" s="1"/>
      <c r="PV181" s="1"/>
      <c r="PW181" s="1"/>
      <c r="PX181" s="1"/>
      <c r="PY181" s="1"/>
      <c r="PZ181" s="1"/>
      <c r="QA181" s="1"/>
      <c r="QB181" s="1"/>
      <c r="QC181" s="1"/>
      <c r="QD181" s="1"/>
      <c r="QE181" s="1"/>
      <c r="QF181" s="1"/>
      <c r="QG181" s="1"/>
      <c r="QH181" s="1"/>
      <c r="QI181" s="1"/>
      <c r="QJ181" s="1"/>
      <c r="QK181" s="1"/>
      <c r="QL181" s="1"/>
      <c r="QM181" s="1"/>
      <c r="QN181" s="1"/>
      <c r="QO181" s="1"/>
      <c r="QP181" s="1"/>
      <c r="QQ181" s="1"/>
      <c r="QR181" s="1"/>
      <c r="QS181" s="1"/>
      <c r="QT181" s="1"/>
      <c r="QU181" s="1"/>
      <c r="QV181" s="1"/>
      <c r="QW181" s="1"/>
      <c r="QX181" s="1"/>
      <c r="QY181" s="1"/>
      <c r="QZ181" s="1"/>
      <c r="RA181" s="1"/>
      <c r="RB181" s="1"/>
      <c r="RC181" s="1"/>
      <c r="RD181" s="1"/>
      <c r="RE181" s="1"/>
      <c r="RF181" s="1"/>
      <c r="RG181" s="1"/>
      <c r="RH181" s="1"/>
      <c r="RI181" s="1"/>
      <c r="RJ181" s="1"/>
      <c r="RK181" s="1"/>
      <c r="RL181" s="1"/>
      <c r="RM181" s="1"/>
      <c r="RN181" s="1"/>
      <c r="RO181" s="1"/>
      <c r="RP181" s="1"/>
      <c r="RQ181" s="1"/>
      <c r="RR181" s="1"/>
      <c r="RS181" s="1"/>
      <c r="RT181" s="1"/>
      <c r="RU181" s="1"/>
      <c r="RV181" s="1"/>
      <c r="RW181" s="1"/>
      <c r="RX181" s="1"/>
      <c r="RY181" s="1"/>
      <c r="RZ181" s="1"/>
      <c r="SA181" s="1"/>
      <c r="SB181" s="1"/>
      <c r="SC181" s="1"/>
      <c r="SD181" s="1"/>
      <c r="SE181" s="1"/>
      <c r="SF181" s="1"/>
      <c r="SG181" s="1"/>
      <c r="SH181" s="1"/>
      <c r="SI181" s="1"/>
      <c r="SJ181" s="1"/>
      <c r="SK181" s="1"/>
      <c r="SL181" s="1"/>
      <c r="SM181" s="1"/>
      <c r="SN181" s="1"/>
      <c r="SO181" s="1"/>
      <c r="SP181" s="1"/>
      <c r="SQ181" s="1"/>
      <c r="SR181" s="1"/>
      <c r="SS181" s="1"/>
      <c r="ST181" s="1"/>
      <c r="SU181" s="1"/>
      <c r="SV181" s="1"/>
      <c r="SW181" s="1"/>
      <c r="SX181" s="1"/>
      <c r="SY181" s="1"/>
      <c r="SZ181" s="1"/>
      <c r="TA181" s="1"/>
      <c r="TB181" s="1"/>
      <c r="TC181" s="1"/>
      <c r="TD181" s="1"/>
      <c r="TE181" s="1"/>
      <c r="TF181" s="1"/>
      <c r="TG181" s="1"/>
      <c r="TH181" s="1"/>
      <c r="TI181" s="1"/>
      <c r="TJ181" s="1"/>
      <c r="TK181" s="1"/>
      <c r="TL181" s="1"/>
      <c r="TM181" s="1"/>
      <c r="TN181" s="1"/>
      <c r="TO181" s="1"/>
      <c r="TP181" s="1"/>
      <c r="TQ181" s="1"/>
      <c r="TR181" s="1"/>
      <c r="TS181" s="1"/>
      <c r="TT181" s="1"/>
      <c r="TU181" s="1"/>
      <c r="TV181" s="1"/>
      <c r="TW181" s="1"/>
      <c r="TX181" s="1"/>
      <c r="TY181" s="1"/>
      <c r="TZ181" s="1"/>
      <c r="UA181" s="1"/>
      <c r="UB181" s="1"/>
      <c r="UC181" s="1"/>
      <c r="UD181" s="1"/>
      <c r="UE181" s="1"/>
      <c r="UF181" s="1"/>
      <c r="UG181" s="1"/>
      <c r="UH181" s="1"/>
      <c r="UI181" s="1"/>
      <c r="UJ181" s="1"/>
      <c r="UK181" s="1"/>
      <c r="UL181" s="1"/>
      <c r="UM181" s="1"/>
      <c r="UN181" s="1"/>
      <c r="UO181" s="1"/>
      <c r="UP181" s="1"/>
      <c r="UQ181" s="1"/>
      <c r="UR181" s="1"/>
      <c r="US181" s="1"/>
      <c r="UT181" s="1"/>
      <c r="UU181" s="1"/>
      <c r="UV181" s="1"/>
      <c r="UW181" s="1"/>
      <c r="UX181" s="1"/>
      <c r="UY181" s="1"/>
      <c r="UZ181" s="1"/>
      <c r="VA181" s="1"/>
      <c r="VB181" s="1"/>
      <c r="VC181" s="1"/>
      <c r="VD181" s="1"/>
      <c r="VE181" s="1"/>
      <c r="VF181" s="1"/>
      <c r="VG181" s="1"/>
      <c r="VH181" s="1"/>
      <c r="VI181" s="1"/>
      <c r="VJ181" s="1"/>
      <c r="VK181" s="1"/>
      <c r="VL181" s="1"/>
      <c r="VM181" s="1"/>
      <c r="VN181" s="1"/>
      <c r="VO181" s="1"/>
      <c r="VP181" s="1"/>
      <c r="VQ181" s="1"/>
      <c r="VR181" s="1"/>
      <c r="VS181" s="1"/>
      <c r="VT181" s="1"/>
      <c r="VU181" s="1"/>
      <c r="VV181" s="1"/>
      <c r="VW181" s="1"/>
      <c r="VX181" s="1"/>
      <c r="VY181" s="1"/>
      <c r="VZ181" s="1"/>
      <c r="WA181" s="1"/>
      <c r="WB181" s="1"/>
      <c r="WC181" s="1"/>
      <c r="WD181" s="1"/>
      <c r="WE181" s="1"/>
      <c r="WF181" s="1"/>
      <c r="WG181" s="1"/>
      <c r="WH181" s="1"/>
      <c r="WI181" s="1"/>
      <c r="WJ181" s="1"/>
      <c r="WK181" s="1"/>
      <c r="WL181" s="1"/>
      <c r="WM181" s="1"/>
      <c r="WN181" s="1"/>
      <c r="WO181" s="1"/>
      <c r="WP181" s="1"/>
      <c r="WQ181" s="1"/>
      <c r="WR181" s="1"/>
      <c r="WS181" s="1"/>
      <c r="WT181" s="1"/>
      <c r="WU181" s="1"/>
      <c r="WV181" s="1"/>
      <c r="WW181" s="1"/>
      <c r="WX181" s="1"/>
      <c r="WY181" s="1"/>
      <c r="WZ181" s="1"/>
      <c r="XA181" s="1"/>
      <c r="XB181" s="1"/>
      <c r="XC181" s="1"/>
      <c r="XD181" s="1"/>
      <c r="XE181" s="1"/>
      <c r="XF181" s="1"/>
      <c r="XG181" s="1"/>
      <c r="XH181" s="1"/>
      <c r="XI181" s="1"/>
      <c r="XJ181" s="1"/>
      <c r="XK181" s="1"/>
      <c r="XL181" s="1"/>
      <c r="XM181" s="1"/>
      <c r="XN181" s="1"/>
      <c r="XO181" s="1"/>
      <c r="XP181" s="1"/>
      <c r="XQ181" s="1"/>
      <c r="XR181" s="1"/>
      <c r="XS181" s="1"/>
      <c r="XT181" s="1"/>
      <c r="XU181" s="1"/>
      <c r="XV181" s="1"/>
      <c r="XW181" s="1"/>
      <c r="XX181" s="1"/>
      <c r="XY181" s="1"/>
      <c r="XZ181" s="1"/>
      <c r="YA181" s="1"/>
      <c r="YB181" s="1"/>
      <c r="YC181" s="1"/>
      <c r="YD181" s="1"/>
      <c r="YE181" s="1"/>
      <c r="YF181" s="1"/>
      <c r="YG181" s="1"/>
      <c r="YH181" s="1"/>
      <c r="YI181" s="1"/>
      <c r="YJ181" s="1"/>
      <c r="YK181" s="1"/>
      <c r="YL181" s="1"/>
      <c r="YM181" s="1"/>
      <c r="YN181" s="1"/>
      <c r="YO181" s="1"/>
      <c r="YP181" s="1"/>
      <c r="YQ181" s="1"/>
      <c r="YR181" s="1"/>
      <c r="YS181" s="1"/>
      <c r="YT181" s="1"/>
      <c r="YU181" s="1"/>
      <c r="YV181" s="1"/>
      <c r="YW181" s="1"/>
      <c r="YX181" s="1"/>
      <c r="YY181" s="1"/>
      <c r="YZ181" s="1"/>
      <c r="ZA181" s="1"/>
      <c r="ZB181" s="1"/>
      <c r="ZC181" s="1"/>
      <c r="ZD181" s="1"/>
      <c r="ZE181" s="1"/>
      <c r="ZF181" s="1"/>
      <c r="ZG181" s="1"/>
      <c r="ZH181" s="1"/>
      <c r="ZI181" s="1"/>
      <c r="ZJ181" s="1"/>
      <c r="ZK181" s="1"/>
      <c r="ZL181" s="1"/>
      <c r="ZM181" s="1"/>
      <c r="ZN181" s="1"/>
      <c r="ZO181" s="1"/>
      <c r="ZP181" s="1"/>
      <c r="ZQ181" s="1"/>
      <c r="ZR181" s="1"/>
      <c r="ZS181" s="1"/>
      <c r="ZT181" s="1"/>
      <c r="ZU181" s="1"/>
      <c r="ZV181" s="1"/>
      <c r="ZW181" s="1"/>
      <c r="ZX181" s="1"/>
      <c r="ZY181" s="1"/>
      <c r="ZZ181" s="1"/>
      <c r="AAA181" s="1"/>
      <c r="AAB181" s="1"/>
      <c r="AAC181" s="1"/>
      <c r="AAD181" s="1"/>
      <c r="AAE181" s="1"/>
      <c r="AAF181" s="1"/>
      <c r="AAG181" s="1"/>
      <c r="AAH181" s="1"/>
      <c r="AAI181" s="1"/>
      <c r="AAJ181" s="1"/>
      <c r="AAK181" s="1"/>
      <c r="AAL181" s="1"/>
      <c r="AAM181" s="1"/>
      <c r="AAN181" s="1"/>
      <c r="AAO181" s="1"/>
      <c r="AAP181" s="1"/>
      <c r="AAQ181" s="1"/>
      <c r="AAR181" s="1"/>
      <c r="AAS181" s="1"/>
      <c r="AAT181" s="1"/>
      <c r="AAU181" s="1"/>
      <c r="AAV181" s="1"/>
      <c r="AAW181" s="1"/>
      <c r="AAX181" s="1"/>
      <c r="AAY181" s="1"/>
      <c r="AAZ181" s="1"/>
      <c r="ABA181" s="1"/>
      <c r="ABB181" s="1"/>
      <c r="ABC181" s="1"/>
      <c r="ABD181" s="1"/>
      <c r="ABE181" s="1"/>
      <c r="ABF181" s="1"/>
      <c r="ABG181" s="1"/>
      <c r="ABH181" s="1"/>
      <c r="ABI181" s="1"/>
      <c r="ABJ181" s="1"/>
      <c r="ABK181" s="1"/>
      <c r="ABL181" s="1"/>
      <c r="ABM181" s="1"/>
      <c r="ABN181" s="1"/>
      <c r="ABO181" s="1"/>
      <c r="ABP181" s="1"/>
      <c r="ABQ181" s="1"/>
      <c r="ABR181" s="1"/>
      <c r="ABS181" s="1"/>
      <c r="ABT181" s="1"/>
      <c r="ABU181" s="1"/>
      <c r="ABV181" s="1"/>
      <c r="ABW181" s="1"/>
      <c r="ABX181" s="1"/>
      <c r="ABY181" s="1"/>
      <c r="ABZ181" s="1"/>
      <c r="ACA181" s="1"/>
      <c r="ACB181" s="1"/>
      <c r="ACC181" s="1"/>
      <c r="ACD181" s="1"/>
      <c r="ACE181" s="1"/>
      <c r="ACF181" s="1"/>
      <c r="ACG181" s="1"/>
      <c r="ACH181" s="1"/>
      <c r="ACI181" s="1"/>
      <c r="ACJ181" s="1"/>
      <c r="ACK181" s="1"/>
      <c r="ACL181" s="1"/>
      <c r="ACM181" s="1"/>
      <c r="ACN181" s="1"/>
      <c r="ACO181" s="1"/>
      <c r="ACP181" s="1"/>
      <c r="ACQ181" s="1"/>
      <c r="ACR181" s="1"/>
      <c r="ACS181" s="1"/>
      <c r="ACT181" s="1"/>
      <c r="ACU181" s="1"/>
      <c r="ACV181" s="1"/>
      <c r="ACW181" s="1"/>
      <c r="ACX181" s="1"/>
      <c r="ACY181" s="1"/>
      <c r="ACZ181" s="1"/>
      <c r="ADA181" s="1"/>
      <c r="ADB181" s="1"/>
      <c r="ADC181" s="1"/>
      <c r="ADD181" s="1"/>
      <c r="ADE181" s="1"/>
      <c r="ADF181" s="1"/>
      <c r="ADG181" s="1"/>
      <c r="ADH181" s="1"/>
      <c r="ADI181" s="1"/>
      <c r="ADJ181" s="1"/>
      <c r="ADK181" s="1"/>
      <c r="ADL181" s="1"/>
      <c r="ADM181" s="1"/>
      <c r="ADN181" s="1"/>
      <c r="ADO181" s="1"/>
      <c r="ADP181" s="1"/>
      <c r="ADQ181" s="1"/>
      <c r="ADR181" s="1"/>
      <c r="ADS181" s="1"/>
      <c r="ADT181" s="1"/>
      <c r="ADU181" s="1"/>
      <c r="ADV181" s="1"/>
      <c r="ADW181" s="1"/>
      <c r="ADX181" s="1"/>
      <c r="ADY181" s="1"/>
      <c r="ADZ181" s="1"/>
      <c r="AEA181" s="1"/>
      <c r="AEB181" s="1"/>
      <c r="AEC181" s="1"/>
      <c r="AED181" s="1"/>
      <c r="AEE181" s="1"/>
      <c r="AEF181" s="1"/>
      <c r="AEG181" s="1"/>
      <c r="AEH181" s="1"/>
      <c r="AEI181" s="1"/>
      <c r="AEJ181" s="1"/>
      <c r="AEK181" s="1"/>
      <c r="AEL181" s="1"/>
      <c r="AEM181" s="1"/>
      <c r="AEN181" s="1"/>
      <c r="AEO181" s="1"/>
      <c r="AEP181" s="1"/>
      <c r="AEQ181" s="1"/>
      <c r="AER181" s="1"/>
      <c r="AES181" s="1"/>
      <c r="AET181" s="1"/>
      <c r="AEU181" s="1"/>
      <c r="AEV181" s="1"/>
      <c r="AEW181" s="1"/>
      <c r="AEX181" s="1"/>
      <c r="AEY181" s="1"/>
      <c r="AEZ181" s="1"/>
      <c r="AFA181" s="1"/>
      <c r="AFB181" s="1"/>
      <c r="AFC181" s="1"/>
      <c r="AFD181" s="1"/>
      <c r="AFE181" s="1"/>
      <c r="AFF181" s="1"/>
      <c r="AFG181" s="1"/>
      <c r="AFH181" s="1"/>
      <c r="AFI181" s="1"/>
      <c r="AFJ181" s="1"/>
      <c r="AFK181" s="1"/>
      <c r="AFL181" s="1"/>
      <c r="AFM181" s="1"/>
      <c r="AFN181" s="1"/>
      <c r="AFO181" s="1"/>
      <c r="AFP181" s="1"/>
      <c r="AFQ181" s="1"/>
      <c r="AFR181" s="1"/>
      <c r="AFS181" s="1"/>
      <c r="AFT181" s="1"/>
      <c r="AFU181" s="1"/>
      <c r="AFV181" s="1"/>
      <c r="AFW181" s="1"/>
      <c r="AFX181" s="1"/>
      <c r="AFY181" s="1"/>
      <c r="AFZ181" s="1"/>
      <c r="AGA181" s="1"/>
      <c r="AGB181" s="1"/>
      <c r="AGC181" s="1"/>
      <c r="AGD181" s="1"/>
      <c r="AGE181" s="1"/>
      <c r="AGF181" s="1"/>
      <c r="AGG181" s="1"/>
      <c r="AGH181" s="1"/>
      <c r="AGI181" s="1"/>
      <c r="AGJ181" s="1"/>
      <c r="AGK181" s="1"/>
      <c r="AGL181" s="1"/>
      <c r="AGM181" s="1"/>
      <c r="AGN181" s="1"/>
      <c r="AGO181" s="1"/>
      <c r="AGP181" s="1"/>
      <c r="AGQ181" s="1"/>
      <c r="AGR181" s="1"/>
      <c r="AGS181" s="1"/>
      <c r="AGT181" s="1"/>
      <c r="AGU181" s="1"/>
      <c r="AGV181" s="1"/>
      <c r="AGW181" s="1"/>
      <c r="AGX181" s="1"/>
      <c r="AGY181" s="1"/>
      <c r="AGZ181" s="1"/>
      <c r="AHA181" s="1"/>
      <c r="AHB181" s="1"/>
      <c r="AHC181" s="1"/>
      <c r="AHD181" s="1"/>
      <c r="AHE181" s="1"/>
      <c r="AHF181" s="1"/>
      <c r="AHG181" s="1"/>
      <c r="AHH181" s="1"/>
      <c r="AHI181" s="1"/>
      <c r="AHJ181" s="1"/>
      <c r="AHK181" s="1"/>
      <c r="AHL181" s="1"/>
      <c r="AHM181" s="1"/>
      <c r="AHN181" s="1"/>
      <c r="AHO181" s="1"/>
      <c r="AHP181" s="1"/>
      <c r="AHQ181" s="1"/>
      <c r="AHR181" s="1"/>
      <c r="AHS181" s="1"/>
      <c r="AHT181" s="1"/>
      <c r="AHU181" s="1"/>
      <c r="AHV181" s="1"/>
      <c r="AHW181" s="1"/>
      <c r="AHX181" s="1"/>
      <c r="AHY181" s="1"/>
      <c r="AHZ181" s="1"/>
      <c r="AIA181" s="1"/>
      <c r="AIB181" s="1"/>
      <c r="AIC181" s="1"/>
      <c r="AID181" s="1"/>
      <c r="AIE181" s="1"/>
      <c r="AIF181" s="1"/>
      <c r="AIG181" s="1"/>
      <c r="AIH181" s="1"/>
      <c r="AII181" s="1"/>
      <c r="AIJ181" s="1"/>
      <c r="AIK181" s="1"/>
      <c r="AIL181" s="1"/>
      <c r="AIM181" s="1"/>
      <c r="AIN181" s="1"/>
      <c r="AIO181" s="1"/>
      <c r="AIP181" s="1"/>
      <c r="AIQ181" s="1"/>
      <c r="AIR181" s="1"/>
      <c r="AIS181" s="1"/>
      <c r="AIT181" s="1"/>
      <c r="AIU181" s="1"/>
      <c r="AIV181" s="1"/>
      <c r="AIW181" s="1"/>
      <c r="AIX181" s="1"/>
      <c r="AIY181" s="1"/>
      <c r="AIZ181" s="1"/>
      <c r="AJA181" s="1"/>
      <c r="AJB181" s="1"/>
      <c r="AJC181" s="1"/>
      <c r="AJD181" s="1"/>
      <c r="AJE181" s="1"/>
      <c r="AJF181" s="1"/>
      <c r="AJG181" s="1"/>
      <c r="AJH181" s="1"/>
      <c r="AJI181" s="1"/>
      <c r="AJJ181" s="1"/>
      <c r="AJK181" s="1"/>
      <c r="AJL181" s="1"/>
      <c r="AJM181" s="1"/>
      <c r="AJN181" s="1"/>
      <c r="AJO181" s="1"/>
      <c r="AJP181" s="1"/>
      <c r="AJQ181" s="1"/>
      <c r="AJR181" s="1"/>
      <c r="AJS181" s="1"/>
      <c r="AJT181" s="1"/>
      <c r="AJU181" s="1"/>
      <c r="AJV181" s="1"/>
      <c r="AJW181" s="1"/>
      <c r="AJX181" s="1"/>
      <c r="AJY181" s="1"/>
      <c r="AJZ181" s="1"/>
      <c r="AKA181" s="1"/>
      <c r="AKB181" s="1"/>
      <c r="AKC181" s="1"/>
      <c r="AKD181" s="1"/>
      <c r="AKE181" s="1"/>
      <c r="AKF181" s="1"/>
      <c r="AKG181" s="1"/>
      <c r="AKH181" s="1"/>
      <c r="AKI181" s="1"/>
      <c r="AKJ181" s="1"/>
      <c r="AKK181" s="1"/>
      <c r="AKL181" s="1"/>
      <c r="AKM181" s="1"/>
      <c r="AKN181" s="1"/>
      <c r="AKO181" s="1"/>
      <c r="AKP181" s="1"/>
      <c r="AKQ181" s="1"/>
      <c r="AKR181" s="1"/>
      <c r="AKS181" s="1"/>
      <c r="AKT181" s="1"/>
      <c r="AKU181" s="1"/>
      <c r="AKV181" s="1"/>
      <c r="AKW181" s="1"/>
      <c r="AKX181" s="1"/>
      <c r="AKY181" s="1"/>
      <c r="AKZ181" s="1"/>
      <c r="ALA181" s="1"/>
      <c r="ALB181" s="1"/>
      <c r="ALC181" s="1"/>
      <c r="ALD181" s="1"/>
      <c r="ALE181" s="1"/>
      <c r="ALF181" s="1"/>
      <c r="ALG181" s="1"/>
      <c r="ALH181" s="1"/>
      <c r="ALI181" s="1"/>
      <c r="ALJ181" s="1"/>
      <c r="ALK181" s="1"/>
      <c r="ALL181" s="1"/>
      <c r="ALM181" s="1"/>
      <c r="ALN181" s="1"/>
      <c r="ALO181" s="1"/>
      <c r="ALP181" s="1"/>
      <c r="ALQ181" s="1"/>
      <c r="ALR181" s="1"/>
      <c r="ALS181" s="1"/>
      <c r="ALT181" s="1"/>
      <c r="ALU181" s="1"/>
      <c r="ALV181" s="1"/>
      <c r="ALW181" s="1"/>
      <c r="ALX181" s="1"/>
      <c r="ALY181" s="1"/>
      <c r="ALZ181" s="1"/>
      <c r="AMA181" s="1"/>
      <c r="AMB181" s="1"/>
      <c r="AMC181" s="1"/>
      <c r="AMD181" s="1"/>
      <c r="AME181" s="1"/>
      <c r="AMF181" s="1"/>
      <c r="AMG181" s="1"/>
      <c r="AMH181" s="1"/>
      <c r="AMI181" s="1"/>
      <c r="AMJ181"/>
      <c r="AMK181"/>
    </row>
    <row r="182" spans="1:1025" s="10" customFormat="1">
      <c r="A182" s="42"/>
      <c r="B182" s="57"/>
      <c r="E182" s="62"/>
      <c r="F182" s="63"/>
      <c r="G182" s="1"/>
      <c r="H182" s="1"/>
      <c r="I182" s="1"/>
      <c r="J182" s="1"/>
      <c r="K182" s="1"/>
      <c r="L182" s="1"/>
      <c r="M182" s="1"/>
      <c r="N182" s="1"/>
      <c r="O182" s="1"/>
      <c r="P182" s="1"/>
      <c r="Q182" s="1"/>
      <c r="R182" s="1"/>
      <c r="S182" s="1"/>
      <c r="T182" s="1"/>
      <c r="U182" s="1"/>
      <c r="V182" s="1"/>
      <c r="W182" s="1"/>
      <c r="X182" s="1"/>
      <c r="Y182" s="1"/>
      <c r="Z182" s="1"/>
      <c r="AA182" s="1"/>
      <c r="AB182" s="1"/>
      <c r="AC182" s="1"/>
      <c r="AD182" s="1"/>
      <c r="AE182" s="1"/>
      <c r="AF182" s="1"/>
      <c r="AG182" s="1"/>
      <c r="AH182" s="1"/>
      <c r="AI182" s="1"/>
      <c r="AJ182" s="1"/>
      <c r="AK182" s="1"/>
      <c r="AL182" s="1"/>
      <c r="AM182" s="1"/>
      <c r="AN182" s="1"/>
      <c r="AO182" s="1"/>
      <c r="AP182" s="1"/>
      <c r="AQ182" s="1"/>
      <c r="AR182" s="1"/>
      <c r="AS182" s="1"/>
      <c r="AT182" s="1"/>
      <c r="AU182" s="1"/>
      <c r="AV182" s="1"/>
      <c r="AW182" s="1"/>
      <c r="AX182" s="1"/>
      <c r="AY182" s="1"/>
      <c r="AZ182" s="1"/>
      <c r="BA182" s="1"/>
      <c r="BB182" s="1"/>
      <c r="BC182" s="1"/>
      <c r="BD182" s="1"/>
      <c r="BE182" s="1"/>
      <c r="BF182" s="1"/>
      <c r="BG182" s="1"/>
      <c r="BH182" s="1"/>
      <c r="BI182" s="1"/>
      <c r="BJ182" s="1"/>
      <c r="BK182" s="1"/>
      <c r="BL182" s="1"/>
      <c r="BM182" s="1"/>
      <c r="BN182" s="1"/>
      <c r="BO182" s="1"/>
      <c r="BP182" s="1"/>
      <c r="BQ182" s="1"/>
      <c r="BR182" s="1"/>
      <c r="BS182" s="1"/>
      <c r="BT182" s="1"/>
      <c r="BU182" s="1"/>
      <c r="BV182" s="1"/>
      <c r="BW182" s="1"/>
      <c r="BX182" s="1"/>
      <c r="BY182" s="1"/>
      <c r="BZ182" s="1"/>
      <c r="CA182" s="1"/>
      <c r="CB182" s="1"/>
      <c r="CC182" s="1"/>
      <c r="CD182" s="1"/>
      <c r="CE182" s="1"/>
      <c r="CF182" s="1"/>
      <c r="CG182" s="1"/>
      <c r="CH182" s="1"/>
      <c r="CI182" s="1"/>
      <c r="CJ182" s="1"/>
      <c r="CK182" s="1"/>
      <c r="CL182" s="1"/>
      <c r="CM182" s="1"/>
      <c r="CN182" s="1"/>
      <c r="CO182" s="1"/>
      <c r="CP182" s="1"/>
      <c r="CQ182" s="1"/>
      <c r="CR182" s="1"/>
      <c r="CS182" s="1"/>
      <c r="CT182" s="1"/>
      <c r="CU182" s="1"/>
      <c r="CV182" s="1"/>
      <c r="CW182" s="1"/>
      <c r="CX182" s="1"/>
      <c r="CY182" s="1"/>
      <c r="CZ182" s="1"/>
      <c r="DA182" s="1"/>
      <c r="DB182" s="1"/>
      <c r="DC182" s="1"/>
      <c r="DD182" s="1"/>
      <c r="DE182" s="1"/>
      <c r="DF182" s="1"/>
      <c r="DG182" s="1"/>
      <c r="DH182" s="1"/>
      <c r="DI182" s="1"/>
      <c r="DJ182" s="1"/>
      <c r="DK182" s="1"/>
      <c r="DL182" s="1"/>
      <c r="DM182" s="1"/>
      <c r="DN182" s="1"/>
      <c r="DO182" s="1"/>
      <c r="DP182" s="1"/>
      <c r="DQ182" s="1"/>
      <c r="DR182" s="1"/>
      <c r="DS182" s="1"/>
      <c r="DT182" s="1"/>
      <c r="DU182" s="1"/>
      <c r="DV182" s="1"/>
      <c r="DW182" s="1"/>
      <c r="DX182" s="1"/>
      <c r="DY182" s="1"/>
      <c r="DZ182" s="1"/>
      <c r="EA182" s="1"/>
      <c r="EB182" s="1"/>
      <c r="EC182" s="1"/>
      <c r="ED182" s="1"/>
      <c r="EE182" s="1"/>
      <c r="EF182" s="1"/>
      <c r="EG182" s="1"/>
      <c r="EH182" s="1"/>
      <c r="EI182" s="1"/>
      <c r="EJ182" s="1"/>
      <c r="EK182" s="1"/>
      <c r="EL182" s="1"/>
      <c r="EM182" s="1"/>
      <c r="EN182" s="1"/>
      <c r="EO182" s="1"/>
      <c r="EP182" s="1"/>
      <c r="EQ182" s="1"/>
      <c r="ER182" s="1"/>
      <c r="ES182" s="1"/>
      <c r="ET182" s="1"/>
      <c r="EU182" s="1"/>
      <c r="EV182" s="1"/>
      <c r="EW182" s="1"/>
      <c r="EX182" s="1"/>
      <c r="EY182" s="1"/>
      <c r="EZ182" s="1"/>
      <c r="FA182" s="1"/>
      <c r="FB182" s="1"/>
      <c r="FC182" s="1"/>
      <c r="FD182" s="1"/>
      <c r="FE182" s="1"/>
      <c r="FF182" s="1"/>
      <c r="FG182" s="1"/>
      <c r="FH182" s="1"/>
      <c r="FI182" s="1"/>
      <c r="FJ182" s="1"/>
      <c r="FK182" s="1"/>
      <c r="FL182" s="1"/>
      <c r="FM182" s="1"/>
      <c r="FN182" s="1"/>
      <c r="FO182" s="1"/>
      <c r="FP182" s="1"/>
      <c r="FQ182" s="1"/>
      <c r="FR182" s="1"/>
      <c r="FS182" s="1"/>
      <c r="FT182" s="1"/>
      <c r="FU182" s="1"/>
      <c r="FV182" s="1"/>
      <c r="FW182" s="1"/>
      <c r="FX182" s="1"/>
      <c r="FY182" s="1"/>
      <c r="FZ182" s="1"/>
      <c r="GA182" s="1"/>
      <c r="GB182" s="1"/>
      <c r="GC182" s="1"/>
      <c r="GD182" s="1"/>
      <c r="GE182" s="1"/>
      <c r="GF182" s="1"/>
      <c r="GG182" s="1"/>
      <c r="GH182" s="1"/>
      <c r="GI182" s="1"/>
      <c r="GJ182" s="1"/>
      <c r="GK182" s="1"/>
      <c r="GL182" s="1"/>
      <c r="GM182" s="1"/>
      <c r="GN182" s="1"/>
      <c r="GO182" s="1"/>
      <c r="GP182" s="1"/>
      <c r="GQ182" s="1"/>
      <c r="GR182" s="1"/>
      <c r="GS182" s="1"/>
      <c r="GT182" s="1"/>
      <c r="GU182" s="1"/>
      <c r="GV182" s="1"/>
      <c r="GW182" s="1"/>
      <c r="GX182" s="1"/>
      <c r="GY182" s="1"/>
      <c r="GZ182" s="1"/>
      <c r="HA182" s="1"/>
      <c r="HB182" s="1"/>
      <c r="HC182" s="1"/>
      <c r="HD182" s="1"/>
      <c r="HE182" s="1"/>
      <c r="HF182" s="1"/>
      <c r="HG182" s="1"/>
      <c r="HH182" s="1"/>
      <c r="HI182" s="1"/>
      <c r="HJ182" s="1"/>
      <c r="HK182" s="1"/>
      <c r="HL182" s="1"/>
      <c r="HM182" s="1"/>
      <c r="HN182" s="1"/>
      <c r="HO182" s="1"/>
      <c r="HP182" s="1"/>
      <c r="HQ182" s="1"/>
      <c r="HR182" s="1"/>
      <c r="HS182" s="1"/>
      <c r="HT182" s="1"/>
      <c r="HU182" s="1"/>
      <c r="HV182" s="1"/>
      <c r="HW182" s="1"/>
      <c r="HX182" s="1"/>
      <c r="HY182" s="1"/>
      <c r="HZ182" s="1"/>
      <c r="IA182" s="1"/>
      <c r="IB182" s="1"/>
      <c r="IC182" s="1"/>
      <c r="ID182" s="1"/>
      <c r="IE182" s="1"/>
      <c r="IF182" s="1"/>
      <c r="IG182" s="1"/>
      <c r="IH182" s="1"/>
      <c r="II182" s="1"/>
      <c r="IJ182" s="1"/>
      <c r="IK182" s="1"/>
      <c r="IL182" s="1"/>
      <c r="IM182" s="1"/>
      <c r="IN182" s="1"/>
      <c r="IO182" s="1"/>
      <c r="IP182" s="1"/>
      <c r="IQ182" s="1"/>
      <c r="IR182" s="1"/>
      <c r="IS182" s="1"/>
      <c r="IT182" s="1"/>
      <c r="IU182" s="1"/>
      <c r="IV182" s="1"/>
      <c r="IW182" s="1"/>
      <c r="IX182" s="1"/>
      <c r="IY182" s="1"/>
      <c r="IZ182" s="1"/>
      <c r="JA182" s="1"/>
      <c r="JB182" s="1"/>
      <c r="JC182" s="1"/>
      <c r="JD182" s="1"/>
      <c r="JE182" s="1"/>
      <c r="JF182" s="1"/>
      <c r="JG182" s="1"/>
      <c r="JH182" s="1"/>
      <c r="JI182" s="1"/>
      <c r="JJ182" s="1"/>
      <c r="JK182" s="1"/>
      <c r="JL182" s="1"/>
      <c r="JM182" s="1"/>
      <c r="JN182" s="1"/>
      <c r="JO182" s="1"/>
      <c r="JP182" s="1"/>
      <c r="JQ182" s="1"/>
      <c r="JR182" s="1"/>
      <c r="JS182" s="1"/>
      <c r="JT182" s="1"/>
      <c r="JU182" s="1"/>
      <c r="JV182" s="1"/>
      <c r="JW182" s="1"/>
      <c r="JX182" s="1"/>
      <c r="JY182" s="1"/>
      <c r="JZ182" s="1"/>
      <c r="KA182" s="1"/>
      <c r="KB182" s="1"/>
      <c r="KC182" s="1"/>
      <c r="KD182" s="1"/>
      <c r="KE182" s="1"/>
      <c r="KF182" s="1"/>
      <c r="KG182" s="1"/>
      <c r="KH182" s="1"/>
      <c r="KI182" s="1"/>
      <c r="KJ182" s="1"/>
      <c r="KK182" s="1"/>
      <c r="KL182" s="1"/>
      <c r="KM182" s="1"/>
      <c r="KN182" s="1"/>
      <c r="KO182" s="1"/>
      <c r="KP182" s="1"/>
      <c r="KQ182" s="1"/>
      <c r="KR182" s="1"/>
      <c r="KS182" s="1"/>
      <c r="KT182" s="1"/>
      <c r="KU182" s="1"/>
      <c r="KV182" s="1"/>
      <c r="KW182" s="1"/>
      <c r="KX182" s="1"/>
      <c r="KY182" s="1"/>
      <c r="KZ182" s="1"/>
      <c r="LA182" s="1"/>
      <c r="LB182" s="1"/>
      <c r="LC182" s="1"/>
      <c r="LD182" s="1"/>
      <c r="LE182" s="1"/>
      <c r="LF182" s="1"/>
      <c r="LG182" s="1"/>
      <c r="LH182" s="1"/>
      <c r="LI182" s="1"/>
      <c r="LJ182" s="1"/>
      <c r="LK182" s="1"/>
      <c r="LL182" s="1"/>
      <c r="LM182" s="1"/>
      <c r="LN182" s="1"/>
      <c r="LO182" s="1"/>
      <c r="LP182" s="1"/>
      <c r="LQ182" s="1"/>
      <c r="LR182" s="1"/>
      <c r="LS182" s="1"/>
      <c r="LT182" s="1"/>
      <c r="LU182" s="1"/>
      <c r="LV182" s="1"/>
      <c r="LW182" s="1"/>
      <c r="LX182" s="1"/>
      <c r="LY182" s="1"/>
      <c r="LZ182" s="1"/>
      <c r="MA182" s="1"/>
      <c r="MB182" s="1"/>
      <c r="MC182" s="1"/>
      <c r="MD182" s="1"/>
      <c r="ME182" s="1"/>
      <c r="MF182" s="1"/>
      <c r="MG182" s="1"/>
      <c r="MH182" s="1"/>
      <c r="MI182" s="1"/>
      <c r="MJ182" s="1"/>
      <c r="MK182" s="1"/>
      <c r="ML182" s="1"/>
      <c r="MM182" s="1"/>
      <c r="MN182" s="1"/>
      <c r="MO182" s="1"/>
      <c r="MP182" s="1"/>
      <c r="MQ182" s="1"/>
      <c r="MR182" s="1"/>
      <c r="MS182" s="1"/>
      <c r="MT182" s="1"/>
      <c r="MU182" s="1"/>
      <c r="MV182" s="1"/>
      <c r="MW182" s="1"/>
      <c r="MX182" s="1"/>
      <c r="MY182" s="1"/>
      <c r="MZ182" s="1"/>
      <c r="NA182" s="1"/>
      <c r="NB182" s="1"/>
      <c r="NC182" s="1"/>
      <c r="ND182" s="1"/>
      <c r="NE182" s="1"/>
      <c r="NF182" s="1"/>
      <c r="NG182" s="1"/>
      <c r="NH182" s="1"/>
      <c r="NI182" s="1"/>
      <c r="NJ182" s="1"/>
      <c r="NK182" s="1"/>
      <c r="NL182" s="1"/>
      <c r="NM182" s="1"/>
      <c r="NN182" s="1"/>
      <c r="NO182" s="1"/>
      <c r="NP182" s="1"/>
      <c r="NQ182" s="1"/>
      <c r="NR182" s="1"/>
      <c r="NS182" s="1"/>
      <c r="NT182" s="1"/>
      <c r="NU182" s="1"/>
      <c r="NV182" s="1"/>
      <c r="NW182" s="1"/>
      <c r="NX182" s="1"/>
      <c r="NY182" s="1"/>
      <c r="NZ182" s="1"/>
      <c r="OA182" s="1"/>
      <c r="OB182" s="1"/>
      <c r="OC182" s="1"/>
      <c r="OD182" s="1"/>
      <c r="OE182" s="1"/>
      <c r="OF182" s="1"/>
      <c r="OG182" s="1"/>
      <c r="OH182" s="1"/>
      <c r="OI182" s="1"/>
      <c r="OJ182" s="1"/>
      <c r="OK182" s="1"/>
      <c r="OL182" s="1"/>
      <c r="OM182" s="1"/>
      <c r="ON182" s="1"/>
      <c r="OO182" s="1"/>
      <c r="OP182" s="1"/>
      <c r="OQ182" s="1"/>
      <c r="OR182" s="1"/>
      <c r="OS182" s="1"/>
      <c r="OT182" s="1"/>
      <c r="OU182" s="1"/>
      <c r="OV182" s="1"/>
      <c r="OW182" s="1"/>
      <c r="OX182" s="1"/>
      <c r="OY182" s="1"/>
      <c r="OZ182" s="1"/>
      <c r="PA182" s="1"/>
      <c r="PB182" s="1"/>
      <c r="PC182" s="1"/>
      <c r="PD182" s="1"/>
      <c r="PE182" s="1"/>
      <c r="PF182" s="1"/>
      <c r="PG182" s="1"/>
      <c r="PH182" s="1"/>
      <c r="PI182" s="1"/>
      <c r="PJ182" s="1"/>
      <c r="PK182" s="1"/>
      <c r="PL182" s="1"/>
      <c r="PM182" s="1"/>
      <c r="PN182" s="1"/>
      <c r="PO182" s="1"/>
      <c r="PP182" s="1"/>
      <c r="PQ182" s="1"/>
      <c r="PR182" s="1"/>
      <c r="PS182" s="1"/>
      <c r="PT182" s="1"/>
      <c r="PU182" s="1"/>
      <c r="PV182" s="1"/>
      <c r="PW182" s="1"/>
      <c r="PX182" s="1"/>
      <c r="PY182" s="1"/>
      <c r="PZ182" s="1"/>
      <c r="QA182" s="1"/>
      <c r="QB182" s="1"/>
      <c r="QC182" s="1"/>
      <c r="QD182" s="1"/>
      <c r="QE182" s="1"/>
      <c r="QF182" s="1"/>
      <c r="QG182" s="1"/>
      <c r="QH182" s="1"/>
      <c r="QI182" s="1"/>
      <c r="QJ182" s="1"/>
      <c r="QK182" s="1"/>
      <c r="QL182" s="1"/>
      <c r="QM182" s="1"/>
      <c r="QN182" s="1"/>
      <c r="QO182" s="1"/>
      <c r="QP182" s="1"/>
      <c r="QQ182" s="1"/>
      <c r="QR182" s="1"/>
      <c r="QS182" s="1"/>
      <c r="QT182" s="1"/>
      <c r="QU182" s="1"/>
      <c r="QV182" s="1"/>
      <c r="QW182" s="1"/>
      <c r="QX182" s="1"/>
      <c r="QY182" s="1"/>
      <c r="QZ182" s="1"/>
      <c r="RA182" s="1"/>
      <c r="RB182" s="1"/>
      <c r="RC182" s="1"/>
      <c r="RD182" s="1"/>
      <c r="RE182" s="1"/>
      <c r="RF182" s="1"/>
      <c r="RG182" s="1"/>
      <c r="RH182" s="1"/>
      <c r="RI182" s="1"/>
      <c r="RJ182" s="1"/>
      <c r="RK182" s="1"/>
      <c r="RL182" s="1"/>
      <c r="RM182" s="1"/>
      <c r="RN182" s="1"/>
      <c r="RO182" s="1"/>
      <c r="RP182" s="1"/>
      <c r="RQ182" s="1"/>
      <c r="RR182" s="1"/>
      <c r="RS182" s="1"/>
      <c r="RT182" s="1"/>
      <c r="RU182" s="1"/>
      <c r="RV182" s="1"/>
      <c r="RW182" s="1"/>
      <c r="RX182" s="1"/>
      <c r="RY182" s="1"/>
      <c r="RZ182" s="1"/>
      <c r="SA182" s="1"/>
      <c r="SB182" s="1"/>
      <c r="SC182" s="1"/>
      <c r="SD182" s="1"/>
      <c r="SE182" s="1"/>
      <c r="SF182" s="1"/>
      <c r="SG182" s="1"/>
      <c r="SH182" s="1"/>
      <c r="SI182" s="1"/>
      <c r="SJ182" s="1"/>
      <c r="SK182" s="1"/>
      <c r="SL182" s="1"/>
      <c r="SM182" s="1"/>
      <c r="SN182" s="1"/>
      <c r="SO182" s="1"/>
      <c r="SP182" s="1"/>
      <c r="SQ182" s="1"/>
      <c r="SR182" s="1"/>
      <c r="SS182" s="1"/>
      <c r="ST182" s="1"/>
      <c r="SU182" s="1"/>
      <c r="SV182" s="1"/>
      <c r="SW182" s="1"/>
      <c r="SX182" s="1"/>
      <c r="SY182" s="1"/>
      <c r="SZ182" s="1"/>
      <c r="TA182" s="1"/>
      <c r="TB182" s="1"/>
      <c r="TC182" s="1"/>
      <c r="TD182" s="1"/>
      <c r="TE182" s="1"/>
      <c r="TF182" s="1"/>
      <c r="TG182" s="1"/>
      <c r="TH182" s="1"/>
      <c r="TI182" s="1"/>
      <c r="TJ182" s="1"/>
      <c r="TK182" s="1"/>
      <c r="TL182" s="1"/>
      <c r="TM182" s="1"/>
      <c r="TN182" s="1"/>
      <c r="TO182" s="1"/>
      <c r="TP182" s="1"/>
      <c r="TQ182" s="1"/>
      <c r="TR182" s="1"/>
      <c r="TS182" s="1"/>
      <c r="TT182" s="1"/>
      <c r="TU182" s="1"/>
      <c r="TV182" s="1"/>
      <c r="TW182" s="1"/>
      <c r="TX182" s="1"/>
      <c r="TY182" s="1"/>
      <c r="TZ182" s="1"/>
      <c r="UA182" s="1"/>
      <c r="UB182" s="1"/>
      <c r="UC182" s="1"/>
      <c r="UD182" s="1"/>
      <c r="UE182" s="1"/>
      <c r="UF182" s="1"/>
      <c r="UG182" s="1"/>
      <c r="UH182" s="1"/>
      <c r="UI182" s="1"/>
      <c r="UJ182" s="1"/>
      <c r="UK182" s="1"/>
      <c r="UL182" s="1"/>
      <c r="UM182" s="1"/>
      <c r="UN182" s="1"/>
      <c r="UO182" s="1"/>
      <c r="UP182" s="1"/>
      <c r="UQ182" s="1"/>
      <c r="UR182" s="1"/>
      <c r="US182" s="1"/>
      <c r="UT182" s="1"/>
      <c r="UU182" s="1"/>
      <c r="UV182" s="1"/>
      <c r="UW182" s="1"/>
      <c r="UX182" s="1"/>
      <c r="UY182" s="1"/>
      <c r="UZ182" s="1"/>
      <c r="VA182" s="1"/>
      <c r="VB182" s="1"/>
      <c r="VC182" s="1"/>
      <c r="VD182" s="1"/>
      <c r="VE182" s="1"/>
      <c r="VF182" s="1"/>
      <c r="VG182" s="1"/>
      <c r="VH182" s="1"/>
      <c r="VI182" s="1"/>
      <c r="VJ182" s="1"/>
      <c r="VK182" s="1"/>
      <c r="VL182" s="1"/>
      <c r="VM182" s="1"/>
      <c r="VN182" s="1"/>
      <c r="VO182" s="1"/>
      <c r="VP182" s="1"/>
      <c r="VQ182" s="1"/>
      <c r="VR182" s="1"/>
      <c r="VS182" s="1"/>
      <c r="VT182" s="1"/>
      <c r="VU182" s="1"/>
      <c r="VV182" s="1"/>
      <c r="VW182" s="1"/>
      <c r="VX182" s="1"/>
      <c r="VY182" s="1"/>
      <c r="VZ182" s="1"/>
      <c r="WA182" s="1"/>
      <c r="WB182" s="1"/>
      <c r="WC182" s="1"/>
      <c r="WD182" s="1"/>
      <c r="WE182" s="1"/>
      <c r="WF182" s="1"/>
      <c r="WG182" s="1"/>
      <c r="WH182" s="1"/>
      <c r="WI182" s="1"/>
      <c r="WJ182" s="1"/>
      <c r="WK182" s="1"/>
      <c r="WL182" s="1"/>
      <c r="WM182" s="1"/>
      <c r="WN182" s="1"/>
      <c r="WO182" s="1"/>
      <c r="WP182" s="1"/>
      <c r="WQ182" s="1"/>
      <c r="WR182" s="1"/>
      <c r="WS182" s="1"/>
      <c r="WT182" s="1"/>
      <c r="WU182" s="1"/>
      <c r="WV182" s="1"/>
      <c r="WW182" s="1"/>
      <c r="WX182" s="1"/>
      <c r="WY182" s="1"/>
      <c r="WZ182" s="1"/>
      <c r="XA182" s="1"/>
      <c r="XB182" s="1"/>
      <c r="XC182" s="1"/>
      <c r="XD182" s="1"/>
      <c r="XE182" s="1"/>
      <c r="XF182" s="1"/>
      <c r="XG182" s="1"/>
      <c r="XH182" s="1"/>
      <c r="XI182" s="1"/>
      <c r="XJ182" s="1"/>
      <c r="XK182" s="1"/>
      <c r="XL182" s="1"/>
      <c r="XM182" s="1"/>
      <c r="XN182" s="1"/>
      <c r="XO182" s="1"/>
      <c r="XP182" s="1"/>
      <c r="XQ182" s="1"/>
      <c r="XR182" s="1"/>
      <c r="XS182" s="1"/>
      <c r="XT182" s="1"/>
      <c r="XU182" s="1"/>
      <c r="XV182" s="1"/>
      <c r="XW182" s="1"/>
      <c r="XX182" s="1"/>
      <c r="XY182" s="1"/>
      <c r="XZ182" s="1"/>
      <c r="YA182" s="1"/>
      <c r="YB182" s="1"/>
      <c r="YC182" s="1"/>
      <c r="YD182" s="1"/>
      <c r="YE182" s="1"/>
      <c r="YF182" s="1"/>
      <c r="YG182" s="1"/>
      <c r="YH182" s="1"/>
      <c r="YI182" s="1"/>
      <c r="YJ182" s="1"/>
      <c r="YK182" s="1"/>
      <c r="YL182" s="1"/>
      <c r="YM182" s="1"/>
      <c r="YN182" s="1"/>
      <c r="YO182" s="1"/>
      <c r="YP182" s="1"/>
      <c r="YQ182" s="1"/>
      <c r="YR182" s="1"/>
      <c r="YS182" s="1"/>
      <c r="YT182" s="1"/>
      <c r="YU182" s="1"/>
      <c r="YV182" s="1"/>
      <c r="YW182" s="1"/>
      <c r="YX182" s="1"/>
      <c r="YY182" s="1"/>
      <c r="YZ182" s="1"/>
      <c r="ZA182" s="1"/>
      <c r="ZB182" s="1"/>
      <c r="ZC182" s="1"/>
      <c r="ZD182" s="1"/>
      <c r="ZE182" s="1"/>
      <c r="ZF182" s="1"/>
      <c r="ZG182" s="1"/>
      <c r="ZH182" s="1"/>
      <c r="ZI182" s="1"/>
      <c r="ZJ182" s="1"/>
      <c r="ZK182" s="1"/>
      <c r="ZL182" s="1"/>
      <c r="ZM182" s="1"/>
      <c r="ZN182" s="1"/>
      <c r="ZO182" s="1"/>
      <c r="ZP182" s="1"/>
      <c r="ZQ182" s="1"/>
      <c r="ZR182" s="1"/>
      <c r="ZS182" s="1"/>
      <c r="ZT182" s="1"/>
      <c r="ZU182" s="1"/>
      <c r="ZV182" s="1"/>
      <c r="ZW182" s="1"/>
      <c r="ZX182" s="1"/>
      <c r="ZY182" s="1"/>
      <c r="ZZ182" s="1"/>
      <c r="AAA182" s="1"/>
      <c r="AAB182" s="1"/>
      <c r="AAC182" s="1"/>
      <c r="AAD182" s="1"/>
      <c r="AAE182" s="1"/>
      <c r="AAF182" s="1"/>
      <c r="AAG182" s="1"/>
      <c r="AAH182" s="1"/>
      <c r="AAI182" s="1"/>
      <c r="AAJ182" s="1"/>
      <c r="AAK182" s="1"/>
      <c r="AAL182" s="1"/>
      <c r="AAM182" s="1"/>
      <c r="AAN182" s="1"/>
      <c r="AAO182" s="1"/>
      <c r="AAP182" s="1"/>
      <c r="AAQ182" s="1"/>
      <c r="AAR182" s="1"/>
      <c r="AAS182" s="1"/>
      <c r="AAT182" s="1"/>
      <c r="AAU182" s="1"/>
      <c r="AAV182" s="1"/>
      <c r="AAW182" s="1"/>
      <c r="AAX182" s="1"/>
      <c r="AAY182" s="1"/>
      <c r="AAZ182" s="1"/>
      <c r="ABA182" s="1"/>
      <c r="ABB182" s="1"/>
      <c r="ABC182" s="1"/>
      <c r="ABD182" s="1"/>
      <c r="ABE182" s="1"/>
      <c r="ABF182" s="1"/>
      <c r="ABG182" s="1"/>
      <c r="ABH182" s="1"/>
      <c r="ABI182" s="1"/>
      <c r="ABJ182" s="1"/>
      <c r="ABK182" s="1"/>
      <c r="ABL182" s="1"/>
      <c r="ABM182" s="1"/>
      <c r="ABN182" s="1"/>
      <c r="ABO182" s="1"/>
      <c r="ABP182" s="1"/>
      <c r="ABQ182" s="1"/>
      <c r="ABR182" s="1"/>
      <c r="ABS182" s="1"/>
      <c r="ABT182" s="1"/>
      <c r="ABU182" s="1"/>
      <c r="ABV182" s="1"/>
      <c r="ABW182" s="1"/>
      <c r="ABX182" s="1"/>
      <c r="ABY182" s="1"/>
      <c r="ABZ182" s="1"/>
      <c r="ACA182" s="1"/>
      <c r="ACB182" s="1"/>
      <c r="ACC182" s="1"/>
      <c r="ACD182" s="1"/>
      <c r="ACE182" s="1"/>
      <c r="ACF182" s="1"/>
      <c r="ACG182" s="1"/>
      <c r="ACH182" s="1"/>
      <c r="ACI182" s="1"/>
      <c r="ACJ182" s="1"/>
      <c r="ACK182" s="1"/>
      <c r="ACL182" s="1"/>
      <c r="ACM182" s="1"/>
      <c r="ACN182" s="1"/>
      <c r="ACO182" s="1"/>
      <c r="ACP182" s="1"/>
      <c r="ACQ182" s="1"/>
      <c r="ACR182" s="1"/>
      <c r="ACS182" s="1"/>
      <c r="ACT182" s="1"/>
      <c r="ACU182" s="1"/>
      <c r="ACV182" s="1"/>
      <c r="ACW182" s="1"/>
      <c r="ACX182" s="1"/>
      <c r="ACY182" s="1"/>
      <c r="ACZ182" s="1"/>
      <c r="ADA182" s="1"/>
      <c r="ADB182" s="1"/>
      <c r="ADC182" s="1"/>
      <c r="ADD182" s="1"/>
      <c r="ADE182" s="1"/>
      <c r="ADF182" s="1"/>
      <c r="ADG182" s="1"/>
      <c r="ADH182" s="1"/>
      <c r="ADI182" s="1"/>
      <c r="ADJ182" s="1"/>
      <c r="ADK182" s="1"/>
      <c r="ADL182" s="1"/>
      <c r="ADM182" s="1"/>
      <c r="ADN182" s="1"/>
      <c r="ADO182" s="1"/>
      <c r="ADP182" s="1"/>
      <c r="ADQ182" s="1"/>
      <c r="ADR182" s="1"/>
      <c r="ADS182" s="1"/>
      <c r="ADT182" s="1"/>
      <c r="ADU182" s="1"/>
      <c r="ADV182" s="1"/>
      <c r="ADW182" s="1"/>
      <c r="ADX182" s="1"/>
      <c r="ADY182" s="1"/>
      <c r="ADZ182" s="1"/>
      <c r="AEA182" s="1"/>
      <c r="AEB182" s="1"/>
      <c r="AEC182" s="1"/>
      <c r="AED182" s="1"/>
      <c r="AEE182" s="1"/>
      <c r="AEF182" s="1"/>
      <c r="AEG182" s="1"/>
      <c r="AEH182" s="1"/>
      <c r="AEI182" s="1"/>
      <c r="AEJ182" s="1"/>
      <c r="AEK182" s="1"/>
      <c r="AEL182" s="1"/>
      <c r="AEM182" s="1"/>
      <c r="AEN182" s="1"/>
      <c r="AEO182" s="1"/>
      <c r="AEP182" s="1"/>
      <c r="AEQ182" s="1"/>
      <c r="AER182" s="1"/>
      <c r="AES182" s="1"/>
      <c r="AET182" s="1"/>
      <c r="AEU182" s="1"/>
      <c r="AEV182" s="1"/>
      <c r="AEW182" s="1"/>
      <c r="AEX182" s="1"/>
      <c r="AEY182" s="1"/>
      <c r="AEZ182" s="1"/>
      <c r="AFA182" s="1"/>
      <c r="AFB182" s="1"/>
      <c r="AFC182" s="1"/>
      <c r="AFD182" s="1"/>
      <c r="AFE182" s="1"/>
      <c r="AFF182" s="1"/>
      <c r="AFG182" s="1"/>
      <c r="AFH182" s="1"/>
      <c r="AFI182" s="1"/>
      <c r="AFJ182" s="1"/>
      <c r="AFK182" s="1"/>
      <c r="AFL182" s="1"/>
      <c r="AFM182" s="1"/>
      <c r="AFN182" s="1"/>
      <c r="AFO182" s="1"/>
      <c r="AFP182" s="1"/>
      <c r="AFQ182" s="1"/>
      <c r="AFR182" s="1"/>
      <c r="AFS182" s="1"/>
      <c r="AFT182" s="1"/>
      <c r="AFU182" s="1"/>
      <c r="AFV182" s="1"/>
      <c r="AFW182" s="1"/>
      <c r="AFX182" s="1"/>
      <c r="AFY182" s="1"/>
      <c r="AFZ182" s="1"/>
      <c r="AGA182" s="1"/>
      <c r="AGB182" s="1"/>
      <c r="AGC182" s="1"/>
      <c r="AGD182" s="1"/>
      <c r="AGE182" s="1"/>
      <c r="AGF182" s="1"/>
      <c r="AGG182" s="1"/>
      <c r="AGH182" s="1"/>
      <c r="AGI182" s="1"/>
      <c r="AGJ182" s="1"/>
      <c r="AGK182" s="1"/>
      <c r="AGL182" s="1"/>
      <c r="AGM182" s="1"/>
      <c r="AGN182" s="1"/>
      <c r="AGO182" s="1"/>
      <c r="AGP182" s="1"/>
      <c r="AGQ182" s="1"/>
      <c r="AGR182" s="1"/>
      <c r="AGS182" s="1"/>
      <c r="AGT182" s="1"/>
      <c r="AGU182" s="1"/>
      <c r="AGV182" s="1"/>
      <c r="AGW182" s="1"/>
      <c r="AGX182" s="1"/>
      <c r="AGY182" s="1"/>
      <c r="AGZ182" s="1"/>
      <c r="AHA182" s="1"/>
      <c r="AHB182" s="1"/>
      <c r="AHC182" s="1"/>
      <c r="AHD182" s="1"/>
      <c r="AHE182" s="1"/>
      <c r="AHF182" s="1"/>
      <c r="AHG182" s="1"/>
      <c r="AHH182" s="1"/>
      <c r="AHI182" s="1"/>
      <c r="AHJ182" s="1"/>
      <c r="AHK182" s="1"/>
      <c r="AHL182" s="1"/>
      <c r="AHM182" s="1"/>
      <c r="AHN182" s="1"/>
      <c r="AHO182" s="1"/>
      <c r="AHP182" s="1"/>
      <c r="AHQ182" s="1"/>
      <c r="AHR182" s="1"/>
      <c r="AHS182" s="1"/>
      <c r="AHT182" s="1"/>
      <c r="AHU182" s="1"/>
      <c r="AHV182" s="1"/>
      <c r="AHW182" s="1"/>
      <c r="AHX182" s="1"/>
      <c r="AHY182" s="1"/>
      <c r="AHZ182" s="1"/>
      <c r="AIA182" s="1"/>
      <c r="AIB182" s="1"/>
      <c r="AIC182" s="1"/>
      <c r="AID182" s="1"/>
      <c r="AIE182" s="1"/>
      <c r="AIF182" s="1"/>
      <c r="AIG182" s="1"/>
      <c r="AIH182" s="1"/>
      <c r="AII182" s="1"/>
      <c r="AIJ182" s="1"/>
      <c r="AIK182" s="1"/>
      <c r="AIL182" s="1"/>
      <c r="AIM182" s="1"/>
      <c r="AIN182" s="1"/>
      <c r="AIO182" s="1"/>
      <c r="AIP182" s="1"/>
      <c r="AIQ182" s="1"/>
      <c r="AIR182" s="1"/>
      <c r="AIS182" s="1"/>
      <c r="AIT182" s="1"/>
      <c r="AIU182" s="1"/>
      <c r="AIV182" s="1"/>
      <c r="AIW182" s="1"/>
      <c r="AIX182" s="1"/>
      <c r="AIY182" s="1"/>
      <c r="AIZ182" s="1"/>
      <c r="AJA182" s="1"/>
      <c r="AJB182" s="1"/>
      <c r="AJC182" s="1"/>
      <c r="AJD182" s="1"/>
      <c r="AJE182" s="1"/>
      <c r="AJF182" s="1"/>
      <c r="AJG182" s="1"/>
      <c r="AJH182" s="1"/>
      <c r="AJI182" s="1"/>
      <c r="AJJ182" s="1"/>
      <c r="AJK182" s="1"/>
      <c r="AJL182" s="1"/>
      <c r="AJM182" s="1"/>
      <c r="AJN182" s="1"/>
      <c r="AJO182" s="1"/>
      <c r="AJP182" s="1"/>
      <c r="AJQ182" s="1"/>
      <c r="AJR182" s="1"/>
      <c r="AJS182" s="1"/>
      <c r="AJT182" s="1"/>
      <c r="AJU182" s="1"/>
      <c r="AJV182" s="1"/>
      <c r="AJW182" s="1"/>
      <c r="AJX182" s="1"/>
      <c r="AJY182" s="1"/>
      <c r="AJZ182" s="1"/>
      <c r="AKA182" s="1"/>
      <c r="AKB182" s="1"/>
      <c r="AKC182" s="1"/>
      <c r="AKD182" s="1"/>
      <c r="AKE182" s="1"/>
      <c r="AKF182" s="1"/>
      <c r="AKG182" s="1"/>
      <c r="AKH182" s="1"/>
      <c r="AKI182" s="1"/>
      <c r="AKJ182" s="1"/>
      <c r="AKK182" s="1"/>
      <c r="AKL182" s="1"/>
      <c r="AKM182" s="1"/>
      <c r="AKN182" s="1"/>
      <c r="AKO182" s="1"/>
      <c r="AKP182" s="1"/>
      <c r="AKQ182" s="1"/>
      <c r="AKR182" s="1"/>
      <c r="AKS182" s="1"/>
      <c r="AKT182" s="1"/>
      <c r="AKU182" s="1"/>
      <c r="AKV182" s="1"/>
      <c r="AKW182" s="1"/>
      <c r="AKX182" s="1"/>
      <c r="AKY182" s="1"/>
      <c r="AKZ182" s="1"/>
      <c r="ALA182" s="1"/>
      <c r="ALB182" s="1"/>
      <c r="ALC182" s="1"/>
      <c r="ALD182" s="1"/>
      <c r="ALE182" s="1"/>
      <c r="ALF182" s="1"/>
      <c r="ALG182" s="1"/>
      <c r="ALH182" s="1"/>
      <c r="ALI182" s="1"/>
      <c r="ALJ182" s="1"/>
      <c r="ALK182" s="1"/>
      <c r="ALL182" s="1"/>
      <c r="ALM182" s="1"/>
      <c r="ALN182" s="1"/>
      <c r="ALO182" s="1"/>
      <c r="ALP182" s="1"/>
      <c r="ALQ182" s="1"/>
      <c r="ALR182" s="1"/>
      <c r="ALS182" s="1"/>
      <c r="ALT182" s="1"/>
      <c r="ALU182" s="1"/>
      <c r="ALV182" s="1"/>
      <c r="ALW182" s="1"/>
      <c r="ALX182" s="1"/>
      <c r="ALY182" s="1"/>
      <c r="ALZ182" s="1"/>
      <c r="AMA182" s="1"/>
      <c r="AMB182" s="1"/>
      <c r="AMC182" s="1"/>
      <c r="AMD182" s="1"/>
      <c r="AME182" s="1"/>
      <c r="AMF182" s="1"/>
      <c r="AMG182" s="1"/>
      <c r="AMH182" s="1"/>
      <c r="AMI182" s="1"/>
      <c r="AMJ182"/>
      <c r="AMK182"/>
    </row>
    <row r="183" spans="1:1025" s="10" customFormat="1">
      <c r="A183" s="42"/>
      <c r="B183" s="57"/>
      <c r="E183" s="62"/>
      <c r="F183" s="63"/>
      <c r="G183" s="1"/>
      <c r="H183" s="1"/>
      <c r="I183" s="1"/>
      <c r="J183" s="1"/>
      <c r="K183" s="1"/>
      <c r="L183" s="1"/>
      <c r="M183" s="1"/>
      <c r="N183" s="1"/>
      <c r="O183" s="1"/>
      <c r="P183" s="1"/>
      <c r="Q183" s="1"/>
      <c r="R183" s="1"/>
      <c r="S183" s="1"/>
      <c r="T183" s="1"/>
      <c r="U183" s="1"/>
      <c r="V183" s="1"/>
      <c r="W183" s="1"/>
      <c r="X183" s="1"/>
      <c r="Y183" s="1"/>
      <c r="Z183" s="1"/>
      <c r="AA183" s="1"/>
      <c r="AB183" s="1"/>
      <c r="AC183" s="1"/>
      <c r="AD183" s="1"/>
      <c r="AE183" s="1"/>
      <c r="AF183" s="1"/>
      <c r="AG183" s="1"/>
      <c r="AH183" s="1"/>
      <c r="AI183" s="1"/>
      <c r="AJ183" s="1"/>
      <c r="AK183" s="1"/>
      <c r="AL183" s="1"/>
      <c r="AM183" s="1"/>
      <c r="AN183" s="1"/>
      <c r="AO183" s="1"/>
      <c r="AP183" s="1"/>
      <c r="AQ183" s="1"/>
      <c r="AR183" s="1"/>
      <c r="AS183" s="1"/>
      <c r="AT183" s="1"/>
      <c r="AU183" s="1"/>
      <c r="AV183" s="1"/>
      <c r="AW183" s="1"/>
      <c r="AX183" s="1"/>
      <c r="AY183" s="1"/>
      <c r="AZ183" s="1"/>
      <c r="BA183" s="1"/>
      <c r="BB183" s="1"/>
      <c r="BC183" s="1"/>
      <c r="BD183" s="1"/>
      <c r="BE183" s="1"/>
      <c r="BF183" s="1"/>
      <c r="BG183" s="1"/>
      <c r="BH183" s="1"/>
      <c r="BI183" s="1"/>
      <c r="BJ183" s="1"/>
      <c r="BK183" s="1"/>
      <c r="BL183" s="1"/>
      <c r="BM183" s="1"/>
      <c r="BN183" s="1"/>
      <c r="BO183" s="1"/>
      <c r="BP183" s="1"/>
      <c r="BQ183" s="1"/>
      <c r="BR183" s="1"/>
      <c r="BS183" s="1"/>
      <c r="BT183" s="1"/>
      <c r="BU183" s="1"/>
      <c r="BV183" s="1"/>
      <c r="BW183" s="1"/>
      <c r="BX183" s="1"/>
      <c r="BY183" s="1"/>
      <c r="BZ183" s="1"/>
      <c r="CA183" s="1"/>
      <c r="CB183" s="1"/>
      <c r="CC183" s="1"/>
      <c r="CD183" s="1"/>
      <c r="CE183" s="1"/>
      <c r="CF183" s="1"/>
      <c r="CG183" s="1"/>
      <c r="CH183" s="1"/>
      <c r="CI183" s="1"/>
      <c r="CJ183" s="1"/>
      <c r="CK183" s="1"/>
      <c r="CL183" s="1"/>
      <c r="CM183" s="1"/>
      <c r="CN183" s="1"/>
      <c r="CO183" s="1"/>
      <c r="CP183" s="1"/>
      <c r="CQ183" s="1"/>
      <c r="CR183" s="1"/>
      <c r="CS183" s="1"/>
      <c r="CT183" s="1"/>
      <c r="CU183" s="1"/>
      <c r="CV183" s="1"/>
      <c r="CW183" s="1"/>
      <c r="CX183" s="1"/>
      <c r="CY183" s="1"/>
      <c r="CZ183" s="1"/>
      <c r="DA183" s="1"/>
      <c r="DB183" s="1"/>
      <c r="DC183" s="1"/>
      <c r="DD183" s="1"/>
      <c r="DE183" s="1"/>
      <c r="DF183" s="1"/>
      <c r="DG183" s="1"/>
      <c r="DH183" s="1"/>
      <c r="DI183" s="1"/>
      <c r="DJ183" s="1"/>
      <c r="DK183" s="1"/>
      <c r="DL183" s="1"/>
      <c r="DM183" s="1"/>
      <c r="DN183" s="1"/>
      <c r="DO183" s="1"/>
      <c r="DP183" s="1"/>
      <c r="DQ183" s="1"/>
      <c r="DR183" s="1"/>
      <c r="DS183" s="1"/>
      <c r="DT183" s="1"/>
      <c r="DU183" s="1"/>
      <c r="DV183" s="1"/>
      <c r="DW183" s="1"/>
      <c r="DX183" s="1"/>
      <c r="DY183" s="1"/>
      <c r="DZ183" s="1"/>
      <c r="EA183" s="1"/>
      <c r="EB183" s="1"/>
      <c r="EC183" s="1"/>
      <c r="ED183" s="1"/>
      <c r="EE183" s="1"/>
      <c r="EF183" s="1"/>
      <c r="EG183" s="1"/>
      <c r="EH183" s="1"/>
      <c r="EI183" s="1"/>
      <c r="EJ183" s="1"/>
      <c r="EK183" s="1"/>
      <c r="EL183" s="1"/>
      <c r="EM183" s="1"/>
      <c r="EN183" s="1"/>
      <c r="EO183" s="1"/>
      <c r="EP183" s="1"/>
      <c r="EQ183" s="1"/>
      <c r="ER183" s="1"/>
      <c r="ES183" s="1"/>
      <c r="ET183" s="1"/>
      <c r="EU183" s="1"/>
      <c r="EV183" s="1"/>
      <c r="EW183" s="1"/>
      <c r="EX183" s="1"/>
      <c r="EY183" s="1"/>
      <c r="EZ183" s="1"/>
      <c r="FA183" s="1"/>
      <c r="FB183" s="1"/>
      <c r="FC183" s="1"/>
      <c r="FD183" s="1"/>
      <c r="FE183" s="1"/>
      <c r="FF183" s="1"/>
      <c r="FG183" s="1"/>
      <c r="FH183" s="1"/>
      <c r="FI183" s="1"/>
      <c r="FJ183" s="1"/>
      <c r="FK183" s="1"/>
      <c r="FL183" s="1"/>
      <c r="FM183" s="1"/>
      <c r="FN183" s="1"/>
      <c r="FO183" s="1"/>
      <c r="FP183" s="1"/>
      <c r="FQ183" s="1"/>
      <c r="FR183" s="1"/>
      <c r="FS183" s="1"/>
      <c r="FT183" s="1"/>
      <c r="FU183" s="1"/>
      <c r="FV183" s="1"/>
      <c r="FW183" s="1"/>
      <c r="FX183" s="1"/>
      <c r="FY183" s="1"/>
      <c r="FZ183" s="1"/>
      <c r="GA183" s="1"/>
      <c r="GB183" s="1"/>
      <c r="GC183" s="1"/>
      <c r="GD183" s="1"/>
      <c r="GE183" s="1"/>
      <c r="GF183" s="1"/>
      <c r="GG183" s="1"/>
      <c r="GH183" s="1"/>
      <c r="GI183" s="1"/>
      <c r="GJ183" s="1"/>
      <c r="GK183" s="1"/>
      <c r="GL183" s="1"/>
      <c r="GM183" s="1"/>
      <c r="GN183" s="1"/>
      <c r="GO183" s="1"/>
      <c r="GP183" s="1"/>
      <c r="GQ183" s="1"/>
      <c r="GR183" s="1"/>
      <c r="GS183" s="1"/>
      <c r="GT183" s="1"/>
      <c r="GU183" s="1"/>
      <c r="GV183" s="1"/>
      <c r="GW183" s="1"/>
      <c r="GX183" s="1"/>
      <c r="GY183" s="1"/>
      <c r="GZ183" s="1"/>
      <c r="HA183" s="1"/>
      <c r="HB183" s="1"/>
      <c r="HC183" s="1"/>
      <c r="HD183" s="1"/>
      <c r="HE183" s="1"/>
      <c r="HF183" s="1"/>
      <c r="HG183" s="1"/>
      <c r="HH183" s="1"/>
      <c r="HI183" s="1"/>
      <c r="HJ183" s="1"/>
      <c r="HK183" s="1"/>
      <c r="HL183" s="1"/>
      <c r="HM183" s="1"/>
      <c r="HN183" s="1"/>
      <c r="HO183" s="1"/>
      <c r="HP183" s="1"/>
      <c r="HQ183" s="1"/>
      <c r="HR183" s="1"/>
      <c r="HS183" s="1"/>
      <c r="HT183" s="1"/>
      <c r="HU183" s="1"/>
      <c r="HV183" s="1"/>
      <c r="HW183" s="1"/>
      <c r="HX183" s="1"/>
      <c r="HY183" s="1"/>
      <c r="HZ183" s="1"/>
      <c r="IA183" s="1"/>
      <c r="IB183" s="1"/>
      <c r="IC183" s="1"/>
      <c r="ID183" s="1"/>
      <c r="IE183" s="1"/>
      <c r="IF183" s="1"/>
      <c r="IG183" s="1"/>
      <c r="IH183" s="1"/>
      <c r="II183" s="1"/>
      <c r="IJ183" s="1"/>
      <c r="IK183" s="1"/>
      <c r="IL183" s="1"/>
      <c r="IM183" s="1"/>
      <c r="IN183" s="1"/>
      <c r="IO183" s="1"/>
      <c r="IP183" s="1"/>
      <c r="IQ183" s="1"/>
      <c r="IR183" s="1"/>
      <c r="IS183" s="1"/>
      <c r="IT183" s="1"/>
      <c r="IU183" s="1"/>
      <c r="IV183" s="1"/>
      <c r="IW183" s="1"/>
      <c r="IX183" s="1"/>
      <c r="IY183" s="1"/>
      <c r="IZ183" s="1"/>
      <c r="JA183" s="1"/>
      <c r="JB183" s="1"/>
      <c r="JC183" s="1"/>
      <c r="JD183" s="1"/>
      <c r="JE183" s="1"/>
      <c r="JF183" s="1"/>
      <c r="JG183" s="1"/>
      <c r="JH183" s="1"/>
      <c r="JI183" s="1"/>
      <c r="JJ183" s="1"/>
      <c r="JK183" s="1"/>
      <c r="JL183" s="1"/>
      <c r="JM183" s="1"/>
      <c r="JN183" s="1"/>
      <c r="JO183" s="1"/>
      <c r="JP183" s="1"/>
      <c r="JQ183" s="1"/>
      <c r="JR183" s="1"/>
      <c r="JS183" s="1"/>
      <c r="JT183" s="1"/>
      <c r="JU183" s="1"/>
      <c r="JV183" s="1"/>
      <c r="JW183" s="1"/>
      <c r="JX183" s="1"/>
      <c r="JY183" s="1"/>
      <c r="JZ183" s="1"/>
      <c r="KA183" s="1"/>
      <c r="KB183" s="1"/>
      <c r="KC183" s="1"/>
      <c r="KD183" s="1"/>
      <c r="KE183" s="1"/>
      <c r="KF183" s="1"/>
      <c r="KG183" s="1"/>
      <c r="KH183" s="1"/>
      <c r="KI183" s="1"/>
      <c r="KJ183" s="1"/>
      <c r="KK183" s="1"/>
      <c r="KL183" s="1"/>
      <c r="KM183" s="1"/>
      <c r="KN183" s="1"/>
      <c r="KO183" s="1"/>
      <c r="KP183" s="1"/>
      <c r="KQ183" s="1"/>
      <c r="KR183" s="1"/>
      <c r="KS183" s="1"/>
      <c r="KT183" s="1"/>
      <c r="KU183" s="1"/>
      <c r="KV183" s="1"/>
      <c r="KW183" s="1"/>
      <c r="KX183" s="1"/>
      <c r="KY183" s="1"/>
      <c r="KZ183" s="1"/>
      <c r="LA183" s="1"/>
      <c r="LB183" s="1"/>
      <c r="LC183" s="1"/>
      <c r="LD183" s="1"/>
      <c r="LE183" s="1"/>
      <c r="LF183" s="1"/>
      <c r="LG183" s="1"/>
      <c r="LH183" s="1"/>
      <c r="LI183" s="1"/>
      <c r="LJ183" s="1"/>
      <c r="LK183" s="1"/>
      <c r="LL183" s="1"/>
      <c r="LM183" s="1"/>
      <c r="LN183" s="1"/>
      <c r="LO183" s="1"/>
      <c r="LP183" s="1"/>
      <c r="LQ183" s="1"/>
      <c r="LR183" s="1"/>
      <c r="LS183" s="1"/>
      <c r="LT183" s="1"/>
      <c r="LU183" s="1"/>
      <c r="LV183" s="1"/>
      <c r="LW183" s="1"/>
      <c r="LX183" s="1"/>
      <c r="LY183" s="1"/>
      <c r="LZ183" s="1"/>
      <c r="MA183" s="1"/>
      <c r="MB183" s="1"/>
      <c r="MC183" s="1"/>
      <c r="MD183" s="1"/>
      <c r="ME183" s="1"/>
      <c r="MF183" s="1"/>
      <c r="MG183" s="1"/>
      <c r="MH183" s="1"/>
      <c r="MI183" s="1"/>
      <c r="MJ183" s="1"/>
      <c r="MK183" s="1"/>
      <c r="ML183" s="1"/>
      <c r="MM183" s="1"/>
      <c r="MN183" s="1"/>
      <c r="MO183" s="1"/>
      <c r="MP183" s="1"/>
      <c r="MQ183" s="1"/>
      <c r="MR183" s="1"/>
      <c r="MS183" s="1"/>
      <c r="MT183" s="1"/>
      <c r="MU183" s="1"/>
      <c r="MV183" s="1"/>
      <c r="MW183" s="1"/>
      <c r="MX183" s="1"/>
      <c r="MY183" s="1"/>
      <c r="MZ183" s="1"/>
      <c r="NA183" s="1"/>
      <c r="NB183" s="1"/>
      <c r="NC183" s="1"/>
      <c r="ND183" s="1"/>
      <c r="NE183" s="1"/>
      <c r="NF183" s="1"/>
      <c r="NG183" s="1"/>
      <c r="NH183" s="1"/>
      <c r="NI183" s="1"/>
      <c r="NJ183" s="1"/>
      <c r="NK183" s="1"/>
      <c r="NL183" s="1"/>
      <c r="NM183" s="1"/>
      <c r="NN183" s="1"/>
      <c r="NO183" s="1"/>
      <c r="NP183" s="1"/>
      <c r="NQ183" s="1"/>
      <c r="NR183" s="1"/>
      <c r="NS183" s="1"/>
      <c r="NT183" s="1"/>
      <c r="NU183" s="1"/>
      <c r="NV183" s="1"/>
      <c r="NW183" s="1"/>
      <c r="NX183" s="1"/>
      <c r="NY183" s="1"/>
      <c r="NZ183" s="1"/>
      <c r="OA183" s="1"/>
      <c r="OB183" s="1"/>
      <c r="OC183" s="1"/>
      <c r="OD183" s="1"/>
      <c r="OE183" s="1"/>
      <c r="OF183" s="1"/>
      <c r="OG183" s="1"/>
      <c r="OH183" s="1"/>
      <c r="OI183" s="1"/>
      <c r="OJ183" s="1"/>
      <c r="OK183" s="1"/>
      <c r="OL183" s="1"/>
      <c r="OM183" s="1"/>
      <c r="ON183" s="1"/>
      <c r="OO183" s="1"/>
      <c r="OP183" s="1"/>
      <c r="OQ183" s="1"/>
      <c r="OR183" s="1"/>
      <c r="OS183" s="1"/>
      <c r="OT183" s="1"/>
      <c r="OU183" s="1"/>
      <c r="OV183" s="1"/>
      <c r="OW183" s="1"/>
      <c r="OX183" s="1"/>
      <c r="OY183" s="1"/>
      <c r="OZ183" s="1"/>
      <c r="PA183" s="1"/>
      <c r="PB183" s="1"/>
      <c r="PC183" s="1"/>
      <c r="PD183" s="1"/>
      <c r="PE183" s="1"/>
      <c r="PF183" s="1"/>
      <c r="PG183" s="1"/>
      <c r="PH183" s="1"/>
      <c r="PI183" s="1"/>
      <c r="PJ183" s="1"/>
      <c r="PK183" s="1"/>
      <c r="PL183" s="1"/>
      <c r="PM183" s="1"/>
      <c r="PN183" s="1"/>
      <c r="PO183" s="1"/>
      <c r="PP183" s="1"/>
      <c r="PQ183" s="1"/>
      <c r="PR183" s="1"/>
      <c r="PS183" s="1"/>
      <c r="PT183" s="1"/>
      <c r="PU183" s="1"/>
      <c r="PV183" s="1"/>
      <c r="PW183" s="1"/>
      <c r="PX183" s="1"/>
      <c r="PY183" s="1"/>
      <c r="PZ183" s="1"/>
      <c r="QA183" s="1"/>
      <c r="QB183" s="1"/>
      <c r="QC183" s="1"/>
      <c r="QD183" s="1"/>
      <c r="QE183" s="1"/>
      <c r="QF183" s="1"/>
      <c r="QG183" s="1"/>
      <c r="QH183" s="1"/>
      <c r="QI183" s="1"/>
      <c r="QJ183" s="1"/>
      <c r="QK183" s="1"/>
      <c r="QL183" s="1"/>
      <c r="QM183" s="1"/>
      <c r="QN183" s="1"/>
      <c r="QO183" s="1"/>
      <c r="QP183" s="1"/>
      <c r="QQ183" s="1"/>
      <c r="QR183" s="1"/>
      <c r="QS183" s="1"/>
      <c r="QT183" s="1"/>
      <c r="QU183" s="1"/>
      <c r="QV183" s="1"/>
      <c r="QW183" s="1"/>
      <c r="QX183" s="1"/>
      <c r="QY183" s="1"/>
      <c r="QZ183" s="1"/>
      <c r="RA183" s="1"/>
      <c r="RB183" s="1"/>
      <c r="RC183" s="1"/>
      <c r="RD183" s="1"/>
      <c r="RE183" s="1"/>
      <c r="RF183" s="1"/>
      <c r="RG183" s="1"/>
      <c r="RH183" s="1"/>
      <c r="RI183" s="1"/>
      <c r="RJ183" s="1"/>
      <c r="RK183" s="1"/>
      <c r="RL183" s="1"/>
      <c r="RM183" s="1"/>
      <c r="RN183" s="1"/>
      <c r="RO183" s="1"/>
      <c r="RP183" s="1"/>
      <c r="RQ183" s="1"/>
      <c r="RR183" s="1"/>
      <c r="RS183" s="1"/>
      <c r="RT183" s="1"/>
      <c r="RU183" s="1"/>
      <c r="RV183" s="1"/>
      <c r="RW183" s="1"/>
      <c r="RX183" s="1"/>
      <c r="RY183" s="1"/>
      <c r="RZ183" s="1"/>
      <c r="SA183" s="1"/>
      <c r="SB183" s="1"/>
      <c r="SC183" s="1"/>
      <c r="SD183" s="1"/>
      <c r="SE183" s="1"/>
      <c r="SF183" s="1"/>
      <c r="SG183" s="1"/>
      <c r="SH183" s="1"/>
      <c r="SI183" s="1"/>
      <c r="SJ183" s="1"/>
      <c r="SK183" s="1"/>
      <c r="SL183" s="1"/>
      <c r="SM183" s="1"/>
      <c r="SN183" s="1"/>
      <c r="SO183" s="1"/>
      <c r="SP183" s="1"/>
      <c r="SQ183" s="1"/>
      <c r="SR183" s="1"/>
      <c r="SS183" s="1"/>
      <c r="ST183" s="1"/>
      <c r="SU183" s="1"/>
      <c r="SV183" s="1"/>
      <c r="SW183" s="1"/>
      <c r="SX183" s="1"/>
      <c r="SY183" s="1"/>
      <c r="SZ183" s="1"/>
      <c r="TA183" s="1"/>
      <c r="TB183" s="1"/>
      <c r="TC183" s="1"/>
      <c r="TD183" s="1"/>
      <c r="TE183" s="1"/>
      <c r="TF183" s="1"/>
      <c r="TG183" s="1"/>
      <c r="TH183" s="1"/>
      <c r="TI183" s="1"/>
      <c r="TJ183" s="1"/>
      <c r="TK183" s="1"/>
      <c r="TL183" s="1"/>
      <c r="TM183" s="1"/>
      <c r="TN183" s="1"/>
      <c r="TO183" s="1"/>
      <c r="TP183" s="1"/>
      <c r="TQ183" s="1"/>
      <c r="TR183" s="1"/>
      <c r="TS183" s="1"/>
      <c r="TT183" s="1"/>
      <c r="TU183" s="1"/>
      <c r="TV183" s="1"/>
      <c r="TW183" s="1"/>
      <c r="TX183" s="1"/>
      <c r="TY183" s="1"/>
      <c r="TZ183" s="1"/>
      <c r="UA183" s="1"/>
      <c r="UB183" s="1"/>
      <c r="UC183" s="1"/>
      <c r="UD183" s="1"/>
      <c r="UE183" s="1"/>
      <c r="UF183" s="1"/>
      <c r="UG183" s="1"/>
      <c r="UH183" s="1"/>
      <c r="UI183" s="1"/>
      <c r="UJ183" s="1"/>
      <c r="UK183" s="1"/>
      <c r="UL183" s="1"/>
      <c r="UM183" s="1"/>
      <c r="UN183" s="1"/>
      <c r="UO183" s="1"/>
      <c r="UP183" s="1"/>
      <c r="UQ183" s="1"/>
      <c r="UR183" s="1"/>
      <c r="US183" s="1"/>
      <c r="UT183" s="1"/>
      <c r="UU183" s="1"/>
      <c r="UV183" s="1"/>
      <c r="UW183" s="1"/>
      <c r="UX183" s="1"/>
      <c r="UY183" s="1"/>
      <c r="UZ183" s="1"/>
      <c r="VA183" s="1"/>
      <c r="VB183" s="1"/>
      <c r="VC183" s="1"/>
      <c r="VD183" s="1"/>
      <c r="VE183" s="1"/>
      <c r="VF183" s="1"/>
      <c r="VG183" s="1"/>
      <c r="VH183" s="1"/>
      <c r="VI183" s="1"/>
      <c r="VJ183" s="1"/>
      <c r="VK183" s="1"/>
      <c r="VL183" s="1"/>
      <c r="VM183" s="1"/>
      <c r="VN183" s="1"/>
      <c r="VO183" s="1"/>
      <c r="VP183" s="1"/>
      <c r="VQ183" s="1"/>
      <c r="VR183" s="1"/>
      <c r="VS183" s="1"/>
      <c r="VT183" s="1"/>
      <c r="VU183" s="1"/>
      <c r="VV183" s="1"/>
      <c r="VW183" s="1"/>
      <c r="VX183" s="1"/>
      <c r="VY183" s="1"/>
      <c r="VZ183" s="1"/>
      <c r="WA183" s="1"/>
      <c r="WB183" s="1"/>
      <c r="WC183" s="1"/>
      <c r="WD183" s="1"/>
      <c r="WE183" s="1"/>
      <c r="WF183" s="1"/>
      <c r="WG183" s="1"/>
      <c r="WH183" s="1"/>
      <c r="WI183" s="1"/>
      <c r="WJ183" s="1"/>
      <c r="WK183" s="1"/>
      <c r="WL183" s="1"/>
      <c r="WM183" s="1"/>
      <c r="WN183" s="1"/>
      <c r="WO183" s="1"/>
      <c r="WP183" s="1"/>
      <c r="WQ183" s="1"/>
      <c r="WR183" s="1"/>
      <c r="WS183" s="1"/>
      <c r="WT183" s="1"/>
      <c r="WU183" s="1"/>
      <c r="WV183" s="1"/>
      <c r="WW183" s="1"/>
      <c r="WX183" s="1"/>
      <c r="WY183" s="1"/>
      <c r="WZ183" s="1"/>
      <c r="XA183" s="1"/>
      <c r="XB183" s="1"/>
      <c r="XC183" s="1"/>
      <c r="XD183" s="1"/>
      <c r="XE183" s="1"/>
      <c r="XF183" s="1"/>
      <c r="XG183" s="1"/>
      <c r="XH183" s="1"/>
      <c r="XI183" s="1"/>
      <c r="XJ183" s="1"/>
      <c r="XK183" s="1"/>
      <c r="XL183" s="1"/>
      <c r="XM183" s="1"/>
      <c r="XN183" s="1"/>
      <c r="XO183" s="1"/>
      <c r="XP183" s="1"/>
      <c r="XQ183" s="1"/>
      <c r="XR183" s="1"/>
      <c r="XS183" s="1"/>
      <c r="XT183" s="1"/>
      <c r="XU183" s="1"/>
      <c r="XV183" s="1"/>
      <c r="XW183" s="1"/>
      <c r="XX183" s="1"/>
      <c r="XY183" s="1"/>
      <c r="XZ183" s="1"/>
      <c r="YA183" s="1"/>
      <c r="YB183" s="1"/>
      <c r="YC183" s="1"/>
      <c r="YD183" s="1"/>
      <c r="YE183" s="1"/>
      <c r="YF183" s="1"/>
      <c r="YG183" s="1"/>
      <c r="YH183" s="1"/>
      <c r="YI183" s="1"/>
      <c r="YJ183" s="1"/>
      <c r="YK183" s="1"/>
      <c r="YL183" s="1"/>
      <c r="YM183" s="1"/>
      <c r="YN183" s="1"/>
      <c r="YO183" s="1"/>
      <c r="YP183" s="1"/>
      <c r="YQ183" s="1"/>
      <c r="YR183" s="1"/>
      <c r="YS183" s="1"/>
      <c r="YT183" s="1"/>
      <c r="YU183" s="1"/>
      <c r="YV183" s="1"/>
      <c r="YW183" s="1"/>
      <c r="YX183" s="1"/>
      <c r="YY183" s="1"/>
      <c r="YZ183" s="1"/>
      <c r="ZA183" s="1"/>
      <c r="ZB183" s="1"/>
      <c r="ZC183" s="1"/>
      <c r="ZD183" s="1"/>
      <c r="ZE183" s="1"/>
      <c r="ZF183" s="1"/>
      <c r="ZG183" s="1"/>
      <c r="ZH183" s="1"/>
      <c r="ZI183" s="1"/>
      <c r="ZJ183" s="1"/>
      <c r="ZK183" s="1"/>
      <c r="ZL183" s="1"/>
      <c r="ZM183" s="1"/>
      <c r="ZN183" s="1"/>
      <c r="ZO183" s="1"/>
      <c r="ZP183" s="1"/>
      <c r="ZQ183" s="1"/>
      <c r="ZR183" s="1"/>
      <c r="ZS183" s="1"/>
      <c r="ZT183" s="1"/>
      <c r="ZU183" s="1"/>
      <c r="ZV183" s="1"/>
      <c r="ZW183" s="1"/>
      <c r="ZX183" s="1"/>
      <c r="ZY183" s="1"/>
      <c r="ZZ183" s="1"/>
      <c r="AAA183" s="1"/>
      <c r="AAB183" s="1"/>
      <c r="AAC183" s="1"/>
      <c r="AAD183" s="1"/>
      <c r="AAE183" s="1"/>
      <c r="AAF183" s="1"/>
      <c r="AAG183" s="1"/>
      <c r="AAH183" s="1"/>
      <c r="AAI183" s="1"/>
      <c r="AAJ183" s="1"/>
      <c r="AAK183" s="1"/>
      <c r="AAL183" s="1"/>
      <c r="AAM183" s="1"/>
      <c r="AAN183" s="1"/>
      <c r="AAO183" s="1"/>
      <c r="AAP183" s="1"/>
      <c r="AAQ183" s="1"/>
      <c r="AAR183" s="1"/>
      <c r="AAS183" s="1"/>
      <c r="AAT183" s="1"/>
      <c r="AAU183" s="1"/>
      <c r="AAV183" s="1"/>
      <c r="AAW183" s="1"/>
      <c r="AAX183" s="1"/>
      <c r="AAY183" s="1"/>
      <c r="AAZ183" s="1"/>
      <c r="ABA183" s="1"/>
      <c r="ABB183" s="1"/>
      <c r="ABC183" s="1"/>
      <c r="ABD183" s="1"/>
      <c r="ABE183" s="1"/>
      <c r="ABF183" s="1"/>
      <c r="ABG183" s="1"/>
      <c r="ABH183" s="1"/>
      <c r="ABI183" s="1"/>
      <c r="ABJ183" s="1"/>
      <c r="ABK183" s="1"/>
      <c r="ABL183" s="1"/>
      <c r="ABM183" s="1"/>
      <c r="ABN183" s="1"/>
      <c r="ABO183" s="1"/>
      <c r="ABP183" s="1"/>
      <c r="ABQ183" s="1"/>
      <c r="ABR183" s="1"/>
      <c r="ABS183" s="1"/>
      <c r="ABT183" s="1"/>
      <c r="ABU183" s="1"/>
      <c r="ABV183" s="1"/>
      <c r="ABW183" s="1"/>
      <c r="ABX183" s="1"/>
      <c r="ABY183" s="1"/>
      <c r="ABZ183" s="1"/>
      <c r="ACA183" s="1"/>
      <c r="ACB183" s="1"/>
      <c r="ACC183" s="1"/>
      <c r="ACD183" s="1"/>
      <c r="ACE183" s="1"/>
      <c r="ACF183" s="1"/>
      <c r="ACG183" s="1"/>
      <c r="ACH183" s="1"/>
      <c r="ACI183" s="1"/>
      <c r="ACJ183" s="1"/>
      <c r="ACK183" s="1"/>
      <c r="ACL183" s="1"/>
      <c r="ACM183" s="1"/>
      <c r="ACN183" s="1"/>
      <c r="ACO183" s="1"/>
      <c r="ACP183" s="1"/>
      <c r="ACQ183" s="1"/>
      <c r="ACR183" s="1"/>
      <c r="ACS183" s="1"/>
      <c r="ACT183" s="1"/>
      <c r="ACU183" s="1"/>
      <c r="ACV183" s="1"/>
      <c r="ACW183" s="1"/>
      <c r="ACX183" s="1"/>
      <c r="ACY183" s="1"/>
      <c r="ACZ183" s="1"/>
      <c r="ADA183" s="1"/>
      <c r="ADB183" s="1"/>
      <c r="ADC183" s="1"/>
      <c r="ADD183" s="1"/>
      <c r="ADE183" s="1"/>
      <c r="ADF183" s="1"/>
      <c r="ADG183" s="1"/>
      <c r="ADH183" s="1"/>
      <c r="ADI183" s="1"/>
      <c r="ADJ183" s="1"/>
      <c r="ADK183" s="1"/>
      <c r="ADL183" s="1"/>
      <c r="ADM183" s="1"/>
      <c r="ADN183" s="1"/>
      <c r="ADO183" s="1"/>
      <c r="ADP183" s="1"/>
      <c r="ADQ183" s="1"/>
      <c r="ADR183" s="1"/>
      <c r="ADS183" s="1"/>
      <c r="ADT183" s="1"/>
      <c r="ADU183" s="1"/>
      <c r="ADV183" s="1"/>
      <c r="ADW183" s="1"/>
      <c r="ADX183" s="1"/>
      <c r="ADY183" s="1"/>
      <c r="ADZ183" s="1"/>
      <c r="AEA183" s="1"/>
      <c r="AEB183" s="1"/>
      <c r="AEC183" s="1"/>
      <c r="AED183" s="1"/>
      <c r="AEE183" s="1"/>
      <c r="AEF183" s="1"/>
      <c r="AEG183" s="1"/>
      <c r="AEH183" s="1"/>
      <c r="AEI183" s="1"/>
      <c r="AEJ183" s="1"/>
      <c r="AEK183" s="1"/>
      <c r="AEL183" s="1"/>
      <c r="AEM183" s="1"/>
      <c r="AEN183" s="1"/>
      <c r="AEO183" s="1"/>
      <c r="AEP183" s="1"/>
      <c r="AEQ183" s="1"/>
      <c r="AER183" s="1"/>
      <c r="AES183" s="1"/>
      <c r="AET183" s="1"/>
      <c r="AEU183" s="1"/>
      <c r="AEV183" s="1"/>
      <c r="AEW183" s="1"/>
      <c r="AEX183" s="1"/>
      <c r="AEY183" s="1"/>
      <c r="AEZ183" s="1"/>
      <c r="AFA183" s="1"/>
      <c r="AFB183" s="1"/>
      <c r="AFC183" s="1"/>
      <c r="AFD183" s="1"/>
      <c r="AFE183" s="1"/>
      <c r="AFF183" s="1"/>
      <c r="AFG183" s="1"/>
      <c r="AFH183" s="1"/>
      <c r="AFI183" s="1"/>
      <c r="AFJ183" s="1"/>
      <c r="AFK183" s="1"/>
      <c r="AFL183" s="1"/>
      <c r="AFM183" s="1"/>
      <c r="AFN183" s="1"/>
      <c r="AFO183" s="1"/>
      <c r="AFP183" s="1"/>
      <c r="AFQ183" s="1"/>
      <c r="AFR183" s="1"/>
      <c r="AFS183" s="1"/>
      <c r="AFT183" s="1"/>
      <c r="AFU183" s="1"/>
      <c r="AFV183" s="1"/>
      <c r="AFW183" s="1"/>
      <c r="AFX183" s="1"/>
      <c r="AFY183" s="1"/>
      <c r="AFZ183" s="1"/>
      <c r="AGA183" s="1"/>
      <c r="AGB183" s="1"/>
      <c r="AGC183" s="1"/>
      <c r="AGD183" s="1"/>
      <c r="AGE183" s="1"/>
      <c r="AGF183" s="1"/>
      <c r="AGG183" s="1"/>
      <c r="AGH183" s="1"/>
      <c r="AGI183" s="1"/>
      <c r="AGJ183" s="1"/>
      <c r="AGK183" s="1"/>
      <c r="AGL183" s="1"/>
      <c r="AGM183" s="1"/>
      <c r="AGN183" s="1"/>
      <c r="AGO183" s="1"/>
      <c r="AGP183" s="1"/>
      <c r="AGQ183" s="1"/>
      <c r="AGR183" s="1"/>
      <c r="AGS183" s="1"/>
      <c r="AGT183" s="1"/>
      <c r="AGU183" s="1"/>
      <c r="AGV183" s="1"/>
      <c r="AGW183" s="1"/>
      <c r="AGX183" s="1"/>
      <c r="AGY183" s="1"/>
      <c r="AGZ183" s="1"/>
      <c r="AHA183" s="1"/>
      <c r="AHB183" s="1"/>
      <c r="AHC183" s="1"/>
      <c r="AHD183" s="1"/>
      <c r="AHE183" s="1"/>
      <c r="AHF183" s="1"/>
      <c r="AHG183" s="1"/>
      <c r="AHH183" s="1"/>
      <c r="AHI183" s="1"/>
      <c r="AHJ183" s="1"/>
      <c r="AHK183" s="1"/>
      <c r="AHL183" s="1"/>
      <c r="AHM183" s="1"/>
      <c r="AHN183" s="1"/>
      <c r="AHO183" s="1"/>
      <c r="AHP183" s="1"/>
      <c r="AHQ183" s="1"/>
      <c r="AHR183" s="1"/>
      <c r="AHS183" s="1"/>
      <c r="AHT183" s="1"/>
      <c r="AHU183" s="1"/>
      <c r="AHV183" s="1"/>
      <c r="AHW183" s="1"/>
      <c r="AHX183" s="1"/>
      <c r="AHY183" s="1"/>
      <c r="AHZ183" s="1"/>
      <c r="AIA183" s="1"/>
      <c r="AIB183" s="1"/>
      <c r="AIC183" s="1"/>
      <c r="AID183" s="1"/>
      <c r="AIE183" s="1"/>
      <c r="AIF183" s="1"/>
      <c r="AIG183" s="1"/>
      <c r="AIH183" s="1"/>
      <c r="AII183" s="1"/>
      <c r="AIJ183" s="1"/>
      <c r="AIK183" s="1"/>
      <c r="AIL183" s="1"/>
      <c r="AIM183" s="1"/>
      <c r="AIN183" s="1"/>
      <c r="AIO183" s="1"/>
      <c r="AIP183" s="1"/>
      <c r="AIQ183" s="1"/>
      <c r="AIR183" s="1"/>
      <c r="AIS183" s="1"/>
      <c r="AIT183" s="1"/>
      <c r="AIU183" s="1"/>
      <c r="AIV183" s="1"/>
      <c r="AIW183" s="1"/>
      <c r="AIX183" s="1"/>
      <c r="AIY183" s="1"/>
      <c r="AIZ183" s="1"/>
      <c r="AJA183" s="1"/>
      <c r="AJB183" s="1"/>
      <c r="AJC183" s="1"/>
      <c r="AJD183" s="1"/>
      <c r="AJE183" s="1"/>
      <c r="AJF183" s="1"/>
      <c r="AJG183" s="1"/>
      <c r="AJH183" s="1"/>
      <c r="AJI183" s="1"/>
      <c r="AJJ183" s="1"/>
      <c r="AJK183" s="1"/>
      <c r="AJL183" s="1"/>
      <c r="AJM183" s="1"/>
      <c r="AJN183" s="1"/>
      <c r="AJO183" s="1"/>
      <c r="AJP183" s="1"/>
      <c r="AJQ183" s="1"/>
      <c r="AJR183" s="1"/>
      <c r="AJS183" s="1"/>
      <c r="AJT183" s="1"/>
      <c r="AJU183" s="1"/>
      <c r="AJV183" s="1"/>
      <c r="AJW183" s="1"/>
      <c r="AJX183" s="1"/>
      <c r="AJY183" s="1"/>
      <c r="AJZ183" s="1"/>
      <c r="AKA183" s="1"/>
      <c r="AKB183" s="1"/>
      <c r="AKC183" s="1"/>
      <c r="AKD183" s="1"/>
      <c r="AKE183" s="1"/>
      <c r="AKF183" s="1"/>
      <c r="AKG183" s="1"/>
      <c r="AKH183" s="1"/>
      <c r="AKI183" s="1"/>
      <c r="AKJ183" s="1"/>
      <c r="AKK183" s="1"/>
      <c r="AKL183" s="1"/>
      <c r="AKM183" s="1"/>
      <c r="AKN183" s="1"/>
      <c r="AKO183" s="1"/>
      <c r="AKP183" s="1"/>
      <c r="AKQ183" s="1"/>
      <c r="AKR183" s="1"/>
      <c r="AKS183" s="1"/>
      <c r="AKT183" s="1"/>
      <c r="AKU183" s="1"/>
      <c r="AKV183" s="1"/>
      <c r="AKW183" s="1"/>
      <c r="AKX183" s="1"/>
      <c r="AKY183" s="1"/>
      <c r="AKZ183" s="1"/>
      <c r="ALA183" s="1"/>
      <c r="ALB183" s="1"/>
      <c r="ALC183" s="1"/>
      <c r="ALD183" s="1"/>
      <c r="ALE183" s="1"/>
      <c r="ALF183" s="1"/>
      <c r="ALG183" s="1"/>
      <c r="ALH183" s="1"/>
      <c r="ALI183" s="1"/>
      <c r="ALJ183" s="1"/>
      <c r="ALK183" s="1"/>
      <c r="ALL183" s="1"/>
      <c r="ALM183" s="1"/>
      <c r="ALN183" s="1"/>
      <c r="ALO183" s="1"/>
      <c r="ALP183" s="1"/>
      <c r="ALQ183" s="1"/>
      <c r="ALR183" s="1"/>
      <c r="ALS183" s="1"/>
      <c r="ALT183" s="1"/>
      <c r="ALU183" s="1"/>
      <c r="ALV183" s="1"/>
      <c r="ALW183" s="1"/>
      <c r="ALX183" s="1"/>
      <c r="ALY183" s="1"/>
      <c r="ALZ183" s="1"/>
      <c r="AMA183" s="1"/>
      <c r="AMB183" s="1"/>
      <c r="AMC183" s="1"/>
      <c r="AMD183" s="1"/>
      <c r="AME183" s="1"/>
      <c r="AMF183" s="1"/>
      <c r="AMG183" s="1"/>
      <c r="AMH183" s="1"/>
      <c r="AMI183" s="1"/>
      <c r="AMJ183"/>
      <c r="AMK183"/>
    </row>
    <row r="184" spans="1:1025" s="10" customFormat="1">
      <c r="A184" s="42"/>
      <c r="B184" s="57"/>
      <c r="E184" s="62"/>
      <c r="F184" s="63"/>
      <c r="G184" s="1"/>
      <c r="H184" s="1"/>
      <c r="I184" s="1"/>
      <c r="J184" s="1"/>
      <c r="K184" s="1"/>
      <c r="L184" s="1"/>
      <c r="M184" s="1"/>
      <c r="N184" s="1"/>
      <c r="O184" s="1"/>
      <c r="P184" s="1"/>
      <c r="Q184" s="1"/>
      <c r="R184" s="1"/>
      <c r="S184" s="1"/>
      <c r="T184" s="1"/>
      <c r="U184" s="1"/>
      <c r="V184" s="1"/>
      <c r="W184" s="1"/>
      <c r="X184" s="1"/>
      <c r="Y184" s="1"/>
      <c r="Z184" s="1"/>
      <c r="AA184" s="1"/>
      <c r="AB184" s="1"/>
      <c r="AC184" s="1"/>
      <c r="AD184" s="1"/>
      <c r="AE184" s="1"/>
      <c r="AF184" s="1"/>
      <c r="AG184" s="1"/>
      <c r="AH184" s="1"/>
      <c r="AI184" s="1"/>
      <c r="AJ184" s="1"/>
      <c r="AK184" s="1"/>
      <c r="AL184" s="1"/>
      <c r="AM184" s="1"/>
      <c r="AN184" s="1"/>
      <c r="AO184" s="1"/>
      <c r="AP184" s="1"/>
      <c r="AQ184" s="1"/>
      <c r="AR184" s="1"/>
      <c r="AS184" s="1"/>
      <c r="AT184" s="1"/>
      <c r="AU184" s="1"/>
      <c r="AV184" s="1"/>
      <c r="AW184" s="1"/>
      <c r="AX184" s="1"/>
      <c r="AY184" s="1"/>
      <c r="AZ184" s="1"/>
      <c r="BA184" s="1"/>
      <c r="BB184" s="1"/>
      <c r="BC184" s="1"/>
      <c r="BD184" s="1"/>
      <c r="BE184" s="1"/>
      <c r="BF184" s="1"/>
      <c r="BG184" s="1"/>
      <c r="BH184" s="1"/>
      <c r="BI184" s="1"/>
      <c r="BJ184" s="1"/>
      <c r="BK184" s="1"/>
      <c r="BL184" s="1"/>
      <c r="BM184" s="1"/>
      <c r="BN184" s="1"/>
      <c r="BO184" s="1"/>
      <c r="BP184" s="1"/>
      <c r="BQ184" s="1"/>
      <c r="BR184" s="1"/>
      <c r="BS184" s="1"/>
      <c r="BT184" s="1"/>
      <c r="BU184" s="1"/>
      <c r="BV184" s="1"/>
      <c r="BW184" s="1"/>
      <c r="BX184" s="1"/>
      <c r="BY184" s="1"/>
      <c r="BZ184" s="1"/>
      <c r="CA184" s="1"/>
      <c r="CB184" s="1"/>
      <c r="CC184" s="1"/>
      <c r="CD184" s="1"/>
      <c r="CE184" s="1"/>
      <c r="CF184" s="1"/>
      <c r="CG184" s="1"/>
      <c r="CH184" s="1"/>
      <c r="CI184" s="1"/>
      <c r="CJ184" s="1"/>
      <c r="CK184" s="1"/>
      <c r="CL184" s="1"/>
      <c r="CM184" s="1"/>
      <c r="CN184" s="1"/>
      <c r="CO184" s="1"/>
      <c r="CP184" s="1"/>
      <c r="CQ184" s="1"/>
      <c r="CR184" s="1"/>
      <c r="CS184" s="1"/>
      <c r="CT184" s="1"/>
      <c r="CU184" s="1"/>
      <c r="CV184" s="1"/>
      <c r="CW184" s="1"/>
      <c r="CX184" s="1"/>
      <c r="CY184" s="1"/>
      <c r="CZ184" s="1"/>
      <c r="DA184" s="1"/>
      <c r="DB184" s="1"/>
      <c r="DC184" s="1"/>
      <c r="DD184" s="1"/>
      <c r="DE184" s="1"/>
      <c r="DF184" s="1"/>
      <c r="DG184" s="1"/>
      <c r="DH184" s="1"/>
      <c r="DI184" s="1"/>
      <c r="DJ184" s="1"/>
      <c r="DK184" s="1"/>
      <c r="DL184" s="1"/>
      <c r="DM184" s="1"/>
      <c r="DN184" s="1"/>
      <c r="DO184" s="1"/>
      <c r="DP184" s="1"/>
      <c r="DQ184" s="1"/>
      <c r="DR184" s="1"/>
      <c r="DS184" s="1"/>
      <c r="DT184" s="1"/>
      <c r="DU184" s="1"/>
      <c r="DV184" s="1"/>
      <c r="DW184" s="1"/>
      <c r="DX184" s="1"/>
      <c r="DY184" s="1"/>
      <c r="DZ184" s="1"/>
      <c r="EA184" s="1"/>
      <c r="EB184" s="1"/>
      <c r="EC184" s="1"/>
      <c r="ED184" s="1"/>
      <c r="EE184" s="1"/>
      <c r="EF184" s="1"/>
      <c r="EG184" s="1"/>
      <c r="EH184" s="1"/>
      <c r="EI184" s="1"/>
      <c r="EJ184" s="1"/>
      <c r="EK184" s="1"/>
      <c r="EL184" s="1"/>
      <c r="EM184" s="1"/>
      <c r="EN184" s="1"/>
      <c r="EO184" s="1"/>
      <c r="EP184" s="1"/>
      <c r="EQ184" s="1"/>
      <c r="ER184" s="1"/>
      <c r="ES184" s="1"/>
      <c r="ET184" s="1"/>
      <c r="EU184" s="1"/>
      <c r="EV184" s="1"/>
      <c r="EW184" s="1"/>
      <c r="EX184" s="1"/>
      <c r="EY184" s="1"/>
      <c r="EZ184" s="1"/>
      <c r="FA184" s="1"/>
      <c r="FB184" s="1"/>
      <c r="FC184" s="1"/>
      <c r="FD184" s="1"/>
      <c r="FE184" s="1"/>
      <c r="FF184" s="1"/>
      <c r="FG184" s="1"/>
      <c r="FH184" s="1"/>
      <c r="FI184" s="1"/>
      <c r="FJ184" s="1"/>
      <c r="FK184" s="1"/>
      <c r="FL184" s="1"/>
      <c r="FM184" s="1"/>
      <c r="FN184" s="1"/>
      <c r="FO184" s="1"/>
      <c r="FP184" s="1"/>
      <c r="FQ184" s="1"/>
      <c r="FR184" s="1"/>
      <c r="FS184" s="1"/>
      <c r="FT184" s="1"/>
      <c r="FU184" s="1"/>
      <c r="FV184" s="1"/>
      <c r="FW184" s="1"/>
      <c r="FX184" s="1"/>
      <c r="FY184" s="1"/>
      <c r="FZ184" s="1"/>
      <c r="GA184" s="1"/>
      <c r="GB184" s="1"/>
      <c r="GC184" s="1"/>
      <c r="GD184" s="1"/>
      <c r="GE184" s="1"/>
      <c r="GF184" s="1"/>
      <c r="GG184" s="1"/>
      <c r="GH184" s="1"/>
      <c r="GI184" s="1"/>
      <c r="GJ184" s="1"/>
      <c r="GK184" s="1"/>
      <c r="GL184" s="1"/>
      <c r="GM184" s="1"/>
      <c r="GN184" s="1"/>
      <c r="GO184" s="1"/>
      <c r="GP184" s="1"/>
      <c r="GQ184" s="1"/>
      <c r="GR184" s="1"/>
      <c r="GS184" s="1"/>
      <c r="GT184" s="1"/>
      <c r="GU184" s="1"/>
      <c r="GV184" s="1"/>
      <c r="GW184" s="1"/>
      <c r="GX184" s="1"/>
      <c r="GY184" s="1"/>
      <c r="GZ184" s="1"/>
      <c r="HA184" s="1"/>
      <c r="HB184" s="1"/>
      <c r="HC184" s="1"/>
      <c r="HD184" s="1"/>
      <c r="HE184" s="1"/>
      <c r="HF184" s="1"/>
      <c r="HG184" s="1"/>
      <c r="HH184" s="1"/>
      <c r="HI184" s="1"/>
      <c r="HJ184" s="1"/>
      <c r="HK184" s="1"/>
      <c r="HL184" s="1"/>
      <c r="HM184" s="1"/>
      <c r="HN184" s="1"/>
      <c r="HO184" s="1"/>
      <c r="HP184" s="1"/>
      <c r="HQ184" s="1"/>
      <c r="HR184" s="1"/>
      <c r="HS184" s="1"/>
      <c r="HT184" s="1"/>
      <c r="HU184" s="1"/>
      <c r="HV184" s="1"/>
      <c r="HW184" s="1"/>
      <c r="HX184" s="1"/>
      <c r="HY184" s="1"/>
      <c r="HZ184" s="1"/>
      <c r="IA184" s="1"/>
      <c r="IB184" s="1"/>
      <c r="IC184" s="1"/>
      <c r="ID184" s="1"/>
      <c r="IE184" s="1"/>
      <c r="IF184" s="1"/>
      <c r="IG184" s="1"/>
      <c r="IH184" s="1"/>
      <c r="II184" s="1"/>
      <c r="IJ184" s="1"/>
      <c r="IK184" s="1"/>
      <c r="IL184" s="1"/>
      <c r="IM184" s="1"/>
      <c r="IN184" s="1"/>
      <c r="IO184" s="1"/>
      <c r="IP184" s="1"/>
      <c r="IQ184" s="1"/>
      <c r="IR184" s="1"/>
      <c r="IS184" s="1"/>
      <c r="IT184" s="1"/>
      <c r="IU184" s="1"/>
      <c r="IV184" s="1"/>
      <c r="IW184" s="1"/>
      <c r="IX184" s="1"/>
      <c r="IY184" s="1"/>
      <c r="IZ184" s="1"/>
      <c r="JA184" s="1"/>
      <c r="JB184" s="1"/>
      <c r="JC184" s="1"/>
      <c r="JD184" s="1"/>
      <c r="JE184" s="1"/>
      <c r="JF184" s="1"/>
      <c r="JG184" s="1"/>
      <c r="JH184" s="1"/>
      <c r="JI184" s="1"/>
      <c r="JJ184" s="1"/>
      <c r="JK184" s="1"/>
      <c r="JL184" s="1"/>
      <c r="JM184" s="1"/>
      <c r="JN184" s="1"/>
      <c r="JO184" s="1"/>
      <c r="JP184" s="1"/>
      <c r="JQ184" s="1"/>
      <c r="JR184" s="1"/>
      <c r="JS184" s="1"/>
      <c r="JT184" s="1"/>
      <c r="JU184" s="1"/>
      <c r="JV184" s="1"/>
      <c r="JW184" s="1"/>
      <c r="JX184" s="1"/>
      <c r="JY184" s="1"/>
      <c r="JZ184" s="1"/>
      <c r="KA184" s="1"/>
      <c r="KB184" s="1"/>
      <c r="KC184" s="1"/>
      <c r="KD184" s="1"/>
      <c r="KE184" s="1"/>
      <c r="KF184" s="1"/>
      <c r="KG184" s="1"/>
      <c r="KH184" s="1"/>
      <c r="KI184" s="1"/>
      <c r="KJ184" s="1"/>
      <c r="KK184" s="1"/>
      <c r="KL184" s="1"/>
      <c r="KM184" s="1"/>
      <c r="KN184" s="1"/>
      <c r="KO184" s="1"/>
      <c r="KP184" s="1"/>
      <c r="KQ184" s="1"/>
      <c r="KR184" s="1"/>
      <c r="KS184" s="1"/>
      <c r="KT184" s="1"/>
      <c r="KU184" s="1"/>
      <c r="KV184" s="1"/>
      <c r="KW184" s="1"/>
      <c r="KX184" s="1"/>
      <c r="KY184" s="1"/>
      <c r="KZ184" s="1"/>
      <c r="LA184" s="1"/>
      <c r="LB184" s="1"/>
      <c r="LC184" s="1"/>
      <c r="LD184" s="1"/>
      <c r="LE184" s="1"/>
      <c r="LF184" s="1"/>
      <c r="LG184" s="1"/>
      <c r="LH184" s="1"/>
      <c r="LI184" s="1"/>
      <c r="LJ184" s="1"/>
      <c r="LK184" s="1"/>
      <c r="LL184" s="1"/>
      <c r="LM184" s="1"/>
      <c r="LN184" s="1"/>
      <c r="LO184" s="1"/>
      <c r="LP184" s="1"/>
      <c r="LQ184" s="1"/>
      <c r="LR184" s="1"/>
      <c r="LS184" s="1"/>
      <c r="LT184" s="1"/>
      <c r="LU184" s="1"/>
      <c r="LV184" s="1"/>
      <c r="LW184" s="1"/>
      <c r="LX184" s="1"/>
      <c r="LY184" s="1"/>
      <c r="LZ184" s="1"/>
      <c r="MA184" s="1"/>
      <c r="MB184" s="1"/>
      <c r="MC184" s="1"/>
      <c r="MD184" s="1"/>
      <c r="ME184" s="1"/>
      <c r="MF184" s="1"/>
      <c r="MG184" s="1"/>
      <c r="MH184" s="1"/>
      <c r="MI184" s="1"/>
      <c r="MJ184" s="1"/>
      <c r="MK184" s="1"/>
      <c r="ML184" s="1"/>
      <c r="MM184" s="1"/>
      <c r="MN184" s="1"/>
      <c r="MO184" s="1"/>
      <c r="MP184" s="1"/>
      <c r="MQ184" s="1"/>
      <c r="MR184" s="1"/>
      <c r="MS184" s="1"/>
      <c r="MT184" s="1"/>
      <c r="MU184" s="1"/>
      <c r="MV184" s="1"/>
      <c r="MW184" s="1"/>
      <c r="MX184" s="1"/>
      <c r="MY184" s="1"/>
      <c r="MZ184" s="1"/>
      <c r="NA184" s="1"/>
      <c r="NB184" s="1"/>
      <c r="NC184" s="1"/>
      <c r="ND184" s="1"/>
      <c r="NE184" s="1"/>
      <c r="NF184" s="1"/>
      <c r="NG184" s="1"/>
      <c r="NH184" s="1"/>
      <c r="NI184" s="1"/>
      <c r="NJ184" s="1"/>
      <c r="NK184" s="1"/>
      <c r="NL184" s="1"/>
      <c r="NM184" s="1"/>
      <c r="NN184" s="1"/>
      <c r="NO184" s="1"/>
      <c r="NP184" s="1"/>
      <c r="NQ184" s="1"/>
      <c r="NR184" s="1"/>
      <c r="NS184" s="1"/>
      <c r="NT184" s="1"/>
      <c r="NU184" s="1"/>
      <c r="NV184" s="1"/>
      <c r="NW184" s="1"/>
      <c r="NX184" s="1"/>
      <c r="NY184" s="1"/>
      <c r="NZ184" s="1"/>
      <c r="OA184" s="1"/>
      <c r="OB184" s="1"/>
      <c r="OC184" s="1"/>
      <c r="OD184" s="1"/>
      <c r="OE184" s="1"/>
      <c r="OF184" s="1"/>
      <c r="OG184" s="1"/>
      <c r="OH184" s="1"/>
      <c r="OI184" s="1"/>
      <c r="OJ184" s="1"/>
      <c r="OK184" s="1"/>
      <c r="OL184" s="1"/>
      <c r="OM184" s="1"/>
      <c r="ON184" s="1"/>
      <c r="OO184" s="1"/>
      <c r="OP184" s="1"/>
      <c r="OQ184" s="1"/>
      <c r="OR184" s="1"/>
      <c r="OS184" s="1"/>
      <c r="OT184" s="1"/>
      <c r="OU184" s="1"/>
      <c r="OV184" s="1"/>
      <c r="OW184" s="1"/>
      <c r="OX184" s="1"/>
      <c r="OY184" s="1"/>
      <c r="OZ184" s="1"/>
      <c r="PA184" s="1"/>
      <c r="PB184" s="1"/>
      <c r="PC184" s="1"/>
      <c r="PD184" s="1"/>
      <c r="PE184" s="1"/>
      <c r="PF184" s="1"/>
      <c r="PG184" s="1"/>
      <c r="PH184" s="1"/>
      <c r="PI184" s="1"/>
      <c r="PJ184" s="1"/>
      <c r="PK184" s="1"/>
      <c r="PL184" s="1"/>
      <c r="PM184" s="1"/>
      <c r="PN184" s="1"/>
      <c r="PO184" s="1"/>
      <c r="PP184" s="1"/>
      <c r="PQ184" s="1"/>
      <c r="PR184" s="1"/>
      <c r="PS184" s="1"/>
      <c r="PT184" s="1"/>
      <c r="PU184" s="1"/>
      <c r="PV184" s="1"/>
      <c r="PW184" s="1"/>
      <c r="PX184" s="1"/>
      <c r="PY184" s="1"/>
      <c r="PZ184" s="1"/>
      <c r="QA184" s="1"/>
      <c r="QB184" s="1"/>
      <c r="QC184" s="1"/>
      <c r="QD184" s="1"/>
      <c r="QE184" s="1"/>
      <c r="QF184" s="1"/>
      <c r="QG184" s="1"/>
      <c r="QH184" s="1"/>
      <c r="QI184" s="1"/>
      <c r="QJ184" s="1"/>
      <c r="QK184" s="1"/>
      <c r="QL184" s="1"/>
      <c r="QM184" s="1"/>
      <c r="QN184" s="1"/>
      <c r="QO184" s="1"/>
      <c r="QP184" s="1"/>
      <c r="QQ184" s="1"/>
      <c r="QR184" s="1"/>
      <c r="QS184" s="1"/>
      <c r="QT184" s="1"/>
      <c r="QU184" s="1"/>
      <c r="QV184" s="1"/>
      <c r="QW184" s="1"/>
      <c r="QX184" s="1"/>
      <c r="QY184" s="1"/>
      <c r="QZ184" s="1"/>
      <c r="RA184" s="1"/>
      <c r="RB184" s="1"/>
      <c r="RC184" s="1"/>
      <c r="RD184" s="1"/>
      <c r="RE184" s="1"/>
      <c r="RF184" s="1"/>
      <c r="RG184" s="1"/>
      <c r="RH184" s="1"/>
      <c r="RI184" s="1"/>
      <c r="RJ184" s="1"/>
      <c r="RK184" s="1"/>
      <c r="RL184" s="1"/>
      <c r="RM184" s="1"/>
      <c r="RN184" s="1"/>
      <c r="RO184" s="1"/>
      <c r="RP184" s="1"/>
      <c r="RQ184" s="1"/>
      <c r="RR184" s="1"/>
      <c r="RS184" s="1"/>
      <c r="RT184" s="1"/>
      <c r="RU184" s="1"/>
      <c r="RV184" s="1"/>
      <c r="RW184" s="1"/>
      <c r="RX184" s="1"/>
      <c r="RY184" s="1"/>
      <c r="RZ184" s="1"/>
      <c r="SA184" s="1"/>
      <c r="SB184" s="1"/>
      <c r="SC184" s="1"/>
      <c r="SD184" s="1"/>
      <c r="SE184" s="1"/>
      <c r="SF184" s="1"/>
      <c r="SG184" s="1"/>
      <c r="SH184" s="1"/>
      <c r="SI184" s="1"/>
      <c r="SJ184" s="1"/>
      <c r="SK184" s="1"/>
      <c r="SL184" s="1"/>
      <c r="SM184" s="1"/>
      <c r="SN184" s="1"/>
      <c r="SO184" s="1"/>
      <c r="SP184" s="1"/>
      <c r="SQ184" s="1"/>
      <c r="SR184" s="1"/>
      <c r="SS184" s="1"/>
      <c r="ST184" s="1"/>
      <c r="SU184" s="1"/>
      <c r="SV184" s="1"/>
      <c r="SW184" s="1"/>
      <c r="SX184" s="1"/>
      <c r="SY184" s="1"/>
      <c r="SZ184" s="1"/>
      <c r="TA184" s="1"/>
      <c r="TB184" s="1"/>
      <c r="TC184" s="1"/>
      <c r="TD184" s="1"/>
      <c r="TE184" s="1"/>
      <c r="TF184" s="1"/>
      <c r="TG184" s="1"/>
      <c r="TH184" s="1"/>
      <c r="TI184" s="1"/>
      <c r="TJ184" s="1"/>
      <c r="TK184" s="1"/>
      <c r="TL184" s="1"/>
      <c r="TM184" s="1"/>
      <c r="TN184" s="1"/>
      <c r="TO184" s="1"/>
      <c r="TP184" s="1"/>
      <c r="TQ184" s="1"/>
      <c r="TR184" s="1"/>
      <c r="TS184" s="1"/>
      <c r="TT184" s="1"/>
      <c r="TU184" s="1"/>
      <c r="TV184" s="1"/>
      <c r="TW184" s="1"/>
      <c r="TX184" s="1"/>
      <c r="TY184" s="1"/>
      <c r="TZ184" s="1"/>
      <c r="UA184" s="1"/>
      <c r="UB184" s="1"/>
      <c r="UC184" s="1"/>
      <c r="UD184" s="1"/>
      <c r="UE184" s="1"/>
      <c r="UF184" s="1"/>
      <c r="UG184" s="1"/>
      <c r="UH184" s="1"/>
      <c r="UI184" s="1"/>
      <c r="UJ184" s="1"/>
      <c r="UK184" s="1"/>
      <c r="UL184" s="1"/>
      <c r="UM184" s="1"/>
      <c r="UN184" s="1"/>
      <c r="UO184" s="1"/>
      <c r="UP184" s="1"/>
      <c r="UQ184" s="1"/>
      <c r="UR184" s="1"/>
      <c r="US184" s="1"/>
      <c r="UT184" s="1"/>
      <c r="UU184" s="1"/>
      <c r="UV184" s="1"/>
      <c r="UW184" s="1"/>
      <c r="UX184" s="1"/>
      <c r="UY184" s="1"/>
      <c r="UZ184" s="1"/>
      <c r="VA184" s="1"/>
      <c r="VB184" s="1"/>
      <c r="VC184" s="1"/>
      <c r="VD184" s="1"/>
      <c r="VE184" s="1"/>
      <c r="VF184" s="1"/>
      <c r="VG184" s="1"/>
      <c r="VH184" s="1"/>
      <c r="VI184" s="1"/>
      <c r="VJ184" s="1"/>
      <c r="VK184" s="1"/>
      <c r="VL184" s="1"/>
      <c r="VM184" s="1"/>
      <c r="VN184" s="1"/>
      <c r="VO184" s="1"/>
      <c r="VP184" s="1"/>
      <c r="VQ184" s="1"/>
      <c r="VR184" s="1"/>
      <c r="VS184" s="1"/>
      <c r="VT184" s="1"/>
      <c r="VU184" s="1"/>
      <c r="VV184" s="1"/>
      <c r="VW184" s="1"/>
      <c r="VX184" s="1"/>
      <c r="VY184" s="1"/>
      <c r="VZ184" s="1"/>
      <c r="WA184" s="1"/>
      <c r="WB184" s="1"/>
      <c r="WC184" s="1"/>
      <c r="WD184" s="1"/>
      <c r="WE184" s="1"/>
      <c r="WF184" s="1"/>
      <c r="WG184" s="1"/>
      <c r="WH184" s="1"/>
      <c r="WI184" s="1"/>
      <c r="WJ184" s="1"/>
      <c r="WK184" s="1"/>
      <c r="WL184" s="1"/>
      <c r="WM184" s="1"/>
      <c r="WN184" s="1"/>
      <c r="WO184" s="1"/>
      <c r="WP184" s="1"/>
      <c r="WQ184" s="1"/>
      <c r="WR184" s="1"/>
      <c r="WS184" s="1"/>
      <c r="WT184" s="1"/>
      <c r="WU184" s="1"/>
      <c r="WV184" s="1"/>
      <c r="WW184" s="1"/>
      <c r="WX184" s="1"/>
      <c r="WY184" s="1"/>
      <c r="WZ184" s="1"/>
      <c r="XA184" s="1"/>
      <c r="XB184" s="1"/>
      <c r="XC184" s="1"/>
      <c r="XD184" s="1"/>
      <c r="XE184" s="1"/>
      <c r="XF184" s="1"/>
      <c r="XG184" s="1"/>
      <c r="XH184" s="1"/>
      <c r="XI184" s="1"/>
      <c r="XJ184" s="1"/>
      <c r="XK184" s="1"/>
      <c r="XL184" s="1"/>
      <c r="XM184" s="1"/>
      <c r="XN184" s="1"/>
      <c r="XO184" s="1"/>
      <c r="XP184" s="1"/>
      <c r="XQ184" s="1"/>
      <c r="XR184" s="1"/>
      <c r="XS184" s="1"/>
      <c r="XT184" s="1"/>
      <c r="XU184" s="1"/>
      <c r="XV184" s="1"/>
      <c r="XW184" s="1"/>
      <c r="XX184" s="1"/>
      <c r="XY184" s="1"/>
      <c r="XZ184" s="1"/>
      <c r="YA184" s="1"/>
      <c r="YB184" s="1"/>
      <c r="YC184" s="1"/>
      <c r="YD184" s="1"/>
      <c r="YE184" s="1"/>
      <c r="YF184" s="1"/>
      <c r="YG184" s="1"/>
      <c r="YH184" s="1"/>
      <c r="YI184" s="1"/>
      <c r="YJ184" s="1"/>
      <c r="YK184" s="1"/>
      <c r="YL184" s="1"/>
      <c r="YM184" s="1"/>
      <c r="YN184" s="1"/>
      <c r="YO184" s="1"/>
      <c r="YP184" s="1"/>
      <c r="YQ184" s="1"/>
      <c r="YR184" s="1"/>
      <c r="YS184" s="1"/>
      <c r="YT184" s="1"/>
      <c r="YU184" s="1"/>
      <c r="YV184" s="1"/>
      <c r="YW184" s="1"/>
      <c r="YX184" s="1"/>
      <c r="YY184" s="1"/>
      <c r="YZ184" s="1"/>
      <c r="ZA184" s="1"/>
      <c r="ZB184" s="1"/>
      <c r="ZC184" s="1"/>
      <c r="ZD184" s="1"/>
      <c r="ZE184" s="1"/>
      <c r="ZF184" s="1"/>
      <c r="ZG184" s="1"/>
      <c r="ZH184" s="1"/>
      <c r="ZI184" s="1"/>
      <c r="ZJ184" s="1"/>
      <c r="ZK184" s="1"/>
      <c r="ZL184" s="1"/>
      <c r="ZM184" s="1"/>
      <c r="ZN184" s="1"/>
      <c r="ZO184" s="1"/>
      <c r="ZP184" s="1"/>
      <c r="ZQ184" s="1"/>
      <c r="ZR184" s="1"/>
      <c r="ZS184" s="1"/>
      <c r="ZT184" s="1"/>
      <c r="ZU184" s="1"/>
      <c r="ZV184" s="1"/>
      <c r="ZW184" s="1"/>
      <c r="ZX184" s="1"/>
      <c r="ZY184" s="1"/>
      <c r="ZZ184" s="1"/>
      <c r="AAA184" s="1"/>
      <c r="AAB184" s="1"/>
      <c r="AAC184" s="1"/>
      <c r="AAD184" s="1"/>
      <c r="AAE184" s="1"/>
      <c r="AAF184" s="1"/>
      <c r="AAG184" s="1"/>
      <c r="AAH184" s="1"/>
      <c r="AAI184" s="1"/>
      <c r="AAJ184" s="1"/>
      <c r="AAK184" s="1"/>
      <c r="AAL184" s="1"/>
      <c r="AAM184" s="1"/>
      <c r="AAN184" s="1"/>
      <c r="AAO184" s="1"/>
      <c r="AAP184" s="1"/>
      <c r="AAQ184" s="1"/>
      <c r="AAR184" s="1"/>
      <c r="AAS184" s="1"/>
      <c r="AAT184" s="1"/>
      <c r="AAU184" s="1"/>
      <c r="AAV184" s="1"/>
      <c r="AAW184" s="1"/>
      <c r="AAX184" s="1"/>
      <c r="AAY184" s="1"/>
      <c r="AAZ184" s="1"/>
      <c r="ABA184" s="1"/>
      <c r="ABB184" s="1"/>
      <c r="ABC184" s="1"/>
      <c r="ABD184" s="1"/>
      <c r="ABE184" s="1"/>
      <c r="ABF184" s="1"/>
      <c r="ABG184" s="1"/>
      <c r="ABH184" s="1"/>
      <c r="ABI184" s="1"/>
      <c r="ABJ184" s="1"/>
      <c r="ABK184" s="1"/>
      <c r="ABL184" s="1"/>
      <c r="ABM184" s="1"/>
      <c r="ABN184" s="1"/>
      <c r="ABO184" s="1"/>
      <c r="ABP184" s="1"/>
      <c r="ABQ184" s="1"/>
      <c r="ABR184" s="1"/>
      <c r="ABS184" s="1"/>
      <c r="ABT184" s="1"/>
      <c r="ABU184" s="1"/>
      <c r="ABV184" s="1"/>
      <c r="ABW184" s="1"/>
      <c r="ABX184" s="1"/>
      <c r="ABY184" s="1"/>
      <c r="ABZ184" s="1"/>
      <c r="ACA184" s="1"/>
      <c r="ACB184" s="1"/>
      <c r="ACC184" s="1"/>
      <c r="ACD184" s="1"/>
      <c r="ACE184" s="1"/>
      <c r="ACF184" s="1"/>
      <c r="ACG184" s="1"/>
      <c r="ACH184" s="1"/>
      <c r="ACI184" s="1"/>
      <c r="ACJ184" s="1"/>
      <c r="ACK184" s="1"/>
      <c r="ACL184" s="1"/>
      <c r="ACM184" s="1"/>
      <c r="ACN184" s="1"/>
      <c r="ACO184" s="1"/>
      <c r="ACP184" s="1"/>
      <c r="ACQ184" s="1"/>
      <c r="ACR184" s="1"/>
      <c r="ACS184" s="1"/>
      <c r="ACT184" s="1"/>
      <c r="ACU184" s="1"/>
      <c r="ACV184" s="1"/>
      <c r="ACW184" s="1"/>
      <c r="ACX184" s="1"/>
      <c r="ACY184" s="1"/>
      <c r="ACZ184" s="1"/>
      <c r="ADA184" s="1"/>
      <c r="ADB184" s="1"/>
      <c r="ADC184" s="1"/>
      <c r="ADD184" s="1"/>
      <c r="ADE184" s="1"/>
      <c r="ADF184" s="1"/>
      <c r="ADG184" s="1"/>
      <c r="ADH184" s="1"/>
      <c r="ADI184" s="1"/>
      <c r="ADJ184" s="1"/>
      <c r="ADK184" s="1"/>
      <c r="ADL184" s="1"/>
      <c r="ADM184" s="1"/>
      <c r="ADN184" s="1"/>
      <c r="ADO184" s="1"/>
      <c r="ADP184" s="1"/>
      <c r="ADQ184" s="1"/>
      <c r="ADR184" s="1"/>
      <c r="ADS184" s="1"/>
      <c r="ADT184" s="1"/>
      <c r="ADU184" s="1"/>
      <c r="ADV184" s="1"/>
      <c r="ADW184" s="1"/>
      <c r="ADX184" s="1"/>
      <c r="ADY184" s="1"/>
      <c r="ADZ184" s="1"/>
      <c r="AEA184" s="1"/>
      <c r="AEB184" s="1"/>
      <c r="AEC184" s="1"/>
      <c r="AED184" s="1"/>
      <c r="AEE184" s="1"/>
      <c r="AEF184" s="1"/>
      <c r="AEG184" s="1"/>
      <c r="AEH184" s="1"/>
      <c r="AEI184" s="1"/>
      <c r="AEJ184" s="1"/>
      <c r="AEK184" s="1"/>
      <c r="AEL184" s="1"/>
      <c r="AEM184" s="1"/>
      <c r="AEN184" s="1"/>
      <c r="AEO184" s="1"/>
      <c r="AEP184" s="1"/>
      <c r="AEQ184" s="1"/>
      <c r="AER184" s="1"/>
      <c r="AES184" s="1"/>
      <c r="AET184" s="1"/>
      <c r="AEU184" s="1"/>
      <c r="AEV184" s="1"/>
      <c r="AEW184" s="1"/>
      <c r="AEX184" s="1"/>
      <c r="AEY184" s="1"/>
      <c r="AEZ184" s="1"/>
      <c r="AFA184" s="1"/>
      <c r="AFB184" s="1"/>
      <c r="AFC184" s="1"/>
      <c r="AFD184" s="1"/>
      <c r="AFE184" s="1"/>
      <c r="AFF184" s="1"/>
      <c r="AFG184" s="1"/>
      <c r="AFH184" s="1"/>
      <c r="AFI184" s="1"/>
      <c r="AFJ184" s="1"/>
      <c r="AFK184" s="1"/>
      <c r="AFL184" s="1"/>
      <c r="AFM184" s="1"/>
      <c r="AFN184" s="1"/>
      <c r="AFO184" s="1"/>
      <c r="AFP184" s="1"/>
      <c r="AFQ184" s="1"/>
      <c r="AFR184" s="1"/>
      <c r="AFS184" s="1"/>
      <c r="AFT184" s="1"/>
      <c r="AFU184" s="1"/>
      <c r="AFV184" s="1"/>
      <c r="AFW184" s="1"/>
      <c r="AFX184" s="1"/>
      <c r="AFY184" s="1"/>
      <c r="AFZ184" s="1"/>
      <c r="AGA184" s="1"/>
      <c r="AGB184" s="1"/>
      <c r="AGC184" s="1"/>
      <c r="AGD184" s="1"/>
      <c r="AGE184" s="1"/>
      <c r="AGF184" s="1"/>
      <c r="AGG184" s="1"/>
      <c r="AGH184" s="1"/>
      <c r="AGI184" s="1"/>
      <c r="AGJ184" s="1"/>
      <c r="AGK184" s="1"/>
      <c r="AGL184" s="1"/>
      <c r="AGM184" s="1"/>
      <c r="AGN184" s="1"/>
      <c r="AGO184" s="1"/>
      <c r="AGP184" s="1"/>
      <c r="AGQ184" s="1"/>
      <c r="AGR184" s="1"/>
      <c r="AGS184" s="1"/>
      <c r="AGT184" s="1"/>
      <c r="AGU184" s="1"/>
      <c r="AGV184" s="1"/>
      <c r="AGW184" s="1"/>
      <c r="AGX184" s="1"/>
      <c r="AGY184" s="1"/>
      <c r="AGZ184" s="1"/>
      <c r="AHA184" s="1"/>
      <c r="AHB184" s="1"/>
      <c r="AHC184" s="1"/>
      <c r="AHD184" s="1"/>
      <c r="AHE184" s="1"/>
      <c r="AHF184" s="1"/>
      <c r="AHG184" s="1"/>
      <c r="AHH184" s="1"/>
      <c r="AHI184" s="1"/>
      <c r="AHJ184" s="1"/>
      <c r="AHK184" s="1"/>
      <c r="AHL184" s="1"/>
      <c r="AHM184" s="1"/>
      <c r="AHN184" s="1"/>
      <c r="AHO184" s="1"/>
      <c r="AHP184" s="1"/>
      <c r="AHQ184" s="1"/>
      <c r="AHR184" s="1"/>
      <c r="AHS184" s="1"/>
      <c r="AHT184" s="1"/>
      <c r="AHU184" s="1"/>
      <c r="AHV184" s="1"/>
      <c r="AHW184" s="1"/>
      <c r="AHX184" s="1"/>
      <c r="AHY184" s="1"/>
      <c r="AHZ184" s="1"/>
      <c r="AIA184" s="1"/>
      <c r="AIB184" s="1"/>
      <c r="AIC184" s="1"/>
      <c r="AID184" s="1"/>
      <c r="AIE184" s="1"/>
      <c r="AIF184" s="1"/>
      <c r="AIG184" s="1"/>
      <c r="AIH184" s="1"/>
      <c r="AII184" s="1"/>
      <c r="AIJ184" s="1"/>
      <c r="AIK184" s="1"/>
      <c r="AIL184" s="1"/>
      <c r="AIM184" s="1"/>
      <c r="AIN184" s="1"/>
      <c r="AIO184" s="1"/>
      <c r="AIP184" s="1"/>
      <c r="AIQ184" s="1"/>
      <c r="AIR184" s="1"/>
      <c r="AIS184" s="1"/>
      <c r="AIT184" s="1"/>
      <c r="AIU184" s="1"/>
      <c r="AIV184" s="1"/>
      <c r="AIW184" s="1"/>
      <c r="AIX184" s="1"/>
      <c r="AIY184" s="1"/>
      <c r="AIZ184" s="1"/>
      <c r="AJA184" s="1"/>
      <c r="AJB184" s="1"/>
      <c r="AJC184" s="1"/>
      <c r="AJD184" s="1"/>
      <c r="AJE184" s="1"/>
      <c r="AJF184" s="1"/>
      <c r="AJG184" s="1"/>
      <c r="AJH184" s="1"/>
      <c r="AJI184" s="1"/>
      <c r="AJJ184" s="1"/>
      <c r="AJK184" s="1"/>
      <c r="AJL184" s="1"/>
      <c r="AJM184" s="1"/>
      <c r="AJN184" s="1"/>
      <c r="AJO184" s="1"/>
      <c r="AJP184" s="1"/>
      <c r="AJQ184" s="1"/>
      <c r="AJR184" s="1"/>
      <c r="AJS184" s="1"/>
      <c r="AJT184" s="1"/>
      <c r="AJU184" s="1"/>
      <c r="AJV184" s="1"/>
      <c r="AJW184" s="1"/>
      <c r="AJX184" s="1"/>
      <c r="AJY184" s="1"/>
      <c r="AJZ184" s="1"/>
      <c r="AKA184" s="1"/>
      <c r="AKB184" s="1"/>
      <c r="AKC184" s="1"/>
      <c r="AKD184" s="1"/>
      <c r="AKE184" s="1"/>
      <c r="AKF184" s="1"/>
      <c r="AKG184" s="1"/>
      <c r="AKH184" s="1"/>
      <c r="AKI184" s="1"/>
      <c r="AKJ184" s="1"/>
      <c r="AKK184" s="1"/>
      <c r="AKL184" s="1"/>
      <c r="AKM184" s="1"/>
      <c r="AKN184" s="1"/>
      <c r="AKO184" s="1"/>
      <c r="AKP184" s="1"/>
      <c r="AKQ184" s="1"/>
      <c r="AKR184" s="1"/>
      <c r="AKS184" s="1"/>
      <c r="AKT184" s="1"/>
      <c r="AKU184" s="1"/>
      <c r="AKV184" s="1"/>
      <c r="AKW184" s="1"/>
      <c r="AKX184" s="1"/>
      <c r="AKY184" s="1"/>
      <c r="AKZ184" s="1"/>
      <c r="ALA184" s="1"/>
      <c r="ALB184" s="1"/>
      <c r="ALC184" s="1"/>
      <c r="ALD184" s="1"/>
      <c r="ALE184" s="1"/>
      <c r="ALF184" s="1"/>
      <c r="ALG184" s="1"/>
      <c r="ALH184" s="1"/>
      <c r="ALI184" s="1"/>
      <c r="ALJ184" s="1"/>
      <c r="ALK184" s="1"/>
      <c r="ALL184" s="1"/>
      <c r="ALM184" s="1"/>
      <c r="ALN184" s="1"/>
      <c r="ALO184" s="1"/>
      <c r="ALP184" s="1"/>
      <c r="ALQ184" s="1"/>
      <c r="ALR184" s="1"/>
      <c r="ALS184" s="1"/>
      <c r="ALT184" s="1"/>
      <c r="ALU184" s="1"/>
      <c r="ALV184" s="1"/>
      <c r="ALW184" s="1"/>
      <c r="ALX184" s="1"/>
      <c r="ALY184" s="1"/>
      <c r="ALZ184" s="1"/>
      <c r="AMA184" s="1"/>
      <c r="AMB184" s="1"/>
      <c r="AMC184" s="1"/>
      <c r="AMD184" s="1"/>
      <c r="AME184" s="1"/>
      <c r="AMF184" s="1"/>
      <c r="AMG184" s="1"/>
      <c r="AMH184" s="1"/>
      <c r="AMI184" s="1"/>
      <c r="AMJ184"/>
      <c r="AMK184"/>
    </row>
    <row r="185" spans="1:1025" s="10" customFormat="1">
      <c r="A185" s="42"/>
      <c r="B185" s="57"/>
      <c r="E185" s="62"/>
      <c r="F185" s="63"/>
      <c r="G185" s="1"/>
      <c r="H185" s="1"/>
      <c r="I185" s="1"/>
      <c r="J185" s="1"/>
      <c r="K185" s="1"/>
      <c r="L185" s="1"/>
      <c r="M185" s="1"/>
      <c r="N185" s="1"/>
      <c r="O185" s="1"/>
      <c r="P185" s="1"/>
      <c r="Q185" s="1"/>
      <c r="R185" s="1"/>
      <c r="S185" s="1"/>
      <c r="T185" s="1"/>
      <c r="U185" s="1"/>
      <c r="V185" s="1"/>
      <c r="W185" s="1"/>
      <c r="X185" s="1"/>
      <c r="Y185" s="1"/>
      <c r="Z185" s="1"/>
      <c r="AA185" s="1"/>
      <c r="AB185" s="1"/>
      <c r="AC185" s="1"/>
      <c r="AD185" s="1"/>
      <c r="AE185" s="1"/>
      <c r="AF185" s="1"/>
      <c r="AG185" s="1"/>
      <c r="AH185" s="1"/>
      <c r="AI185" s="1"/>
      <c r="AJ185" s="1"/>
      <c r="AK185" s="1"/>
      <c r="AL185" s="1"/>
      <c r="AM185" s="1"/>
      <c r="AN185" s="1"/>
      <c r="AO185" s="1"/>
      <c r="AP185" s="1"/>
      <c r="AQ185" s="1"/>
      <c r="AR185" s="1"/>
      <c r="AS185" s="1"/>
      <c r="AT185" s="1"/>
      <c r="AU185" s="1"/>
      <c r="AV185" s="1"/>
      <c r="AW185" s="1"/>
      <c r="AX185" s="1"/>
      <c r="AY185" s="1"/>
      <c r="AZ185" s="1"/>
      <c r="BA185" s="1"/>
      <c r="BB185" s="1"/>
      <c r="BC185" s="1"/>
      <c r="BD185" s="1"/>
      <c r="BE185" s="1"/>
      <c r="BF185" s="1"/>
      <c r="BG185" s="1"/>
      <c r="BH185" s="1"/>
      <c r="BI185" s="1"/>
      <c r="BJ185" s="1"/>
      <c r="BK185" s="1"/>
      <c r="BL185" s="1"/>
      <c r="BM185" s="1"/>
      <c r="BN185" s="1"/>
      <c r="BO185" s="1"/>
      <c r="BP185" s="1"/>
      <c r="BQ185" s="1"/>
      <c r="BR185" s="1"/>
      <c r="BS185" s="1"/>
      <c r="BT185" s="1"/>
      <c r="BU185" s="1"/>
      <c r="BV185" s="1"/>
      <c r="BW185" s="1"/>
      <c r="BX185" s="1"/>
      <c r="BY185" s="1"/>
      <c r="BZ185" s="1"/>
      <c r="CA185" s="1"/>
      <c r="CB185" s="1"/>
      <c r="CC185" s="1"/>
      <c r="CD185" s="1"/>
      <c r="CE185" s="1"/>
      <c r="CF185" s="1"/>
      <c r="CG185" s="1"/>
      <c r="CH185" s="1"/>
      <c r="CI185" s="1"/>
      <c r="CJ185" s="1"/>
      <c r="CK185" s="1"/>
      <c r="CL185" s="1"/>
      <c r="CM185" s="1"/>
      <c r="CN185" s="1"/>
      <c r="CO185" s="1"/>
      <c r="CP185" s="1"/>
      <c r="CQ185" s="1"/>
      <c r="CR185" s="1"/>
      <c r="CS185" s="1"/>
      <c r="CT185" s="1"/>
      <c r="CU185" s="1"/>
      <c r="CV185" s="1"/>
      <c r="CW185" s="1"/>
      <c r="CX185" s="1"/>
      <c r="CY185" s="1"/>
      <c r="CZ185" s="1"/>
      <c r="DA185" s="1"/>
      <c r="DB185" s="1"/>
      <c r="DC185" s="1"/>
      <c r="DD185" s="1"/>
      <c r="DE185" s="1"/>
      <c r="DF185" s="1"/>
      <c r="DG185" s="1"/>
      <c r="DH185" s="1"/>
      <c r="DI185" s="1"/>
      <c r="DJ185" s="1"/>
      <c r="DK185" s="1"/>
      <c r="DL185" s="1"/>
      <c r="DM185" s="1"/>
      <c r="DN185" s="1"/>
      <c r="DO185" s="1"/>
      <c r="DP185" s="1"/>
      <c r="DQ185" s="1"/>
      <c r="DR185" s="1"/>
      <c r="DS185" s="1"/>
      <c r="DT185" s="1"/>
      <c r="DU185" s="1"/>
      <c r="DV185" s="1"/>
      <c r="DW185" s="1"/>
      <c r="DX185" s="1"/>
      <c r="DY185" s="1"/>
      <c r="DZ185" s="1"/>
      <c r="EA185" s="1"/>
      <c r="EB185" s="1"/>
      <c r="EC185" s="1"/>
      <c r="ED185" s="1"/>
      <c r="EE185" s="1"/>
      <c r="EF185" s="1"/>
      <c r="EG185" s="1"/>
      <c r="EH185" s="1"/>
      <c r="EI185" s="1"/>
      <c r="EJ185" s="1"/>
      <c r="EK185" s="1"/>
      <c r="EL185" s="1"/>
      <c r="EM185" s="1"/>
      <c r="EN185" s="1"/>
      <c r="EO185" s="1"/>
      <c r="EP185" s="1"/>
      <c r="EQ185" s="1"/>
      <c r="ER185" s="1"/>
      <c r="ES185" s="1"/>
      <c r="ET185" s="1"/>
      <c r="EU185" s="1"/>
      <c r="EV185" s="1"/>
      <c r="EW185" s="1"/>
      <c r="EX185" s="1"/>
      <c r="EY185" s="1"/>
      <c r="EZ185" s="1"/>
      <c r="FA185" s="1"/>
      <c r="FB185" s="1"/>
      <c r="FC185" s="1"/>
      <c r="FD185" s="1"/>
      <c r="FE185" s="1"/>
      <c r="FF185" s="1"/>
      <c r="FG185" s="1"/>
      <c r="FH185" s="1"/>
      <c r="FI185" s="1"/>
      <c r="FJ185" s="1"/>
      <c r="FK185" s="1"/>
      <c r="FL185" s="1"/>
      <c r="FM185" s="1"/>
      <c r="FN185" s="1"/>
      <c r="FO185" s="1"/>
      <c r="FP185" s="1"/>
      <c r="FQ185" s="1"/>
      <c r="FR185" s="1"/>
      <c r="FS185" s="1"/>
      <c r="FT185" s="1"/>
      <c r="FU185" s="1"/>
      <c r="FV185" s="1"/>
      <c r="FW185" s="1"/>
      <c r="FX185" s="1"/>
      <c r="FY185" s="1"/>
      <c r="FZ185" s="1"/>
      <c r="GA185" s="1"/>
      <c r="GB185" s="1"/>
      <c r="GC185" s="1"/>
      <c r="GD185" s="1"/>
      <c r="GE185" s="1"/>
      <c r="GF185" s="1"/>
      <c r="GG185" s="1"/>
      <c r="GH185" s="1"/>
      <c r="GI185" s="1"/>
      <c r="GJ185" s="1"/>
      <c r="GK185" s="1"/>
      <c r="GL185" s="1"/>
      <c r="GM185" s="1"/>
      <c r="GN185" s="1"/>
      <c r="GO185" s="1"/>
      <c r="GP185" s="1"/>
      <c r="GQ185" s="1"/>
      <c r="GR185" s="1"/>
      <c r="GS185" s="1"/>
      <c r="GT185" s="1"/>
      <c r="GU185" s="1"/>
      <c r="GV185" s="1"/>
      <c r="GW185" s="1"/>
      <c r="GX185" s="1"/>
      <c r="GY185" s="1"/>
      <c r="GZ185" s="1"/>
      <c r="HA185" s="1"/>
      <c r="HB185" s="1"/>
      <c r="HC185" s="1"/>
      <c r="HD185" s="1"/>
      <c r="HE185" s="1"/>
      <c r="HF185" s="1"/>
      <c r="HG185" s="1"/>
      <c r="HH185" s="1"/>
      <c r="HI185" s="1"/>
      <c r="HJ185" s="1"/>
      <c r="HK185" s="1"/>
      <c r="HL185" s="1"/>
      <c r="HM185" s="1"/>
      <c r="HN185" s="1"/>
      <c r="HO185" s="1"/>
      <c r="HP185" s="1"/>
      <c r="HQ185" s="1"/>
      <c r="HR185" s="1"/>
      <c r="HS185" s="1"/>
      <c r="HT185" s="1"/>
      <c r="HU185" s="1"/>
      <c r="HV185" s="1"/>
      <c r="HW185" s="1"/>
      <c r="HX185" s="1"/>
      <c r="HY185" s="1"/>
      <c r="HZ185" s="1"/>
      <c r="IA185" s="1"/>
      <c r="IB185" s="1"/>
      <c r="IC185" s="1"/>
      <c r="ID185" s="1"/>
      <c r="IE185" s="1"/>
      <c r="IF185" s="1"/>
      <c r="IG185" s="1"/>
      <c r="IH185" s="1"/>
      <c r="II185" s="1"/>
      <c r="IJ185" s="1"/>
      <c r="IK185" s="1"/>
      <c r="IL185" s="1"/>
      <c r="IM185" s="1"/>
      <c r="IN185" s="1"/>
      <c r="IO185" s="1"/>
      <c r="IP185" s="1"/>
      <c r="IQ185" s="1"/>
      <c r="IR185" s="1"/>
      <c r="IS185" s="1"/>
      <c r="IT185" s="1"/>
      <c r="IU185" s="1"/>
      <c r="IV185" s="1"/>
      <c r="IW185" s="1"/>
      <c r="IX185" s="1"/>
      <c r="IY185" s="1"/>
      <c r="IZ185" s="1"/>
      <c r="JA185" s="1"/>
      <c r="JB185" s="1"/>
      <c r="JC185" s="1"/>
      <c r="JD185" s="1"/>
      <c r="JE185" s="1"/>
      <c r="JF185" s="1"/>
      <c r="JG185" s="1"/>
      <c r="JH185" s="1"/>
      <c r="JI185" s="1"/>
      <c r="JJ185" s="1"/>
      <c r="JK185" s="1"/>
      <c r="JL185" s="1"/>
      <c r="JM185" s="1"/>
      <c r="JN185" s="1"/>
      <c r="JO185" s="1"/>
      <c r="JP185" s="1"/>
      <c r="JQ185" s="1"/>
      <c r="JR185" s="1"/>
      <c r="JS185" s="1"/>
      <c r="JT185" s="1"/>
      <c r="JU185" s="1"/>
      <c r="JV185" s="1"/>
      <c r="JW185" s="1"/>
      <c r="JX185" s="1"/>
      <c r="JY185" s="1"/>
      <c r="JZ185" s="1"/>
      <c r="KA185" s="1"/>
      <c r="KB185" s="1"/>
      <c r="KC185" s="1"/>
      <c r="KD185" s="1"/>
      <c r="KE185" s="1"/>
      <c r="KF185" s="1"/>
      <c r="KG185" s="1"/>
      <c r="KH185" s="1"/>
      <c r="KI185" s="1"/>
      <c r="KJ185" s="1"/>
      <c r="KK185" s="1"/>
      <c r="KL185" s="1"/>
      <c r="KM185" s="1"/>
      <c r="KN185" s="1"/>
      <c r="KO185" s="1"/>
      <c r="KP185" s="1"/>
      <c r="KQ185" s="1"/>
      <c r="KR185" s="1"/>
      <c r="KS185" s="1"/>
      <c r="KT185" s="1"/>
      <c r="KU185" s="1"/>
      <c r="KV185" s="1"/>
      <c r="KW185" s="1"/>
      <c r="KX185" s="1"/>
      <c r="KY185" s="1"/>
      <c r="KZ185" s="1"/>
      <c r="LA185" s="1"/>
      <c r="LB185" s="1"/>
      <c r="LC185" s="1"/>
      <c r="LD185" s="1"/>
      <c r="LE185" s="1"/>
      <c r="LF185" s="1"/>
      <c r="LG185" s="1"/>
      <c r="LH185" s="1"/>
      <c r="LI185" s="1"/>
      <c r="LJ185" s="1"/>
      <c r="LK185" s="1"/>
      <c r="LL185" s="1"/>
      <c r="LM185" s="1"/>
      <c r="LN185" s="1"/>
      <c r="LO185" s="1"/>
      <c r="LP185" s="1"/>
      <c r="LQ185" s="1"/>
      <c r="LR185" s="1"/>
      <c r="LS185" s="1"/>
      <c r="LT185" s="1"/>
      <c r="LU185" s="1"/>
      <c r="LV185" s="1"/>
      <c r="LW185" s="1"/>
      <c r="LX185" s="1"/>
      <c r="LY185" s="1"/>
      <c r="LZ185" s="1"/>
      <c r="MA185" s="1"/>
      <c r="MB185" s="1"/>
      <c r="MC185" s="1"/>
      <c r="MD185" s="1"/>
      <c r="ME185" s="1"/>
      <c r="MF185" s="1"/>
      <c r="MG185" s="1"/>
      <c r="MH185" s="1"/>
      <c r="MI185" s="1"/>
      <c r="MJ185" s="1"/>
      <c r="MK185" s="1"/>
      <c r="ML185" s="1"/>
      <c r="MM185" s="1"/>
      <c r="MN185" s="1"/>
      <c r="MO185" s="1"/>
      <c r="MP185" s="1"/>
      <c r="MQ185" s="1"/>
      <c r="MR185" s="1"/>
      <c r="MS185" s="1"/>
      <c r="MT185" s="1"/>
      <c r="MU185" s="1"/>
      <c r="MV185" s="1"/>
      <c r="MW185" s="1"/>
      <c r="MX185" s="1"/>
      <c r="MY185" s="1"/>
      <c r="MZ185" s="1"/>
      <c r="NA185" s="1"/>
      <c r="NB185" s="1"/>
      <c r="NC185" s="1"/>
      <c r="ND185" s="1"/>
      <c r="NE185" s="1"/>
      <c r="NF185" s="1"/>
      <c r="NG185" s="1"/>
      <c r="NH185" s="1"/>
      <c r="NI185" s="1"/>
      <c r="NJ185" s="1"/>
      <c r="NK185" s="1"/>
      <c r="NL185" s="1"/>
      <c r="NM185" s="1"/>
      <c r="NN185" s="1"/>
      <c r="NO185" s="1"/>
      <c r="NP185" s="1"/>
      <c r="NQ185" s="1"/>
      <c r="NR185" s="1"/>
      <c r="NS185" s="1"/>
      <c r="NT185" s="1"/>
      <c r="NU185" s="1"/>
      <c r="NV185" s="1"/>
      <c r="NW185" s="1"/>
      <c r="NX185" s="1"/>
      <c r="NY185" s="1"/>
      <c r="NZ185" s="1"/>
      <c r="OA185" s="1"/>
      <c r="OB185" s="1"/>
      <c r="OC185" s="1"/>
      <c r="OD185" s="1"/>
      <c r="OE185" s="1"/>
      <c r="OF185" s="1"/>
      <c r="OG185" s="1"/>
      <c r="OH185" s="1"/>
      <c r="OI185" s="1"/>
      <c r="OJ185" s="1"/>
      <c r="OK185" s="1"/>
      <c r="OL185" s="1"/>
      <c r="OM185" s="1"/>
      <c r="ON185" s="1"/>
      <c r="OO185" s="1"/>
      <c r="OP185" s="1"/>
      <c r="OQ185" s="1"/>
      <c r="OR185" s="1"/>
      <c r="OS185" s="1"/>
      <c r="OT185" s="1"/>
      <c r="OU185" s="1"/>
      <c r="OV185" s="1"/>
      <c r="OW185" s="1"/>
      <c r="OX185" s="1"/>
      <c r="OY185" s="1"/>
      <c r="OZ185" s="1"/>
      <c r="PA185" s="1"/>
      <c r="PB185" s="1"/>
      <c r="PC185" s="1"/>
      <c r="PD185" s="1"/>
      <c r="PE185" s="1"/>
      <c r="PF185" s="1"/>
      <c r="PG185" s="1"/>
      <c r="PH185" s="1"/>
      <c r="PI185" s="1"/>
      <c r="PJ185" s="1"/>
      <c r="PK185" s="1"/>
      <c r="PL185" s="1"/>
      <c r="PM185" s="1"/>
      <c r="PN185" s="1"/>
      <c r="PO185" s="1"/>
      <c r="PP185" s="1"/>
      <c r="PQ185" s="1"/>
      <c r="PR185" s="1"/>
      <c r="PS185" s="1"/>
      <c r="PT185" s="1"/>
      <c r="PU185" s="1"/>
      <c r="PV185" s="1"/>
      <c r="PW185" s="1"/>
      <c r="PX185" s="1"/>
      <c r="PY185" s="1"/>
      <c r="PZ185" s="1"/>
      <c r="QA185" s="1"/>
      <c r="QB185" s="1"/>
      <c r="QC185" s="1"/>
      <c r="QD185" s="1"/>
      <c r="QE185" s="1"/>
      <c r="QF185" s="1"/>
      <c r="QG185" s="1"/>
      <c r="QH185" s="1"/>
      <c r="QI185" s="1"/>
      <c r="QJ185" s="1"/>
      <c r="QK185" s="1"/>
      <c r="QL185" s="1"/>
      <c r="QM185" s="1"/>
      <c r="QN185" s="1"/>
      <c r="QO185" s="1"/>
      <c r="QP185" s="1"/>
      <c r="QQ185" s="1"/>
      <c r="QR185" s="1"/>
      <c r="QS185" s="1"/>
      <c r="QT185" s="1"/>
      <c r="QU185" s="1"/>
      <c r="QV185" s="1"/>
      <c r="QW185" s="1"/>
      <c r="QX185" s="1"/>
      <c r="QY185" s="1"/>
      <c r="QZ185" s="1"/>
      <c r="RA185" s="1"/>
      <c r="RB185" s="1"/>
      <c r="RC185" s="1"/>
      <c r="RD185" s="1"/>
      <c r="RE185" s="1"/>
      <c r="RF185" s="1"/>
      <c r="RG185" s="1"/>
      <c r="RH185" s="1"/>
      <c r="RI185" s="1"/>
      <c r="RJ185" s="1"/>
      <c r="RK185" s="1"/>
      <c r="RL185" s="1"/>
      <c r="RM185" s="1"/>
      <c r="RN185" s="1"/>
      <c r="RO185" s="1"/>
      <c r="RP185" s="1"/>
      <c r="RQ185" s="1"/>
      <c r="RR185" s="1"/>
      <c r="RS185" s="1"/>
      <c r="RT185" s="1"/>
      <c r="RU185" s="1"/>
      <c r="RV185" s="1"/>
      <c r="RW185" s="1"/>
      <c r="RX185" s="1"/>
      <c r="RY185" s="1"/>
      <c r="RZ185" s="1"/>
      <c r="SA185" s="1"/>
      <c r="SB185" s="1"/>
      <c r="SC185" s="1"/>
      <c r="SD185" s="1"/>
      <c r="SE185" s="1"/>
      <c r="SF185" s="1"/>
      <c r="SG185" s="1"/>
      <c r="SH185" s="1"/>
      <c r="SI185" s="1"/>
      <c r="SJ185" s="1"/>
      <c r="SK185" s="1"/>
      <c r="SL185" s="1"/>
      <c r="SM185" s="1"/>
      <c r="SN185" s="1"/>
      <c r="SO185" s="1"/>
      <c r="SP185" s="1"/>
      <c r="SQ185" s="1"/>
      <c r="SR185" s="1"/>
      <c r="SS185" s="1"/>
      <c r="ST185" s="1"/>
      <c r="SU185" s="1"/>
      <c r="SV185" s="1"/>
      <c r="SW185" s="1"/>
      <c r="SX185" s="1"/>
      <c r="SY185" s="1"/>
      <c r="SZ185" s="1"/>
      <c r="TA185" s="1"/>
      <c r="TB185" s="1"/>
      <c r="TC185" s="1"/>
      <c r="TD185" s="1"/>
      <c r="TE185" s="1"/>
      <c r="TF185" s="1"/>
      <c r="TG185" s="1"/>
      <c r="TH185" s="1"/>
      <c r="TI185" s="1"/>
      <c r="TJ185" s="1"/>
      <c r="TK185" s="1"/>
      <c r="TL185" s="1"/>
      <c r="TM185" s="1"/>
      <c r="TN185" s="1"/>
      <c r="TO185" s="1"/>
      <c r="TP185" s="1"/>
      <c r="TQ185" s="1"/>
      <c r="TR185" s="1"/>
      <c r="TS185" s="1"/>
      <c r="TT185" s="1"/>
      <c r="TU185" s="1"/>
      <c r="TV185" s="1"/>
      <c r="TW185" s="1"/>
      <c r="TX185" s="1"/>
      <c r="TY185" s="1"/>
      <c r="TZ185" s="1"/>
      <c r="UA185" s="1"/>
      <c r="UB185" s="1"/>
      <c r="UC185" s="1"/>
      <c r="UD185" s="1"/>
      <c r="UE185" s="1"/>
      <c r="UF185" s="1"/>
      <c r="UG185" s="1"/>
      <c r="UH185" s="1"/>
      <c r="UI185" s="1"/>
      <c r="UJ185" s="1"/>
      <c r="UK185" s="1"/>
      <c r="UL185" s="1"/>
      <c r="UM185" s="1"/>
      <c r="UN185" s="1"/>
      <c r="UO185" s="1"/>
      <c r="UP185" s="1"/>
      <c r="UQ185" s="1"/>
      <c r="UR185" s="1"/>
      <c r="US185" s="1"/>
      <c r="UT185" s="1"/>
      <c r="UU185" s="1"/>
      <c r="UV185" s="1"/>
      <c r="UW185" s="1"/>
      <c r="UX185" s="1"/>
      <c r="UY185" s="1"/>
      <c r="UZ185" s="1"/>
      <c r="VA185" s="1"/>
      <c r="VB185" s="1"/>
      <c r="VC185" s="1"/>
      <c r="VD185" s="1"/>
      <c r="VE185" s="1"/>
      <c r="VF185" s="1"/>
      <c r="VG185" s="1"/>
      <c r="VH185" s="1"/>
      <c r="VI185" s="1"/>
      <c r="VJ185" s="1"/>
      <c r="VK185" s="1"/>
      <c r="VL185" s="1"/>
      <c r="VM185" s="1"/>
      <c r="VN185" s="1"/>
      <c r="VO185" s="1"/>
      <c r="VP185" s="1"/>
      <c r="VQ185" s="1"/>
      <c r="VR185" s="1"/>
      <c r="VS185" s="1"/>
      <c r="VT185" s="1"/>
      <c r="VU185" s="1"/>
      <c r="VV185" s="1"/>
      <c r="VW185" s="1"/>
      <c r="VX185" s="1"/>
      <c r="VY185" s="1"/>
      <c r="VZ185" s="1"/>
      <c r="WA185" s="1"/>
      <c r="WB185" s="1"/>
      <c r="WC185" s="1"/>
      <c r="WD185" s="1"/>
      <c r="WE185" s="1"/>
      <c r="WF185" s="1"/>
      <c r="WG185" s="1"/>
      <c r="WH185" s="1"/>
      <c r="WI185" s="1"/>
      <c r="WJ185" s="1"/>
      <c r="WK185" s="1"/>
      <c r="WL185" s="1"/>
      <c r="WM185" s="1"/>
      <c r="WN185" s="1"/>
      <c r="WO185" s="1"/>
      <c r="WP185" s="1"/>
      <c r="WQ185" s="1"/>
      <c r="WR185" s="1"/>
      <c r="WS185" s="1"/>
      <c r="WT185" s="1"/>
      <c r="WU185" s="1"/>
      <c r="WV185" s="1"/>
      <c r="WW185" s="1"/>
      <c r="WX185" s="1"/>
      <c r="WY185" s="1"/>
      <c r="WZ185" s="1"/>
      <c r="XA185" s="1"/>
      <c r="XB185" s="1"/>
      <c r="XC185" s="1"/>
      <c r="XD185" s="1"/>
      <c r="XE185" s="1"/>
      <c r="XF185" s="1"/>
      <c r="XG185" s="1"/>
      <c r="XH185" s="1"/>
      <c r="XI185" s="1"/>
      <c r="XJ185" s="1"/>
      <c r="XK185" s="1"/>
      <c r="XL185" s="1"/>
      <c r="XM185" s="1"/>
      <c r="XN185" s="1"/>
      <c r="XO185" s="1"/>
      <c r="XP185" s="1"/>
      <c r="XQ185" s="1"/>
      <c r="XR185" s="1"/>
      <c r="XS185" s="1"/>
      <c r="XT185" s="1"/>
      <c r="XU185" s="1"/>
      <c r="XV185" s="1"/>
      <c r="XW185" s="1"/>
      <c r="XX185" s="1"/>
      <c r="XY185" s="1"/>
      <c r="XZ185" s="1"/>
      <c r="YA185" s="1"/>
      <c r="YB185" s="1"/>
      <c r="YC185" s="1"/>
      <c r="YD185" s="1"/>
      <c r="YE185" s="1"/>
      <c r="YF185" s="1"/>
      <c r="YG185" s="1"/>
      <c r="YH185" s="1"/>
      <c r="YI185" s="1"/>
      <c r="YJ185" s="1"/>
      <c r="YK185" s="1"/>
      <c r="YL185" s="1"/>
      <c r="YM185" s="1"/>
      <c r="YN185" s="1"/>
      <c r="YO185" s="1"/>
      <c r="YP185" s="1"/>
      <c r="YQ185" s="1"/>
      <c r="YR185" s="1"/>
      <c r="YS185" s="1"/>
      <c r="YT185" s="1"/>
      <c r="YU185" s="1"/>
      <c r="YV185" s="1"/>
      <c r="YW185" s="1"/>
      <c r="YX185" s="1"/>
      <c r="YY185" s="1"/>
      <c r="YZ185" s="1"/>
      <c r="ZA185" s="1"/>
      <c r="ZB185" s="1"/>
      <c r="ZC185" s="1"/>
      <c r="ZD185" s="1"/>
      <c r="ZE185" s="1"/>
      <c r="ZF185" s="1"/>
      <c r="ZG185" s="1"/>
      <c r="ZH185" s="1"/>
      <c r="ZI185" s="1"/>
      <c r="ZJ185" s="1"/>
      <c r="ZK185" s="1"/>
      <c r="ZL185" s="1"/>
      <c r="ZM185" s="1"/>
      <c r="ZN185" s="1"/>
      <c r="ZO185" s="1"/>
      <c r="ZP185" s="1"/>
      <c r="ZQ185" s="1"/>
      <c r="ZR185" s="1"/>
      <c r="ZS185" s="1"/>
      <c r="ZT185" s="1"/>
      <c r="ZU185" s="1"/>
      <c r="ZV185" s="1"/>
      <c r="ZW185" s="1"/>
      <c r="ZX185" s="1"/>
      <c r="ZY185" s="1"/>
      <c r="ZZ185" s="1"/>
      <c r="AAA185" s="1"/>
      <c r="AAB185" s="1"/>
      <c r="AAC185" s="1"/>
      <c r="AAD185" s="1"/>
      <c r="AAE185" s="1"/>
      <c r="AAF185" s="1"/>
      <c r="AAG185" s="1"/>
      <c r="AAH185" s="1"/>
      <c r="AAI185" s="1"/>
      <c r="AAJ185" s="1"/>
      <c r="AAK185" s="1"/>
      <c r="AAL185" s="1"/>
      <c r="AAM185" s="1"/>
      <c r="AAN185" s="1"/>
      <c r="AAO185" s="1"/>
      <c r="AAP185" s="1"/>
      <c r="AAQ185" s="1"/>
      <c r="AAR185" s="1"/>
      <c r="AAS185" s="1"/>
      <c r="AAT185" s="1"/>
      <c r="AAU185" s="1"/>
      <c r="AAV185" s="1"/>
      <c r="AAW185" s="1"/>
      <c r="AAX185" s="1"/>
      <c r="AAY185" s="1"/>
      <c r="AAZ185" s="1"/>
      <c r="ABA185" s="1"/>
      <c r="ABB185" s="1"/>
      <c r="ABC185" s="1"/>
      <c r="ABD185" s="1"/>
      <c r="ABE185" s="1"/>
      <c r="ABF185" s="1"/>
      <c r="ABG185" s="1"/>
      <c r="ABH185" s="1"/>
      <c r="ABI185" s="1"/>
      <c r="ABJ185" s="1"/>
      <c r="ABK185" s="1"/>
      <c r="ABL185" s="1"/>
      <c r="ABM185" s="1"/>
      <c r="ABN185" s="1"/>
      <c r="ABO185" s="1"/>
      <c r="ABP185" s="1"/>
      <c r="ABQ185" s="1"/>
      <c r="ABR185" s="1"/>
      <c r="ABS185" s="1"/>
      <c r="ABT185" s="1"/>
      <c r="ABU185" s="1"/>
      <c r="ABV185" s="1"/>
      <c r="ABW185" s="1"/>
      <c r="ABX185" s="1"/>
      <c r="ABY185" s="1"/>
      <c r="ABZ185" s="1"/>
      <c r="ACA185" s="1"/>
      <c r="ACB185" s="1"/>
      <c r="ACC185" s="1"/>
      <c r="ACD185" s="1"/>
      <c r="ACE185" s="1"/>
      <c r="ACF185" s="1"/>
      <c r="ACG185" s="1"/>
      <c r="ACH185" s="1"/>
      <c r="ACI185" s="1"/>
      <c r="ACJ185" s="1"/>
      <c r="ACK185" s="1"/>
      <c r="ACL185" s="1"/>
      <c r="ACM185" s="1"/>
      <c r="ACN185" s="1"/>
      <c r="ACO185" s="1"/>
      <c r="ACP185" s="1"/>
      <c r="ACQ185" s="1"/>
      <c r="ACR185" s="1"/>
      <c r="ACS185" s="1"/>
      <c r="ACT185" s="1"/>
      <c r="ACU185" s="1"/>
      <c r="ACV185" s="1"/>
      <c r="ACW185" s="1"/>
      <c r="ACX185" s="1"/>
      <c r="ACY185" s="1"/>
      <c r="ACZ185" s="1"/>
      <c r="ADA185" s="1"/>
      <c r="ADB185" s="1"/>
      <c r="ADC185" s="1"/>
      <c r="ADD185" s="1"/>
      <c r="ADE185" s="1"/>
      <c r="ADF185" s="1"/>
      <c r="ADG185" s="1"/>
      <c r="ADH185" s="1"/>
      <c r="ADI185" s="1"/>
      <c r="ADJ185" s="1"/>
      <c r="ADK185" s="1"/>
      <c r="ADL185" s="1"/>
      <c r="ADM185" s="1"/>
      <c r="ADN185" s="1"/>
      <c r="ADO185" s="1"/>
      <c r="ADP185" s="1"/>
      <c r="ADQ185" s="1"/>
      <c r="ADR185" s="1"/>
      <c r="ADS185" s="1"/>
      <c r="ADT185" s="1"/>
      <c r="ADU185" s="1"/>
      <c r="ADV185" s="1"/>
      <c r="ADW185" s="1"/>
      <c r="ADX185" s="1"/>
      <c r="ADY185" s="1"/>
      <c r="ADZ185" s="1"/>
      <c r="AEA185" s="1"/>
      <c r="AEB185" s="1"/>
      <c r="AEC185" s="1"/>
      <c r="AED185" s="1"/>
      <c r="AEE185" s="1"/>
      <c r="AEF185" s="1"/>
      <c r="AEG185" s="1"/>
      <c r="AEH185" s="1"/>
      <c r="AEI185" s="1"/>
      <c r="AEJ185" s="1"/>
      <c r="AEK185" s="1"/>
      <c r="AEL185" s="1"/>
      <c r="AEM185" s="1"/>
      <c r="AEN185" s="1"/>
      <c r="AEO185" s="1"/>
      <c r="AEP185" s="1"/>
      <c r="AEQ185" s="1"/>
      <c r="AER185" s="1"/>
      <c r="AES185" s="1"/>
      <c r="AET185" s="1"/>
      <c r="AEU185" s="1"/>
      <c r="AEV185" s="1"/>
      <c r="AEW185" s="1"/>
      <c r="AEX185" s="1"/>
      <c r="AEY185" s="1"/>
      <c r="AEZ185" s="1"/>
      <c r="AFA185" s="1"/>
      <c r="AFB185" s="1"/>
      <c r="AFC185" s="1"/>
      <c r="AFD185" s="1"/>
      <c r="AFE185" s="1"/>
      <c r="AFF185" s="1"/>
      <c r="AFG185" s="1"/>
      <c r="AFH185" s="1"/>
      <c r="AFI185" s="1"/>
      <c r="AFJ185" s="1"/>
      <c r="AFK185" s="1"/>
      <c r="AFL185" s="1"/>
      <c r="AFM185" s="1"/>
      <c r="AFN185" s="1"/>
      <c r="AFO185" s="1"/>
      <c r="AFP185" s="1"/>
      <c r="AFQ185" s="1"/>
      <c r="AFR185" s="1"/>
      <c r="AFS185" s="1"/>
      <c r="AFT185" s="1"/>
      <c r="AFU185" s="1"/>
      <c r="AFV185" s="1"/>
      <c r="AFW185" s="1"/>
      <c r="AFX185" s="1"/>
      <c r="AFY185" s="1"/>
      <c r="AFZ185" s="1"/>
      <c r="AGA185" s="1"/>
      <c r="AGB185" s="1"/>
      <c r="AGC185" s="1"/>
      <c r="AGD185" s="1"/>
      <c r="AGE185" s="1"/>
      <c r="AGF185" s="1"/>
      <c r="AGG185" s="1"/>
      <c r="AGH185" s="1"/>
      <c r="AGI185" s="1"/>
      <c r="AGJ185" s="1"/>
      <c r="AGK185" s="1"/>
      <c r="AGL185" s="1"/>
      <c r="AGM185" s="1"/>
      <c r="AGN185" s="1"/>
      <c r="AGO185" s="1"/>
      <c r="AGP185" s="1"/>
      <c r="AGQ185" s="1"/>
      <c r="AGR185" s="1"/>
      <c r="AGS185" s="1"/>
      <c r="AGT185" s="1"/>
      <c r="AGU185" s="1"/>
      <c r="AGV185" s="1"/>
      <c r="AGW185" s="1"/>
      <c r="AGX185" s="1"/>
      <c r="AGY185" s="1"/>
      <c r="AGZ185" s="1"/>
      <c r="AHA185" s="1"/>
      <c r="AHB185" s="1"/>
      <c r="AHC185" s="1"/>
      <c r="AHD185" s="1"/>
      <c r="AHE185" s="1"/>
      <c r="AHF185" s="1"/>
      <c r="AHG185" s="1"/>
      <c r="AHH185" s="1"/>
      <c r="AHI185" s="1"/>
      <c r="AHJ185" s="1"/>
      <c r="AHK185" s="1"/>
      <c r="AHL185" s="1"/>
      <c r="AHM185" s="1"/>
      <c r="AHN185" s="1"/>
      <c r="AHO185" s="1"/>
      <c r="AHP185" s="1"/>
      <c r="AHQ185" s="1"/>
      <c r="AHR185" s="1"/>
      <c r="AHS185" s="1"/>
      <c r="AHT185" s="1"/>
      <c r="AHU185" s="1"/>
      <c r="AHV185" s="1"/>
      <c r="AHW185" s="1"/>
      <c r="AHX185" s="1"/>
      <c r="AHY185" s="1"/>
      <c r="AHZ185" s="1"/>
      <c r="AIA185" s="1"/>
      <c r="AIB185" s="1"/>
      <c r="AIC185" s="1"/>
      <c r="AID185" s="1"/>
      <c r="AIE185" s="1"/>
      <c r="AIF185" s="1"/>
      <c r="AIG185" s="1"/>
      <c r="AIH185" s="1"/>
      <c r="AII185" s="1"/>
      <c r="AIJ185" s="1"/>
      <c r="AIK185" s="1"/>
      <c r="AIL185" s="1"/>
      <c r="AIM185" s="1"/>
      <c r="AIN185" s="1"/>
      <c r="AIO185" s="1"/>
      <c r="AIP185" s="1"/>
      <c r="AIQ185" s="1"/>
      <c r="AIR185" s="1"/>
      <c r="AIS185" s="1"/>
      <c r="AIT185" s="1"/>
      <c r="AIU185" s="1"/>
      <c r="AIV185" s="1"/>
      <c r="AIW185" s="1"/>
      <c r="AIX185" s="1"/>
      <c r="AIY185" s="1"/>
      <c r="AIZ185" s="1"/>
      <c r="AJA185" s="1"/>
      <c r="AJB185" s="1"/>
      <c r="AJC185" s="1"/>
      <c r="AJD185" s="1"/>
      <c r="AJE185" s="1"/>
      <c r="AJF185" s="1"/>
      <c r="AJG185" s="1"/>
      <c r="AJH185" s="1"/>
      <c r="AJI185" s="1"/>
      <c r="AJJ185" s="1"/>
      <c r="AJK185" s="1"/>
      <c r="AJL185" s="1"/>
      <c r="AJM185" s="1"/>
      <c r="AJN185" s="1"/>
      <c r="AJO185" s="1"/>
      <c r="AJP185" s="1"/>
      <c r="AJQ185" s="1"/>
      <c r="AJR185" s="1"/>
      <c r="AJS185" s="1"/>
      <c r="AJT185" s="1"/>
      <c r="AJU185" s="1"/>
      <c r="AJV185" s="1"/>
      <c r="AJW185" s="1"/>
      <c r="AJX185" s="1"/>
      <c r="AJY185" s="1"/>
      <c r="AJZ185" s="1"/>
      <c r="AKA185" s="1"/>
      <c r="AKB185" s="1"/>
      <c r="AKC185" s="1"/>
      <c r="AKD185" s="1"/>
      <c r="AKE185" s="1"/>
      <c r="AKF185" s="1"/>
      <c r="AKG185" s="1"/>
      <c r="AKH185" s="1"/>
      <c r="AKI185" s="1"/>
      <c r="AKJ185" s="1"/>
      <c r="AKK185" s="1"/>
      <c r="AKL185" s="1"/>
      <c r="AKM185" s="1"/>
      <c r="AKN185" s="1"/>
      <c r="AKO185" s="1"/>
      <c r="AKP185" s="1"/>
      <c r="AKQ185" s="1"/>
      <c r="AKR185" s="1"/>
      <c r="AKS185" s="1"/>
      <c r="AKT185" s="1"/>
      <c r="AKU185" s="1"/>
      <c r="AKV185" s="1"/>
      <c r="AKW185" s="1"/>
      <c r="AKX185" s="1"/>
      <c r="AKY185" s="1"/>
      <c r="AKZ185" s="1"/>
      <c r="ALA185" s="1"/>
      <c r="ALB185" s="1"/>
      <c r="ALC185" s="1"/>
      <c r="ALD185" s="1"/>
      <c r="ALE185" s="1"/>
      <c r="ALF185" s="1"/>
      <c r="ALG185" s="1"/>
      <c r="ALH185" s="1"/>
      <c r="ALI185" s="1"/>
      <c r="ALJ185" s="1"/>
      <c r="ALK185" s="1"/>
      <c r="ALL185" s="1"/>
      <c r="ALM185" s="1"/>
      <c r="ALN185" s="1"/>
      <c r="ALO185" s="1"/>
      <c r="ALP185" s="1"/>
      <c r="ALQ185" s="1"/>
      <c r="ALR185" s="1"/>
      <c r="ALS185" s="1"/>
      <c r="ALT185" s="1"/>
      <c r="ALU185" s="1"/>
      <c r="ALV185" s="1"/>
      <c r="ALW185" s="1"/>
      <c r="ALX185" s="1"/>
      <c r="ALY185" s="1"/>
      <c r="ALZ185" s="1"/>
      <c r="AMA185" s="1"/>
      <c r="AMB185" s="1"/>
      <c r="AMC185" s="1"/>
      <c r="AMD185" s="1"/>
      <c r="AME185" s="1"/>
      <c r="AMF185" s="1"/>
      <c r="AMG185" s="1"/>
      <c r="AMH185" s="1"/>
      <c r="AMI185" s="1"/>
      <c r="AMJ185"/>
      <c r="AMK185"/>
    </row>
    <row r="186" spans="1:1025" s="10" customFormat="1">
      <c r="A186" s="42"/>
      <c r="B186" s="57"/>
      <c r="E186" s="62"/>
      <c r="F186" s="63"/>
      <c r="G186" s="1"/>
      <c r="H186" s="1"/>
      <c r="I186" s="1"/>
      <c r="J186" s="1"/>
      <c r="K186" s="1"/>
      <c r="L186" s="1"/>
      <c r="M186" s="1"/>
      <c r="N186" s="1"/>
      <c r="O186" s="1"/>
      <c r="P186" s="1"/>
      <c r="Q186" s="1"/>
      <c r="R186" s="1"/>
      <c r="S186" s="1"/>
      <c r="T186" s="1"/>
      <c r="U186" s="1"/>
      <c r="V186" s="1"/>
      <c r="W186" s="1"/>
      <c r="X186" s="1"/>
      <c r="Y186" s="1"/>
      <c r="Z186" s="1"/>
      <c r="AA186" s="1"/>
      <c r="AB186" s="1"/>
      <c r="AC186" s="1"/>
      <c r="AD186" s="1"/>
      <c r="AE186" s="1"/>
      <c r="AF186" s="1"/>
      <c r="AG186" s="1"/>
      <c r="AH186" s="1"/>
      <c r="AI186" s="1"/>
      <c r="AJ186" s="1"/>
      <c r="AK186" s="1"/>
      <c r="AL186" s="1"/>
      <c r="AM186" s="1"/>
      <c r="AN186" s="1"/>
      <c r="AO186" s="1"/>
      <c r="AP186" s="1"/>
      <c r="AQ186" s="1"/>
      <c r="AR186" s="1"/>
      <c r="AS186" s="1"/>
      <c r="AT186" s="1"/>
      <c r="AU186" s="1"/>
      <c r="AV186" s="1"/>
      <c r="AW186" s="1"/>
      <c r="AX186" s="1"/>
      <c r="AY186" s="1"/>
      <c r="AZ186" s="1"/>
      <c r="BA186" s="1"/>
      <c r="BB186" s="1"/>
      <c r="BC186" s="1"/>
      <c r="BD186" s="1"/>
      <c r="BE186" s="1"/>
      <c r="BF186" s="1"/>
      <c r="BG186" s="1"/>
      <c r="BH186" s="1"/>
      <c r="BI186" s="1"/>
      <c r="BJ186" s="1"/>
      <c r="BK186" s="1"/>
      <c r="BL186" s="1"/>
      <c r="BM186" s="1"/>
      <c r="BN186" s="1"/>
      <c r="BO186" s="1"/>
      <c r="BP186" s="1"/>
      <c r="BQ186" s="1"/>
      <c r="BR186" s="1"/>
      <c r="BS186" s="1"/>
      <c r="BT186" s="1"/>
      <c r="BU186" s="1"/>
      <c r="BV186" s="1"/>
      <c r="BW186" s="1"/>
      <c r="BX186" s="1"/>
      <c r="BY186" s="1"/>
      <c r="BZ186" s="1"/>
      <c r="CA186" s="1"/>
      <c r="CB186" s="1"/>
      <c r="CC186" s="1"/>
      <c r="CD186" s="1"/>
      <c r="CE186" s="1"/>
      <c r="CF186" s="1"/>
      <c r="CG186" s="1"/>
      <c r="CH186" s="1"/>
      <c r="CI186" s="1"/>
      <c r="CJ186" s="1"/>
      <c r="CK186" s="1"/>
      <c r="CL186" s="1"/>
      <c r="CM186" s="1"/>
      <c r="CN186" s="1"/>
      <c r="CO186" s="1"/>
      <c r="CP186" s="1"/>
      <c r="CQ186" s="1"/>
      <c r="CR186" s="1"/>
      <c r="CS186" s="1"/>
      <c r="CT186" s="1"/>
      <c r="CU186" s="1"/>
      <c r="CV186" s="1"/>
      <c r="CW186" s="1"/>
      <c r="CX186" s="1"/>
      <c r="CY186" s="1"/>
      <c r="CZ186" s="1"/>
      <c r="DA186" s="1"/>
      <c r="DB186" s="1"/>
      <c r="DC186" s="1"/>
      <c r="DD186" s="1"/>
      <c r="DE186" s="1"/>
      <c r="DF186" s="1"/>
      <c r="DG186" s="1"/>
      <c r="DH186" s="1"/>
      <c r="DI186" s="1"/>
      <c r="DJ186" s="1"/>
      <c r="DK186" s="1"/>
      <c r="DL186" s="1"/>
      <c r="DM186" s="1"/>
      <c r="DN186" s="1"/>
      <c r="DO186" s="1"/>
      <c r="DP186" s="1"/>
      <c r="DQ186" s="1"/>
      <c r="DR186" s="1"/>
      <c r="DS186" s="1"/>
      <c r="DT186" s="1"/>
      <c r="DU186" s="1"/>
      <c r="DV186" s="1"/>
      <c r="DW186" s="1"/>
      <c r="DX186" s="1"/>
      <c r="DY186" s="1"/>
      <c r="DZ186" s="1"/>
      <c r="EA186" s="1"/>
      <c r="EB186" s="1"/>
      <c r="EC186" s="1"/>
      <c r="ED186" s="1"/>
      <c r="EE186" s="1"/>
      <c r="EF186" s="1"/>
      <c r="EG186" s="1"/>
      <c r="EH186" s="1"/>
      <c r="EI186" s="1"/>
      <c r="EJ186" s="1"/>
      <c r="EK186" s="1"/>
      <c r="EL186" s="1"/>
      <c r="EM186" s="1"/>
      <c r="EN186" s="1"/>
      <c r="EO186" s="1"/>
      <c r="EP186" s="1"/>
      <c r="EQ186" s="1"/>
      <c r="ER186" s="1"/>
      <c r="ES186" s="1"/>
      <c r="ET186" s="1"/>
      <c r="EU186" s="1"/>
      <c r="EV186" s="1"/>
      <c r="EW186" s="1"/>
      <c r="EX186" s="1"/>
      <c r="EY186" s="1"/>
      <c r="EZ186" s="1"/>
      <c r="FA186" s="1"/>
      <c r="FB186" s="1"/>
      <c r="FC186" s="1"/>
      <c r="FD186" s="1"/>
      <c r="FE186" s="1"/>
      <c r="FF186" s="1"/>
      <c r="FG186" s="1"/>
      <c r="FH186" s="1"/>
      <c r="FI186" s="1"/>
      <c r="FJ186" s="1"/>
      <c r="FK186" s="1"/>
      <c r="FL186" s="1"/>
      <c r="FM186" s="1"/>
      <c r="FN186" s="1"/>
      <c r="FO186" s="1"/>
      <c r="FP186" s="1"/>
      <c r="FQ186" s="1"/>
      <c r="FR186" s="1"/>
      <c r="FS186" s="1"/>
      <c r="FT186" s="1"/>
      <c r="FU186" s="1"/>
      <c r="FV186" s="1"/>
      <c r="FW186" s="1"/>
      <c r="FX186" s="1"/>
      <c r="FY186" s="1"/>
      <c r="FZ186" s="1"/>
      <c r="GA186" s="1"/>
      <c r="GB186" s="1"/>
      <c r="GC186" s="1"/>
      <c r="GD186" s="1"/>
      <c r="GE186" s="1"/>
      <c r="GF186" s="1"/>
      <c r="GG186" s="1"/>
      <c r="GH186" s="1"/>
      <c r="GI186" s="1"/>
      <c r="GJ186" s="1"/>
      <c r="GK186" s="1"/>
      <c r="GL186" s="1"/>
      <c r="GM186" s="1"/>
      <c r="GN186" s="1"/>
      <c r="GO186" s="1"/>
      <c r="GP186" s="1"/>
      <c r="GQ186" s="1"/>
      <c r="GR186" s="1"/>
      <c r="GS186" s="1"/>
      <c r="GT186" s="1"/>
      <c r="GU186" s="1"/>
      <c r="GV186" s="1"/>
      <c r="GW186" s="1"/>
      <c r="GX186" s="1"/>
      <c r="GY186" s="1"/>
      <c r="GZ186" s="1"/>
      <c r="HA186" s="1"/>
      <c r="HB186" s="1"/>
      <c r="HC186" s="1"/>
      <c r="HD186" s="1"/>
      <c r="HE186" s="1"/>
      <c r="HF186" s="1"/>
      <c r="HG186" s="1"/>
      <c r="HH186" s="1"/>
      <c r="HI186" s="1"/>
      <c r="HJ186" s="1"/>
      <c r="HK186" s="1"/>
      <c r="HL186" s="1"/>
      <c r="HM186" s="1"/>
      <c r="HN186" s="1"/>
      <c r="HO186" s="1"/>
      <c r="HP186" s="1"/>
      <c r="HQ186" s="1"/>
      <c r="HR186" s="1"/>
      <c r="HS186" s="1"/>
      <c r="HT186" s="1"/>
      <c r="HU186" s="1"/>
      <c r="HV186" s="1"/>
      <c r="HW186" s="1"/>
      <c r="HX186" s="1"/>
      <c r="HY186" s="1"/>
      <c r="HZ186" s="1"/>
      <c r="IA186" s="1"/>
      <c r="IB186" s="1"/>
      <c r="IC186" s="1"/>
      <c r="ID186" s="1"/>
      <c r="IE186" s="1"/>
      <c r="IF186" s="1"/>
      <c r="IG186" s="1"/>
      <c r="IH186" s="1"/>
      <c r="II186" s="1"/>
      <c r="IJ186" s="1"/>
      <c r="IK186" s="1"/>
      <c r="IL186" s="1"/>
      <c r="IM186" s="1"/>
      <c r="IN186" s="1"/>
      <c r="IO186" s="1"/>
      <c r="IP186" s="1"/>
      <c r="IQ186" s="1"/>
      <c r="IR186" s="1"/>
      <c r="IS186" s="1"/>
      <c r="IT186" s="1"/>
      <c r="IU186" s="1"/>
      <c r="IV186" s="1"/>
      <c r="IW186" s="1"/>
      <c r="IX186" s="1"/>
      <c r="IY186" s="1"/>
      <c r="IZ186" s="1"/>
      <c r="JA186" s="1"/>
      <c r="JB186" s="1"/>
      <c r="JC186" s="1"/>
      <c r="JD186" s="1"/>
      <c r="JE186" s="1"/>
      <c r="JF186" s="1"/>
      <c r="JG186" s="1"/>
      <c r="JH186" s="1"/>
      <c r="JI186" s="1"/>
      <c r="JJ186" s="1"/>
      <c r="JK186" s="1"/>
      <c r="JL186" s="1"/>
      <c r="JM186" s="1"/>
      <c r="JN186" s="1"/>
      <c r="JO186" s="1"/>
      <c r="JP186" s="1"/>
      <c r="JQ186" s="1"/>
      <c r="JR186" s="1"/>
      <c r="JS186" s="1"/>
      <c r="JT186" s="1"/>
      <c r="JU186" s="1"/>
      <c r="JV186" s="1"/>
      <c r="JW186" s="1"/>
      <c r="JX186" s="1"/>
      <c r="JY186" s="1"/>
      <c r="JZ186" s="1"/>
      <c r="KA186" s="1"/>
      <c r="KB186" s="1"/>
      <c r="KC186" s="1"/>
      <c r="KD186" s="1"/>
      <c r="KE186" s="1"/>
      <c r="KF186" s="1"/>
      <c r="KG186" s="1"/>
      <c r="KH186" s="1"/>
      <c r="KI186" s="1"/>
      <c r="KJ186" s="1"/>
      <c r="KK186" s="1"/>
      <c r="KL186" s="1"/>
      <c r="KM186" s="1"/>
      <c r="KN186" s="1"/>
      <c r="KO186" s="1"/>
      <c r="KP186" s="1"/>
      <c r="KQ186" s="1"/>
      <c r="KR186" s="1"/>
      <c r="KS186" s="1"/>
      <c r="KT186" s="1"/>
      <c r="KU186" s="1"/>
      <c r="KV186" s="1"/>
      <c r="KW186" s="1"/>
      <c r="KX186" s="1"/>
      <c r="KY186" s="1"/>
      <c r="KZ186" s="1"/>
      <c r="LA186" s="1"/>
      <c r="LB186" s="1"/>
      <c r="LC186" s="1"/>
      <c r="LD186" s="1"/>
      <c r="LE186" s="1"/>
      <c r="LF186" s="1"/>
      <c r="LG186" s="1"/>
      <c r="LH186" s="1"/>
      <c r="LI186" s="1"/>
      <c r="LJ186" s="1"/>
      <c r="LK186" s="1"/>
      <c r="LL186" s="1"/>
      <c r="LM186" s="1"/>
      <c r="LN186" s="1"/>
      <c r="LO186" s="1"/>
      <c r="LP186" s="1"/>
      <c r="LQ186" s="1"/>
      <c r="LR186" s="1"/>
      <c r="LS186" s="1"/>
      <c r="LT186" s="1"/>
      <c r="LU186" s="1"/>
      <c r="LV186" s="1"/>
      <c r="LW186" s="1"/>
      <c r="LX186" s="1"/>
      <c r="LY186" s="1"/>
      <c r="LZ186" s="1"/>
      <c r="MA186" s="1"/>
      <c r="MB186" s="1"/>
      <c r="MC186" s="1"/>
      <c r="MD186" s="1"/>
      <c r="ME186" s="1"/>
      <c r="MF186" s="1"/>
      <c r="MG186" s="1"/>
      <c r="MH186" s="1"/>
      <c r="MI186" s="1"/>
      <c r="MJ186" s="1"/>
      <c r="MK186" s="1"/>
      <c r="ML186" s="1"/>
      <c r="MM186" s="1"/>
      <c r="MN186" s="1"/>
      <c r="MO186" s="1"/>
      <c r="MP186" s="1"/>
      <c r="MQ186" s="1"/>
      <c r="MR186" s="1"/>
      <c r="MS186" s="1"/>
      <c r="MT186" s="1"/>
      <c r="MU186" s="1"/>
      <c r="MV186" s="1"/>
      <c r="MW186" s="1"/>
      <c r="MX186" s="1"/>
      <c r="MY186" s="1"/>
      <c r="MZ186" s="1"/>
      <c r="NA186" s="1"/>
      <c r="NB186" s="1"/>
      <c r="NC186" s="1"/>
      <c r="ND186" s="1"/>
      <c r="NE186" s="1"/>
      <c r="NF186" s="1"/>
      <c r="NG186" s="1"/>
      <c r="NH186" s="1"/>
      <c r="NI186" s="1"/>
      <c r="NJ186" s="1"/>
      <c r="NK186" s="1"/>
      <c r="NL186" s="1"/>
      <c r="NM186" s="1"/>
      <c r="NN186" s="1"/>
      <c r="NO186" s="1"/>
      <c r="NP186" s="1"/>
      <c r="NQ186" s="1"/>
      <c r="NR186" s="1"/>
      <c r="NS186" s="1"/>
      <c r="NT186" s="1"/>
      <c r="NU186" s="1"/>
      <c r="NV186" s="1"/>
      <c r="NW186" s="1"/>
      <c r="NX186" s="1"/>
      <c r="NY186" s="1"/>
      <c r="NZ186" s="1"/>
      <c r="OA186" s="1"/>
      <c r="OB186" s="1"/>
      <c r="OC186" s="1"/>
      <c r="OD186" s="1"/>
      <c r="OE186" s="1"/>
      <c r="OF186" s="1"/>
      <c r="OG186" s="1"/>
      <c r="OH186" s="1"/>
      <c r="OI186" s="1"/>
      <c r="OJ186" s="1"/>
      <c r="OK186" s="1"/>
      <c r="OL186" s="1"/>
      <c r="OM186" s="1"/>
      <c r="ON186" s="1"/>
      <c r="OO186" s="1"/>
      <c r="OP186" s="1"/>
      <c r="OQ186" s="1"/>
      <c r="OR186" s="1"/>
      <c r="OS186" s="1"/>
      <c r="OT186" s="1"/>
      <c r="OU186" s="1"/>
      <c r="OV186" s="1"/>
      <c r="OW186" s="1"/>
      <c r="OX186" s="1"/>
      <c r="OY186" s="1"/>
      <c r="OZ186" s="1"/>
      <c r="PA186" s="1"/>
      <c r="PB186" s="1"/>
      <c r="PC186" s="1"/>
      <c r="PD186" s="1"/>
      <c r="PE186" s="1"/>
      <c r="PF186" s="1"/>
      <c r="PG186" s="1"/>
      <c r="PH186" s="1"/>
      <c r="PI186" s="1"/>
      <c r="PJ186" s="1"/>
      <c r="PK186" s="1"/>
      <c r="PL186" s="1"/>
      <c r="PM186" s="1"/>
      <c r="PN186" s="1"/>
      <c r="PO186" s="1"/>
      <c r="PP186" s="1"/>
      <c r="PQ186" s="1"/>
      <c r="PR186" s="1"/>
      <c r="PS186" s="1"/>
      <c r="PT186" s="1"/>
      <c r="PU186" s="1"/>
      <c r="PV186" s="1"/>
      <c r="PW186" s="1"/>
      <c r="PX186" s="1"/>
      <c r="PY186" s="1"/>
      <c r="PZ186" s="1"/>
      <c r="QA186" s="1"/>
      <c r="QB186" s="1"/>
      <c r="QC186" s="1"/>
      <c r="QD186" s="1"/>
      <c r="QE186" s="1"/>
      <c r="QF186" s="1"/>
      <c r="QG186" s="1"/>
      <c r="QH186" s="1"/>
      <c r="QI186" s="1"/>
      <c r="QJ186" s="1"/>
      <c r="QK186" s="1"/>
      <c r="QL186" s="1"/>
      <c r="QM186" s="1"/>
      <c r="QN186" s="1"/>
      <c r="QO186" s="1"/>
      <c r="QP186" s="1"/>
      <c r="QQ186" s="1"/>
      <c r="QR186" s="1"/>
      <c r="QS186" s="1"/>
      <c r="QT186" s="1"/>
      <c r="QU186" s="1"/>
      <c r="QV186" s="1"/>
      <c r="QW186" s="1"/>
      <c r="QX186" s="1"/>
      <c r="QY186" s="1"/>
      <c r="QZ186" s="1"/>
      <c r="RA186" s="1"/>
      <c r="RB186" s="1"/>
      <c r="RC186" s="1"/>
      <c r="RD186" s="1"/>
      <c r="RE186" s="1"/>
      <c r="RF186" s="1"/>
      <c r="RG186" s="1"/>
      <c r="RH186" s="1"/>
      <c r="RI186" s="1"/>
      <c r="RJ186" s="1"/>
      <c r="RK186" s="1"/>
      <c r="RL186" s="1"/>
      <c r="RM186" s="1"/>
      <c r="RN186" s="1"/>
      <c r="RO186" s="1"/>
      <c r="RP186" s="1"/>
      <c r="RQ186" s="1"/>
      <c r="RR186" s="1"/>
      <c r="RS186" s="1"/>
      <c r="RT186" s="1"/>
      <c r="RU186" s="1"/>
      <c r="RV186" s="1"/>
      <c r="RW186" s="1"/>
      <c r="RX186" s="1"/>
      <c r="RY186" s="1"/>
      <c r="RZ186" s="1"/>
      <c r="SA186" s="1"/>
      <c r="SB186" s="1"/>
      <c r="SC186" s="1"/>
      <c r="SD186" s="1"/>
      <c r="SE186" s="1"/>
      <c r="SF186" s="1"/>
      <c r="SG186" s="1"/>
      <c r="SH186" s="1"/>
      <c r="SI186" s="1"/>
      <c r="SJ186" s="1"/>
      <c r="SK186" s="1"/>
      <c r="SL186" s="1"/>
      <c r="SM186" s="1"/>
      <c r="SN186" s="1"/>
      <c r="SO186" s="1"/>
      <c r="SP186" s="1"/>
      <c r="SQ186" s="1"/>
      <c r="SR186" s="1"/>
      <c r="SS186" s="1"/>
      <c r="ST186" s="1"/>
      <c r="SU186" s="1"/>
      <c r="SV186" s="1"/>
      <c r="SW186" s="1"/>
      <c r="SX186" s="1"/>
      <c r="SY186" s="1"/>
      <c r="SZ186" s="1"/>
      <c r="TA186" s="1"/>
      <c r="TB186" s="1"/>
      <c r="TC186" s="1"/>
      <c r="TD186" s="1"/>
      <c r="TE186" s="1"/>
      <c r="TF186" s="1"/>
      <c r="TG186" s="1"/>
      <c r="TH186" s="1"/>
      <c r="TI186" s="1"/>
      <c r="TJ186" s="1"/>
      <c r="TK186" s="1"/>
      <c r="TL186" s="1"/>
      <c r="TM186" s="1"/>
      <c r="TN186" s="1"/>
      <c r="TO186" s="1"/>
      <c r="TP186" s="1"/>
      <c r="TQ186" s="1"/>
      <c r="TR186" s="1"/>
      <c r="TS186" s="1"/>
      <c r="TT186" s="1"/>
      <c r="TU186" s="1"/>
      <c r="TV186" s="1"/>
      <c r="TW186" s="1"/>
      <c r="TX186" s="1"/>
      <c r="TY186" s="1"/>
      <c r="TZ186" s="1"/>
      <c r="UA186" s="1"/>
      <c r="UB186" s="1"/>
      <c r="UC186" s="1"/>
      <c r="UD186" s="1"/>
      <c r="UE186" s="1"/>
      <c r="UF186" s="1"/>
      <c r="UG186" s="1"/>
      <c r="UH186" s="1"/>
      <c r="UI186" s="1"/>
      <c r="UJ186" s="1"/>
      <c r="UK186" s="1"/>
      <c r="UL186" s="1"/>
      <c r="UM186" s="1"/>
      <c r="UN186" s="1"/>
      <c r="UO186" s="1"/>
      <c r="UP186" s="1"/>
      <c r="UQ186" s="1"/>
      <c r="UR186" s="1"/>
      <c r="US186" s="1"/>
      <c r="UT186" s="1"/>
      <c r="UU186" s="1"/>
      <c r="UV186" s="1"/>
      <c r="UW186" s="1"/>
      <c r="UX186" s="1"/>
      <c r="UY186" s="1"/>
      <c r="UZ186" s="1"/>
      <c r="VA186" s="1"/>
      <c r="VB186" s="1"/>
      <c r="VC186" s="1"/>
      <c r="VD186" s="1"/>
      <c r="VE186" s="1"/>
      <c r="VF186" s="1"/>
      <c r="VG186" s="1"/>
      <c r="VH186" s="1"/>
      <c r="VI186" s="1"/>
      <c r="VJ186" s="1"/>
      <c r="VK186" s="1"/>
      <c r="VL186" s="1"/>
      <c r="VM186" s="1"/>
      <c r="VN186" s="1"/>
      <c r="VO186" s="1"/>
      <c r="VP186" s="1"/>
      <c r="VQ186" s="1"/>
      <c r="VR186" s="1"/>
      <c r="VS186" s="1"/>
      <c r="VT186" s="1"/>
      <c r="VU186" s="1"/>
      <c r="VV186" s="1"/>
      <c r="VW186" s="1"/>
      <c r="VX186" s="1"/>
      <c r="VY186" s="1"/>
      <c r="VZ186" s="1"/>
      <c r="WA186" s="1"/>
      <c r="WB186" s="1"/>
      <c r="WC186" s="1"/>
      <c r="WD186" s="1"/>
      <c r="WE186" s="1"/>
      <c r="WF186" s="1"/>
      <c r="WG186" s="1"/>
      <c r="WH186" s="1"/>
      <c r="WI186" s="1"/>
      <c r="WJ186" s="1"/>
      <c r="WK186" s="1"/>
      <c r="WL186" s="1"/>
      <c r="WM186" s="1"/>
      <c r="WN186" s="1"/>
      <c r="WO186" s="1"/>
      <c r="WP186" s="1"/>
      <c r="WQ186" s="1"/>
      <c r="WR186" s="1"/>
      <c r="WS186" s="1"/>
      <c r="WT186" s="1"/>
      <c r="WU186" s="1"/>
      <c r="WV186" s="1"/>
      <c r="WW186" s="1"/>
      <c r="WX186" s="1"/>
      <c r="WY186" s="1"/>
      <c r="WZ186" s="1"/>
      <c r="XA186" s="1"/>
      <c r="XB186" s="1"/>
      <c r="XC186" s="1"/>
      <c r="XD186" s="1"/>
      <c r="XE186" s="1"/>
      <c r="XF186" s="1"/>
      <c r="XG186" s="1"/>
      <c r="XH186" s="1"/>
      <c r="XI186" s="1"/>
      <c r="XJ186" s="1"/>
      <c r="XK186" s="1"/>
      <c r="XL186" s="1"/>
      <c r="XM186" s="1"/>
      <c r="XN186" s="1"/>
      <c r="XO186" s="1"/>
      <c r="XP186" s="1"/>
      <c r="XQ186" s="1"/>
      <c r="XR186" s="1"/>
      <c r="XS186" s="1"/>
      <c r="XT186" s="1"/>
      <c r="XU186" s="1"/>
      <c r="XV186" s="1"/>
      <c r="XW186" s="1"/>
      <c r="XX186" s="1"/>
      <c r="XY186" s="1"/>
      <c r="XZ186" s="1"/>
      <c r="YA186" s="1"/>
      <c r="YB186" s="1"/>
      <c r="YC186" s="1"/>
      <c r="YD186" s="1"/>
      <c r="YE186" s="1"/>
      <c r="YF186" s="1"/>
      <c r="YG186" s="1"/>
      <c r="YH186" s="1"/>
      <c r="YI186" s="1"/>
      <c r="YJ186" s="1"/>
      <c r="YK186" s="1"/>
      <c r="YL186" s="1"/>
      <c r="YM186" s="1"/>
      <c r="YN186" s="1"/>
      <c r="YO186" s="1"/>
      <c r="YP186" s="1"/>
      <c r="YQ186" s="1"/>
      <c r="YR186" s="1"/>
      <c r="YS186" s="1"/>
      <c r="YT186" s="1"/>
      <c r="YU186" s="1"/>
      <c r="YV186" s="1"/>
      <c r="YW186" s="1"/>
      <c r="YX186" s="1"/>
      <c r="YY186" s="1"/>
      <c r="YZ186" s="1"/>
      <c r="ZA186" s="1"/>
      <c r="ZB186" s="1"/>
      <c r="ZC186" s="1"/>
      <c r="ZD186" s="1"/>
      <c r="ZE186" s="1"/>
      <c r="ZF186" s="1"/>
      <c r="ZG186" s="1"/>
      <c r="ZH186" s="1"/>
      <c r="ZI186" s="1"/>
      <c r="ZJ186" s="1"/>
      <c r="ZK186" s="1"/>
      <c r="ZL186" s="1"/>
      <c r="ZM186" s="1"/>
      <c r="ZN186" s="1"/>
      <c r="ZO186" s="1"/>
      <c r="ZP186" s="1"/>
      <c r="ZQ186" s="1"/>
      <c r="ZR186" s="1"/>
      <c r="ZS186" s="1"/>
      <c r="ZT186" s="1"/>
      <c r="ZU186" s="1"/>
      <c r="ZV186" s="1"/>
      <c r="ZW186" s="1"/>
      <c r="ZX186" s="1"/>
      <c r="ZY186" s="1"/>
      <c r="ZZ186" s="1"/>
      <c r="AAA186" s="1"/>
      <c r="AAB186" s="1"/>
      <c r="AAC186" s="1"/>
      <c r="AAD186" s="1"/>
      <c r="AAE186" s="1"/>
      <c r="AAF186" s="1"/>
      <c r="AAG186" s="1"/>
      <c r="AAH186" s="1"/>
      <c r="AAI186" s="1"/>
      <c r="AAJ186" s="1"/>
      <c r="AAK186" s="1"/>
      <c r="AAL186" s="1"/>
      <c r="AAM186" s="1"/>
      <c r="AAN186" s="1"/>
      <c r="AAO186" s="1"/>
      <c r="AAP186" s="1"/>
      <c r="AAQ186" s="1"/>
      <c r="AAR186" s="1"/>
      <c r="AAS186" s="1"/>
      <c r="AAT186" s="1"/>
      <c r="AAU186" s="1"/>
      <c r="AAV186" s="1"/>
      <c r="AAW186" s="1"/>
      <c r="AAX186" s="1"/>
      <c r="AAY186" s="1"/>
      <c r="AAZ186" s="1"/>
      <c r="ABA186" s="1"/>
      <c r="ABB186" s="1"/>
      <c r="ABC186" s="1"/>
      <c r="ABD186" s="1"/>
      <c r="ABE186" s="1"/>
      <c r="ABF186" s="1"/>
      <c r="ABG186" s="1"/>
      <c r="ABH186" s="1"/>
      <c r="ABI186" s="1"/>
      <c r="ABJ186" s="1"/>
      <c r="ABK186" s="1"/>
      <c r="ABL186" s="1"/>
      <c r="ABM186" s="1"/>
      <c r="ABN186" s="1"/>
      <c r="ABO186" s="1"/>
      <c r="ABP186" s="1"/>
      <c r="ABQ186" s="1"/>
      <c r="ABR186" s="1"/>
      <c r="ABS186" s="1"/>
      <c r="ABT186" s="1"/>
      <c r="ABU186" s="1"/>
      <c r="ABV186" s="1"/>
      <c r="ABW186" s="1"/>
      <c r="ABX186" s="1"/>
      <c r="ABY186" s="1"/>
      <c r="ABZ186" s="1"/>
      <c r="ACA186" s="1"/>
      <c r="ACB186" s="1"/>
      <c r="ACC186" s="1"/>
      <c r="ACD186" s="1"/>
      <c r="ACE186" s="1"/>
      <c r="ACF186" s="1"/>
      <c r="ACG186" s="1"/>
      <c r="ACH186" s="1"/>
      <c r="ACI186" s="1"/>
      <c r="ACJ186" s="1"/>
      <c r="ACK186" s="1"/>
      <c r="ACL186" s="1"/>
      <c r="ACM186" s="1"/>
      <c r="ACN186" s="1"/>
      <c r="ACO186" s="1"/>
      <c r="ACP186" s="1"/>
      <c r="ACQ186" s="1"/>
      <c r="ACR186" s="1"/>
      <c r="ACS186" s="1"/>
      <c r="ACT186" s="1"/>
      <c r="ACU186" s="1"/>
      <c r="ACV186" s="1"/>
      <c r="ACW186" s="1"/>
      <c r="ACX186" s="1"/>
      <c r="ACY186" s="1"/>
      <c r="ACZ186" s="1"/>
      <c r="ADA186" s="1"/>
      <c r="ADB186" s="1"/>
      <c r="ADC186" s="1"/>
      <c r="ADD186" s="1"/>
      <c r="ADE186" s="1"/>
      <c r="ADF186" s="1"/>
      <c r="ADG186" s="1"/>
      <c r="ADH186" s="1"/>
      <c r="ADI186" s="1"/>
      <c r="ADJ186" s="1"/>
      <c r="ADK186" s="1"/>
      <c r="ADL186" s="1"/>
      <c r="ADM186" s="1"/>
      <c r="ADN186" s="1"/>
      <c r="ADO186" s="1"/>
      <c r="ADP186" s="1"/>
      <c r="ADQ186" s="1"/>
      <c r="ADR186" s="1"/>
      <c r="ADS186" s="1"/>
      <c r="ADT186" s="1"/>
      <c r="ADU186" s="1"/>
      <c r="ADV186" s="1"/>
      <c r="ADW186" s="1"/>
      <c r="ADX186" s="1"/>
      <c r="ADY186" s="1"/>
      <c r="ADZ186" s="1"/>
      <c r="AEA186" s="1"/>
      <c r="AEB186" s="1"/>
      <c r="AEC186" s="1"/>
      <c r="AED186" s="1"/>
      <c r="AEE186" s="1"/>
      <c r="AEF186" s="1"/>
      <c r="AEG186" s="1"/>
      <c r="AEH186" s="1"/>
      <c r="AEI186" s="1"/>
      <c r="AEJ186" s="1"/>
      <c r="AEK186" s="1"/>
      <c r="AEL186" s="1"/>
      <c r="AEM186" s="1"/>
      <c r="AEN186" s="1"/>
      <c r="AEO186" s="1"/>
      <c r="AEP186" s="1"/>
      <c r="AEQ186" s="1"/>
      <c r="AER186" s="1"/>
      <c r="AES186" s="1"/>
      <c r="AET186" s="1"/>
      <c r="AEU186" s="1"/>
      <c r="AEV186" s="1"/>
      <c r="AEW186" s="1"/>
      <c r="AEX186" s="1"/>
      <c r="AEY186" s="1"/>
      <c r="AEZ186" s="1"/>
      <c r="AFA186" s="1"/>
      <c r="AFB186" s="1"/>
      <c r="AFC186" s="1"/>
      <c r="AFD186" s="1"/>
      <c r="AFE186" s="1"/>
      <c r="AFF186" s="1"/>
      <c r="AFG186" s="1"/>
      <c r="AFH186" s="1"/>
      <c r="AFI186" s="1"/>
      <c r="AFJ186" s="1"/>
      <c r="AFK186" s="1"/>
      <c r="AFL186" s="1"/>
      <c r="AFM186" s="1"/>
      <c r="AFN186" s="1"/>
      <c r="AFO186" s="1"/>
      <c r="AFP186" s="1"/>
      <c r="AFQ186" s="1"/>
      <c r="AFR186" s="1"/>
      <c r="AFS186" s="1"/>
      <c r="AFT186" s="1"/>
      <c r="AFU186" s="1"/>
      <c r="AFV186" s="1"/>
      <c r="AFW186" s="1"/>
      <c r="AFX186" s="1"/>
      <c r="AFY186" s="1"/>
      <c r="AFZ186" s="1"/>
      <c r="AGA186" s="1"/>
      <c r="AGB186" s="1"/>
      <c r="AGC186" s="1"/>
      <c r="AGD186" s="1"/>
      <c r="AGE186" s="1"/>
      <c r="AGF186" s="1"/>
      <c r="AGG186" s="1"/>
      <c r="AGH186" s="1"/>
      <c r="AGI186" s="1"/>
      <c r="AGJ186" s="1"/>
      <c r="AGK186" s="1"/>
      <c r="AGL186" s="1"/>
      <c r="AGM186" s="1"/>
      <c r="AGN186" s="1"/>
      <c r="AGO186" s="1"/>
      <c r="AGP186" s="1"/>
      <c r="AGQ186" s="1"/>
      <c r="AGR186" s="1"/>
      <c r="AGS186" s="1"/>
      <c r="AGT186" s="1"/>
      <c r="AGU186" s="1"/>
      <c r="AGV186" s="1"/>
      <c r="AGW186" s="1"/>
      <c r="AGX186" s="1"/>
      <c r="AGY186" s="1"/>
      <c r="AGZ186" s="1"/>
      <c r="AHA186" s="1"/>
      <c r="AHB186" s="1"/>
      <c r="AHC186" s="1"/>
      <c r="AHD186" s="1"/>
      <c r="AHE186" s="1"/>
      <c r="AHF186" s="1"/>
      <c r="AHG186" s="1"/>
      <c r="AHH186" s="1"/>
      <c r="AHI186" s="1"/>
      <c r="AHJ186" s="1"/>
      <c r="AHK186" s="1"/>
      <c r="AHL186" s="1"/>
      <c r="AHM186" s="1"/>
      <c r="AHN186" s="1"/>
      <c r="AHO186" s="1"/>
      <c r="AHP186" s="1"/>
      <c r="AHQ186" s="1"/>
      <c r="AHR186" s="1"/>
      <c r="AHS186" s="1"/>
      <c r="AHT186" s="1"/>
      <c r="AHU186" s="1"/>
      <c r="AHV186" s="1"/>
      <c r="AHW186" s="1"/>
      <c r="AHX186" s="1"/>
      <c r="AHY186" s="1"/>
      <c r="AHZ186" s="1"/>
      <c r="AIA186" s="1"/>
      <c r="AIB186" s="1"/>
      <c r="AIC186" s="1"/>
      <c r="AID186" s="1"/>
      <c r="AIE186" s="1"/>
      <c r="AIF186" s="1"/>
      <c r="AIG186" s="1"/>
      <c r="AIH186" s="1"/>
      <c r="AII186" s="1"/>
      <c r="AIJ186" s="1"/>
      <c r="AIK186" s="1"/>
      <c r="AIL186" s="1"/>
      <c r="AIM186" s="1"/>
      <c r="AIN186" s="1"/>
      <c r="AIO186" s="1"/>
      <c r="AIP186" s="1"/>
      <c r="AIQ186" s="1"/>
      <c r="AIR186" s="1"/>
      <c r="AIS186" s="1"/>
      <c r="AIT186" s="1"/>
      <c r="AIU186" s="1"/>
      <c r="AIV186" s="1"/>
      <c r="AIW186" s="1"/>
      <c r="AIX186" s="1"/>
      <c r="AIY186" s="1"/>
      <c r="AIZ186" s="1"/>
      <c r="AJA186" s="1"/>
      <c r="AJB186" s="1"/>
      <c r="AJC186" s="1"/>
      <c r="AJD186" s="1"/>
      <c r="AJE186" s="1"/>
      <c r="AJF186" s="1"/>
      <c r="AJG186" s="1"/>
      <c r="AJH186" s="1"/>
      <c r="AJI186" s="1"/>
      <c r="AJJ186" s="1"/>
      <c r="AJK186" s="1"/>
      <c r="AJL186" s="1"/>
      <c r="AJM186" s="1"/>
      <c r="AJN186" s="1"/>
      <c r="AJO186" s="1"/>
      <c r="AJP186" s="1"/>
      <c r="AJQ186" s="1"/>
      <c r="AJR186" s="1"/>
      <c r="AJS186" s="1"/>
      <c r="AJT186" s="1"/>
      <c r="AJU186" s="1"/>
      <c r="AJV186" s="1"/>
      <c r="AJW186" s="1"/>
      <c r="AJX186" s="1"/>
      <c r="AJY186" s="1"/>
      <c r="AJZ186" s="1"/>
      <c r="AKA186" s="1"/>
      <c r="AKB186" s="1"/>
      <c r="AKC186" s="1"/>
      <c r="AKD186" s="1"/>
      <c r="AKE186" s="1"/>
      <c r="AKF186" s="1"/>
      <c r="AKG186" s="1"/>
      <c r="AKH186" s="1"/>
      <c r="AKI186" s="1"/>
      <c r="AKJ186" s="1"/>
      <c r="AKK186" s="1"/>
      <c r="AKL186" s="1"/>
      <c r="AKM186" s="1"/>
      <c r="AKN186" s="1"/>
      <c r="AKO186" s="1"/>
      <c r="AKP186" s="1"/>
      <c r="AKQ186" s="1"/>
      <c r="AKR186" s="1"/>
      <c r="AKS186" s="1"/>
      <c r="AKT186" s="1"/>
      <c r="AKU186" s="1"/>
      <c r="AKV186" s="1"/>
      <c r="AKW186" s="1"/>
      <c r="AKX186" s="1"/>
      <c r="AKY186" s="1"/>
      <c r="AKZ186" s="1"/>
      <c r="ALA186" s="1"/>
      <c r="ALB186" s="1"/>
      <c r="ALC186" s="1"/>
      <c r="ALD186" s="1"/>
      <c r="ALE186" s="1"/>
      <c r="ALF186" s="1"/>
      <c r="ALG186" s="1"/>
      <c r="ALH186" s="1"/>
      <c r="ALI186" s="1"/>
      <c r="ALJ186" s="1"/>
      <c r="ALK186" s="1"/>
      <c r="ALL186" s="1"/>
      <c r="ALM186" s="1"/>
      <c r="ALN186" s="1"/>
      <c r="ALO186" s="1"/>
      <c r="ALP186" s="1"/>
      <c r="ALQ186" s="1"/>
      <c r="ALR186" s="1"/>
      <c r="ALS186" s="1"/>
      <c r="ALT186" s="1"/>
      <c r="ALU186" s="1"/>
      <c r="ALV186" s="1"/>
      <c r="ALW186" s="1"/>
      <c r="ALX186" s="1"/>
      <c r="ALY186" s="1"/>
      <c r="ALZ186" s="1"/>
      <c r="AMA186" s="1"/>
      <c r="AMB186" s="1"/>
      <c r="AMC186" s="1"/>
      <c r="AMD186" s="1"/>
      <c r="AME186" s="1"/>
      <c r="AMF186" s="1"/>
      <c r="AMG186" s="1"/>
      <c r="AMH186" s="1"/>
      <c r="AMI186" s="1"/>
      <c r="AMJ186"/>
      <c r="AMK186"/>
    </row>
    <row r="187" spans="1:1025" s="10" customFormat="1">
      <c r="A187" s="42"/>
      <c r="B187" s="57"/>
      <c r="E187" s="62"/>
      <c r="F187" s="63"/>
      <c r="G187" s="1"/>
      <c r="H187" s="1"/>
      <c r="I187" s="1"/>
      <c r="J187" s="1"/>
      <c r="K187" s="1"/>
      <c r="L187" s="1"/>
      <c r="M187" s="1"/>
      <c r="N187" s="1"/>
      <c r="O187" s="1"/>
      <c r="P187" s="1"/>
      <c r="Q187" s="1"/>
      <c r="R187" s="1"/>
      <c r="S187" s="1"/>
      <c r="T187" s="1"/>
      <c r="U187" s="1"/>
      <c r="V187" s="1"/>
      <c r="W187" s="1"/>
      <c r="X187" s="1"/>
      <c r="Y187" s="1"/>
      <c r="Z187" s="1"/>
      <c r="AA187" s="1"/>
      <c r="AB187" s="1"/>
      <c r="AC187" s="1"/>
      <c r="AD187" s="1"/>
      <c r="AE187" s="1"/>
      <c r="AF187" s="1"/>
      <c r="AG187" s="1"/>
      <c r="AH187" s="1"/>
      <c r="AI187" s="1"/>
      <c r="AJ187" s="1"/>
      <c r="AK187" s="1"/>
      <c r="AL187" s="1"/>
      <c r="AM187" s="1"/>
      <c r="AN187" s="1"/>
      <c r="AO187" s="1"/>
      <c r="AP187" s="1"/>
      <c r="AQ187" s="1"/>
      <c r="AR187" s="1"/>
      <c r="AS187" s="1"/>
      <c r="AT187" s="1"/>
      <c r="AU187" s="1"/>
      <c r="AV187" s="1"/>
      <c r="AW187" s="1"/>
      <c r="AX187" s="1"/>
      <c r="AY187" s="1"/>
      <c r="AZ187" s="1"/>
      <c r="BA187" s="1"/>
      <c r="BB187" s="1"/>
      <c r="BC187" s="1"/>
      <c r="BD187" s="1"/>
      <c r="BE187" s="1"/>
      <c r="BF187" s="1"/>
      <c r="BG187" s="1"/>
      <c r="BH187" s="1"/>
      <c r="BI187" s="1"/>
      <c r="BJ187" s="1"/>
      <c r="BK187" s="1"/>
      <c r="BL187" s="1"/>
      <c r="BM187" s="1"/>
      <c r="BN187" s="1"/>
      <c r="BO187" s="1"/>
      <c r="BP187" s="1"/>
      <c r="BQ187" s="1"/>
      <c r="BR187" s="1"/>
      <c r="BS187" s="1"/>
      <c r="BT187" s="1"/>
      <c r="BU187" s="1"/>
      <c r="BV187" s="1"/>
      <c r="BW187" s="1"/>
      <c r="BX187" s="1"/>
      <c r="BY187" s="1"/>
      <c r="BZ187" s="1"/>
      <c r="CA187" s="1"/>
      <c r="CB187" s="1"/>
      <c r="CC187" s="1"/>
      <c r="CD187" s="1"/>
      <c r="CE187" s="1"/>
      <c r="CF187" s="1"/>
      <c r="CG187" s="1"/>
      <c r="CH187" s="1"/>
      <c r="CI187" s="1"/>
      <c r="CJ187" s="1"/>
      <c r="CK187" s="1"/>
      <c r="CL187" s="1"/>
      <c r="CM187" s="1"/>
      <c r="CN187" s="1"/>
      <c r="CO187" s="1"/>
      <c r="CP187" s="1"/>
      <c r="CQ187" s="1"/>
      <c r="CR187" s="1"/>
      <c r="CS187" s="1"/>
      <c r="CT187" s="1"/>
      <c r="CU187" s="1"/>
      <c r="CV187" s="1"/>
      <c r="CW187" s="1"/>
      <c r="CX187" s="1"/>
      <c r="CY187" s="1"/>
      <c r="CZ187" s="1"/>
      <c r="DA187" s="1"/>
      <c r="DB187" s="1"/>
      <c r="DC187" s="1"/>
      <c r="DD187" s="1"/>
      <c r="DE187" s="1"/>
      <c r="DF187" s="1"/>
      <c r="DG187" s="1"/>
      <c r="DH187" s="1"/>
      <c r="DI187" s="1"/>
      <c r="DJ187" s="1"/>
      <c r="DK187" s="1"/>
      <c r="DL187" s="1"/>
      <c r="DM187" s="1"/>
      <c r="DN187" s="1"/>
      <c r="DO187" s="1"/>
      <c r="DP187" s="1"/>
      <c r="DQ187" s="1"/>
      <c r="DR187" s="1"/>
      <c r="DS187" s="1"/>
      <c r="DT187" s="1"/>
      <c r="DU187" s="1"/>
      <c r="DV187" s="1"/>
      <c r="DW187" s="1"/>
      <c r="DX187" s="1"/>
      <c r="DY187" s="1"/>
      <c r="DZ187" s="1"/>
      <c r="EA187" s="1"/>
      <c r="EB187" s="1"/>
      <c r="EC187" s="1"/>
      <c r="ED187" s="1"/>
      <c r="EE187" s="1"/>
      <c r="EF187" s="1"/>
      <c r="EG187" s="1"/>
      <c r="EH187" s="1"/>
      <c r="EI187" s="1"/>
      <c r="EJ187" s="1"/>
      <c r="EK187" s="1"/>
      <c r="EL187" s="1"/>
      <c r="EM187" s="1"/>
      <c r="EN187" s="1"/>
      <c r="EO187" s="1"/>
      <c r="EP187" s="1"/>
      <c r="EQ187" s="1"/>
      <c r="ER187" s="1"/>
      <c r="ES187" s="1"/>
      <c r="ET187" s="1"/>
      <c r="EU187" s="1"/>
      <c r="EV187" s="1"/>
      <c r="EW187" s="1"/>
      <c r="EX187" s="1"/>
      <c r="EY187" s="1"/>
      <c r="EZ187" s="1"/>
      <c r="FA187" s="1"/>
      <c r="FB187" s="1"/>
      <c r="FC187" s="1"/>
      <c r="FD187" s="1"/>
      <c r="FE187" s="1"/>
      <c r="FF187" s="1"/>
      <c r="FG187" s="1"/>
      <c r="FH187" s="1"/>
      <c r="FI187" s="1"/>
      <c r="FJ187" s="1"/>
      <c r="FK187" s="1"/>
      <c r="FL187" s="1"/>
      <c r="FM187" s="1"/>
      <c r="FN187" s="1"/>
      <c r="FO187" s="1"/>
      <c r="FP187" s="1"/>
      <c r="FQ187" s="1"/>
      <c r="FR187" s="1"/>
      <c r="FS187" s="1"/>
      <c r="FT187" s="1"/>
      <c r="FU187" s="1"/>
      <c r="FV187" s="1"/>
      <c r="FW187" s="1"/>
      <c r="FX187" s="1"/>
      <c r="FY187" s="1"/>
      <c r="FZ187" s="1"/>
      <c r="GA187" s="1"/>
      <c r="GB187" s="1"/>
      <c r="GC187" s="1"/>
      <c r="GD187" s="1"/>
      <c r="GE187" s="1"/>
      <c r="GF187" s="1"/>
      <c r="GG187" s="1"/>
      <c r="GH187" s="1"/>
      <c r="GI187" s="1"/>
      <c r="GJ187" s="1"/>
      <c r="GK187" s="1"/>
      <c r="GL187" s="1"/>
      <c r="GM187" s="1"/>
      <c r="GN187" s="1"/>
      <c r="GO187" s="1"/>
      <c r="GP187" s="1"/>
      <c r="GQ187" s="1"/>
      <c r="GR187" s="1"/>
      <c r="GS187" s="1"/>
      <c r="GT187" s="1"/>
      <c r="GU187" s="1"/>
      <c r="GV187" s="1"/>
      <c r="GW187" s="1"/>
      <c r="GX187" s="1"/>
      <c r="GY187" s="1"/>
      <c r="GZ187" s="1"/>
      <c r="HA187" s="1"/>
      <c r="HB187" s="1"/>
      <c r="HC187" s="1"/>
      <c r="HD187" s="1"/>
      <c r="HE187" s="1"/>
      <c r="HF187" s="1"/>
      <c r="HG187" s="1"/>
      <c r="HH187" s="1"/>
      <c r="HI187" s="1"/>
      <c r="HJ187" s="1"/>
      <c r="HK187" s="1"/>
      <c r="HL187" s="1"/>
      <c r="HM187" s="1"/>
      <c r="HN187" s="1"/>
      <c r="HO187" s="1"/>
      <c r="HP187" s="1"/>
      <c r="HQ187" s="1"/>
      <c r="HR187" s="1"/>
      <c r="HS187" s="1"/>
      <c r="HT187" s="1"/>
      <c r="HU187" s="1"/>
      <c r="HV187" s="1"/>
      <c r="HW187" s="1"/>
      <c r="HX187" s="1"/>
      <c r="HY187" s="1"/>
      <c r="HZ187" s="1"/>
      <c r="IA187" s="1"/>
      <c r="IB187" s="1"/>
      <c r="IC187" s="1"/>
      <c r="ID187" s="1"/>
      <c r="IE187" s="1"/>
      <c r="IF187" s="1"/>
      <c r="IG187" s="1"/>
      <c r="IH187" s="1"/>
      <c r="II187" s="1"/>
      <c r="IJ187" s="1"/>
      <c r="IK187" s="1"/>
      <c r="IL187" s="1"/>
      <c r="IM187" s="1"/>
      <c r="IN187" s="1"/>
      <c r="IO187" s="1"/>
      <c r="IP187" s="1"/>
      <c r="IQ187" s="1"/>
      <c r="IR187" s="1"/>
      <c r="IS187" s="1"/>
      <c r="IT187" s="1"/>
      <c r="IU187" s="1"/>
      <c r="IV187" s="1"/>
      <c r="IW187" s="1"/>
      <c r="IX187" s="1"/>
      <c r="IY187" s="1"/>
      <c r="IZ187" s="1"/>
      <c r="JA187" s="1"/>
      <c r="JB187" s="1"/>
      <c r="JC187" s="1"/>
      <c r="JD187" s="1"/>
      <c r="JE187" s="1"/>
      <c r="JF187" s="1"/>
      <c r="JG187" s="1"/>
      <c r="JH187" s="1"/>
      <c r="JI187" s="1"/>
      <c r="JJ187" s="1"/>
      <c r="JK187" s="1"/>
      <c r="JL187" s="1"/>
      <c r="JM187" s="1"/>
      <c r="JN187" s="1"/>
      <c r="JO187" s="1"/>
      <c r="JP187" s="1"/>
      <c r="JQ187" s="1"/>
      <c r="JR187" s="1"/>
      <c r="JS187" s="1"/>
      <c r="JT187" s="1"/>
      <c r="JU187" s="1"/>
      <c r="JV187" s="1"/>
      <c r="JW187" s="1"/>
      <c r="JX187" s="1"/>
      <c r="JY187" s="1"/>
      <c r="JZ187" s="1"/>
      <c r="KA187" s="1"/>
      <c r="KB187" s="1"/>
      <c r="KC187" s="1"/>
      <c r="KD187" s="1"/>
      <c r="KE187" s="1"/>
      <c r="KF187" s="1"/>
      <c r="KG187" s="1"/>
      <c r="KH187" s="1"/>
      <c r="KI187" s="1"/>
      <c r="KJ187" s="1"/>
      <c r="KK187" s="1"/>
      <c r="KL187" s="1"/>
      <c r="KM187" s="1"/>
      <c r="KN187" s="1"/>
      <c r="KO187" s="1"/>
      <c r="KP187" s="1"/>
      <c r="KQ187" s="1"/>
      <c r="KR187" s="1"/>
      <c r="KS187" s="1"/>
      <c r="KT187" s="1"/>
      <c r="KU187" s="1"/>
      <c r="KV187" s="1"/>
      <c r="KW187" s="1"/>
      <c r="KX187" s="1"/>
      <c r="KY187" s="1"/>
      <c r="KZ187" s="1"/>
      <c r="LA187" s="1"/>
      <c r="LB187" s="1"/>
      <c r="LC187" s="1"/>
      <c r="LD187" s="1"/>
      <c r="LE187" s="1"/>
      <c r="LF187" s="1"/>
      <c r="LG187" s="1"/>
      <c r="LH187" s="1"/>
      <c r="LI187" s="1"/>
      <c r="LJ187" s="1"/>
      <c r="LK187" s="1"/>
      <c r="LL187" s="1"/>
      <c r="LM187" s="1"/>
      <c r="LN187" s="1"/>
      <c r="LO187" s="1"/>
      <c r="LP187" s="1"/>
      <c r="LQ187" s="1"/>
      <c r="LR187" s="1"/>
      <c r="LS187" s="1"/>
      <c r="LT187" s="1"/>
      <c r="LU187" s="1"/>
      <c r="LV187" s="1"/>
      <c r="LW187" s="1"/>
      <c r="LX187" s="1"/>
      <c r="LY187" s="1"/>
      <c r="LZ187" s="1"/>
      <c r="MA187" s="1"/>
      <c r="MB187" s="1"/>
      <c r="MC187" s="1"/>
      <c r="MD187" s="1"/>
      <c r="ME187" s="1"/>
      <c r="MF187" s="1"/>
      <c r="MG187" s="1"/>
      <c r="MH187" s="1"/>
      <c r="MI187" s="1"/>
      <c r="MJ187" s="1"/>
      <c r="MK187" s="1"/>
      <c r="ML187" s="1"/>
      <c r="MM187" s="1"/>
      <c r="MN187" s="1"/>
      <c r="MO187" s="1"/>
      <c r="MP187" s="1"/>
      <c r="MQ187" s="1"/>
      <c r="MR187" s="1"/>
      <c r="MS187" s="1"/>
      <c r="MT187" s="1"/>
      <c r="MU187" s="1"/>
      <c r="MV187" s="1"/>
      <c r="MW187" s="1"/>
      <c r="MX187" s="1"/>
      <c r="MY187" s="1"/>
      <c r="MZ187" s="1"/>
      <c r="NA187" s="1"/>
      <c r="NB187" s="1"/>
      <c r="NC187" s="1"/>
      <c r="ND187" s="1"/>
      <c r="NE187" s="1"/>
      <c r="NF187" s="1"/>
      <c r="NG187" s="1"/>
      <c r="NH187" s="1"/>
      <c r="NI187" s="1"/>
      <c r="NJ187" s="1"/>
      <c r="NK187" s="1"/>
      <c r="NL187" s="1"/>
      <c r="NM187" s="1"/>
      <c r="NN187" s="1"/>
      <c r="NO187" s="1"/>
      <c r="NP187" s="1"/>
      <c r="NQ187" s="1"/>
      <c r="NR187" s="1"/>
      <c r="NS187" s="1"/>
      <c r="NT187" s="1"/>
      <c r="NU187" s="1"/>
      <c r="NV187" s="1"/>
      <c r="NW187" s="1"/>
      <c r="NX187" s="1"/>
      <c r="NY187" s="1"/>
      <c r="NZ187" s="1"/>
      <c r="OA187" s="1"/>
      <c r="OB187" s="1"/>
      <c r="OC187" s="1"/>
      <c r="OD187" s="1"/>
      <c r="OE187" s="1"/>
      <c r="OF187" s="1"/>
      <c r="OG187" s="1"/>
      <c r="OH187" s="1"/>
      <c r="OI187" s="1"/>
      <c r="OJ187" s="1"/>
      <c r="OK187" s="1"/>
      <c r="OL187" s="1"/>
      <c r="OM187" s="1"/>
      <c r="ON187" s="1"/>
      <c r="OO187" s="1"/>
      <c r="OP187" s="1"/>
      <c r="OQ187" s="1"/>
      <c r="OR187" s="1"/>
      <c r="OS187" s="1"/>
      <c r="OT187" s="1"/>
      <c r="OU187" s="1"/>
      <c r="OV187" s="1"/>
      <c r="OW187" s="1"/>
      <c r="OX187" s="1"/>
      <c r="OY187" s="1"/>
      <c r="OZ187" s="1"/>
      <c r="PA187" s="1"/>
      <c r="PB187" s="1"/>
      <c r="PC187" s="1"/>
      <c r="PD187" s="1"/>
      <c r="PE187" s="1"/>
      <c r="PF187" s="1"/>
      <c r="PG187" s="1"/>
      <c r="PH187" s="1"/>
      <c r="PI187" s="1"/>
      <c r="PJ187" s="1"/>
      <c r="PK187" s="1"/>
      <c r="PL187" s="1"/>
      <c r="PM187" s="1"/>
      <c r="PN187" s="1"/>
      <c r="PO187" s="1"/>
      <c r="PP187" s="1"/>
      <c r="PQ187" s="1"/>
      <c r="PR187" s="1"/>
      <c r="PS187" s="1"/>
      <c r="PT187" s="1"/>
      <c r="PU187" s="1"/>
      <c r="PV187" s="1"/>
      <c r="PW187" s="1"/>
      <c r="PX187" s="1"/>
      <c r="PY187" s="1"/>
      <c r="PZ187" s="1"/>
      <c r="QA187" s="1"/>
      <c r="QB187" s="1"/>
      <c r="QC187" s="1"/>
      <c r="QD187" s="1"/>
      <c r="QE187" s="1"/>
      <c r="QF187" s="1"/>
      <c r="QG187" s="1"/>
      <c r="QH187" s="1"/>
      <c r="QI187" s="1"/>
      <c r="QJ187" s="1"/>
      <c r="QK187" s="1"/>
      <c r="QL187" s="1"/>
      <c r="QM187" s="1"/>
      <c r="QN187" s="1"/>
      <c r="QO187" s="1"/>
      <c r="QP187" s="1"/>
      <c r="QQ187" s="1"/>
      <c r="QR187" s="1"/>
      <c r="QS187" s="1"/>
      <c r="QT187" s="1"/>
      <c r="QU187" s="1"/>
      <c r="QV187" s="1"/>
      <c r="QW187" s="1"/>
      <c r="QX187" s="1"/>
      <c r="QY187" s="1"/>
      <c r="QZ187" s="1"/>
      <c r="RA187" s="1"/>
      <c r="RB187" s="1"/>
      <c r="RC187" s="1"/>
      <c r="RD187" s="1"/>
      <c r="RE187" s="1"/>
      <c r="RF187" s="1"/>
      <c r="RG187" s="1"/>
      <c r="RH187" s="1"/>
      <c r="RI187" s="1"/>
      <c r="RJ187" s="1"/>
      <c r="RK187" s="1"/>
      <c r="RL187" s="1"/>
      <c r="RM187" s="1"/>
      <c r="RN187" s="1"/>
      <c r="RO187" s="1"/>
      <c r="RP187" s="1"/>
      <c r="RQ187" s="1"/>
      <c r="RR187" s="1"/>
      <c r="RS187" s="1"/>
      <c r="RT187" s="1"/>
      <c r="RU187" s="1"/>
      <c r="RV187" s="1"/>
      <c r="RW187" s="1"/>
      <c r="RX187" s="1"/>
      <c r="RY187" s="1"/>
      <c r="RZ187" s="1"/>
      <c r="SA187" s="1"/>
      <c r="SB187" s="1"/>
      <c r="SC187" s="1"/>
      <c r="SD187" s="1"/>
      <c r="SE187" s="1"/>
      <c r="SF187" s="1"/>
      <c r="SG187" s="1"/>
      <c r="SH187" s="1"/>
      <c r="SI187" s="1"/>
      <c r="SJ187" s="1"/>
      <c r="SK187" s="1"/>
      <c r="SL187" s="1"/>
      <c r="SM187" s="1"/>
      <c r="SN187" s="1"/>
      <c r="SO187" s="1"/>
      <c r="SP187" s="1"/>
      <c r="SQ187" s="1"/>
      <c r="SR187" s="1"/>
      <c r="SS187" s="1"/>
      <c r="ST187" s="1"/>
      <c r="SU187" s="1"/>
      <c r="SV187" s="1"/>
      <c r="SW187" s="1"/>
      <c r="SX187" s="1"/>
      <c r="SY187" s="1"/>
      <c r="SZ187" s="1"/>
      <c r="TA187" s="1"/>
      <c r="TB187" s="1"/>
      <c r="TC187" s="1"/>
      <c r="TD187" s="1"/>
      <c r="TE187" s="1"/>
      <c r="TF187" s="1"/>
      <c r="TG187" s="1"/>
      <c r="TH187" s="1"/>
      <c r="TI187" s="1"/>
      <c r="TJ187" s="1"/>
      <c r="TK187" s="1"/>
      <c r="TL187" s="1"/>
      <c r="TM187" s="1"/>
      <c r="TN187" s="1"/>
      <c r="TO187" s="1"/>
      <c r="TP187" s="1"/>
      <c r="TQ187" s="1"/>
      <c r="TR187" s="1"/>
      <c r="TS187" s="1"/>
      <c r="TT187" s="1"/>
      <c r="TU187" s="1"/>
      <c r="TV187" s="1"/>
      <c r="TW187" s="1"/>
      <c r="TX187" s="1"/>
      <c r="TY187" s="1"/>
      <c r="TZ187" s="1"/>
      <c r="UA187" s="1"/>
      <c r="UB187" s="1"/>
      <c r="UC187" s="1"/>
      <c r="UD187" s="1"/>
      <c r="UE187" s="1"/>
      <c r="UF187" s="1"/>
      <c r="UG187" s="1"/>
      <c r="UH187" s="1"/>
      <c r="UI187" s="1"/>
      <c r="UJ187" s="1"/>
      <c r="UK187" s="1"/>
      <c r="UL187" s="1"/>
      <c r="UM187" s="1"/>
      <c r="UN187" s="1"/>
      <c r="UO187" s="1"/>
      <c r="UP187" s="1"/>
      <c r="UQ187" s="1"/>
      <c r="UR187" s="1"/>
      <c r="US187" s="1"/>
      <c r="UT187" s="1"/>
      <c r="UU187" s="1"/>
      <c r="UV187" s="1"/>
      <c r="UW187" s="1"/>
      <c r="UX187" s="1"/>
      <c r="UY187" s="1"/>
      <c r="UZ187" s="1"/>
      <c r="VA187" s="1"/>
      <c r="VB187" s="1"/>
      <c r="VC187" s="1"/>
      <c r="VD187" s="1"/>
      <c r="VE187" s="1"/>
      <c r="VF187" s="1"/>
      <c r="VG187" s="1"/>
      <c r="VH187" s="1"/>
      <c r="VI187" s="1"/>
      <c r="VJ187" s="1"/>
      <c r="VK187" s="1"/>
      <c r="VL187" s="1"/>
      <c r="VM187" s="1"/>
      <c r="VN187" s="1"/>
      <c r="VO187" s="1"/>
      <c r="VP187" s="1"/>
      <c r="VQ187" s="1"/>
      <c r="VR187" s="1"/>
      <c r="VS187" s="1"/>
      <c r="VT187" s="1"/>
      <c r="VU187" s="1"/>
      <c r="VV187" s="1"/>
      <c r="VW187" s="1"/>
      <c r="VX187" s="1"/>
      <c r="VY187" s="1"/>
      <c r="VZ187" s="1"/>
      <c r="WA187" s="1"/>
      <c r="WB187" s="1"/>
      <c r="WC187" s="1"/>
      <c r="WD187" s="1"/>
      <c r="WE187" s="1"/>
      <c r="WF187" s="1"/>
      <c r="WG187" s="1"/>
      <c r="WH187" s="1"/>
      <c r="WI187" s="1"/>
      <c r="WJ187" s="1"/>
      <c r="WK187" s="1"/>
      <c r="WL187" s="1"/>
      <c r="WM187" s="1"/>
      <c r="WN187" s="1"/>
      <c r="WO187" s="1"/>
      <c r="WP187" s="1"/>
      <c r="WQ187" s="1"/>
      <c r="WR187" s="1"/>
      <c r="WS187" s="1"/>
      <c r="WT187" s="1"/>
      <c r="WU187" s="1"/>
      <c r="WV187" s="1"/>
      <c r="WW187" s="1"/>
      <c r="WX187" s="1"/>
      <c r="WY187" s="1"/>
      <c r="WZ187" s="1"/>
      <c r="XA187" s="1"/>
      <c r="XB187" s="1"/>
      <c r="XC187" s="1"/>
      <c r="XD187" s="1"/>
      <c r="XE187" s="1"/>
      <c r="XF187" s="1"/>
      <c r="XG187" s="1"/>
      <c r="XH187" s="1"/>
      <c r="XI187" s="1"/>
      <c r="XJ187" s="1"/>
      <c r="XK187" s="1"/>
      <c r="XL187" s="1"/>
      <c r="XM187" s="1"/>
      <c r="XN187" s="1"/>
      <c r="XO187" s="1"/>
      <c r="XP187" s="1"/>
      <c r="XQ187" s="1"/>
      <c r="XR187" s="1"/>
      <c r="XS187" s="1"/>
      <c r="XT187" s="1"/>
      <c r="XU187" s="1"/>
      <c r="XV187" s="1"/>
      <c r="XW187" s="1"/>
      <c r="XX187" s="1"/>
      <c r="XY187" s="1"/>
      <c r="XZ187" s="1"/>
      <c r="YA187" s="1"/>
      <c r="YB187" s="1"/>
      <c r="YC187" s="1"/>
      <c r="YD187" s="1"/>
      <c r="YE187" s="1"/>
      <c r="YF187" s="1"/>
      <c r="YG187" s="1"/>
      <c r="YH187" s="1"/>
      <c r="YI187" s="1"/>
      <c r="YJ187" s="1"/>
      <c r="YK187" s="1"/>
      <c r="YL187" s="1"/>
      <c r="YM187" s="1"/>
      <c r="YN187" s="1"/>
      <c r="YO187" s="1"/>
      <c r="YP187" s="1"/>
      <c r="YQ187" s="1"/>
      <c r="YR187" s="1"/>
      <c r="YS187" s="1"/>
      <c r="YT187" s="1"/>
      <c r="YU187" s="1"/>
      <c r="YV187" s="1"/>
      <c r="YW187" s="1"/>
      <c r="YX187" s="1"/>
      <c r="YY187" s="1"/>
      <c r="YZ187" s="1"/>
      <c r="ZA187" s="1"/>
      <c r="ZB187" s="1"/>
      <c r="ZC187" s="1"/>
      <c r="ZD187" s="1"/>
      <c r="ZE187" s="1"/>
      <c r="ZF187" s="1"/>
      <c r="ZG187" s="1"/>
      <c r="ZH187" s="1"/>
      <c r="ZI187" s="1"/>
      <c r="ZJ187" s="1"/>
      <c r="ZK187" s="1"/>
      <c r="ZL187" s="1"/>
      <c r="ZM187" s="1"/>
      <c r="ZN187" s="1"/>
      <c r="ZO187" s="1"/>
      <c r="ZP187" s="1"/>
      <c r="ZQ187" s="1"/>
      <c r="ZR187" s="1"/>
      <c r="ZS187" s="1"/>
      <c r="ZT187" s="1"/>
      <c r="ZU187" s="1"/>
      <c r="ZV187" s="1"/>
      <c r="ZW187" s="1"/>
      <c r="ZX187" s="1"/>
      <c r="ZY187" s="1"/>
      <c r="ZZ187" s="1"/>
      <c r="AAA187" s="1"/>
      <c r="AAB187" s="1"/>
      <c r="AAC187" s="1"/>
      <c r="AAD187" s="1"/>
      <c r="AAE187" s="1"/>
      <c r="AAF187" s="1"/>
      <c r="AAG187" s="1"/>
      <c r="AAH187" s="1"/>
      <c r="AAI187" s="1"/>
      <c r="AAJ187" s="1"/>
      <c r="AAK187" s="1"/>
      <c r="AAL187" s="1"/>
      <c r="AAM187" s="1"/>
      <c r="AAN187" s="1"/>
      <c r="AAO187" s="1"/>
      <c r="AAP187" s="1"/>
      <c r="AAQ187" s="1"/>
      <c r="AAR187" s="1"/>
      <c r="AAS187" s="1"/>
      <c r="AAT187" s="1"/>
      <c r="AAU187" s="1"/>
      <c r="AAV187" s="1"/>
      <c r="AAW187" s="1"/>
      <c r="AAX187" s="1"/>
      <c r="AAY187" s="1"/>
      <c r="AAZ187" s="1"/>
      <c r="ABA187" s="1"/>
      <c r="ABB187" s="1"/>
      <c r="ABC187" s="1"/>
      <c r="ABD187" s="1"/>
      <c r="ABE187" s="1"/>
      <c r="ABF187" s="1"/>
      <c r="ABG187" s="1"/>
      <c r="ABH187" s="1"/>
      <c r="ABI187" s="1"/>
      <c r="ABJ187" s="1"/>
      <c r="ABK187" s="1"/>
      <c r="ABL187" s="1"/>
      <c r="ABM187" s="1"/>
      <c r="ABN187" s="1"/>
      <c r="ABO187" s="1"/>
      <c r="ABP187" s="1"/>
      <c r="ABQ187" s="1"/>
      <c r="ABR187" s="1"/>
      <c r="ABS187" s="1"/>
      <c r="ABT187" s="1"/>
      <c r="ABU187" s="1"/>
      <c r="ABV187" s="1"/>
      <c r="ABW187" s="1"/>
      <c r="ABX187" s="1"/>
      <c r="ABY187" s="1"/>
      <c r="ABZ187" s="1"/>
      <c r="ACA187" s="1"/>
      <c r="ACB187" s="1"/>
      <c r="ACC187" s="1"/>
      <c r="ACD187" s="1"/>
      <c r="ACE187" s="1"/>
      <c r="ACF187" s="1"/>
      <c r="ACG187" s="1"/>
      <c r="ACH187" s="1"/>
      <c r="ACI187" s="1"/>
      <c r="ACJ187" s="1"/>
      <c r="ACK187" s="1"/>
      <c r="ACL187" s="1"/>
      <c r="ACM187" s="1"/>
      <c r="ACN187" s="1"/>
      <c r="ACO187" s="1"/>
      <c r="ACP187" s="1"/>
      <c r="ACQ187" s="1"/>
      <c r="ACR187" s="1"/>
      <c r="ACS187" s="1"/>
      <c r="ACT187" s="1"/>
      <c r="ACU187" s="1"/>
      <c r="ACV187" s="1"/>
      <c r="ACW187" s="1"/>
      <c r="ACX187" s="1"/>
      <c r="ACY187" s="1"/>
      <c r="ACZ187" s="1"/>
      <c r="ADA187" s="1"/>
      <c r="ADB187" s="1"/>
      <c r="ADC187" s="1"/>
      <c r="ADD187" s="1"/>
      <c r="ADE187" s="1"/>
      <c r="ADF187" s="1"/>
      <c r="ADG187" s="1"/>
      <c r="ADH187" s="1"/>
      <c r="ADI187" s="1"/>
      <c r="ADJ187" s="1"/>
      <c r="ADK187" s="1"/>
      <c r="ADL187" s="1"/>
      <c r="ADM187" s="1"/>
      <c r="ADN187" s="1"/>
      <c r="ADO187" s="1"/>
      <c r="ADP187" s="1"/>
      <c r="ADQ187" s="1"/>
      <c r="ADR187" s="1"/>
      <c r="ADS187" s="1"/>
      <c r="ADT187" s="1"/>
      <c r="ADU187" s="1"/>
      <c r="ADV187" s="1"/>
      <c r="ADW187" s="1"/>
      <c r="ADX187" s="1"/>
      <c r="ADY187" s="1"/>
      <c r="ADZ187" s="1"/>
      <c r="AEA187" s="1"/>
      <c r="AEB187" s="1"/>
      <c r="AEC187" s="1"/>
      <c r="AED187" s="1"/>
      <c r="AEE187" s="1"/>
      <c r="AEF187" s="1"/>
      <c r="AEG187" s="1"/>
      <c r="AEH187" s="1"/>
      <c r="AEI187" s="1"/>
      <c r="AEJ187" s="1"/>
      <c r="AEK187" s="1"/>
      <c r="AEL187" s="1"/>
      <c r="AEM187" s="1"/>
      <c r="AEN187" s="1"/>
      <c r="AEO187" s="1"/>
      <c r="AEP187" s="1"/>
      <c r="AEQ187" s="1"/>
      <c r="AER187" s="1"/>
      <c r="AES187" s="1"/>
      <c r="AET187" s="1"/>
      <c r="AEU187" s="1"/>
      <c r="AEV187" s="1"/>
      <c r="AEW187" s="1"/>
      <c r="AEX187" s="1"/>
      <c r="AEY187" s="1"/>
      <c r="AEZ187" s="1"/>
      <c r="AFA187" s="1"/>
      <c r="AFB187" s="1"/>
      <c r="AFC187" s="1"/>
      <c r="AFD187" s="1"/>
      <c r="AFE187" s="1"/>
      <c r="AFF187" s="1"/>
      <c r="AFG187" s="1"/>
      <c r="AFH187" s="1"/>
      <c r="AFI187" s="1"/>
      <c r="AFJ187" s="1"/>
      <c r="AFK187" s="1"/>
      <c r="AFL187" s="1"/>
      <c r="AFM187" s="1"/>
      <c r="AFN187" s="1"/>
      <c r="AFO187" s="1"/>
      <c r="AFP187" s="1"/>
      <c r="AFQ187" s="1"/>
      <c r="AFR187" s="1"/>
      <c r="AFS187" s="1"/>
      <c r="AFT187" s="1"/>
      <c r="AFU187" s="1"/>
      <c r="AFV187" s="1"/>
      <c r="AFW187" s="1"/>
      <c r="AFX187" s="1"/>
      <c r="AFY187" s="1"/>
      <c r="AFZ187" s="1"/>
      <c r="AGA187" s="1"/>
      <c r="AGB187" s="1"/>
      <c r="AGC187" s="1"/>
      <c r="AGD187" s="1"/>
      <c r="AGE187" s="1"/>
      <c r="AGF187" s="1"/>
      <c r="AGG187" s="1"/>
      <c r="AGH187" s="1"/>
      <c r="AGI187" s="1"/>
      <c r="AGJ187" s="1"/>
      <c r="AGK187" s="1"/>
      <c r="AGL187" s="1"/>
      <c r="AGM187" s="1"/>
      <c r="AGN187" s="1"/>
      <c r="AGO187" s="1"/>
      <c r="AGP187" s="1"/>
      <c r="AGQ187" s="1"/>
      <c r="AGR187" s="1"/>
      <c r="AGS187" s="1"/>
      <c r="AGT187" s="1"/>
      <c r="AGU187" s="1"/>
      <c r="AGV187" s="1"/>
      <c r="AGW187" s="1"/>
      <c r="AGX187" s="1"/>
      <c r="AGY187" s="1"/>
      <c r="AGZ187" s="1"/>
      <c r="AHA187" s="1"/>
      <c r="AHB187" s="1"/>
      <c r="AHC187" s="1"/>
      <c r="AHD187" s="1"/>
      <c r="AHE187" s="1"/>
      <c r="AHF187" s="1"/>
      <c r="AHG187" s="1"/>
      <c r="AHH187" s="1"/>
      <c r="AHI187" s="1"/>
      <c r="AHJ187" s="1"/>
      <c r="AHK187" s="1"/>
      <c r="AHL187" s="1"/>
      <c r="AHM187" s="1"/>
      <c r="AHN187" s="1"/>
      <c r="AHO187" s="1"/>
      <c r="AHP187" s="1"/>
      <c r="AHQ187" s="1"/>
      <c r="AHR187" s="1"/>
      <c r="AHS187" s="1"/>
      <c r="AHT187" s="1"/>
      <c r="AHU187" s="1"/>
      <c r="AHV187" s="1"/>
      <c r="AHW187" s="1"/>
      <c r="AHX187" s="1"/>
      <c r="AHY187" s="1"/>
      <c r="AHZ187" s="1"/>
      <c r="AIA187" s="1"/>
      <c r="AIB187" s="1"/>
      <c r="AIC187" s="1"/>
      <c r="AID187" s="1"/>
      <c r="AIE187" s="1"/>
      <c r="AIF187" s="1"/>
      <c r="AIG187" s="1"/>
      <c r="AIH187" s="1"/>
      <c r="AII187" s="1"/>
      <c r="AIJ187" s="1"/>
      <c r="AIK187" s="1"/>
      <c r="AIL187" s="1"/>
      <c r="AIM187" s="1"/>
      <c r="AIN187" s="1"/>
      <c r="AIO187" s="1"/>
      <c r="AIP187" s="1"/>
      <c r="AIQ187" s="1"/>
      <c r="AIR187" s="1"/>
      <c r="AIS187" s="1"/>
      <c r="AIT187" s="1"/>
      <c r="AIU187" s="1"/>
      <c r="AIV187" s="1"/>
      <c r="AIW187" s="1"/>
      <c r="AIX187" s="1"/>
      <c r="AIY187" s="1"/>
      <c r="AIZ187" s="1"/>
      <c r="AJA187" s="1"/>
      <c r="AJB187" s="1"/>
      <c r="AJC187" s="1"/>
      <c r="AJD187" s="1"/>
      <c r="AJE187" s="1"/>
      <c r="AJF187" s="1"/>
      <c r="AJG187" s="1"/>
      <c r="AJH187" s="1"/>
      <c r="AJI187" s="1"/>
      <c r="AJJ187" s="1"/>
      <c r="AJK187" s="1"/>
      <c r="AJL187" s="1"/>
      <c r="AJM187" s="1"/>
      <c r="AJN187" s="1"/>
      <c r="AJO187" s="1"/>
      <c r="AJP187" s="1"/>
      <c r="AJQ187" s="1"/>
      <c r="AJR187" s="1"/>
      <c r="AJS187" s="1"/>
      <c r="AJT187" s="1"/>
      <c r="AJU187" s="1"/>
      <c r="AJV187" s="1"/>
      <c r="AJW187" s="1"/>
      <c r="AJX187" s="1"/>
      <c r="AJY187" s="1"/>
      <c r="AJZ187" s="1"/>
      <c r="AKA187" s="1"/>
      <c r="AKB187" s="1"/>
      <c r="AKC187" s="1"/>
      <c r="AKD187" s="1"/>
      <c r="AKE187" s="1"/>
      <c r="AKF187" s="1"/>
      <c r="AKG187" s="1"/>
      <c r="AKH187" s="1"/>
      <c r="AKI187" s="1"/>
      <c r="AKJ187" s="1"/>
      <c r="AKK187" s="1"/>
      <c r="AKL187" s="1"/>
      <c r="AKM187" s="1"/>
      <c r="AKN187" s="1"/>
      <c r="AKO187" s="1"/>
      <c r="AKP187" s="1"/>
      <c r="AKQ187" s="1"/>
      <c r="AKR187" s="1"/>
      <c r="AKS187" s="1"/>
      <c r="AKT187" s="1"/>
      <c r="AKU187" s="1"/>
      <c r="AKV187" s="1"/>
      <c r="AKW187" s="1"/>
      <c r="AKX187" s="1"/>
      <c r="AKY187" s="1"/>
      <c r="AKZ187" s="1"/>
      <c r="ALA187" s="1"/>
      <c r="ALB187" s="1"/>
      <c r="ALC187" s="1"/>
      <c r="ALD187" s="1"/>
      <c r="ALE187" s="1"/>
      <c r="ALF187" s="1"/>
      <c r="ALG187" s="1"/>
      <c r="ALH187" s="1"/>
      <c r="ALI187" s="1"/>
      <c r="ALJ187" s="1"/>
      <c r="ALK187" s="1"/>
      <c r="ALL187" s="1"/>
      <c r="ALM187" s="1"/>
      <c r="ALN187" s="1"/>
      <c r="ALO187" s="1"/>
      <c r="ALP187" s="1"/>
      <c r="ALQ187" s="1"/>
      <c r="ALR187" s="1"/>
      <c r="ALS187" s="1"/>
      <c r="ALT187" s="1"/>
      <c r="ALU187" s="1"/>
      <c r="ALV187" s="1"/>
      <c r="ALW187" s="1"/>
      <c r="ALX187" s="1"/>
      <c r="ALY187" s="1"/>
      <c r="ALZ187" s="1"/>
      <c r="AMA187" s="1"/>
      <c r="AMB187" s="1"/>
      <c r="AMC187" s="1"/>
      <c r="AMD187" s="1"/>
      <c r="AME187" s="1"/>
      <c r="AMF187" s="1"/>
      <c r="AMG187" s="1"/>
      <c r="AMH187" s="1"/>
      <c r="AMI187" s="1"/>
      <c r="AMJ187"/>
      <c r="AMK187"/>
    </row>
    <row r="188" spans="1:1025" s="10" customFormat="1">
      <c r="A188" s="42"/>
      <c r="B188" s="57"/>
      <c r="E188" s="62"/>
      <c r="F188" s="63"/>
      <c r="G188" s="1"/>
      <c r="H188" s="1"/>
      <c r="I188" s="1"/>
      <c r="J188" s="1"/>
      <c r="K188" s="1"/>
      <c r="L188" s="1"/>
      <c r="M188" s="1"/>
      <c r="N188" s="1"/>
      <c r="O188" s="1"/>
      <c r="P188" s="1"/>
      <c r="Q188" s="1"/>
      <c r="R188" s="1"/>
      <c r="S188" s="1"/>
      <c r="T188" s="1"/>
      <c r="U188" s="1"/>
      <c r="V188" s="1"/>
      <c r="W188" s="1"/>
      <c r="X188" s="1"/>
      <c r="Y188" s="1"/>
      <c r="Z188" s="1"/>
      <c r="AA188" s="1"/>
      <c r="AB188" s="1"/>
      <c r="AC188" s="1"/>
      <c r="AD188" s="1"/>
      <c r="AE188" s="1"/>
      <c r="AF188" s="1"/>
      <c r="AG188" s="1"/>
      <c r="AH188" s="1"/>
      <c r="AI188" s="1"/>
      <c r="AJ188" s="1"/>
      <c r="AK188" s="1"/>
      <c r="AL188" s="1"/>
      <c r="AM188" s="1"/>
      <c r="AN188" s="1"/>
      <c r="AO188" s="1"/>
      <c r="AP188" s="1"/>
      <c r="AQ188" s="1"/>
      <c r="AR188" s="1"/>
      <c r="AS188" s="1"/>
      <c r="AT188" s="1"/>
      <c r="AU188" s="1"/>
      <c r="AV188" s="1"/>
      <c r="AW188" s="1"/>
      <c r="AX188" s="1"/>
      <c r="AY188" s="1"/>
      <c r="AZ188" s="1"/>
      <c r="BA188" s="1"/>
      <c r="BB188" s="1"/>
      <c r="BC188" s="1"/>
      <c r="BD188" s="1"/>
      <c r="BE188" s="1"/>
      <c r="BF188" s="1"/>
      <c r="BG188" s="1"/>
      <c r="BH188" s="1"/>
      <c r="BI188" s="1"/>
      <c r="BJ188" s="1"/>
      <c r="BK188" s="1"/>
      <c r="BL188" s="1"/>
      <c r="BM188" s="1"/>
      <c r="BN188" s="1"/>
      <c r="BO188" s="1"/>
      <c r="BP188" s="1"/>
      <c r="BQ188" s="1"/>
      <c r="BR188" s="1"/>
      <c r="BS188" s="1"/>
      <c r="BT188" s="1"/>
      <c r="BU188" s="1"/>
      <c r="BV188" s="1"/>
      <c r="BW188" s="1"/>
      <c r="BX188" s="1"/>
      <c r="BY188" s="1"/>
      <c r="BZ188" s="1"/>
      <c r="CA188" s="1"/>
      <c r="CB188" s="1"/>
      <c r="CC188" s="1"/>
      <c r="CD188" s="1"/>
      <c r="CE188" s="1"/>
      <c r="CF188" s="1"/>
      <c r="CG188" s="1"/>
      <c r="CH188" s="1"/>
      <c r="CI188" s="1"/>
      <c r="CJ188" s="1"/>
      <c r="CK188" s="1"/>
      <c r="CL188" s="1"/>
      <c r="CM188" s="1"/>
      <c r="CN188" s="1"/>
      <c r="CO188" s="1"/>
      <c r="CP188" s="1"/>
      <c r="CQ188" s="1"/>
      <c r="CR188" s="1"/>
      <c r="CS188" s="1"/>
      <c r="CT188" s="1"/>
      <c r="CU188" s="1"/>
      <c r="CV188" s="1"/>
      <c r="CW188" s="1"/>
      <c r="CX188" s="1"/>
      <c r="CY188" s="1"/>
      <c r="CZ188" s="1"/>
      <c r="DA188" s="1"/>
      <c r="DB188" s="1"/>
      <c r="DC188" s="1"/>
      <c r="DD188" s="1"/>
      <c r="DE188" s="1"/>
      <c r="DF188" s="1"/>
      <c r="DG188" s="1"/>
      <c r="DH188" s="1"/>
      <c r="DI188" s="1"/>
      <c r="DJ188" s="1"/>
      <c r="DK188" s="1"/>
      <c r="DL188" s="1"/>
      <c r="DM188" s="1"/>
      <c r="DN188" s="1"/>
      <c r="DO188" s="1"/>
      <c r="DP188" s="1"/>
      <c r="DQ188" s="1"/>
      <c r="DR188" s="1"/>
      <c r="DS188" s="1"/>
      <c r="DT188" s="1"/>
      <c r="DU188" s="1"/>
      <c r="DV188" s="1"/>
      <c r="DW188" s="1"/>
      <c r="DX188" s="1"/>
      <c r="DY188" s="1"/>
      <c r="DZ188" s="1"/>
      <c r="EA188" s="1"/>
      <c r="EB188" s="1"/>
      <c r="EC188" s="1"/>
      <c r="ED188" s="1"/>
      <c r="EE188" s="1"/>
      <c r="EF188" s="1"/>
      <c r="EG188" s="1"/>
      <c r="EH188" s="1"/>
      <c r="EI188" s="1"/>
      <c r="EJ188" s="1"/>
      <c r="EK188" s="1"/>
      <c r="EL188" s="1"/>
      <c r="EM188" s="1"/>
      <c r="EN188" s="1"/>
      <c r="EO188" s="1"/>
      <c r="EP188" s="1"/>
      <c r="EQ188" s="1"/>
      <c r="ER188" s="1"/>
      <c r="ES188" s="1"/>
      <c r="ET188" s="1"/>
      <c r="EU188" s="1"/>
      <c r="EV188" s="1"/>
      <c r="EW188" s="1"/>
      <c r="EX188" s="1"/>
      <c r="EY188" s="1"/>
      <c r="EZ188" s="1"/>
      <c r="FA188" s="1"/>
      <c r="FB188" s="1"/>
      <c r="FC188" s="1"/>
      <c r="FD188" s="1"/>
      <c r="FE188" s="1"/>
      <c r="FF188" s="1"/>
      <c r="FG188" s="1"/>
      <c r="FH188" s="1"/>
      <c r="FI188" s="1"/>
      <c r="FJ188" s="1"/>
      <c r="FK188" s="1"/>
      <c r="FL188" s="1"/>
      <c r="FM188" s="1"/>
      <c r="FN188" s="1"/>
      <c r="FO188" s="1"/>
      <c r="FP188" s="1"/>
      <c r="FQ188" s="1"/>
      <c r="FR188" s="1"/>
      <c r="FS188" s="1"/>
      <c r="FT188" s="1"/>
      <c r="FU188" s="1"/>
      <c r="FV188" s="1"/>
      <c r="FW188" s="1"/>
      <c r="FX188" s="1"/>
      <c r="FY188" s="1"/>
      <c r="FZ188" s="1"/>
      <c r="GA188" s="1"/>
      <c r="GB188" s="1"/>
      <c r="GC188" s="1"/>
      <c r="GD188" s="1"/>
      <c r="GE188" s="1"/>
      <c r="GF188" s="1"/>
      <c r="GG188" s="1"/>
      <c r="GH188" s="1"/>
      <c r="GI188" s="1"/>
      <c r="GJ188" s="1"/>
      <c r="GK188" s="1"/>
      <c r="GL188" s="1"/>
      <c r="GM188" s="1"/>
      <c r="GN188" s="1"/>
      <c r="GO188" s="1"/>
      <c r="GP188" s="1"/>
      <c r="GQ188" s="1"/>
      <c r="GR188" s="1"/>
      <c r="GS188" s="1"/>
      <c r="GT188" s="1"/>
      <c r="GU188" s="1"/>
      <c r="GV188" s="1"/>
      <c r="GW188" s="1"/>
      <c r="GX188" s="1"/>
      <c r="GY188" s="1"/>
      <c r="GZ188" s="1"/>
      <c r="HA188" s="1"/>
      <c r="HB188" s="1"/>
      <c r="HC188" s="1"/>
      <c r="HD188" s="1"/>
      <c r="HE188" s="1"/>
      <c r="HF188" s="1"/>
      <c r="HG188" s="1"/>
      <c r="HH188" s="1"/>
      <c r="HI188" s="1"/>
      <c r="HJ188" s="1"/>
      <c r="HK188" s="1"/>
      <c r="HL188" s="1"/>
      <c r="HM188" s="1"/>
      <c r="HN188" s="1"/>
      <c r="HO188" s="1"/>
      <c r="HP188" s="1"/>
      <c r="HQ188" s="1"/>
      <c r="HR188" s="1"/>
      <c r="HS188" s="1"/>
      <c r="HT188" s="1"/>
      <c r="HU188" s="1"/>
      <c r="HV188" s="1"/>
      <c r="HW188" s="1"/>
      <c r="HX188" s="1"/>
      <c r="HY188" s="1"/>
      <c r="HZ188" s="1"/>
      <c r="IA188" s="1"/>
      <c r="IB188" s="1"/>
      <c r="IC188" s="1"/>
      <c r="ID188" s="1"/>
      <c r="IE188" s="1"/>
      <c r="IF188" s="1"/>
      <c r="IG188" s="1"/>
      <c r="IH188" s="1"/>
      <c r="II188" s="1"/>
      <c r="IJ188" s="1"/>
      <c r="IK188" s="1"/>
      <c r="IL188" s="1"/>
      <c r="IM188" s="1"/>
      <c r="IN188" s="1"/>
      <c r="IO188" s="1"/>
      <c r="IP188" s="1"/>
      <c r="IQ188" s="1"/>
      <c r="IR188" s="1"/>
      <c r="IS188" s="1"/>
      <c r="IT188" s="1"/>
      <c r="IU188" s="1"/>
      <c r="IV188" s="1"/>
      <c r="IW188" s="1"/>
      <c r="IX188" s="1"/>
      <c r="IY188" s="1"/>
      <c r="IZ188" s="1"/>
      <c r="JA188" s="1"/>
      <c r="JB188" s="1"/>
      <c r="JC188" s="1"/>
      <c r="JD188" s="1"/>
      <c r="JE188" s="1"/>
      <c r="JF188" s="1"/>
      <c r="JG188" s="1"/>
      <c r="JH188" s="1"/>
      <c r="JI188" s="1"/>
      <c r="JJ188" s="1"/>
      <c r="JK188" s="1"/>
      <c r="JL188" s="1"/>
      <c r="JM188" s="1"/>
      <c r="JN188" s="1"/>
      <c r="JO188" s="1"/>
      <c r="JP188" s="1"/>
      <c r="JQ188" s="1"/>
      <c r="JR188" s="1"/>
      <c r="JS188" s="1"/>
      <c r="JT188" s="1"/>
      <c r="JU188" s="1"/>
      <c r="JV188" s="1"/>
      <c r="JW188" s="1"/>
      <c r="JX188" s="1"/>
      <c r="JY188" s="1"/>
      <c r="JZ188" s="1"/>
      <c r="KA188" s="1"/>
      <c r="KB188" s="1"/>
      <c r="KC188" s="1"/>
      <c r="KD188" s="1"/>
      <c r="KE188" s="1"/>
      <c r="KF188" s="1"/>
      <c r="KG188" s="1"/>
      <c r="KH188" s="1"/>
      <c r="KI188" s="1"/>
      <c r="KJ188" s="1"/>
      <c r="KK188" s="1"/>
      <c r="KL188" s="1"/>
      <c r="KM188" s="1"/>
      <c r="KN188" s="1"/>
      <c r="KO188" s="1"/>
      <c r="KP188" s="1"/>
      <c r="KQ188" s="1"/>
      <c r="KR188" s="1"/>
      <c r="KS188" s="1"/>
      <c r="KT188" s="1"/>
      <c r="KU188" s="1"/>
      <c r="KV188" s="1"/>
      <c r="KW188" s="1"/>
      <c r="KX188" s="1"/>
      <c r="KY188" s="1"/>
      <c r="KZ188" s="1"/>
      <c r="LA188" s="1"/>
      <c r="LB188" s="1"/>
      <c r="LC188" s="1"/>
      <c r="LD188" s="1"/>
      <c r="LE188" s="1"/>
      <c r="LF188" s="1"/>
      <c r="LG188" s="1"/>
      <c r="LH188" s="1"/>
      <c r="LI188" s="1"/>
      <c r="LJ188" s="1"/>
      <c r="LK188" s="1"/>
      <c r="LL188" s="1"/>
      <c r="LM188" s="1"/>
      <c r="LN188" s="1"/>
      <c r="LO188" s="1"/>
      <c r="LP188" s="1"/>
      <c r="LQ188" s="1"/>
      <c r="LR188" s="1"/>
      <c r="LS188" s="1"/>
      <c r="LT188" s="1"/>
      <c r="LU188" s="1"/>
      <c r="LV188" s="1"/>
      <c r="LW188" s="1"/>
      <c r="LX188" s="1"/>
      <c r="LY188" s="1"/>
      <c r="LZ188" s="1"/>
      <c r="MA188" s="1"/>
      <c r="MB188" s="1"/>
      <c r="MC188" s="1"/>
      <c r="MD188" s="1"/>
      <c r="ME188" s="1"/>
      <c r="MF188" s="1"/>
      <c r="MG188" s="1"/>
      <c r="MH188" s="1"/>
      <c r="MI188" s="1"/>
      <c r="MJ188" s="1"/>
      <c r="MK188" s="1"/>
      <c r="ML188" s="1"/>
      <c r="MM188" s="1"/>
      <c r="MN188" s="1"/>
      <c r="MO188" s="1"/>
      <c r="MP188" s="1"/>
      <c r="MQ188" s="1"/>
      <c r="MR188" s="1"/>
      <c r="MS188" s="1"/>
      <c r="MT188" s="1"/>
      <c r="MU188" s="1"/>
      <c r="MV188" s="1"/>
      <c r="MW188" s="1"/>
      <c r="MX188" s="1"/>
      <c r="MY188" s="1"/>
      <c r="MZ188" s="1"/>
      <c r="NA188" s="1"/>
      <c r="NB188" s="1"/>
      <c r="NC188" s="1"/>
      <c r="ND188" s="1"/>
      <c r="NE188" s="1"/>
      <c r="NF188" s="1"/>
      <c r="NG188" s="1"/>
      <c r="NH188" s="1"/>
      <c r="NI188" s="1"/>
      <c r="NJ188" s="1"/>
      <c r="NK188" s="1"/>
      <c r="NL188" s="1"/>
      <c r="NM188" s="1"/>
      <c r="NN188" s="1"/>
      <c r="NO188" s="1"/>
      <c r="NP188" s="1"/>
      <c r="NQ188" s="1"/>
      <c r="NR188" s="1"/>
      <c r="NS188" s="1"/>
      <c r="NT188" s="1"/>
      <c r="NU188" s="1"/>
      <c r="NV188" s="1"/>
      <c r="NW188" s="1"/>
      <c r="NX188" s="1"/>
      <c r="NY188" s="1"/>
      <c r="NZ188" s="1"/>
      <c r="OA188" s="1"/>
      <c r="OB188" s="1"/>
      <c r="OC188" s="1"/>
      <c r="OD188" s="1"/>
      <c r="OE188" s="1"/>
      <c r="OF188" s="1"/>
      <c r="OG188" s="1"/>
      <c r="OH188" s="1"/>
      <c r="OI188" s="1"/>
      <c r="OJ188" s="1"/>
      <c r="OK188" s="1"/>
      <c r="OL188" s="1"/>
      <c r="OM188" s="1"/>
      <c r="ON188" s="1"/>
      <c r="OO188" s="1"/>
      <c r="OP188" s="1"/>
      <c r="OQ188" s="1"/>
      <c r="OR188" s="1"/>
      <c r="OS188" s="1"/>
      <c r="OT188" s="1"/>
      <c r="OU188" s="1"/>
      <c r="OV188" s="1"/>
      <c r="OW188" s="1"/>
      <c r="OX188" s="1"/>
      <c r="OY188" s="1"/>
      <c r="OZ188" s="1"/>
      <c r="PA188" s="1"/>
      <c r="PB188" s="1"/>
      <c r="PC188" s="1"/>
      <c r="PD188" s="1"/>
      <c r="PE188" s="1"/>
      <c r="PF188" s="1"/>
      <c r="PG188" s="1"/>
      <c r="PH188" s="1"/>
      <c r="PI188" s="1"/>
      <c r="PJ188" s="1"/>
      <c r="PK188" s="1"/>
      <c r="PL188" s="1"/>
      <c r="PM188" s="1"/>
      <c r="PN188" s="1"/>
      <c r="PO188" s="1"/>
      <c r="PP188" s="1"/>
      <c r="PQ188" s="1"/>
      <c r="PR188" s="1"/>
      <c r="PS188" s="1"/>
      <c r="PT188" s="1"/>
      <c r="PU188" s="1"/>
      <c r="PV188" s="1"/>
      <c r="PW188" s="1"/>
      <c r="PX188" s="1"/>
      <c r="PY188" s="1"/>
      <c r="PZ188" s="1"/>
      <c r="QA188" s="1"/>
      <c r="QB188" s="1"/>
      <c r="QC188" s="1"/>
      <c r="QD188" s="1"/>
      <c r="QE188" s="1"/>
      <c r="QF188" s="1"/>
      <c r="QG188" s="1"/>
      <c r="QH188" s="1"/>
      <c r="QI188" s="1"/>
      <c r="QJ188" s="1"/>
      <c r="QK188" s="1"/>
      <c r="QL188" s="1"/>
      <c r="QM188" s="1"/>
      <c r="QN188" s="1"/>
      <c r="QO188" s="1"/>
      <c r="QP188" s="1"/>
      <c r="QQ188" s="1"/>
      <c r="QR188" s="1"/>
      <c r="QS188" s="1"/>
      <c r="QT188" s="1"/>
      <c r="QU188" s="1"/>
      <c r="QV188" s="1"/>
      <c r="QW188" s="1"/>
      <c r="QX188" s="1"/>
      <c r="QY188" s="1"/>
      <c r="QZ188" s="1"/>
      <c r="RA188" s="1"/>
      <c r="RB188" s="1"/>
      <c r="RC188" s="1"/>
      <c r="RD188" s="1"/>
      <c r="RE188" s="1"/>
      <c r="RF188" s="1"/>
      <c r="RG188" s="1"/>
      <c r="RH188" s="1"/>
      <c r="RI188" s="1"/>
      <c r="RJ188" s="1"/>
      <c r="RK188" s="1"/>
      <c r="RL188" s="1"/>
      <c r="RM188" s="1"/>
      <c r="RN188" s="1"/>
      <c r="RO188" s="1"/>
      <c r="RP188" s="1"/>
      <c r="RQ188" s="1"/>
      <c r="RR188" s="1"/>
      <c r="RS188" s="1"/>
      <c r="RT188" s="1"/>
      <c r="RU188" s="1"/>
      <c r="RV188" s="1"/>
      <c r="RW188" s="1"/>
      <c r="RX188" s="1"/>
      <c r="RY188" s="1"/>
      <c r="RZ188" s="1"/>
      <c r="SA188" s="1"/>
      <c r="SB188" s="1"/>
      <c r="SC188" s="1"/>
      <c r="SD188" s="1"/>
      <c r="SE188" s="1"/>
      <c r="SF188" s="1"/>
      <c r="SG188" s="1"/>
      <c r="SH188" s="1"/>
      <c r="SI188" s="1"/>
      <c r="SJ188" s="1"/>
      <c r="SK188" s="1"/>
      <c r="SL188" s="1"/>
      <c r="SM188" s="1"/>
      <c r="SN188" s="1"/>
      <c r="SO188" s="1"/>
      <c r="SP188" s="1"/>
      <c r="SQ188" s="1"/>
      <c r="SR188" s="1"/>
      <c r="SS188" s="1"/>
      <c r="ST188" s="1"/>
      <c r="SU188" s="1"/>
      <c r="SV188" s="1"/>
      <c r="SW188" s="1"/>
      <c r="SX188" s="1"/>
      <c r="SY188" s="1"/>
      <c r="SZ188" s="1"/>
      <c r="TA188" s="1"/>
      <c r="TB188" s="1"/>
      <c r="TC188" s="1"/>
      <c r="TD188" s="1"/>
      <c r="TE188" s="1"/>
      <c r="TF188" s="1"/>
      <c r="TG188" s="1"/>
      <c r="TH188" s="1"/>
      <c r="TI188" s="1"/>
      <c r="TJ188" s="1"/>
      <c r="TK188" s="1"/>
      <c r="TL188" s="1"/>
      <c r="TM188" s="1"/>
      <c r="TN188" s="1"/>
      <c r="TO188" s="1"/>
      <c r="TP188" s="1"/>
      <c r="TQ188" s="1"/>
      <c r="TR188" s="1"/>
      <c r="TS188" s="1"/>
      <c r="TT188" s="1"/>
      <c r="TU188" s="1"/>
      <c r="TV188" s="1"/>
      <c r="TW188" s="1"/>
      <c r="TX188" s="1"/>
      <c r="TY188" s="1"/>
      <c r="TZ188" s="1"/>
      <c r="UA188" s="1"/>
      <c r="UB188" s="1"/>
      <c r="UC188" s="1"/>
      <c r="UD188" s="1"/>
      <c r="UE188" s="1"/>
      <c r="UF188" s="1"/>
      <c r="UG188" s="1"/>
      <c r="UH188" s="1"/>
      <c r="UI188" s="1"/>
      <c r="UJ188" s="1"/>
      <c r="UK188" s="1"/>
      <c r="UL188" s="1"/>
      <c r="UM188" s="1"/>
      <c r="UN188" s="1"/>
      <c r="UO188" s="1"/>
      <c r="UP188" s="1"/>
      <c r="UQ188" s="1"/>
      <c r="UR188" s="1"/>
      <c r="US188" s="1"/>
      <c r="UT188" s="1"/>
      <c r="UU188" s="1"/>
      <c r="UV188" s="1"/>
      <c r="UW188" s="1"/>
      <c r="UX188" s="1"/>
      <c r="UY188" s="1"/>
      <c r="UZ188" s="1"/>
      <c r="VA188" s="1"/>
      <c r="VB188" s="1"/>
      <c r="VC188" s="1"/>
      <c r="VD188" s="1"/>
      <c r="VE188" s="1"/>
      <c r="VF188" s="1"/>
      <c r="VG188" s="1"/>
      <c r="VH188" s="1"/>
      <c r="VI188" s="1"/>
      <c r="VJ188" s="1"/>
      <c r="VK188" s="1"/>
      <c r="VL188" s="1"/>
      <c r="VM188" s="1"/>
      <c r="VN188" s="1"/>
      <c r="VO188" s="1"/>
      <c r="VP188" s="1"/>
      <c r="VQ188" s="1"/>
      <c r="VR188" s="1"/>
      <c r="VS188" s="1"/>
      <c r="VT188" s="1"/>
      <c r="VU188" s="1"/>
      <c r="VV188" s="1"/>
      <c r="VW188" s="1"/>
      <c r="VX188" s="1"/>
      <c r="VY188" s="1"/>
      <c r="VZ188" s="1"/>
      <c r="WA188" s="1"/>
      <c r="WB188" s="1"/>
      <c r="WC188" s="1"/>
      <c r="WD188" s="1"/>
      <c r="WE188" s="1"/>
      <c r="WF188" s="1"/>
      <c r="WG188" s="1"/>
      <c r="WH188" s="1"/>
      <c r="WI188" s="1"/>
      <c r="WJ188" s="1"/>
      <c r="WK188" s="1"/>
      <c r="WL188" s="1"/>
      <c r="WM188" s="1"/>
      <c r="WN188" s="1"/>
      <c r="WO188" s="1"/>
      <c r="WP188" s="1"/>
      <c r="WQ188" s="1"/>
      <c r="WR188" s="1"/>
      <c r="WS188" s="1"/>
      <c r="WT188" s="1"/>
      <c r="WU188" s="1"/>
      <c r="WV188" s="1"/>
      <c r="WW188" s="1"/>
      <c r="WX188" s="1"/>
      <c r="WY188" s="1"/>
      <c r="WZ188" s="1"/>
      <c r="XA188" s="1"/>
      <c r="XB188" s="1"/>
      <c r="XC188" s="1"/>
      <c r="XD188" s="1"/>
      <c r="XE188" s="1"/>
      <c r="XF188" s="1"/>
      <c r="XG188" s="1"/>
      <c r="XH188" s="1"/>
      <c r="XI188" s="1"/>
      <c r="XJ188" s="1"/>
      <c r="XK188" s="1"/>
      <c r="XL188" s="1"/>
      <c r="XM188" s="1"/>
      <c r="XN188" s="1"/>
      <c r="XO188" s="1"/>
      <c r="XP188" s="1"/>
      <c r="XQ188" s="1"/>
      <c r="XR188" s="1"/>
      <c r="XS188" s="1"/>
      <c r="XT188" s="1"/>
      <c r="XU188" s="1"/>
      <c r="XV188" s="1"/>
      <c r="XW188" s="1"/>
      <c r="XX188" s="1"/>
      <c r="XY188" s="1"/>
      <c r="XZ188" s="1"/>
      <c r="YA188" s="1"/>
      <c r="YB188" s="1"/>
      <c r="YC188" s="1"/>
      <c r="YD188" s="1"/>
      <c r="YE188" s="1"/>
      <c r="YF188" s="1"/>
      <c r="YG188" s="1"/>
      <c r="YH188" s="1"/>
      <c r="YI188" s="1"/>
      <c r="YJ188" s="1"/>
      <c r="YK188" s="1"/>
      <c r="YL188" s="1"/>
      <c r="YM188" s="1"/>
      <c r="YN188" s="1"/>
      <c r="YO188" s="1"/>
      <c r="YP188" s="1"/>
      <c r="YQ188" s="1"/>
      <c r="YR188" s="1"/>
      <c r="YS188" s="1"/>
      <c r="YT188" s="1"/>
      <c r="YU188" s="1"/>
      <c r="YV188" s="1"/>
      <c r="YW188" s="1"/>
      <c r="YX188" s="1"/>
      <c r="YY188" s="1"/>
      <c r="YZ188" s="1"/>
      <c r="ZA188" s="1"/>
      <c r="ZB188" s="1"/>
      <c r="ZC188" s="1"/>
      <c r="ZD188" s="1"/>
      <c r="ZE188" s="1"/>
      <c r="ZF188" s="1"/>
      <c r="ZG188" s="1"/>
      <c r="ZH188" s="1"/>
      <c r="ZI188" s="1"/>
      <c r="ZJ188" s="1"/>
      <c r="ZK188" s="1"/>
      <c r="ZL188" s="1"/>
      <c r="ZM188" s="1"/>
      <c r="ZN188" s="1"/>
      <c r="ZO188" s="1"/>
      <c r="ZP188" s="1"/>
      <c r="ZQ188" s="1"/>
      <c r="ZR188" s="1"/>
      <c r="ZS188" s="1"/>
      <c r="ZT188" s="1"/>
      <c r="ZU188" s="1"/>
      <c r="ZV188" s="1"/>
      <c r="ZW188" s="1"/>
      <c r="ZX188" s="1"/>
      <c r="ZY188" s="1"/>
      <c r="ZZ188" s="1"/>
      <c r="AAA188" s="1"/>
      <c r="AAB188" s="1"/>
      <c r="AAC188" s="1"/>
      <c r="AAD188" s="1"/>
      <c r="AAE188" s="1"/>
      <c r="AAF188" s="1"/>
      <c r="AAG188" s="1"/>
      <c r="AAH188" s="1"/>
      <c r="AAI188" s="1"/>
      <c r="AAJ188" s="1"/>
      <c r="AAK188" s="1"/>
      <c r="AAL188" s="1"/>
      <c r="AAM188" s="1"/>
      <c r="AAN188" s="1"/>
      <c r="AAO188" s="1"/>
      <c r="AAP188" s="1"/>
      <c r="AAQ188" s="1"/>
      <c r="AAR188" s="1"/>
      <c r="AAS188" s="1"/>
      <c r="AAT188" s="1"/>
      <c r="AAU188" s="1"/>
      <c r="AAV188" s="1"/>
      <c r="AAW188" s="1"/>
      <c r="AAX188" s="1"/>
      <c r="AAY188" s="1"/>
      <c r="AAZ188" s="1"/>
      <c r="ABA188" s="1"/>
      <c r="ABB188" s="1"/>
      <c r="ABC188" s="1"/>
      <c r="ABD188" s="1"/>
      <c r="ABE188" s="1"/>
      <c r="ABF188" s="1"/>
      <c r="ABG188" s="1"/>
      <c r="ABH188" s="1"/>
      <c r="ABI188" s="1"/>
      <c r="ABJ188" s="1"/>
      <c r="ABK188" s="1"/>
      <c r="ABL188" s="1"/>
      <c r="ABM188" s="1"/>
      <c r="ABN188" s="1"/>
      <c r="ABO188" s="1"/>
      <c r="ABP188" s="1"/>
      <c r="ABQ188" s="1"/>
      <c r="ABR188" s="1"/>
      <c r="ABS188" s="1"/>
      <c r="ABT188" s="1"/>
      <c r="ABU188" s="1"/>
      <c r="ABV188" s="1"/>
      <c r="ABW188" s="1"/>
      <c r="ABX188" s="1"/>
      <c r="ABY188" s="1"/>
      <c r="ABZ188" s="1"/>
      <c r="ACA188" s="1"/>
      <c r="ACB188" s="1"/>
      <c r="ACC188" s="1"/>
      <c r="ACD188" s="1"/>
      <c r="ACE188" s="1"/>
      <c r="ACF188" s="1"/>
      <c r="ACG188" s="1"/>
      <c r="ACH188" s="1"/>
      <c r="ACI188" s="1"/>
      <c r="ACJ188" s="1"/>
      <c r="ACK188" s="1"/>
      <c r="ACL188" s="1"/>
      <c r="ACM188" s="1"/>
      <c r="ACN188" s="1"/>
      <c r="ACO188" s="1"/>
      <c r="ACP188" s="1"/>
      <c r="ACQ188" s="1"/>
      <c r="ACR188" s="1"/>
      <c r="ACS188" s="1"/>
      <c r="ACT188" s="1"/>
      <c r="ACU188" s="1"/>
      <c r="ACV188" s="1"/>
      <c r="ACW188" s="1"/>
      <c r="ACX188" s="1"/>
      <c r="ACY188" s="1"/>
      <c r="ACZ188" s="1"/>
      <c r="ADA188" s="1"/>
      <c r="ADB188" s="1"/>
      <c r="ADC188" s="1"/>
      <c r="ADD188" s="1"/>
      <c r="ADE188" s="1"/>
      <c r="ADF188" s="1"/>
      <c r="ADG188" s="1"/>
      <c r="ADH188" s="1"/>
      <c r="ADI188" s="1"/>
      <c r="ADJ188" s="1"/>
      <c r="ADK188" s="1"/>
      <c r="ADL188" s="1"/>
      <c r="ADM188" s="1"/>
      <c r="ADN188" s="1"/>
      <c r="ADO188" s="1"/>
      <c r="ADP188" s="1"/>
      <c r="ADQ188" s="1"/>
      <c r="ADR188" s="1"/>
      <c r="ADS188" s="1"/>
      <c r="ADT188" s="1"/>
      <c r="ADU188" s="1"/>
      <c r="ADV188" s="1"/>
      <c r="ADW188" s="1"/>
      <c r="ADX188" s="1"/>
      <c r="ADY188" s="1"/>
      <c r="ADZ188" s="1"/>
      <c r="AEA188" s="1"/>
      <c r="AEB188" s="1"/>
      <c r="AEC188" s="1"/>
      <c r="AED188" s="1"/>
      <c r="AEE188" s="1"/>
      <c r="AEF188" s="1"/>
      <c r="AEG188" s="1"/>
      <c r="AEH188" s="1"/>
      <c r="AEI188" s="1"/>
      <c r="AEJ188" s="1"/>
      <c r="AEK188" s="1"/>
      <c r="AEL188" s="1"/>
      <c r="AEM188" s="1"/>
      <c r="AEN188" s="1"/>
      <c r="AEO188" s="1"/>
      <c r="AEP188" s="1"/>
      <c r="AEQ188" s="1"/>
      <c r="AER188" s="1"/>
      <c r="AES188" s="1"/>
      <c r="AET188" s="1"/>
      <c r="AEU188" s="1"/>
      <c r="AEV188" s="1"/>
      <c r="AEW188" s="1"/>
      <c r="AEX188" s="1"/>
      <c r="AEY188" s="1"/>
      <c r="AEZ188" s="1"/>
      <c r="AFA188" s="1"/>
      <c r="AFB188" s="1"/>
      <c r="AFC188" s="1"/>
      <c r="AFD188" s="1"/>
      <c r="AFE188" s="1"/>
      <c r="AFF188" s="1"/>
      <c r="AFG188" s="1"/>
      <c r="AFH188" s="1"/>
      <c r="AFI188" s="1"/>
      <c r="AFJ188" s="1"/>
      <c r="AFK188" s="1"/>
      <c r="AFL188" s="1"/>
      <c r="AFM188" s="1"/>
      <c r="AFN188" s="1"/>
      <c r="AFO188" s="1"/>
      <c r="AFP188" s="1"/>
      <c r="AFQ188" s="1"/>
      <c r="AFR188" s="1"/>
      <c r="AFS188" s="1"/>
      <c r="AFT188" s="1"/>
      <c r="AFU188" s="1"/>
      <c r="AFV188" s="1"/>
      <c r="AFW188" s="1"/>
      <c r="AFX188" s="1"/>
      <c r="AFY188" s="1"/>
      <c r="AFZ188" s="1"/>
      <c r="AGA188" s="1"/>
      <c r="AGB188" s="1"/>
      <c r="AGC188" s="1"/>
      <c r="AGD188" s="1"/>
      <c r="AGE188" s="1"/>
      <c r="AGF188" s="1"/>
      <c r="AGG188" s="1"/>
      <c r="AGH188" s="1"/>
      <c r="AGI188" s="1"/>
      <c r="AGJ188" s="1"/>
      <c r="AGK188" s="1"/>
      <c r="AGL188" s="1"/>
      <c r="AGM188" s="1"/>
      <c r="AGN188" s="1"/>
      <c r="AGO188" s="1"/>
      <c r="AGP188" s="1"/>
      <c r="AGQ188" s="1"/>
      <c r="AGR188" s="1"/>
      <c r="AGS188" s="1"/>
      <c r="AGT188" s="1"/>
      <c r="AGU188" s="1"/>
      <c r="AGV188" s="1"/>
      <c r="AGW188" s="1"/>
      <c r="AGX188" s="1"/>
      <c r="AGY188" s="1"/>
      <c r="AGZ188" s="1"/>
      <c r="AHA188" s="1"/>
      <c r="AHB188" s="1"/>
      <c r="AHC188" s="1"/>
      <c r="AHD188" s="1"/>
      <c r="AHE188" s="1"/>
      <c r="AHF188" s="1"/>
      <c r="AHG188" s="1"/>
      <c r="AHH188" s="1"/>
      <c r="AHI188" s="1"/>
      <c r="AHJ188" s="1"/>
      <c r="AHK188" s="1"/>
      <c r="AHL188" s="1"/>
      <c r="AHM188" s="1"/>
      <c r="AHN188" s="1"/>
      <c r="AHO188" s="1"/>
      <c r="AHP188" s="1"/>
      <c r="AHQ188" s="1"/>
      <c r="AHR188" s="1"/>
      <c r="AHS188" s="1"/>
      <c r="AHT188" s="1"/>
      <c r="AHU188" s="1"/>
      <c r="AHV188" s="1"/>
      <c r="AHW188" s="1"/>
      <c r="AHX188" s="1"/>
      <c r="AHY188" s="1"/>
      <c r="AHZ188" s="1"/>
      <c r="AIA188" s="1"/>
      <c r="AIB188" s="1"/>
      <c r="AIC188" s="1"/>
      <c r="AID188" s="1"/>
      <c r="AIE188" s="1"/>
      <c r="AIF188" s="1"/>
      <c r="AIG188" s="1"/>
      <c r="AIH188" s="1"/>
      <c r="AII188" s="1"/>
      <c r="AIJ188" s="1"/>
      <c r="AIK188" s="1"/>
      <c r="AIL188" s="1"/>
      <c r="AIM188" s="1"/>
      <c r="AIN188" s="1"/>
      <c r="AIO188" s="1"/>
      <c r="AIP188" s="1"/>
      <c r="AIQ188" s="1"/>
      <c r="AIR188" s="1"/>
      <c r="AIS188" s="1"/>
      <c r="AIT188" s="1"/>
      <c r="AIU188" s="1"/>
      <c r="AIV188" s="1"/>
      <c r="AIW188" s="1"/>
      <c r="AIX188" s="1"/>
      <c r="AIY188" s="1"/>
      <c r="AIZ188" s="1"/>
      <c r="AJA188" s="1"/>
      <c r="AJB188" s="1"/>
      <c r="AJC188" s="1"/>
      <c r="AJD188" s="1"/>
      <c r="AJE188" s="1"/>
      <c r="AJF188" s="1"/>
      <c r="AJG188" s="1"/>
      <c r="AJH188" s="1"/>
      <c r="AJI188" s="1"/>
      <c r="AJJ188" s="1"/>
      <c r="AJK188" s="1"/>
      <c r="AJL188" s="1"/>
      <c r="AJM188" s="1"/>
      <c r="AJN188" s="1"/>
      <c r="AJO188" s="1"/>
      <c r="AJP188" s="1"/>
      <c r="AJQ188" s="1"/>
      <c r="AJR188" s="1"/>
      <c r="AJS188" s="1"/>
      <c r="AJT188" s="1"/>
      <c r="AJU188" s="1"/>
      <c r="AJV188" s="1"/>
      <c r="AJW188" s="1"/>
      <c r="AJX188" s="1"/>
      <c r="AJY188" s="1"/>
      <c r="AJZ188" s="1"/>
      <c r="AKA188" s="1"/>
      <c r="AKB188" s="1"/>
      <c r="AKC188" s="1"/>
      <c r="AKD188" s="1"/>
      <c r="AKE188" s="1"/>
      <c r="AKF188" s="1"/>
      <c r="AKG188" s="1"/>
      <c r="AKH188" s="1"/>
      <c r="AKI188" s="1"/>
      <c r="AKJ188" s="1"/>
      <c r="AKK188" s="1"/>
      <c r="AKL188" s="1"/>
      <c r="AKM188" s="1"/>
      <c r="AKN188" s="1"/>
      <c r="AKO188" s="1"/>
      <c r="AKP188" s="1"/>
      <c r="AKQ188" s="1"/>
      <c r="AKR188" s="1"/>
      <c r="AKS188" s="1"/>
      <c r="AKT188" s="1"/>
      <c r="AKU188" s="1"/>
      <c r="AKV188" s="1"/>
      <c r="AKW188" s="1"/>
      <c r="AKX188" s="1"/>
      <c r="AKY188" s="1"/>
      <c r="AKZ188" s="1"/>
      <c r="ALA188" s="1"/>
      <c r="ALB188" s="1"/>
      <c r="ALC188" s="1"/>
      <c r="ALD188" s="1"/>
      <c r="ALE188" s="1"/>
      <c r="ALF188" s="1"/>
      <c r="ALG188" s="1"/>
      <c r="ALH188" s="1"/>
      <c r="ALI188" s="1"/>
      <c r="ALJ188" s="1"/>
      <c r="ALK188" s="1"/>
      <c r="ALL188" s="1"/>
      <c r="ALM188" s="1"/>
      <c r="ALN188" s="1"/>
      <c r="ALO188" s="1"/>
      <c r="ALP188" s="1"/>
      <c r="ALQ188" s="1"/>
      <c r="ALR188" s="1"/>
      <c r="ALS188" s="1"/>
      <c r="ALT188" s="1"/>
      <c r="ALU188" s="1"/>
      <c r="ALV188" s="1"/>
      <c r="ALW188" s="1"/>
      <c r="ALX188" s="1"/>
      <c r="ALY188" s="1"/>
      <c r="ALZ188" s="1"/>
      <c r="AMA188" s="1"/>
      <c r="AMB188" s="1"/>
      <c r="AMC188" s="1"/>
      <c r="AMD188" s="1"/>
      <c r="AME188" s="1"/>
      <c r="AMF188" s="1"/>
      <c r="AMG188" s="1"/>
      <c r="AMH188" s="1"/>
      <c r="AMI188" s="1"/>
      <c r="AMJ188"/>
      <c r="AMK188"/>
    </row>
    <row r="189" spans="1:1025" s="10" customFormat="1">
      <c r="A189" s="42"/>
      <c r="B189" s="57"/>
      <c r="E189" s="62"/>
      <c r="F189" s="63"/>
      <c r="G189" s="1"/>
      <c r="H189" s="1"/>
      <c r="I189" s="1"/>
      <c r="J189" s="1"/>
      <c r="K189" s="1"/>
      <c r="L189" s="1"/>
      <c r="M189" s="1"/>
      <c r="N189" s="1"/>
      <c r="O189" s="1"/>
      <c r="P189" s="1"/>
      <c r="Q189" s="1"/>
      <c r="R189" s="1"/>
      <c r="S189" s="1"/>
      <c r="T189" s="1"/>
      <c r="U189" s="1"/>
      <c r="V189" s="1"/>
      <c r="W189" s="1"/>
      <c r="X189" s="1"/>
      <c r="Y189" s="1"/>
      <c r="Z189" s="1"/>
      <c r="AA189" s="1"/>
      <c r="AB189" s="1"/>
      <c r="AC189" s="1"/>
      <c r="AD189" s="1"/>
      <c r="AE189" s="1"/>
      <c r="AF189" s="1"/>
      <c r="AG189" s="1"/>
      <c r="AH189" s="1"/>
      <c r="AI189" s="1"/>
      <c r="AJ189" s="1"/>
      <c r="AK189" s="1"/>
      <c r="AL189" s="1"/>
      <c r="AM189" s="1"/>
      <c r="AN189" s="1"/>
      <c r="AO189" s="1"/>
      <c r="AP189" s="1"/>
      <c r="AQ189" s="1"/>
      <c r="AR189" s="1"/>
      <c r="AS189" s="1"/>
      <c r="AT189" s="1"/>
      <c r="AU189" s="1"/>
      <c r="AV189" s="1"/>
      <c r="AW189" s="1"/>
      <c r="AX189" s="1"/>
      <c r="AY189" s="1"/>
      <c r="AZ189" s="1"/>
      <c r="BA189" s="1"/>
      <c r="BB189" s="1"/>
      <c r="BC189" s="1"/>
      <c r="BD189" s="1"/>
      <c r="BE189" s="1"/>
      <c r="BF189" s="1"/>
      <c r="BG189" s="1"/>
      <c r="BH189" s="1"/>
      <c r="BI189" s="1"/>
      <c r="BJ189" s="1"/>
      <c r="BK189" s="1"/>
      <c r="BL189" s="1"/>
      <c r="BM189" s="1"/>
      <c r="BN189" s="1"/>
      <c r="BO189" s="1"/>
      <c r="BP189" s="1"/>
      <c r="BQ189" s="1"/>
      <c r="BR189" s="1"/>
      <c r="BS189" s="1"/>
      <c r="BT189" s="1"/>
      <c r="BU189" s="1"/>
      <c r="BV189" s="1"/>
      <c r="BW189" s="1"/>
      <c r="BX189" s="1"/>
      <c r="BY189" s="1"/>
      <c r="BZ189" s="1"/>
      <c r="CA189" s="1"/>
      <c r="CB189" s="1"/>
      <c r="CC189" s="1"/>
      <c r="CD189" s="1"/>
      <c r="CE189" s="1"/>
      <c r="CF189" s="1"/>
      <c r="CG189" s="1"/>
      <c r="CH189" s="1"/>
      <c r="CI189" s="1"/>
      <c r="CJ189" s="1"/>
      <c r="CK189" s="1"/>
      <c r="CL189" s="1"/>
      <c r="CM189" s="1"/>
      <c r="CN189" s="1"/>
      <c r="CO189" s="1"/>
      <c r="CP189" s="1"/>
      <c r="CQ189" s="1"/>
      <c r="CR189" s="1"/>
      <c r="CS189" s="1"/>
      <c r="CT189" s="1"/>
      <c r="CU189" s="1"/>
      <c r="CV189" s="1"/>
      <c r="CW189" s="1"/>
      <c r="CX189" s="1"/>
      <c r="CY189" s="1"/>
      <c r="CZ189" s="1"/>
      <c r="DA189" s="1"/>
      <c r="DB189" s="1"/>
      <c r="DC189" s="1"/>
      <c r="DD189" s="1"/>
      <c r="DE189" s="1"/>
      <c r="DF189" s="1"/>
      <c r="DG189" s="1"/>
      <c r="DH189" s="1"/>
      <c r="DI189" s="1"/>
      <c r="DJ189" s="1"/>
      <c r="DK189" s="1"/>
      <c r="DL189" s="1"/>
      <c r="DM189" s="1"/>
      <c r="DN189" s="1"/>
      <c r="DO189" s="1"/>
      <c r="DP189" s="1"/>
      <c r="DQ189" s="1"/>
      <c r="DR189" s="1"/>
      <c r="DS189" s="1"/>
      <c r="DT189" s="1"/>
      <c r="DU189" s="1"/>
      <c r="DV189" s="1"/>
      <c r="DW189" s="1"/>
      <c r="DX189" s="1"/>
      <c r="DY189" s="1"/>
      <c r="DZ189" s="1"/>
      <c r="EA189" s="1"/>
      <c r="EB189" s="1"/>
      <c r="EC189" s="1"/>
      <c r="ED189" s="1"/>
      <c r="EE189" s="1"/>
      <c r="EF189" s="1"/>
      <c r="EG189" s="1"/>
      <c r="EH189" s="1"/>
      <c r="EI189" s="1"/>
      <c r="EJ189" s="1"/>
      <c r="EK189" s="1"/>
      <c r="EL189" s="1"/>
      <c r="EM189" s="1"/>
      <c r="EN189" s="1"/>
      <c r="EO189" s="1"/>
      <c r="EP189" s="1"/>
      <c r="EQ189" s="1"/>
      <c r="ER189" s="1"/>
      <c r="ES189" s="1"/>
      <c r="ET189" s="1"/>
      <c r="EU189" s="1"/>
      <c r="EV189" s="1"/>
      <c r="EW189" s="1"/>
      <c r="EX189" s="1"/>
      <c r="EY189" s="1"/>
      <c r="EZ189" s="1"/>
      <c r="FA189" s="1"/>
      <c r="FB189" s="1"/>
      <c r="FC189" s="1"/>
      <c r="FD189" s="1"/>
      <c r="FE189" s="1"/>
      <c r="FF189" s="1"/>
      <c r="FG189" s="1"/>
      <c r="FH189" s="1"/>
      <c r="FI189" s="1"/>
      <c r="FJ189" s="1"/>
      <c r="FK189" s="1"/>
      <c r="FL189" s="1"/>
      <c r="FM189" s="1"/>
      <c r="FN189" s="1"/>
      <c r="FO189" s="1"/>
      <c r="FP189" s="1"/>
      <c r="FQ189" s="1"/>
      <c r="FR189" s="1"/>
      <c r="FS189" s="1"/>
      <c r="FT189" s="1"/>
      <c r="FU189" s="1"/>
      <c r="FV189" s="1"/>
      <c r="FW189" s="1"/>
      <c r="FX189" s="1"/>
      <c r="FY189" s="1"/>
      <c r="FZ189" s="1"/>
      <c r="GA189" s="1"/>
      <c r="GB189" s="1"/>
      <c r="GC189" s="1"/>
      <c r="GD189" s="1"/>
      <c r="GE189" s="1"/>
      <c r="GF189" s="1"/>
      <c r="GG189" s="1"/>
      <c r="GH189" s="1"/>
      <c r="GI189" s="1"/>
      <c r="GJ189" s="1"/>
      <c r="GK189" s="1"/>
      <c r="GL189" s="1"/>
      <c r="GM189" s="1"/>
      <c r="GN189" s="1"/>
      <c r="GO189" s="1"/>
      <c r="GP189" s="1"/>
      <c r="GQ189" s="1"/>
      <c r="GR189" s="1"/>
      <c r="GS189" s="1"/>
      <c r="GT189" s="1"/>
      <c r="GU189" s="1"/>
      <c r="GV189" s="1"/>
      <c r="GW189" s="1"/>
      <c r="GX189" s="1"/>
      <c r="GY189" s="1"/>
      <c r="GZ189" s="1"/>
      <c r="HA189" s="1"/>
      <c r="HB189" s="1"/>
      <c r="HC189" s="1"/>
      <c r="HD189" s="1"/>
      <c r="HE189" s="1"/>
      <c r="HF189" s="1"/>
      <c r="HG189" s="1"/>
      <c r="HH189" s="1"/>
      <c r="HI189" s="1"/>
      <c r="HJ189" s="1"/>
      <c r="HK189" s="1"/>
      <c r="HL189" s="1"/>
      <c r="HM189" s="1"/>
      <c r="HN189" s="1"/>
      <c r="HO189" s="1"/>
      <c r="HP189" s="1"/>
      <c r="HQ189" s="1"/>
      <c r="HR189" s="1"/>
      <c r="HS189" s="1"/>
      <c r="HT189" s="1"/>
      <c r="HU189" s="1"/>
      <c r="HV189" s="1"/>
      <c r="HW189" s="1"/>
      <c r="HX189" s="1"/>
      <c r="HY189" s="1"/>
      <c r="HZ189" s="1"/>
      <c r="IA189" s="1"/>
      <c r="IB189" s="1"/>
      <c r="IC189" s="1"/>
      <c r="ID189" s="1"/>
      <c r="IE189" s="1"/>
      <c r="IF189" s="1"/>
      <c r="IG189" s="1"/>
      <c r="IH189" s="1"/>
      <c r="II189" s="1"/>
      <c r="IJ189" s="1"/>
      <c r="IK189" s="1"/>
      <c r="IL189" s="1"/>
      <c r="IM189" s="1"/>
      <c r="IN189" s="1"/>
      <c r="IO189" s="1"/>
      <c r="IP189" s="1"/>
      <c r="IQ189" s="1"/>
      <c r="IR189" s="1"/>
      <c r="IS189" s="1"/>
      <c r="IT189" s="1"/>
      <c r="IU189" s="1"/>
      <c r="IV189" s="1"/>
      <c r="IW189" s="1"/>
      <c r="IX189" s="1"/>
      <c r="IY189" s="1"/>
      <c r="IZ189" s="1"/>
      <c r="JA189" s="1"/>
      <c r="JB189" s="1"/>
      <c r="JC189" s="1"/>
      <c r="JD189" s="1"/>
      <c r="JE189" s="1"/>
      <c r="JF189" s="1"/>
      <c r="JG189" s="1"/>
      <c r="JH189" s="1"/>
      <c r="JI189" s="1"/>
      <c r="JJ189" s="1"/>
      <c r="JK189" s="1"/>
      <c r="JL189" s="1"/>
      <c r="JM189" s="1"/>
      <c r="JN189" s="1"/>
      <c r="JO189" s="1"/>
      <c r="JP189" s="1"/>
      <c r="JQ189" s="1"/>
      <c r="JR189" s="1"/>
      <c r="JS189" s="1"/>
      <c r="JT189" s="1"/>
      <c r="JU189" s="1"/>
      <c r="JV189" s="1"/>
      <c r="JW189" s="1"/>
      <c r="JX189" s="1"/>
      <c r="JY189" s="1"/>
      <c r="JZ189" s="1"/>
      <c r="KA189" s="1"/>
      <c r="KB189" s="1"/>
      <c r="KC189" s="1"/>
      <c r="KD189" s="1"/>
      <c r="KE189" s="1"/>
      <c r="KF189" s="1"/>
      <c r="KG189" s="1"/>
      <c r="KH189" s="1"/>
      <c r="KI189" s="1"/>
      <c r="KJ189" s="1"/>
      <c r="KK189" s="1"/>
      <c r="KL189" s="1"/>
      <c r="KM189" s="1"/>
      <c r="KN189" s="1"/>
      <c r="KO189" s="1"/>
      <c r="KP189" s="1"/>
      <c r="KQ189" s="1"/>
      <c r="KR189" s="1"/>
      <c r="KS189" s="1"/>
      <c r="KT189" s="1"/>
      <c r="KU189" s="1"/>
      <c r="KV189" s="1"/>
      <c r="KW189" s="1"/>
      <c r="KX189" s="1"/>
      <c r="KY189" s="1"/>
      <c r="KZ189" s="1"/>
      <c r="LA189" s="1"/>
      <c r="LB189" s="1"/>
      <c r="LC189" s="1"/>
      <c r="LD189" s="1"/>
      <c r="LE189" s="1"/>
      <c r="LF189" s="1"/>
      <c r="LG189" s="1"/>
      <c r="LH189" s="1"/>
      <c r="LI189" s="1"/>
      <c r="LJ189" s="1"/>
      <c r="LK189" s="1"/>
      <c r="LL189" s="1"/>
      <c r="LM189" s="1"/>
      <c r="LN189" s="1"/>
      <c r="LO189" s="1"/>
      <c r="LP189" s="1"/>
      <c r="LQ189" s="1"/>
      <c r="LR189" s="1"/>
      <c r="LS189" s="1"/>
      <c r="LT189" s="1"/>
      <c r="LU189" s="1"/>
      <c r="LV189" s="1"/>
      <c r="LW189" s="1"/>
      <c r="LX189" s="1"/>
      <c r="LY189" s="1"/>
      <c r="LZ189" s="1"/>
      <c r="MA189" s="1"/>
      <c r="MB189" s="1"/>
      <c r="MC189" s="1"/>
      <c r="MD189" s="1"/>
      <c r="ME189" s="1"/>
      <c r="MF189" s="1"/>
      <c r="MG189" s="1"/>
      <c r="MH189" s="1"/>
      <c r="MI189" s="1"/>
      <c r="MJ189" s="1"/>
      <c r="MK189" s="1"/>
      <c r="ML189" s="1"/>
      <c r="MM189" s="1"/>
      <c r="MN189" s="1"/>
      <c r="MO189" s="1"/>
      <c r="MP189" s="1"/>
      <c r="MQ189" s="1"/>
      <c r="MR189" s="1"/>
      <c r="MS189" s="1"/>
      <c r="MT189" s="1"/>
      <c r="MU189" s="1"/>
      <c r="MV189" s="1"/>
      <c r="MW189" s="1"/>
      <c r="MX189" s="1"/>
      <c r="MY189" s="1"/>
      <c r="MZ189" s="1"/>
      <c r="NA189" s="1"/>
      <c r="NB189" s="1"/>
      <c r="NC189" s="1"/>
      <c r="ND189" s="1"/>
      <c r="NE189" s="1"/>
      <c r="NF189" s="1"/>
      <c r="NG189" s="1"/>
      <c r="NH189" s="1"/>
      <c r="NI189" s="1"/>
      <c r="NJ189" s="1"/>
      <c r="NK189" s="1"/>
      <c r="NL189" s="1"/>
      <c r="NM189" s="1"/>
      <c r="NN189" s="1"/>
      <c r="NO189" s="1"/>
      <c r="NP189" s="1"/>
      <c r="NQ189" s="1"/>
      <c r="NR189" s="1"/>
      <c r="NS189" s="1"/>
      <c r="NT189" s="1"/>
      <c r="NU189" s="1"/>
      <c r="NV189" s="1"/>
      <c r="NW189" s="1"/>
      <c r="NX189" s="1"/>
      <c r="NY189" s="1"/>
      <c r="NZ189" s="1"/>
      <c r="OA189" s="1"/>
      <c r="OB189" s="1"/>
      <c r="OC189" s="1"/>
      <c r="OD189" s="1"/>
      <c r="OE189" s="1"/>
      <c r="OF189" s="1"/>
      <c r="OG189" s="1"/>
      <c r="OH189" s="1"/>
      <c r="OI189" s="1"/>
      <c r="OJ189" s="1"/>
      <c r="OK189" s="1"/>
      <c r="OL189" s="1"/>
      <c r="OM189" s="1"/>
      <c r="ON189" s="1"/>
      <c r="OO189" s="1"/>
      <c r="OP189" s="1"/>
      <c r="OQ189" s="1"/>
      <c r="OR189" s="1"/>
      <c r="OS189" s="1"/>
      <c r="OT189" s="1"/>
      <c r="OU189" s="1"/>
      <c r="OV189" s="1"/>
      <c r="OW189" s="1"/>
      <c r="OX189" s="1"/>
      <c r="OY189" s="1"/>
      <c r="OZ189" s="1"/>
      <c r="PA189" s="1"/>
      <c r="PB189" s="1"/>
      <c r="PC189" s="1"/>
      <c r="PD189" s="1"/>
      <c r="PE189" s="1"/>
      <c r="PF189" s="1"/>
      <c r="PG189" s="1"/>
      <c r="PH189" s="1"/>
      <c r="PI189" s="1"/>
      <c r="PJ189" s="1"/>
      <c r="PK189" s="1"/>
      <c r="PL189" s="1"/>
      <c r="PM189" s="1"/>
      <c r="PN189" s="1"/>
      <c r="PO189" s="1"/>
      <c r="PP189" s="1"/>
      <c r="PQ189" s="1"/>
      <c r="PR189" s="1"/>
      <c r="PS189" s="1"/>
      <c r="PT189" s="1"/>
      <c r="PU189" s="1"/>
      <c r="PV189" s="1"/>
      <c r="PW189" s="1"/>
      <c r="PX189" s="1"/>
      <c r="PY189" s="1"/>
      <c r="PZ189" s="1"/>
      <c r="QA189" s="1"/>
      <c r="QB189" s="1"/>
      <c r="QC189" s="1"/>
      <c r="QD189" s="1"/>
      <c r="QE189" s="1"/>
      <c r="QF189" s="1"/>
      <c r="QG189" s="1"/>
      <c r="QH189" s="1"/>
      <c r="QI189" s="1"/>
      <c r="QJ189" s="1"/>
      <c r="QK189" s="1"/>
      <c r="QL189" s="1"/>
      <c r="QM189" s="1"/>
      <c r="QN189" s="1"/>
      <c r="QO189" s="1"/>
      <c r="QP189" s="1"/>
      <c r="QQ189" s="1"/>
      <c r="QR189" s="1"/>
      <c r="QS189" s="1"/>
      <c r="QT189" s="1"/>
      <c r="QU189" s="1"/>
      <c r="QV189" s="1"/>
      <c r="QW189" s="1"/>
      <c r="QX189" s="1"/>
      <c r="QY189" s="1"/>
      <c r="QZ189" s="1"/>
      <c r="RA189" s="1"/>
      <c r="RB189" s="1"/>
      <c r="RC189" s="1"/>
      <c r="RD189" s="1"/>
      <c r="RE189" s="1"/>
      <c r="RF189" s="1"/>
      <c r="RG189" s="1"/>
      <c r="RH189" s="1"/>
      <c r="RI189" s="1"/>
      <c r="RJ189" s="1"/>
      <c r="RK189" s="1"/>
      <c r="RL189" s="1"/>
      <c r="RM189" s="1"/>
      <c r="RN189" s="1"/>
      <c r="RO189" s="1"/>
      <c r="RP189" s="1"/>
      <c r="RQ189" s="1"/>
      <c r="RR189" s="1"/>
      <c r="RS189" s="1"/>
      <c r="RT189" s="1"/>
      <c r="RU189" s="1"/>
      <c r="RV189" s="1"/>
      <c r="RW189" s="1"/>
      <c r="RX189" s="1"/>
      <c r="RY189" s="1"/>
      <c r="RZ189" s="1"/>
      <c r="SA189" s="1"/>
      <c r="SB189" s="1"/>
      <c r="SC189" s="1"/>
      <c r="SD189" s="1"/>
      <c r="SE189" s="1"/>
      <c r="SF189" s="1"/>
      <c r="SG189" s="1"/>
      <c r="SH189" s="1"/>
      <c r="SI189" s="1"/>
      <c r="SJ189" s="1"/>
      <c r="SK189" s="1"/>
      <c r="SL189" s="1"/>
      <c r="SM189" s="1"/>
      <c r="SN189" s="1"/>
      <c r="SO189" s="1"/>
      <c r="SP189" s="1"/>
      <c r="SQ189" s="1"/>
      <c r="SR189" s="1"/>
      <c r="SS189" s="1"/>
      <c r="ST189" s="1"/>
      <c r="SU189" s="1"/>
      <c r="SV189" s="1"/>
      <c r="SW189" s="1"/>
      <c r="SX189" s="1"/>
      <c r="SY189" s="1"/>
      <c r="SZ189" s="1"/>
      <c r="TA189" s="1"/>
      <c r="TB189" s="1"/>
      <c r="TC189" s="1"/>
      <c r="TD189" s="1"/>
      <c r="TE189" s="1"/>
      <c r="TF189" s="1"/>
      <c r="TG189" s="1"/>
      <c r="TH189" s="1"/>
      <c r="TI189" s="1"/>
      <c r="TJ189" s="1"/>
      <c r="TK189" s="1"/>
      <c r="TL189" s="1"/>
      <c r="TM189" s="1"/>
      <c r="TN189" s="1"/>
      <c r="TO189" s="1"/>
      <c r="TP189" s="1"/>
      <c r="TQ189" s="1"/>
      <c r="TR189" s="1"/>
      <c r="TS189" s="1"/>
      <c r="TT189" s="1"/>
      <c r="TU189" s="1"/>
      <c r="TV189" s="1"/>
      <c r="TW189" s="1"/>
      <c r="TX189" s="1"/>
      <c r="TY189" s="1"/>
      <c r="TZ189" s="1"/>
      <c r="UA189" s="1"/>
      <c r="UB189" s="1"/>
      <c r="UC189" s="1"/>
      <c r="UD189" s="1"/>
      <c r="UE189" s="1"/>
      <c r="UF189" s="1"/>
      <c r="UG189" s="1"/>
      <c r="UH189" s="1"/>
      <c r="UI189" s="1"/>
      <c r="UJ189" s="1"/>
      <c r="UK189" s="1"/>
      <c r="UL189" s="1"/>
      <c r="UM189" s="1"/>
      <c r="UN189" s="1"/>
      <c r="UO189" s="1"/>
      <c r="UP189" s="1"/>
      <c r="UQ189" s="1"/>
      <c r="UR189" s="1"/>
      <c r="US189" s="1"/>
      <c r="UT189" s="1"/>
      <c r="UU189" s="1"/>
      <c r="UV189" s="1"/>
      <c r="UW189" s="1"/>
      <c r="UX189" s="1"/>
      <c r="UY189" s="1"/>
      <c r="UZ189" s="1"/>
      <c r="VA189" s="1"/>
      <c r="VB189" s="1"/>
      <c r="VC189" s="1"/>
      <c r="VD189" s="1"/>
      <c r="VE189" s="1"/>
      <c r="VF189" s="1"/>
      <c r="VG189" s="1"/>
      <c r="VH189" s="1"/>
      <c r="VI189" s="1"/>
      <c r="VJ189" s="1"/>
      <c r="VK189" s="1"/>
      <c r="VL189" s="1"/>
      <c r="VM189" s="1"/>
      <c r="VN189" s="1"/>
      <c r="VO189" s="1"/>
      <c r="VP189" s="1"/>
      <c r="VQ189" s="1"/>
      <c r="VR189" s="1"/>
      <c r="VS189" s="1"/>
      <c r="VT189" s="1"/>
      <c r="VU189" s="1"/>
      <c r="VV189" s="1"/>
      <c r="VW189" s="1"/>
      <c r="VX189" s="1"/>
      <c r="VY189" s="1"/>
      <c r="VZ189" s="1"/>
      <c r="WA189" s="1"/>
      <c r="WB189" s="1"/>
      <c r="WC189" s="1"/>
      <c r="WD189" s="1"/>
      <c r="WE189" s="1"/>
      <c r="WF189" s="1"/>
      <c r="WG189" s="1"/>
      <c r="WH189" s="1"/>
      <c r="WI189" s="1"/>
      <c r="WJ189" s="1"/>
      <c r="WK189" s="1"/>
      <c r="WL189" s="1"/>
      <c r="WM189" s="1"/>
      <c r="WN189" s="1"/>
      <c r="WO189" s="1"/>
      <c r="WP189" s="1"/>
      <c r="WQ189" s="1"/>
      <c r="WR189" s="1"/>
      <c r="WS189" s="1"/>
      <c r="WT189" s="1"/>
      <c r="WU189" s="1"/>
      <c r="WV189" s="1"/>
      <c r="WW189" s="1"/>
      <c r="WX189" s="1"/>
      <c r="WY189" s="1"/>
      <c r="WZ189" s="1"/>
      <c r="XA189" s="1"/>
      <c r="XB189" s="1"/>
      <c r="XC189" s="1"/>
      <c r="XD189" s="1"/>
      <c r="XE189" s="1"/>
      <c r="XF189" s="1"/>
      <c r="XG189" s="1"/>
      <c r="XH189" s="1"/>
      <c r="XI189" s="1"/>
      <c r="XJ189" s="1"/>
      <c r="XK189" s="1"/>
      <c r="XL189" s="1"/>
      <c r="XM189" s="1"/>
      <c r="XN189" s="1"/>
      <c r="XO189" s="1"/>
      <c r="XP189" s="1"/>
      <c r="XQ189" s="1"/>
      <c r="XR189" s="1"/>
      <c r="XS189" s="1"/>
      <c r="XT189" s="1"/>
      <c r="XU189" s="1"/>
      <c r="XV189" s="1"/>
      <c r="XW189" s="1"/>
      <c r="XX189" s="1"/>
      <c r="XY189" s="1"/>
      <c r="XZ189" s="1"/>
      <c r="YA189" s="1"/>
      <c r="YB189" s="1"/>
      <c r="YC189" s="1"/>
      <c r="YD189" s="1"/>
      <c r="YE189" s="1"/>
      <c r="YF189" s="1"/>
      <c r="YG189" s="1"/>
      <c r="YH189" s="1"/>
      <c r="YI189" s="1"/>
      <c r="YJ189" s="1"/>
      <c r="YK189" s="1"/>
      <c r="YL189" s="1"/>
      <c r="YM189" s="1"/>
      <c r="YN189" s="1"/>
      <c r="YO189" s="1"/>
      <c r="YP189" s="1"/>
      <c r="YQ189" s="1"/>
      <c r="YR189" s="1"/>
      <c r="YS189" s="1"/>
      <c r="YT189" s="1"/>
      <c r="YU189" s="1"/>
      <c r="YV189" s="1"/>
      <c r="YW189" s="1"/>
      <c r="YX189" s="1"/>
      <c r="YY189" s="1"/>
      <c r="YZ189" s="1"/>
      <c r="ZA189" s="1"/>
      <c r="ZB189" s="1"/>
      <c r="ZC189" s="1"/>
      <c r="ZD189" s="1"/>
      <c r="ZE189" s="1"/>
      <c r="ZF189" s="1"/>
      <c r="ZG189" s="1"/>
      <c r="ZH189" s="1"/>
      <c r="ZI189" s="1"/>
      <c r="ZJ189" s="1"/>
      <c r="ZK189" s="1"/>
      <c r="ZL189" s="1"/>
      <c r="ZM189" s="1"/>
      <c r="ZN189" s="1"/>
      <c r="ZO189" s="1"/>
      <c r="ZP189" s="1"/>
      <c r="ZQ189" s="1"/>
      <c r="ZR189" s="1"/>
      <c r="ZS189" s="1"/>
      <c r="ZT189" s="1"/>
      <c r="ZU189" s="1"/>
      <c r="ZV189" s="1"/>
      <c r="ZW189" s="1"/>
      <c r="ZX189" s="1"/>
      <c r="ZY189" s="1"/>
      <c r="ZZ189" s="1"/>
      <c r="AAA189" s="1"/>
      <c r="AAB189" s="1"/>
      <c r="AAC189" s="1"/>
      <c r="AAD189" s="1"/>
      <c r="AAE189" s="1"/>
      <c r="AAF189" s="1"/>
      <c r="AAG189" s="1"/>
      <c r="AAH189" s="1"/>
      <c r="AAI189" s="1"/>
      <c r="AAJ189" s="1"/>
      <c r="AAK189" s="1"/>
      <c r="AAL189" s="1"/>
      <c r="AAM189" s="1"/>
      <c r="AAN189" s="1"/>
      <c r="AAO189" s="1"/>
      <c r="AAP189" s="1"/>
      <c r="AAQ189" s="1"/>
      <c r="AAR189" s="1"/>
      <c r="AAS189" s="1"/>
      <c r="AAT189" s="1"/>
      <c r="AAU189" s="1"/>
      <c r="AAV189" s="1"/>
      <c r="AAW189" s="1"/>
      <c r="AAX189" s="1"/>
      <c r="AAY189" s="1"/>
      <c r="AAZ189" s="1"/>
      <c r="ABA189" s="1"/>
      <c r="ABB189" s="1"/>
      <c r="ABC189" s="1"/>
      <c r="ABD189" s="1"/>
      <c r="ABE189" s="1"/>
      <c r="ABF189" s="1"/>
      <c r="ABG189" s="1"/>
      <c r="ABH189" s="1"/>
      <c r="ABI189" s="1"/>
      <c r="ABJ189" s="1"/>
      <c r="ABK189" s="1"/>
      <c r="ABL189" s="1"/>
      <c r="ABM189" s="1"/>
      <c r="ABN189" s="1"/>
      <c r="ABO189" s="1"/>
      <c r="ABP189" s="1"/>
      <c r="ABQ189" s="1"/>
      <c r="ABR189" s="1"/>
      <c r="ABS189" s="1"/>
      <c r="ABT189" s="1"/>
      <c r="ABU189" s="1"/>
      <c r="ABV189" s="1"/>
      <c r="ABW189" s="1"/>
      <c r="ABX189" s="1"/>
      <c r="ABY189" s="1"/>
      <c r="ABZ189" s="1"/>
      <c r="ACA189" s="1"/>
      <c r="ACB189" s="1"/>
      <c r="ACC189" s="1"/>
      <c r="ACD189" s="1"/>
      <c r="ACE189" s="1"/>
      <c r="ACF189" s="1"/>
      <c r="ACG189" s="1"/>
      <c r="ACH189" s="1"/>
      <c r="ACI189" s="1"/>
      <c r="ACJ189" s="1"/>
      <c r="ACK189" s="1"/>
      <c r="ACL189" s="1"/>
      <c r="ACM189" s="1"/>
      <c r="ACN189" s="1"/>
      <c r="ACO189" s="1"/>
      <c r="ACP189" s="1"/>
      <c r="ACQ189" s="1"/>
      <c r="ACR189" s="1"/>
      <c r="ACS189" s="1"/>
      <c r="ACT189" s="1"/>
      <c r="ACU189" s="1"/>
      <c r="ACV189" s="1"/>
      <c r="ACW189" s="1"/>
      <c r="ACX189" s="1"/>
      <c r="ACY189" s="1"/>
      <c r="ACZ189" s="1"/>
      <c r="ADA189" s="1"/>
      <c r="ADB189" s="1"/>
      <c r="ADC189" s="1"/>
      <c r="ADD189" s="1"/>
      <c r="ADE189" s="1"/>
      <c r="ADF189" s="1"/>
      <c r="ADG189" s="1"/>
      <c r="ADH189" s="1"/>
      <c r="ADI189" s="1"/>
      <c r="ADJ189" s="1"/>
      <c r="ADK189" s="1"/>
      <c r="ADL189" s="1"/>
      <c r="ADM189" s="1"/>
      <c r="ADN189" s="1"/>
      <c r="ADO189" s="1"/>
      <c r="ADP189" s="1"/>
      <c r="ADQ189" s="1"/>
      <c r="ADR189" s="1"/>
      <c r="ADS189" s="1"/>
      <c r="ADT189" s="1"/>
      <c r="ADU189" s="1"/>
      <c r="ADV189" s="1"/>
      <c r="ADW189" s="1"/>
      <c r="ADX189" s="1"/>
      <c r="ADY189" s="1"/>
      <c r="ADZ189" s="1"/>
      <c r="AEA189" s="1"/>
      <c r="AEB189" s="1"/>
      <c r="AEC189" s="1"/>
      <c r="AED189" s="1"/>
      <c r="AEE189" s="1"/>
      <c r="AEF189" s="1"/>
      <c r="AEG189" s="1"/>
      <c r="AEH189" s="1"/>
      <c r="AEI189" s="1"/>
      <c r="AEJ189" s="1"/>
      <c r="AEK189" s="1"/>
      <c r="AEL189" s="1"/>
      <c r="AEM189" s="1"/>
      <c r="AEN189" s="1"/>
      <c r="AEO189" s="1"/>
      <c r="AEP189" s="1"/>
      <c r="AEQ189" s="1"/>
      <c r="AER189" s="1"/>
      <c r="AES189" s="1"/>
      <c r="AET189" s="1"/>
      <c r="AEU189" s="1"/>
      <c r="AEV189" s="1"/>
      <c r="AEW189" s="1"/>
      <c r="AEX189" s="1"/>
      <c r="AEY189" s="1"/>
      <c r="AEZ189" s="1"/>
      <c r="AFA189" s="1"/>
      <c r="AFB189" s="1"/>
      <c r="AFC189" s="1"/>
      <c r="AFD189" s="1"/>
      <c r="AFE189" s="1"/>
      <c r="AFF189" s="1"/>
      <c r="AFG189" s="1"/>
      <c r="AFH189" s="1"/>
      <c r="AFI189" s="1"/>
      <c r="AFJ189" s="1"/>
      <c r="AFK189" s="1"/>
      <c r="AFL189" s="1"/>
      <c r="AFM189" s="1"/>
      <c r="AFN189" s="1"/>
      <c r="AFO189" s="1"/>
      <c r="AFP189" s="1"/>
      <c r="AFQ189" s="1"/>
      <c r="AFR189" s="1"/>
      <c r="AFS189" s="1"/>
      <c r="AFT189" s="1"/>
      <c r="AFU189" s="1"/>
      <c r="AFV189" s="1"/>
      <c r="AFW189" s="1"/>
      <c r="AFX189" s="1"/>
      <c r="AFY189" s="1"/>
      <c r="AFZ189" s="1"/>
      <c r="AGA189" s="1"/>
      <c r="AGB189" s="1"/>
      <c r="AGC189" s="1"/>
      <c r="AGD189" s="1"/>
      <c r="AGE189" s="1"/>
      <c r="AGF189" s="1"/>
      <c r="AGG189" s="1"/>
      <c r="AGH189" s="1"/>
      <c r="AGI189" s="1"/>
      <c r="AGJ189" s="1"/>
      <c r="AGK189" s="1"/>
      <c r="AGL189" s="1"/>
      <c r="AGM189" s="1"/>
      <c r="AGN189" s="1"/>
      <c r="AGO189" s="1"/>
      <c r="AGP189" s="1"/>
      <c r="AGQ189" s="1"/>
      <c r="AGR189" s="1"/>
      <c r="AGS189" s="1"/>
      <c r="AGT189" s="1"/>
      <c r="AGU189" s="1"/>
      <c r="AGV189" s="1"/>
      <c r="AGW189" s="1"/>
      <c r="AGX189" s="1"/>
      <c r="AGY189" s="1"/>
      <c r="AGZ189" s="1"/>
      <c r="AHA189" s="1"/>
      <c r="AHB189" s="1"/>
      <c r="AHC189" s="1"/>
      <c r="AHD189" s="1"/>
      <c r="AHE189" s="1"/>
      <c r="AHF189" s="1"/>
      <c r="AHG189" s="1"/>
      <c r="AHH189" s="1"/>
      <c r="AHI189" s="1"/>
      <c r="AHJ189" s="1"/>
      <c r="AHK189" s="1"/>
      <c r="AHL189" s="1"/>
      <c r="AHM189" s="1"/>
      <c r="AHN189" s="1"/>
      <c r="AHO189" s="1"/>
      <c r="AHP189" s="1"/>
      <c r="AHQ189" s="1"/>
      <c r="AHR189" s="1"/>
      <c r="AHS189" s="1"/>
      <c r="AHT189" s="1"/>
      <c r="AHU189" s="1"/>
      <c r="AHV189" s="1"/>
      <c r="AHW189" s="1"/>
      <c r="AHX189" s="1"/>
      <c r="AHY189" s="1"/>
      <c r="AHZ189" s="1"/>
      <c r="AIA189" s="1"/>
      <c r="AIB189" s="1"/>
      <c r="AIC189" s="1"/>
      <c r="AID189" s="1"/>
      <c r="AIE189" s="1"/>
      <c r="AIF189" s="1"/>
      <c r="AIG189" s="1"/>
      <c r="AIH189" s="1"/>
      <c r="AII189" s="1"/>
      <c r="AIJ189" s="1"/>
      <c r="AIK189" s="1"/>
      <c r="AIL189" s="1"/>
      <c r="AIM189" s="1"/>
      <c r="AIN189" s="1"/>
      <c r="AIO189" s="1"/>
      <c r="AIP189" s="1"/>
      <c r="AIQ189" s="1"/>
      <c r="AIR189" s="1"/>
      <c r="AIS189" s="1"/>
      <c r="AIT189" s="1"/>
      <c r="AIU189" s="1"/>
      <c r="AIV189" s="1"/>
      <c r="AIW189" s="1"/>
      <c r="AIX189" s="1"/>
      <c r="AIY189" s="1"/>
      <c r="AIZ189" s="1"/>
      <c r="AJA189" s="1"/>
      <c r="AJB189" s="1"/>
      <c r="AJC189" s="1"/>
      <c r="AJD189" s="1"/>
      <c r="AJE189" s="1"/>
      <c r="AJF189" s="1"/>
      <c r="AJG189" s="1"/>
      <c r="AJH189" s="1"/>
      <c r="AJI189" s="1"/>
      <c r="AJJ189" s="1"/>
      <c r="AJK189" s="1"/>
      <c r="AJL189" s="1"/>
      <c r="AJM189" s="1"/>
      <c r="AJN189" s="1"/>
      <c r="AJO189" s="1"/>
      <c r="AJP189" s="1"/>
      <c r="AJQ189" s="1"/>
      <c r="AJR189" s="1"/>
      <c r="AJS189" s="1"/>
      <c r="AJT189" s="1"/>
      <c r="AJU189" s="1"/>
      <c r="AJV189" s="1"/>
      <c r="AJW189" s="1"/>
      <c r="AJX189" s="1"/>
      <c r="AJY189" s="1"/>
      <c r="AJZ189" s="1"/>
      <c r="AKA189" s="1"/>
      <c r="AKB189" s="1"/>
      <c r="AKC189" s="1"/>
      <c r="AKD189" s="1"/>
      <c r="AKE189" s="1"/>
      <c r="AKF189" s="1"/>
      <c r="AKG189" s="1"/>
      <c r="AKH189" s="1"/>
      <c r="AKI189" s="1"/>
      <c r="AKJ189" s="1"/>
      <c r="AKK189" s="1"/>
      <c r="AKL189" s="1"/>
      <c r="AKM189" s="1"/>
      <c r="AKN189" s="1"/>
      <c r="AKO189" s="1"/>
      <c r="AKP189" s="1"/>
      <c r="AKQ189" s="1"/>
      <c r="AKR189" s="1"/>
      <c r="AKS189" s="1"/>
      <c r="AKT189" s="1"/>
      <c r="AKU189" s="1"/>
      <c r="AKV189" s="1"/>
      <c r="AKW189" s="1"/>
      <c r="AKX189" s="1"/>
      <c r="AKY189" s="1"/>
      <c r="AKZ189" s="1"/>
      <c r="ALA189" s="1"/>
      <c r="ALB189" s="1"/>
      <c r="ALC189" s="1"/>
      <c r="ALD189" s="1"/>
      <c r="ALE189" s="1"/>
      <c r="ALF189" s="1"/>
      <c r="ALG189" s="1"/>
      <c r="ALH189" s="1"/>
      <c r="ALI189" s="1"/>
      <c r="ALJ189" s="1"/>
      <c r="ALK189" s="1"/>
      <c r="ALL189" s="1"/>
      <c r="ALM189" s="1"/>
      <c r="ALN189" s="1"/>
      <c r="ALO189" s="1"/>
      <c r="ALP189" s="1"/>
      <c r="ALQ189" s="1"/>
      <c r="ALR189" s="1"/>
      <c r="ALS189" s="1"/>
      <c r="ALT189" s="1"/>
      <c r="ALU189" s="1"/>
      <c r="ALV189" s="1"/>
      <c r="ALW189" s="1"/>
      <c r="ALX189" s="1"/>
      <c r="ALY189" s="1"/>
      <c r="ALZ189" s="1"/>
      <c r="AMA189" s="1"/>
      <c r="AMB189" s="1"/>
      <c r="AMC189" s="1"/>
      <c r="AMD189" s="1"/>
      <c r="AME189" s="1"/>
      <c r="AMF189" s="1"/>
      <c r="AMG189" s="1"/>
      <c r="AMH189" s="1"/>
      <c r="AMI189" s="1"/>
      <c r="AMJ189"/>
      <c r="AMK189"/>
    </row>
    <row r="190" spans="1:1025" s="10" customFormat="1">
      <c r="A190" s="42"/>
      <c r="B190" s="57"/>
      <c r="E190" s="62"/>
      <c r="F190" s="63"/>
      <c r="G190" s="1"/>
      <c r="H190" s="1"/>
      <c r="I190" s="1"/>
      <c r="J190" s="1"/>
      <c r="K190" s="1"/>
      <c r="L190" s="1"/>
      <c r="M190" s="1"/>
      <c r="N190" s="1"/>
      <c r="O190" s="1"/>
      <c r="P190" s="1"/>
      <c r="Q190" s="1"/>
      <c r="R190" s="1"/>
      <c r="S190" s="1"/>
      <c r="T190" s="1"/>
      <c r="U190" s="1"/>
      <c r="V190" s="1"/>
      <c r="W190" s="1"/>
      <c r="X190" s="1"/>
      <c r="Y190" s="1"/>
      <c r="Z190" s="1"/>
      <c r="AA190" s="1"/>
      <c r="AB190" s="1"/>
      <c r="AC190" s="1"/>
      <c r="AD190" s="1"/>
      <c r="AE190" s="1"/>
      <c r="AF190" s="1"/>
      <c r="AG190" s="1"/>
      <c r="AH190" s="1"/>
      <c r="AI190" s="1"/>
      <c r="AJ190" s="1"/>
      <c r="AK190" s="1"/>
      <c r="AL190" s="1"/>
      <c r="AM190" s="1"/>
      <c r="AN190" s="1"/>
      <c r="AO190" s="1"/>
      <c r="AP190" s="1"/>
      <c r="AQ190" s="1"/>
      <c r="AR190" s="1"/>
      <c r="AS190" s="1"/>
      <c r="AT190" s="1"/>
      <c r="AU190" s="1"/>
      <c r="AV190" s="1"/>
      <c r="AW190" s="1"/>
      <c r="AX190" s="1"/>
      <c r="AY190" s="1"/>
      <c r="AZ190" s="1"/>
      <c r="BA190" s="1"/>
      <c r="BB190" s="1"/>
      <c r="BC190" s="1"/>
      <c r="BD190" s="1"/>
      <c r="BE190" s="1"/>
      <c r="BF190" s="1"/>
      <c r="BG190" s="1"/>
      <c r="BH190" s="1"/>
      <c r="BI190" s="1"/>
      <c r="BJ190" s="1"/>
      <c r="BK190" s="1"/>
      <c r="BL190" s="1"/>
      <c r="BM190" s="1"/>
      <c r="BN190" s="1"/>
      <c r="BO190" s="1"/>
      <c r="BP190" s="1"/>
      <c r="BQ190" s="1"/>
      <c r="BR190" s="1"/>
      <c r="BS190" s="1"/>
      <c r="BT190" s="1"/>
      <c r="BU190" s="1"/>
      <c r="BV190" s="1"/>
      <c r="BW190" s="1"/>
      <c r="BX190" s="1"/>
      <c r="BY190" s="1"/>
      <c r="BZ190" s="1"/>
      <c r="CA190" s="1"/>
      <c r="CB190" s="1"/>
      <c r="CC190" s="1"/>
      <c r="CD190" s="1"/>
      <c r="CE190" s="1"/>
      <c r="CF190" s="1"/>
      <c r="CG190" s="1"/>
      <c r="CH190" s="1"/>
      <c r="CI190" s="1"/>
      <c r="CJ190" s="1"/>
      <c r="CK190" s="1"/>
      <c r="CL190" s="1"/>
      <c r="CM190" s="1"/>
      <c r="CN190" s="1"/>
      <c r="CO190" s="1"/>
      <c r="CP190" s="1"/>
      <c r="CQ190" s="1"/>
      <c r="CR190" s="1"/>
      <c r="CS190" s="1"/>
      <c r="CT190" s="1"/>
      <c r="CU190" s="1"/>
      <c r="CV190" s="1"/>
      <c r="CW190" s="1"/>
      <c r="CX190" s="1"/>
      <c r="CY190" s="1"/>
      <c r="CZ190" s="1"/>
      <c r="DA190" s="1"/>
      <c r="DB190" s="1"/>
      <c r="DC190" s="1"/>
      <c r="DD190" s="1"/>
      <c r="DE190" s="1"/>
      <c r="DF190" s="1"/>
      <c r="DG190" s="1"/>
      <c r="DH190" s="1"/>
      <c r="DI190" s="1"/>
      <c r="DJ190" s="1"/>
      <c r="DK190" s="1"/>
      <c r="DL190" s="1"/>
      <c r="DM190" s="1"/>
      <c r="DN190" s="1"/>
      <c r="DO190" s="1"/>
      <c r="DP190" s="1"/>
      <c r="DQ190" s="1"/>
      <c r="DR190" s="1"/>
      <c r="DS190" s="1"/>
      <c r="DT190" s="1"/>
      <c r="DU190" s="1"/>
      <c r="DV190" s="1"/>
      <c r="DW190" s="1"/>
      <c r="DX190" s="1"/>
      <c r="DY190" s="1"/>
      <c r="DZ190" s="1"/>
      <c r="EA190" s="1"/>
      <c r="EB190" s="1"/>
      <c r="EC190" s="1"/>
      <c r="ED190" s="1"/>
      <c r="EE190" s="1"/>
      <c r="EF190" s="1"/>
      <c r="EG190" s="1"/>
      <c r="EH190" s="1"/>
      <c r="EI190" s="1"/>
      <c r="EJ190" s="1"/>
      <c r="EK190" s="1"/>
      <c r="EL190" s="1"/>
      <c r="EM190" s="1"/>
      <c r="EN190" s="1"/>
      <c r="EO190" s="1"/>
      <c r="EP190" s="1"/>
      <c r="EQ190" s="1"/>
      <c r="ER190" s="1"/>
      <c r="ES190" s="1"/>
      <c r="ET190" s="1"/>
      <c r="EU190" s="1"/>
      <c r="EV190" s="1"/>
      <c r="EW190" s="1"/>
      <c r="EX190" s="1"/>
      <c r="EY190" s="1"/>
      <c r="EZ190" s="1"/>
      <c r="FA190" s="1"/>
      <c r="FB190" s="1"/>
      <c r="FC190" s="1"/>
      <c r="FD190" s="1"/>
      <c r="FE190" s="1"/>
      <c r="FF190" s="1"/>
      <c r="FG190" s="1"/>
      <c r="FH190" s="1"/>
      <c r="FI190" s="1"/>
      <c r="FJ190" s="1"/>
      <c r="FK190" s="1"/>
      <c r="FL190" s="1"/>
      <c r="FM190" s="1"/>
      <c r="FN190" s="1"/>
      <c r="FO190" s="1"/>
      <c r="FP190" s="1"/>
      <c r="FQ190" s="1"/>
      <c r="FR190" s="1"/>
      <c r="FS190" s="1"/>
      <c r="FT190" s="1"/>
      <c r="FU190" s="1"/>
      <c r="FV190" s="1"/>
      <c r="FW190" s="1"/>
      <c r="FX190" s="1"/>
      <c r="FY190" s="1"/>
      <c r="FZ190" s="1"/>
      <c r="GA190" s="1"/>
      <c r="GB190" s="1"/>
      <c r="GC190" s="1"/>
      <c r="GD190" s="1"/>
      <c r="GE190" s="1"/>
      <c r="GF190" s="1"/>
      <c r="GG190" s="1"/>
      <c r="GH190" s="1"/>
      <c r="GI190" s="1"/>
      <c r="GJ190" s="1"/>
      <c r="GK190" s="1"/>
      <c r="GL190" s="1"/>
      <c r="GM190" s="1"/>
      <c r="GN190" s="1"/>
      <c r="GO190" s="1"/>
      <c r="GP190" s="1"/>
      <c r="GQ190" s="1"/>
      <c r="GR190" s="1"/>
      <c r="GS190" s="1"/>
      <c r="GT190" s="1"/>
      <c r="GU190" s="1"/>
      <c r="GV190" s="1"/>
      <c r="GW190" s="1"/>
      <c r="GX190" s="1"/>
      <c r="GY190" s="1"/>
      <c r="GZ190" s="1"/>
      <c r="HA190" s="1"/>
      <c r="HB190" s="1"/>
      <c r="HC190" s="1"/>
      <c r="HD190" s="1"/>
      <c r="HE190" s="1"/>
      <c r="HF190" s="1"/>
      <c r="HG190" s="1"/>
      <c r="HH190" s="1"/>
      <c r="HI190" s="1"/>
      <c r="HJ190" s="1"/>
      <c r="HK190" s="1"/>
      <c r="HL190" s="1"/>
      <c r="HM190" s="1"/>
      <c r="HN190" s="1"/>
      <c r="HO190" s="1"/>
      <c r="HP190" s="1"/>
      <c r="HQ190" s="1"/>
      <c r="HR190" s="1"/>
      <c r="HS190" s="1"/>
      <c r="HT190" s="1"/>
      <c r="HU190" s="1"/>
      <c r="HV190" s="1"/>
      <c r="HW190" s="1"/>
      <c r="HX190" s="1"/>
      <c r="HY190" s="1"/>
      <c r="HZ190" s="1"/>
      <c r="IA190" s="1"/>
      <c r="IB190" s="1"/>
      <c r="IC190" s="1"/>
      <c r="ID190" s="1"/>
      <c r="IE190" s="1"/>
      <c r="IF190" s="1"/>
      <c r="IG190" s="1"/>
      <c r="IH190" s="1"/>
      <c r="II190" s="1"/>
      <c r="IJ190" s="1"/>
      <c r="IK190" s="1"/>
      <c r="IL190" s="1"/>
      <c r="IM190" s="1"/>
      <c r="IN190" s="1"/>
      <c r="IO190" s="1"/>
      <c r="IP190" s="1"/>
      <c r="IQ190" s="1"/>
      <c r="IR190" s="1"/>
      <c r="IS190" s="1"/>
      <c r="IT190" s="1"/>
      <c r="IU190" s="1"/>
      <c r="IV190" s="1"/>
      <c r="IW190" s="1"/>
      <c r="IX190" s="1"/>
      <c r="IY190" s="1"/>
      <c r="IZ190" s="1"/>
      <c r="JA190" s="1"/>
      <c r="JB190" s="1"/>
      <c r="JC190" s="1"/>
      <c r="JD190" s="1"/>
      <c r="JE190" s="1"/>
      <c r="JF190" s="1"/>
      <c r="JG190" s="1"/>
      <c r="JH190" s="1"/>
      <c r="JI190" s="1"/>
      <c r="JJ190" s="1"/>
      <c r="JK190" s="1"/>
      <c r="JL190" s="1"/>
      <c r="JM190" s="1"/>
      <c r="JN190" s="1"/>
      <c r="JO190" s="1"/>
      <c r="JP190" s="1"/>
      <c r="JQ190" s="1"/>
      <c r="JR190" s="1"/>
      <c r="JS190" s="1"/>
      <c r="JT190" s="1"/>
      <c r="JU190" s="1"/>
      <c r="JV190" s="1"/>
      <c r="JW190" s="1"/>
      <c r="JX190" s="1"/>
      <c r="JY190" s="1"/>
      <c r="JZ190" s="1"/>
      <c r="KA190" s="1"/>
      <c r="KB190" s="1"/>
      <c r="KC190" s="1"/>
      <c r="KD190" s="1"/>
      <c r="KE190" s="1"/>
      <c r="KF190" s="1"/>
      <c r="KG190" s="1"/>
      <c r="KH190" s="1"/>
      <c r="KI190" s="1"/>
      <c r="KJ190" s="1"/>
      <c r="KK190" s="1"/>
      <c r="KL190" s="1"/>
      <c r="KM190" s="1"/>
      <c r="KN190" s="1"/>
      <c r="KO190" s="1"/>
      <c r="KP190" s="1"/>
      <c r="KQ190" s="1"/>
      <c r="KR190" s="1"/>
      <c r="KS190" s="1"/>
      <c r="KT190" s="1"/>
      <c r="KU190" s="1"/>
      <c r="KV190" s="1"/>
      <c r="KW190" s="1"/>
      <c r="KX190" s="1"/>
      <c r="KY190" s="1"/>
      <c r="KZ190" s="1"/>
      <c r="LA190" s="1"/>
      <c r="LB190" s="1"/>
      <c r="LC190" s="1"/>
      <c r="LD190" s="1"/>
      <c r="LE190" s="1"/>
      <c r="LF190" s="1"/>
      <c r="LG190" s="1"/>
      <c r="LH190" s="1"/>
      <c r="LI190" s="1"/>
      <c r="LJ190" s="1"/>
      <c r="LK190" s="1"/>
      <c r="LL190" s="1"/>
      <c r="LM190" s="1"/>
      <c r="LN190" s="1"/>
      <c r="LO190" s="1"/>
      <c r="LP190" s="1"/>
      <c r="LQ190" s="1"/>
      <c r="LR190" s="1"/>
      <c r="LS190" s="1"/>
      <c r="LT190" s="1"/>
      <c r="LU190" s="1"/>
      <c r="LV190" s="1"/>
      <c r="LW190" s="1"/>
      <c r="LX190" s="1"/>
      <c r="LY190" s="1"/>
      <c r="LZ190" s="1"/>
      <c r="MA190" s="1"/>
      <c r="MB190" s="1"/>
      <c r="MC190" s="1"/>
      <c r="MD190" s="1"/>
      <c r="ME190" s="1"/>
      <c r="MF190" s="1"/>
      <c r="MG190" s="1"/>
      <c r="MH190" s="1"/>
      <c r="MI190" s="1"/>
      <c r="MJ190" s="1"/>
      <c r="MK190" s="1"/>
      <c r="ML190" s="1"/>
      <c r="MM190" s="1"/>
      <c r="MN190" s="1"/>
      <c r="MO190" s="1"/>
      <c r="MP190" s="1"/>
      <c r="MQ190" s="1"/>
      <c r="MR190" s="1"/>
      <c r="MS190" s="1"/>
      <c r="MT190" s="1"/>
      <c r="MU190" s="1"/>
      <c r="MV190" s="1"/>
      <c r="MW190" s="1"/>
      <c r="MX190" s="1"/>
      <c r="MY190" s="1"/>
      <c r="MZ190" s="1"/>
      <c r="NA190" s="1"/>
      <c r="NB190" s="1"/>
      <c r="NC190" s="1"/>
      <c r="ND190" s="1"/>
      <c r="NE190" s="1"/>
      <c r="NF190" s="1"/>
      <c r="NG190" s="1"/>
      <c r="NH190" s="1"/>
      <c r="NI190" s="1"/>
      <c r="NJ190" s="1"/>
      <c r="NK190" s="1"/>
      <c r="NL190" s="1"/>
      <c r="NM190" s="1"/>
      <c r="NN190" s="1"/>
      <c r="NO190" s="1"/>
      <c r="NP190" s="1"/>
      <c r="NQ190" s="1"/>
      <c r="NR190" s="1"/>
      <c r="NS190" s="1"/>
      <c r="NT190" s="1"/>
      <c r="NU190" s="1"/>
      <c r="NV190" s="1"/>
      <c r="NW190" s="1"/>
      <c r="NX190" s="1"/>
      <c r="NY190" s="1"/>
      <c r="NZ190" s="1"/>
      <c r="OA190" s="1"/>
      <c r="OB190" s="1"/>
      <c r="OC190" s="1"/>
      <c r="OD190" s="1"/>
      <c r="OE190" s="1"/>
      <c r="OF190" s="1"/>
      <c r="OG190" s="1"/>
      <c r="OH190" s="1"/>
      <c r="OI190" s="1"/>
      <c r="OJ190" s="1"/>
      <c r="OK190" s="1"/>
      <c r="OL190" s="1"/>
      <c r="OM190" s="1"/>
      <c r="ON190" s="1"/>
      <c r="OO190" s="1"/>
      <c r="OP190" s="1"/>
      <c r="OQ190" s="1"/>
      <c r="OR190" s="1"/>
      <c r="OS190" s="1"/>
      <c r="OT190" s="1"/>
      <c r="OU190" s="1"/>
      <c r="OV190" s="1"/>
      <c r="OW190" s="1"/>
      <c r="OX190" s="1"/>
      <c r="OY190" s="1"/>
      <c r="OZ190" s="1"/>
      <c r="PA190" s="1"/>
      <c r="PB190" s="1"/>
      <c r="PC190" s="1"/>
      <c r="PD190" s="1"/>
      <c r="PE190" s="1"/>
      <c r="PF190" s="1"/>
      <c r="PG190" s="1"/>
      <c r="PH190" s="1"/>
      <c r="PI190" s="1"/>
      <c r="PJ190" s="1"/>
      <c r="PK190" s="1"/>
      <c r="PL190" s="1"/>
      <c r="PM190" s="1"/>
      <c r="PN190" s="1"/>
      <c r="PO190" s="1"/>
      <c r="PP190" s="1"/>
      <c r="PQ190" s="1"/>
      <c r="PR190" s="1"/>
      <c r="PS190" s="1"/>
      <c r="PT190" s="1"/>
      <c r="PU190" s="1"/>
      <c r="PV190" s="1"/>
      <c r="PW190" s="1"/>
      <c r="PX190" s="1"/>
      <c r="PY190" s="1"/>
      <c r="PZ190" s="1"/>
      <c r="QA190" s="1"/>
      <c r="QB190" s="1"/>
      <c r="QC190" s="1"/>
      <c r="QD190" s="1"/>
      <c r="QE190" s="1"/>
      <c r="QF190" s="1"/>
      <c r="QG190" s="1"/>
      <c r="QH190" s="1"/>
      <c r="QI190" s="1"/>
      <c r="QJ190" s="1"/>
      <c r="QK190" s="1"/>
      <c r="QL190" s="1"/>
      <c r="QM190" s="1"/>
      <c r="QN190" s="1"/>
      <c r="QO190" s="1"/>
      <c r="QP190" s="1"/>
      <c r="QQ190" s="1"/>
      <c r="QR190" s="1"/>
      <c r="QS190" s="1"/>
      <c r="QT190" s="1"/>
      <c r="QU190" s="1"/>
      <c r="QV190" s="1"/>
      <c r="QW190" s="1"/>
      <c r="QX190" s="1"/>
      <c r="QY190" s="1"/>
      <c r="QZ190" s="1"/>
      <c r="RA190" s="1"/>
      <c r="RB190" s="1"/>
      <c r="RC190" s="1"/>
      <c r="RD190" s="1"/>
      <c r="RE190" s="1"/>
      <c r="RF190" s="1"/>
      <c r="RG190" s="1"/>
      <c r="RH190" s="1"/>
      <c r="RI190" s="1"/>
      <c r="RJ190" s="1"/>
      <c r="RK190" s="1"/>
      <c r="RL190" s="1"/>
      <c r="RM190" s="1"/>
      <c r="RN190" s="1"/>
      <c r="RO190" s="1"/>
      <c r="RP190" s="1"/>
      <c r="RQ190" s="1"/>
      <c r="RR190" s="1"/>
      <c r="RS190" s="1"/>
      <c r="RT190" s="1"/>
      <c r="RU190" s="1"/>
      <c r="RV190" s="1"/>
      <c r="RW190" s="1"/>
      <c r="RX190" s="1"/>
      <c r="RY190" s="1"/>
      <c r="RZ190" s="1"/>
      <c r="SA190" s="1"/>
      <c r="SB190" s="1"/>
      <c r="SC190" s="1"/>
      <c r="SD190" s="1"/>
      <c r="SE190" s="1"/>
      <c r="SF190" s="1"/>
      <c r="SG190" s="1"/>
      <c r="SH190" s="1"/>
      <c r="SI190" s="1"/>
      <c r="SJ190" s="1"/>
      <c r="SK190" s="1"/>
      <c r="SL190" s="1"/>
      <c r="SM190" s="1"/>
      <c r="SN190" s="1"/>
      <c r="SO190" s="1"/>
      <c r="SP190" s="1"/>
      <c r="SQ190" s="1"/>
      <c r="SR190" s="1"/>
      <c r="SS190" s="1"/>
      <c r="ST190" s="1"/>
      <c r="SU190" s="1"/>
      <c r="SV190" s="1"/>
      <c r="SW190" s="1"/>
      <c r="SX190" s="1"/>
      <c r="SY190" s="1"/>
      <c r="SZ190" s="1"/>
      <c r="TA190" s="1"/>
      <c r="TB190" s="1"/>
      <c r="TC190" s="1"/>
      <c r="TD190" s="1"/>
      <c r="TE190" s="1"/>
      <c r="TF190" s="1"/>
      <c r="TG190" s="1"/>
      <c r="TH190" s="1"/>
      <c r="TI190" s="1"/>
      <c r="TJ190" s="1"/>
      <c r="TK190" s="1"/>
      <c r="TL190" s="1"/>
      <c r="TM190" s="1"/>
      <c r="TN190" s="1"/>
      <c r="TO190" s="1"/>
      <c r="TP190" s="1"/>
      <c r="TQ190" s="1"/>
      <c r="TR190" s="1"/>
      <c r="TS190" s="1"/>
      <c r="TT190" s="1"/>
      <c r="TU190" s="1"/>
      <c r="TV190" s="1"/>
      <c r="TW190" s="1"/>
      <c r="TX190" s="1"/>
      <c r="TY190" s="1"/>
      <c r="TZ190" s="1"/>
      <c r="UA190" s="1"/>
      <c r="UB190" s="1"/>
      <c r="UC190" s="1"/>
      <c r="UD190" s="1"/>
      <c r="UE190" s="1"/>
      <c r="UF190" s="1"/>
      <c r="UG190" s="1"/>
      <c r="UH190" s="1"/>
      <c r="UI190" s="1"/>
      <c r="UJ190" s="1"/>
      <c r="UK190" s="1"/>
      <c r="UL190" s="1"/>
      <c r="UM190" s="1"/>
      <c r="UN190" s="1"/>
      <c r="UO190" s="1"/>
      <c r="UP190" s="1"/>
      <c r="UQ190" s="1"/>
      <c r="UR190" s="1"/>
      <c r="US190" s="1"/>
      <c r="UT190" s="1"/>
      <c r="UU190" s="1"/>
      <c r="UV190" s="1"/>
      <c r="UW190" s="1"/>
      <c r="UX190" s="1"/>
      <c r="UY190" s="1"/>
      <c r="UZ190" s="1"/>
      <c r="VA190" s="1"/>
      <c r="VB190" s="1"/>
      <c r="VC190" s="1"/>
      <c r="VD190" s="1"/>
      <c r="VE190" s="1"/>
      <c r="VF190" s="1"/>
      <c r="VG190" s="1"/>
      <c r="VH190" s="1"/>
      <c r="VI190" s="1"/>
      <c r="VJ190" s="1"/>
      <c r="VK190" s="1"/>
      <c r="VL190" s="1"/>
      <c r="VM190" s="1"/>
      <c r="VN190" s="1"/>
      <c r="VO190" s="1"/>
      <c r="VP190" s="1"/>
      <c r="VQ190" s="1"/>
      <c r="VR190" s="1"/>
      <c r="VS190" s="1"/>
      <c r="VT190" s="1"/>
      <c r="VU190" s="1"/>
      <c r="VV190" s="1"/>
      <c r="VW190" s="1"/>
      <c r="VX190" s="1"/>
      <c r="VY190" s="1"/>
      <c r="VZ190" s="1"/>
      <c r="WA190" s="1"/>
      <c r="WB190" s="1"/>
      <c r="WC190" s="1"/>
      <c r="WD190" s="1"/>
      <c r="WE190" s="1"/>
      <c r="WF190" s="1"/>
      <c r="WG190" s="1"/>
      <c r="WH190" s="1"/>
      <c r="WI190" s="1"/>
      <c r="WJ190" s="1"/>
      <c r="WK190" s="1"/>
      <c r="WL190" s="1"/>
      <c r="WM190" s="1"/>
      <c r="WN190" s="1"/>
      <c r="WO190" s="1"/>
      <c r="WP190" s="1"/>
      <c r="WQ190" s="1"/>
      <c r="WR190" s="1"/>
      <c r="WS190" s="1"/>
      <c r="WT190" s="1"/>
      <c r="WU190" s="1"/>
      <c r="WV190" s="1"/>
      <c r="WW190" s="1"/>
      <c r="WX190" s="1"/>
      <c r="WY190" s="1"/>
      <c r="WZ190" s="1"/>
      <c r="XA190" s="1"/>
      <c r="XB190" s="1"/>
      <c r="XC190" s="1"/>
      <c r="XD190" s="1"/>
      <c r="XE190" s="1"/>
      <c r="XF190" s="1"/>
      <c r="XG190" s="1"/>
      <c r="XH190" s="1"/>
      <c r="XI190" s="1"/>
      <c r="XJ190" s="1"/>
      <c r="XK190" s="1"/>
      <c r="XL190" s="1"/>
      <c r="XM190" s="1"/>
      <c r="XN190" s="1"/>
      <c r="XO190" s="1"/>
      <c r="XP190" s="1"/>
      <c r="XQ190" s="1"/>
      <c r="XR190" s="1"/>
      <c r="XS190" s="1"/>
      <c r="XT190" s="1"/>
      <c r="XU190" s="1"/>
      <c r="XV190" s="1"/>
      <c r="XW190" s="1"/>
      <c r="XX190" s="1"/>
      <c r="XY190" s="1"/>
      <c r="XZ190" s="1"/>
      <c r="YA190" s="1"/>
      <c r="YB190" s="1"/>
      <c r="YC190" s="1"/>
      <c r="YD190" s="1"/>
      <c r="YE190" s="1"/>
      <c r="YF190" s="1"/>
      <c r="YG190" s="1"/>
      <c r="YH190" s="1"/>
      <c r="YI190" s="1"/>
      <c r="YJ190" s="1"/>
      <c r="YK190" s="1"/>
      <c r="YL190" s="1"/>
      <c r="YM190" s="1"/>
      <c r="YN190" s="1"/>
      <c r="YO190" s="1"/>
      <c r="YP190" s="1"/>
      <c r="YQ190" s="1"/>
      <c r="YR190" s="1"/>
      <c r="YS190" s="1"/>
      <c r="YT190" s="1"/>
      <c r="YU190" s="1"/>
      <c r="YV190" s="1"/>
      <c r="YW190" s="1"/>
      <c r="YX190" s="1"/>
      <c r="YY190" s="1"/>
      <c r="YZ190" s="1"/>
      <c r="ZA190" s="1"/>
      <c r="ZB190" s="1"/>
      <c r="ZC190" s="1"/>
      <c r="ZD190" s="1"/>
      <c r="ZE190" s="1"/>
      <c r="ZF190" s="1"/>
      <c r="ZG190" s="1"/>
      <c r="ZH190" s="1"/>
      <c r="ZI190" s="1"/>
      <c r="ZJ190" s="1"/>
      <c r="ZK190" s="1"/>
      <c r="ZL190" s="1"/>
      <c r="ZM190" s="1"/>
      <c r="ZN190" s="1"/>
      <c r="ZO190" s="1"/>
      <c r="ZP190" s="1"/>
      <c r="ZQ190" s="1"/>
      <c r="ZR190" s="1"/>
      <c r="ZS190" s="1"/>
      <c r="ZT190" s="1"/>
      <c r="ZU190" s="1"/>
      <c r="ZV190" s="1"/>
      <c r="ZW190" s="1"/>
      <c r="ZX190" s="1"/>
      <c r="ZY190" s="1"/>
      <c r="ZZ190" s="1"/>
      <c r="AAA190" s="1"/>
      <c r="AAB190" s="1"/>
      <c r="AAC190" s="1"/>
      <c r="AAD190" s="1"/>
      <c r="AAE190" s="1"/>
      <c r="AAF190" s="1"/>
      <c r="AAG190" s="1"/>
      <c r="AAH190" s="1"/>
      <c r="AAI190" s="1"/>
      <c r="AAJ190" s="1"/>
      <c r="AAK190" s="1"/>
      <c r="AAL190" s="1"/>
      <c r="AAM190" s="1"/>
      <c r="AAN190" s="1"/>
      <c r="AAO190" s="1"/>
      <c r="AAP190" s="1"/>
      <c r="AAQ190" s="1"/>
      <c r="AAR190" s="1"/>
      <c r="AAS190" s="1"/>
      <c r="AAT190" s="1"/>
      <c r="AAU190" s="1"/>
      <c r="AAV190" s="1"/>
      <c r="AAW190" s="1"/>
      <c r="AAX190" s="1"/>
      <c r="AAY190" s="1"/>
      <c r="AAZ190" s="1"/>
      <c r="ABA190" s="1"/>
      <c r="ABB190" s="1"/>
      <c r="ABC190" s="1"/>
      <c r="ABD190" s="1"/>
      <c r="ABE190" s="1"/>
      <c r="ABF190" s="1"/>
      <c r="ABG190" s="1"/>
      <c r="ABH190" s="1"/>
      <c r="ABI190" s="1"/>
      <c r="ABJ190" s="1"/>
      <c r="ABK190" s="1"/>
      <c r="ABL190" s="1"/>
      <c r="ABM190" s="1"/>
      <c r="ABN190" s="1"/>
      <c r="ABO190" s="1"/>
      <c r="ABP190" s="1"/>
      <c r="ABQ190" s="1"/>
      <c r="ABR190" s="1"/>
      <c r="ABS190" s="1"/>
      <c r="ABT190" s="1"/>
      <c r="ABU190" s="1"/>
      <c r="ABV190" s="1"/>
      <c r="ABW190" s="1"/>
      <c r="ABX190" s="1"/>
      <c r="ABY190" s="1"/>
      <c r="ABZ190" s="1"/>
      <c r="ACA190" s="1"/>
      <c r="ACB190" s="1"/>
      <c r="ACC190" s="1"/>
      <c r="ACD190" s="1"/>
      <c r="ACE190" s="1"/>
      <c r="ACF190" s="1"/>
      <c r="ACG190" s="1"/>
      <c r="ACH190" s="1"/>
      <c r="ACI190" s="1"/>
      <c r="ACJ190" s="1"/>
      <c r="ACK190" s="1"/>
      <c r="ACL190" s="1"/>
      <c r="ACM190" s="1"/>
      <c r="ACN190" s="1"/>
      <c r="ACO190" s="1"/>
      <c r="ACP190" s="1"/>
      <c r="ACQ190" s="1"/>
      <c r="ACR190" s="1"/>
      <c r="ACS190" s="1"/>
      <c r="ACT190" s="1"/>
      <c r="ACU190" s="1"/>
      <c r="ACV190" s="1"/>
      <c r="ACW190" s="1"/>
      <c r="ACX190" s="1"/>
      <c r="ACY190" s="1"/>
      <c r="ACZ190" s="1"/>
      <c r="ADA190" s="1"/>
      <c r="ADB190" s="1"/>
      <c r="ADC190" s="1"/>
      <c r="ADD190" s="1"/>
      <c r="ADE190" s="1"/>
      <c r="ADF190" s="1"/>
      <c r="ADG190" s="1"/>
      <c r="ADH190" s="1"/>
      <c r="ADI190" s="1"/>
      <c r="ADJ190" s="1"/>
      <c r="ADK190" s="1"/>
      <c r="ADL190" s="1"/>
      <c r="ADM190" s="1"/>
      <c r="ADN190" s="1"/>
      <c r="ADO190" s="1"/>
      <c r="ADP190" s="1"/>
      <c r="ADQ190" s="1"/>
      <c r="ADR190" s="1"/>
      <c r="ADS190" s="1"/>
      <c r="ADT190" s="1"/>
      <c r="ADU190" s="1"/>
      <c r="ADV190" s="1"/>
      <c r="ADW190" s="1"/>
      <c r="ADX190" s="1"/>
      <c r="ADY190" s="1"/>
      <c r="ADZ190" s="1"/>
      <c r="AEA190" s="1"/>
      <c r="AEB190" s="1"/>
      <c r="AEC190" s="1"/>
      <c r="AED190" s="1"/>
      <c r="AEE190" s="1"/>
      <c r="AEF190" s="1"/>
      <c r="AEG190" s="1"/>
      <c r="AEH190" s="1"/>
      <c r="AEI190" s="1"/>
      <c r="AEJ190" s="1"/>
      <c r="AEK190" s="1"/>
      <c r="AEL190" s="1"/>
      <c r="AEM190" s="1"/>
      <c r="AEN190" s="1"/>
      <c r="AEO190" s="1"/>
      <c r="AEP190" s="1"/>
      <c r="AEQ190" s="1"/>
      <c r="AER190" s="1"/>
      <c r="AES190" s="1"/>
      <c r="AET190" s="1"/>
      <c r="AEU190" s="1"/>
      <c r="AEV190" s="1"/>
      <c r="AEW190" s="1"/>
      <c r="AEX190" s="1"/>
      <c r="AEY190" s="1"/>
      <c r="AEZ190" s="1"/>
      <c r="AFA190" s="1"/>
      <c r="AFB190" s="1"/>
      <c r="AFC190" s="1"/>
      <c r="AFD190" s="1"/>
      <c r="AFE190" s="1"/>
      <c r="AFF190" s="1"/>
      <c r="AFG190" s="1"/>
      <c r="AFH190" s="1"/>
      <c r="AFI190" s="1"/>
      <c r="AFJ190" s="1"/>
      <c r="AFK190" s="1"/>
      <c r="AFL190" s="1"/>
      <c r="AFM190" s="1"/>
      <c r="AFN190" s="1"/>
      <c r="AFO190" s="1"/>
      <c r="AFP190" s="1"/>
      <c r="AFQ190" s="1"/>
      <c r="AFR190" s="1"/>
      <c r="AFS190" s="1"/>
      <c r="AFT190" s="1"/>
      <c r="AFU190" s="1"/>
      <c r="AFV190" s="1"/>
      <c r="AFW190" s="1"/>
      <c r="AFX190" s="1"/>
      <c r="AFY190" s="1"/>
      <c r="AFZ190" s="1"/>
      <c r="AGA190" s="1"/>
      <c r="AGB190" s="1"/>
      <c r="AGC190" s="1"/>
      <c r="AGD190" s="1"/>
      <c r="AGE190" s="1"/>
      <c r="AGF190" s="1"/>
      <c r="AGG190" s="1"/>
      <c r="AGH190" s="1"/>
      <c r="AGI190" s="1"/>
      <c r="AGJ190" s="1"/>
      <c r="AGK190" s="1"/>
      <c r="AGL190" s="1"/>
      <c r="AGM190" s="1"/>
      <c r="AGN190" s="1"/>
      <c r="AGO190" s="1"/>
      <c r="AGP190" s="1"/>
      <c r="AGQ190" s="1"/>
      <c r="AGR190" s="1"/>
      <c r="AGS190" s="1"/>
      <c r="AGT190" s="1"/>
      <c r="AGU190" s="1"/>
      <c r="AGV190" s="1"/>
      <c r="AGW190" s="1"/>
      <c r="AGX190" s="1"/>
      <c r="AGY190" s="1"/>
      <c r="AGZ190" s="1"/>
      <c r="AHA190" s="1"/>
      <c r="AHB190" s="1"/>
      <c r="AHC190" s="1"/>
      <c r="AHD190" s="1"/>
      <c r="AHE190" s="1"/>
      <c r="AHF190" s="1"/>
      <c r="AHG190" s="1"/>
      <c r="AHH190" s="1"/>
      <c r="AHI190" s="1"/>
      <c r="AHJ190" s="1"/>
      <c r="AHK190" s="1"/>
      <c r="AHL190" s="1"/>
      <c r="AHM190" s="1"/>
      <c r="AHN190" s="1"/>
      <c r="AHO190" s="1"/>
      <c r="AHP190" s="1"/>
      <c r="AHQ190" s="1"/>
      <c r="AHR190" s="1"/>
      <c r="AHS190" s="1"/>
      <c r="AHT190" s="1"/>
      <c r="AHU190" s="1"/>
      <c r="AHV190" s="1"/>
      <c r="AHW190" s="1"/>
      <c r="AHX190" s="1"/>
      <c r="AHY190" s="1"/>
      <c r="AHZ190" s="1"/>
      <c r="AIA190" s="1"/>
      <c r="AIB190" s="1"/>
      <c r="AIC190" s="1"/>
      <c r="AID190" s="1"/>
      <c r="AIE190" s="1"/>
      <c r="AIF190" s="1"/>
      <c r="AIG190" s="1"/>
      <c r="AIH190" s="1"/>
      <c r="AII190" s="1"/>
      <c r="AIJ190" s="1"/>
      <c r="AIK190" s="1"/>
      <c r="AIL190" s="1"/>
      <c r="AIM190" s="1"/>
      <c r="AIN190" s="1"/>
      <c r="AIO190" s="1"/>
      <c r="AIP190" s="1"/>
      <c r="AIQ190" s="1"/>
      <c r="AIR190" s="1"/>
      <c r="AIS190" s="1"/>
      <c r="AIT190" s="1"/>
      <c r="AIU190" s="1"/>
      <c r="AIV190" s="1"/>
      <c r="AIW190" s="1"/>
      <c r="AIX190" s="1"/>
      <c r="AIY190" s="1"/>
      <c r="AIZ190" s="1"/>
      <c r="AJA190" s="1"/>
      <c r="AJB190" s="1"/>
      <c r="AJC190" s="1"/>
      <c r="AJD190" s="1"/>
      <c r="AJE190" s="1"/>
      <c r="AJF190" s="1"/>
      <c r="AJG190" s="1"/>
      <c r="AJH190" s="1"/>
      <c r="AJI190" s="1"/>
      <c r="AJJ190" s="1"/>
      <c r="AJK190" s="1"/>
      <c r="AJL190" s="1"/>
      <c r="AJM190" s="1"/>
      <c r="AJN190" s="1"/>
      <c r="AJO190" s="1"/>
      <c r="AJP190" s="1"/>
      <c r="AJQ190" s="1"/>
      <c r="AJR190" s="1"/>
      <c r="AJS190" s="1"/>
      <c r="AJT190" s="1"/>
      <c r="AJU190" s="1"/>
      <c r="AJV190" s="1"/>
      <c r="AJW190" s="1"/>
      <c r="AJX190" s="1"/>
      <c r="AJY190" s="1"/>
      <c r="AJZ190" s="1"/>
      <c r="AKA190" s="1"/>
      <c r="AKB190" s="1"/>
      <c r="AKC190" s="1"/>
      <c r="AKD190" s="1"/>
      <c r="AKE190" s="1"/>
      <c r="AKF190" s="1"/>
      <c r="AKG190" s="1"/>
      <c r="AKH190" s="1"/>
      <c r="AKI190" s="1"/>
      <c r="AKJ190" s="1"/>
      <c r="AKK190" s="1"/>
      <c r="AKL190" s="1"/>
      <c r="AKM190" s="1"/>
      <c r="AKN190" s="1"/>
      <c r="AKO190" s="1"/>
      <c r="AKP190" s="1"/>
      <c r="AKQ190" s="1"/>
      <c r="AKR190" s="1"/>
      <c r="AKS190" s="1"/>
      <c r="AKT190" s="1"/>
      <c r="AKU190" s="1"/>
      <c r="AKV190" s="1"/>
      <c r="AKW190" s="1"/>
      <c r="AKX190" s="1"/>
      <c r="AKY190" s="1"/>
      <c r="AKZ190" s="1"/>
      <c r="ALA190" s="1"/>
      <c r="ALB190" s="1"/>
      <c r="ALC190" s="1"/>
      <c r="ALD190" s="1"/>
      <c r="ALE190" s="1"/>
      <c r="ALF190" s="1"/>
      <c r="ALG190" s="1"/>
      <c r="ALH190" s="1"/>
      <c r="ALI190" s="1"/>
      <c r="ALJ190" s="1"/>
      <c r="ALK190" s="1"/>
      <c r="ALL190" s="1"/>
      <c r="ALM190" s="1"/>
      <c r="ALN190" s="1"/>
      <c r="ALO190" s="1"/>
      <c r="ALP190" s="1"/>
      <c r="ALQ190" s="1"/>
      <c r="ALR190" s="1"/>
      <c r="ALS190" s="1"/>
      <c r="ALT190" s="1"/>
      <c r="ALU190" s="1"/>
      <c r="ALV190" s="1"/>
      <c r="ALW190" s="1"/>
      <c r="ALX190" s="1"/>
      <c r="ALY190" s="1"/>
      <c r="ALZ190" s="1"/>
      <c r="AMA190" s="1"/>
      <c r="AMB190" s="1"/>
      <c r="AMC190" s="1"/>
      <c r="AMD190" s="1"/>
      <c r="AME190" s="1"/>
      <c r="AMF190" s="1"/>
      <c r="AMG190" s="1"/>
      <c r="AMH190" s="1"/>
      <c r="AMI190" s="1"/>
      <c r="AMJ190"/>
      <c r="AMK190"/>
    </row>
    <row r="191" spans="1:1025" s="10" customFormat="1">
      <c r="A191" s="42"/>
      <c r="B191" s="57"/>
      <c r="E191" s="62"/>
      <c r="F191" s="63"/>
      <c r="G191" s="1"/>
      <c r="H191" s="1"/>
      <c r="I191" s="1"/>
      <c r="J191" s="1"/>
      <c r="K191" s="1"/>
      <c r="L191" s="1"/>
      <c r="M191" s="1"/>
      <c r="N191" s="1"/>
      <c r="O191" s="1"/>
      <c r="P191" s="1"/>
      <c r="Q191" s="1"/>
      <c r="R191" s="1"/>
      <c r="S191" s="1"/>
      <c r="T191" s="1"/>
      <c r="U191" s="1"/>
      <c r="V191" s="1"/>
      <c r="W191" s="1"/>
      <c r="X191" s="1"/>
      <c r="Y191" s="1"/>
      <c r="Z191" s="1"/>
      <c r="AA191" s="1"/>
      <c r="AB191" s="1"/>
      <c r="AC191" s="1"/>
      <c r="AD191" s="1"/>
      <c r="AE191" s="1"/>
      <c r="AF191" s="1"/>
      <c r="AG191" s="1"/>
      <c r="AH191" s="1"/>
      <c r="AI191" s="1"/>
      <c r="AJ191" s="1"/>
      <c r="AK191" s="1"/>
      <c r="AL191" s="1"/>
      <c r="AM191" s="1"/>
      <c r="AN191" s="1"/>
      <c r="AO191" s="1"/>
      <c r="AP191" s="1"/>
      <c r="AQ191" s="1"/>
      <c r="AR191" s="1"/>
      <c r="AS191" s="1"/>
      <c r="AT191" s="1"/>
      <c r="AU191" s="1"/>
      <c r="AV191" s="1"/>
      <c r="AW191" s="1"/>
      <c r="AX191" s="1"/>
      <c r="AY191" s="1"/>
      <c r="AZ191" s="1"/>
      <c r="BA191" s="1"/>
      <c r="BB191" s="1"/>
      <c r="BC191" s="1"/>
      <c r="BD191" s="1"/>
      <c r="BE191" s="1"/>
      <c r="BF191" s="1"/>
      <c r="BG191" s="1"/>
      <c r="BH191" s="1"/>
      <c r="BI191" s="1"/>
      <c r="BJ191" s="1"/>
      <c r="BK191" s="1"/>
      <c r="BL191" s="1"/>
      <c r="BM191" s="1"/>
      <c r="BN191" s="1"/>
      <c r="BO191" s="1"/>
      <c r="BP191" s="1"/>
      <c r="BQ191" s="1"/>
      <c r="BR191" s="1"/>
      <c r="BS191" s="1"/>
      <c r="BT191" s="1"/>
      <c r="BU191" s="1"/>
      <c r="BV191" s="1"/>
      <c r="BW191" s="1"/>
      <c r="BX191" s="1"/>
      <c r="BY191" s="1"/>
      <c r="BZ191" s="1"/>
      <c r="CA191" s="1"/>
      <c r="CB191" s="1"/>
      <c r="CC191" s="1"/>
      <c r="CD191" s="1"/>
      <c r="CE191" s="1"/>
      <c r="CF191" s="1"/>
      <c r="CG191" s="1"/>
      <c r="CH191" s="1"/>
      <c r="CI191" s="1"/>
      <c r="CJ191" s="1"/>
      <c r="CK191" s="1"/>
      <c r="CL191" s="1"/>
      <c r="CM191" s="1"/>
      <c r="CN191" s="1"/>
      <c r="CO191" s="1"/>
      <c r="CP191" s="1"/>
      <c r="CQ191" s="1"/>
      <c r="CR191" s="1"/>
      <c r="CS191" s="1"/>
      <c r="CT191" s="1"/>
      <c r="CU191" s="1"/>
      <c r="CV191" s="1"/>
      <c r="CW191" s="1"/>
      <c r="CX191" s="1"/>
      <c r="CY191" s="1"/>
      <c r="CZ191" s="1"/>
      <c r="DA191" s="1"/>
      <c r="DB191" s="1"/>
      <c r="DC191" s="1"/>
      <c r="DD191" s="1"/>
      <c r="DE191" s="1"/>
      <c r="DF191" s="1"/>
      <c r="DG191" s="1"/>
      <c r="DH191" s="1"/>
      <c r="DI191" s="1"/>
      <c r="DJ191" s="1"/>
      <c r="DK191" s="1"/>
      <c r="DL191" s="1"/>
      <c r="DM191" s="1"/>
      <c r="DN191" s="1"/>
      <c r="DO191" s="1"/>
      <c r="DP191" s="1"/>
      <c r="DQ191" s="1"/>
      <c r="DR191" s="1"/>
      <c r="DS191" s="1"/>
      <c r="DT191" s="1"/>
      <c r="DU191" s="1"/>
      <c r="DV191" s="1"/>
      <c r="DW191" s="1"/>
      <c r="DX191" s="1"/>
      <c r="DY191" s="1"/>
      <c r="DZ191" s="1"/>
      <c r="EA191" s="1"/>
      <c r="EB191" s="1"/>
      <c r="EC191" s="1"/>
      <c r="ED191" s="1"/>
      <c r="EE191" s="1"/>
      <c r="EF191" s="1"/>
      <c r="EG191" s="1"/>
      <c r="EH191" s="1"/>
      <c r="EI191" s="1"/>
      <c r="EJ191" s="1"/>
      <c r="EK191" s="1"/>
      <c r="EL191" s="1"/>
      <c r="EM191" s="1"/>
      <c r="EN191" s="1"/>
      <c r="EO191" s="1"/>
      <c r="EP191" s="1"/>
      <c r="EQ191" s="1"/>
      <c r="ER191" s="1"/>
      <c r="ES191" s="1"/>
      <c r="ET191" s="1"/>
      <c r="EU191" s="1"/>
      <c r="EV191" s="1"/>
      <c r="EW191" s="1"/>
      <c r="EX191" s="1"/>
      <c r="EY191" s="1"/>
      <c r="EZ191" s="1"/>
      <c r="FA191" s="1"/>
      <c r="FB191" s="1"/>
      <c r="FC191" s="1"/>
      <c r="FD191" s="1"/>
      <c r="FE191" s="1"/>
      <c r="FF191" s="1"/>
      <c r="FG191" s="1"/>
      <c r="FH191" s="1"/>
      <c r="FI191" s="1"/>
      <c r="FJ191" s="1"/>
      <c r="FK191" s="1"/>
      <c r="FL191" s="1"/>
      <c r="FM191" s="1"/>
      <c r="FN191" s="1"/>
      <c r="FO191" s="1"/>
      <c r="FP191" s="1"/>
      <c r="FQ191" s="1"/>
      <c r="FR191" s="1"/>
      <c r="FS191" s="1"/>
      <c r="FT191" s="1"/>
      <c r="FU191" s="1"/>
      <c r="FV191" s="1"/>
      <c r="FW191" s="1"/>
      <c r="FX191" s="1"/>
      <c r="FY191" s="1"/>
      <c r="FZ191" s="1"/>
      <c r="GA191" s="1"/>
      <c r="GB191" s="1"/>
      <c r="GC191" s="1"/>
      <c r="GD191" s="1"/>
      <c r="GE191" s="1"/>
      <c r="GF191" s="1"/>
      <c r="GG191" s="1"/>
      <c r="GH191" s="1"/>
      <c r="GI191" s="1"/>
      <c r="GJ191" s="1"/>
      <c r="GK191" s="1"/>
      <c r="GL191" s="1"/>
      <c r="GM191" s="1"/>
      <c r="GN191" s="1"/>
      <c r="GO191" s="1"/>
      <c r="GP191" s="1"/>
      <c r="GQ191" s="1"/>
      <c r="GR191" s="1"/>
      <c r="GS191" s="1"/>
      <c r="GT191" s="1"/>
      <c r="GU191" s="1"/>
      <c r="GV191" s="1"/>
      <c r="GW191" s="1"/>
      <c r="GX191" s="1"/>
      <c r="GY191" s="1"/>
      <c r="GZ191" s="1"/>
      <c r="HA191" s="1"/>
      <c r="HB191" s="1"/>
      <c r="HC191" s="1"/>
      <c r="HD191" s="1"/>
      <c r="HE191" s="1"/>
      <c r="HF191" s="1"/>
      <c r="HG191" s="1"/>
      <c r="HH191" s="1"/>
      <c r="HI191" s="1"/>
      <c r="HJ191" s="1"/>
      <c r="HK191" s="1"/>
      <c r="HL191" s="1"/>
      <c r="HM191" s="1"/>
      <c r="HN191" s="1"/>
      <c r="HO191" s="1"/>
      <c r="HP191" s="1"/>
      <c r="HQ191" s="1"/>
      <c r="HR191" s="1"/>
      <c r="HS191" s="1"/>
      <c r="HT191" s="1"/>
      <c r="HU191" s="1"/>
      <c r="HV191" s="1"/>
      <c r="HW191" s="1"/>
      <c r="HX191" s="1"/>
      <c r="HY191" s="1"/>
      <c r="HZ191" s="1"/>
      <c r="IA191" s="1"/>
      <c r="IB191" s="1"/>
      <c r="IC191" s="1"/>
      <c r="ID191" s="1"/>
      <c r="IE191" s="1"/>
      <c r="IF191" s="1"/>
      <c r="IG191" s="1"/>
      <c r="IH191" s="1"/>
      <c r="II191" s="1"/>
      <c r="IJ191" s="1"/>
      <c r="IK191" s="1"/>
      <c r="IL191" s="1"/>
      <c r="IM191" s="1"/>
      <c r="IN191" s="1"/>
      <c r="IO191" s="1"/>
      <c r="IP191" s="1"/>
      <c r="IQ191" s="1"/>
      <c r="IR191" s="1"/>
      <c r="IS191" s="1"/>
      <c r="IT191" s="1"/>
      <c r="IU191" s="1"/>
      <c r="IV191" s="1"/>
      <c r="IW191" s="1"/>
      <c r="IX191" s="1"/>
      <c r="IY191" s="1"/>
      <c r="IZ191" s="1"/>
      <c r="JA191" s="1"/>
      <c r="JB191" s="1"/>
      <c r="JC191" s="1"/>
      <c r="JD191" s="1"/>
      <c r="JE191" s="1"/>
      <c r="JF191" s="1"/>
      <c r="JG191" s="1"/>
      <c r="JH191" s="1"/>
      <c r="JI191" s="1"/>
      <c r="JJ191" s="1"/>
      <c r="JK191" s="1"/>
      <c r="JL191" s="1"/>
      <c r="JM191" s="1"/>
      <c r="JN191" s="1"/>
      <c r="JO191" s="1"/>
      <c r="JP191" s="1"/>
      <c r="JQ191" s="1"/>
      <c r="JR191" s="1"/>
      <c r="JS191" s="1"/>
      <c r="JT191" s="1"/>
      <c r="JU191" s="1"/>
      <c r="JV191" s="1"/>
      <c r="JW191" s="1"/>
      <c r="JX191" s="1"/>
      <c r="JY191" s="1"/>
      <c r="JZ191" s="1"/>
      <c r="KA191" s="1"/>
      <c r="KB191" s="1"/>
      <c r="KC191" s="1"/>
      <c r="KD191" s="1"/>
      <c r="KE191" s="1"/>
      <c r="KF191" s="1"/>
      <c r="KG191" s="1"/>
      <c r="KH191" s="1"/>
      <c r="KI191" s="1"/>
      <c r="KJ191" s="1"/>
      <c r="KK191" s="1"/>
      <c r="KL191" s="1"/>
      <c r="KM191" s="1"/>
      <c r="KN191" s="1"/>
      <c r="KO191" s="1"/>
      <c r="KP191" s="1"/>
      <c r="KQ191" s="1"/>
      <c r="KR191" s="1"/>
      <c r="KS191" s="1"/>
      <c r="KT191" s="1"/>
      <c r="KU191" s="1"/>
      <c r="KV191" s="1"/>
      <c r="KW191" s="1"/>
      <c r="KX191" s="1"/>
      <c r="KY191" s="1"/>
      <c r="KZ191" s="1"/>
      <c r="LA191" s="1"/>
      <c r="LB191" s="1"/>
      <c r="LC191" s="1"/>
      <c r="LD191" s="1"/>
      <c r="LE191" s="1"/>
      <c r="LF191" s="1"/>
      <c r="LG191" s="1"/>
      <c r="LH191" s="1"/>
      <c r="LI191" s="1"/>
      <c r="LJ191" s="1"/>
      <c r="LK191" s="1"/>
      <c r="LL191" s="1"/>
      <c r="LM191" s="1"/>
      <c r="LN191" s="1"/>
      <c r="LO191" s="1"/>
      <c r="LP191" s="1"/>
      <c r="LQ191" s="1"/>
      <c r="LR191" s="1"/>
      <c r="LS191" s="1"/>
      <c r="LT191" s="1"/>
      <c r="LU191" s="1"/>
      <c r="LV191" s="1"/>
      <c r="LW191" s="1"/>
      <c r="LX191" s="1"/>
      <c r="LY191" s="1"/>
      <c r="LZ191" s="1"/>
      <c r="MA191" s="1"/>
      <c r="MB191" s="1"/>
      <c r="MC191" s="1"/>
      <c r="MD191" s="1"/>
      <c r="ME191" s="1"/>
      <c r="MF191" s="1"/>
      <c r="MG191" s="1"/>
      <c r="MH191" s="1"/>
      <c r="MI191" s="1"/>
      <c r="MJ191" s="1"/>
      <c r="MK191" s="1"/>
      <c r="ML191" s="1"/>
      <c r="MM191" s="1"/>
      <c r="MN191" s="1"/>
      <c r="MO191" s="1"/>
      <c r="MP191" s="1"/>
      <c r="MQ191" s="1"/>
      <c r="MR191" s="1"/>
      <c r="MS191" s="1"/>
      <c r="MT191" s="1"/>
      <c r="MU191" s="1"/>
      <c r="MV191" s="1"/>
      <c r="MW191" s="1"/>
      <c r="MX191" s="1"/>
      <c r="MY191" s="1"/>
      <c r="MZ191" s="1"/>
      <c r="NA191" s="1"/>
      <c r="NB191" s="1"/>
      <c r="NC191" s="1"/>
      <c r="ND191" s="1"/>
      <c r="NE191" s="1"/>
      <c r="NF191" s="1"/>
      <c r="NG191" s="1"/>
      <c r="NH191" s="1"/>
      <c r="NI191" s="1"/>
      <c r="NJ191" s="1"/>
      <c r="NK191" s="1"/>
      <c r="NL191" s="1"/>
      <c r="NM191" s="1"/>
      <c r="NN191" s="1"/>
      <c r="NO191" s="1"/>
      <c r="NP191" s="1"/>
      <c r="NQ191" s="1"/>
      <c r="NR191" s="1"/>
      <c r="NS191" s="1"/>
      <c r="NT191" s="1"/>
      <c r="NU191" s="1"/>
      <c r="NV191" s="1"/>
      <c r="NW191" s="1"/>
      <c r="NX191" s="1"/>
      <c r="NY191" s="1"/>
      <c r="NZ191" s="1"/>
      <c r="OA191" s="1"/>
      <c r="OB191" s="1"/>
      <c r="OC191" s="1"/>
      <c r="OD191" s="1"/>
      <c r="OE191" s="1"/>
      <c r="OF191" s="1"/>
      <c r="OG191" s="1"/>
      <c r="OH191" s="1"/>
      <c r="OI191" s="1"/>
      <c r="OJ191" s="1"/>
      <c r="OK191" s="1"/>
      <c r="OL191" s="1"/>
      <c r="OM191" s="1"/>
      <c r="ON191" s="1"/>
      <c r="OO191" s="1"/>
      <c r="OP191" s="1"/>
      <c r="OQ191" s="1"/>
      <c r="OR191" s="1"/>
      <c r="OS191" s="1"/>
      <c r="OT191" s="1"/>
      <c r="OU191" s="1"/>
      <c r="OV191" s="1"/>
      <c r="OW191" s="1"/>
      <c r="OX191" s="1"/>
      <c r="OY191" s="1"/>
      <c r="OZ191" s="1"/>
      <c r="PA191" s="1"/>
      <c r="PB191" s="1"/>
      <c r="PC191" s="1"/>
      <c r="PD191" s="1"/>
      <c r="PE191" s="1"/>
      <c r="PF191" s="1"/>
      <c r="PG191" s="1"/>
      <c r="PH191" s="1"/>
      <c r="PI191" s="1"/>
      <c r="PJ191" s="1"/>
      <c r="PK191" s="1"/>
      <c r="PL191" s="1"/>
      <c r="PM191" s="1"/>
      <c r="PN191" s="1"/>
      <c r="PO191" s="1"/>
      <c r="PP191" s="1"/>
      <c r="PQ191" s="1"/>
      <c r="PR191" s="1"/>
      <c r="PS191" s="1"/>
      <c r="PT191" s="1"/>
      <c r="PU191" s="1"/>
      <c r="PV191" s="1"/>
      <c r="PW191" s="1"/>
      <c r="PX191" s="1"/>
      <c r="PY191" s="1"/>
      <c r="PZ191" s="1"/>
      <c r="QA191" s="1"/>
      <c r="QB191" s="1"/>
      <c r="QC191" s="1"/>
      <c r="QD191" s="1"/>
      <c r="QE191" s="1"/>
      <c r="QF191" s="1"/>
      <c r="QG191" s="1"/>
      <c r="QH191" s="1"/>
      <c r="QI191" s="1"/>
      <c r="QJ191" s="1"/>
      <c r="QK191" s="1"/>
      <c r="QL191" s="1"/>
      <c r="QM191" s="1"/>
      <c r="QN191" s="1"/>
      <c r="QO191" s="1"/>
      <c r="QP191" s="1"/>
      <c r="QQ191" s="1"/>
      <c r="QR191" s="1"/>
      <c r="QS191" s="1"/>
      <c r="QT191" s="1"/>
      <c r="QU191" s="1"/>
      <c r="QV191" s="1"/>
      <c r="QW191" s="1"/>
      <c r="QX191" s="1"/>
      <c r="QY191" s="1"/>
      <c r="QZ191" s="1"/>
      <c r="RA191" s="1"/>
      <c r="RB191" s="1"/>
      <c r="RC191" s="1"/>
      <c r="RD191" s="1"/>
      <c r="RE191" s="1"/>
      <c r="RF191" s="1"/>
      <c r="RG191" s="1"/>
      <c r="RH191" s="1"/>
      <c r="RI191" s="1"/>
      <c r="RJ191" s="1"/>
      <c r="RK191" s="1"/>
      <c r="RL191" s="1"/>
      <c r="RM191" s="1"/>
      <c r="RN191" s="1"/>
      <c r="RO191" s="1"/>
      <c r="RP191" s="1"/>
      <c r="RQ191" s="1"/>
      <c r="RR191" s="1"/>
      <c r="RS191" s="1"/>
      <c r="RT191" s="1"/>
      <c r="RU191" s="1"/>
      <c r="RV191" s="1"/>
      <c r="RW191" s="1"/>
      <c r="RX191" s="1"/>
      <c r="RY191" s="1"/>
      <c r="RZ191" s="1"/>
      <c r="SA191" s="1"/>
      <c r="SB191" s="1"/>
      <c r="SC191" s="1"/>
      <c r="SD191" s="1"/>
      <c r="SE191" s="1"/>
      <c r="SF191" s="1"/>
      <c r="SG191" s="1"/>
      <c r="SH191" s="1"/>
      <c r="SI191" s="1"/>
      <c r="SJ191" s="1"/>
      <c r="SK191" s="1"/>
      <c r="SL191" s="1"/>
      <c r="SM191" s="1"/>
      <c r="SN191" s="1"/>
      <c r="SO191" s="1"/>
      <c r="SP191" s="1"/>
      <c r="SQ191" s="1"/>
      <c r="SR191" s="1"/>
      <c r="SS191" s="1"/>
      <c r="ST191" s="1"/>
      <c r="SU191" s="1"/>
      <c r="SV191" s="1"/>
      <c r="SW191" s="1"/>
      <c r="SX191" s="1"/>
      <c r="SY191" s="1"/>
      <c r="SZ191" s="1"/>
      <c r="TA191" s="1"/>
      <c r="TB191" s="1"/>
      <c r="TC191" s="1"/>
      <c r="TD191" s="1"/>
      <c r="TE191" s="1"/>
      <c r="TF191" s="1"/>
      <c r="TG191" s="1"/>
      <c r="TH191" s="1"/>
      <c r="TI191" s="1"/>
      <c r="TJ191" s="1"/>
      <c r="TK191" s="1"/>
      <c r="TL191" s="1"/>
      <c r="TM191" s="1"/>
      <c r="TN191" s="1"/>
      <c r="TO191" s="1"/>
      <c r="TP191" s="1"/>
      <c r="TQ191" s="1"/>
      <c r="TR191" s="1"/>
      <c r="TS191" s="1"/>
      <c r="TT191" s="1"/>
      <c r="TU191" s="1"/>
      <c r="TV191" s="1"/>
      <c r="TW191" s="1"/>
      <c r="TX191" s="1"/>
      <c r="TY191" s="1"/>
      <c r="TZ191" s="1"/>
      <c r="UA191" s="1"/>
      <c r="UB191" s="1"/>
      <c r="UC191" s="1"/>
      <c r="UD191" s="1"/>
      <c r="UE191" s="1"/>
      <c r="UF191" s="1"/>
      <c r="UG191" s="1"/>
      <c r="UH191" s="1"/>
      <c r="UI191" s="1"/>
      <c r="UJ191" s="1"/>
      <c r="UK191" s="1"/>
      <c r="UL191" s="1"/>
      <c r="UM191" s="1"/>
      <c r="UN191" s="1"/>
      <c r="UO191" s="1"/>
      <c r="UP191" s="1"/>
      <c r="UQ191" s="1"/>
      <c r="UR191" s="1"/>
      <c r="US191" s="1"/>
      <c r="UT191" s="1"/>
      <c r="UU191" s="1"/>
      <c r="UV191" s="1"/>
      <c r="UW191" s="1"/>
      <c r="UX191" s="1"/>
      <c r="UY191" s="1"/>
      <c r="UZ191" s="1"/>
      <c r="VA191" s="1"/>
      <c r="VB191" s="1"/>
      <c r="VC191" s="1"/>
      <c r="VD191" s="1"/>
      <c r="VE191" s="1"/>
      <c r="VF191" s="1"/>
      <c r="VG191" s="1"/>
      <c r="VH191" s="1"/>
      <c r="VI191" s="1"/>
      <c r="VJ191" s="1"/>
      <c r="VK191" s="1"/>
      <c r="VL191" s="1"/>
      <c r="VM191" s="1"/>
      <c r="VN191" s="1"/>
      <c r="VO191" s="1"/>
      <c r="VP191" s="1"/>
      <c r="VQ191" s="1"/>
      <c r="VR191" s="1"/>
      <c r="VS191" s="1"/>
      <c r="VT191" s="1"/>
      <c r="VU191" s="1"/>
      <c r="VV191" s="1"/>
      <c r="VW191" s="1"/>
      <c r="VX191" s="1"/>
      <c r="VY191" s="1"/>
      <c r="VZ191" s="1"/>
      <c r="WA191" s="1"/>
      <c r="WB191" s="1"/>
      <c r="WC191" s="1"/>
      <c r="WD191" s="1"/>
      <c r="WE191" s="1"/>
      <c r="WF191" s="1"/>
      <c r="WG191" s="1"/>
      <c r="WH191" s="1"/>
      <c r="WI191" s="1"/>
      <c r="WJ191" s="1"/>
      <c r="WK191" s="1"/>
      <c r="WL191" s="1"/>
      <c r="WM191" s="1"/>
      <c r="WN191" s="1"/>
      <c r="WO191" s="1"/>
      <c r="WP191" s="1"/>
      <c r="WQ191" s="1"/>
      <c r="WR191" s="1"/>
      <c r="WS191" s="1"/>
      <c r="WT191" s="1"/>
      <c r="WU191" s="1"/>
      <c r="WV191" s="1"/>
      <c r="WW191" s="1"/>
      <c r="WX191" s="1"/>
      <c r="WY191" s="1"/>
      <c r="WZ191" s="1"/>
      <c r="XA191" s="1"/>
      <c r="XB191" s="1"/>
      <c r="XC191" s="1"/>
      <c r="XD191" s="1"/>
      <c r="XE191" s="1"/>
      <c r="XF191" s="1"/>
      <c r="XG191" s="1"/>
      <c r="XH191" s="1"/>
      <c r="XI191" s="1"/>
      <c r="XJ191" s="1"/>
      <c r="XK191" s="1"/>
      <c r="XL191" s="1"/>
      <c r="XM191" s="1"/>
      <c r="XN191" s="1"/>
      <c r="XO191" s="1"/>
      <c r="XP191" s="1"/>
      <c r="XQ191" s="1"/>
      <c r="XR191" s="1"/>
      <c r="XS191" s="1"/>
      <c r="XT191" s="1"/>
      <c r="XU191" s="1"/>
      <c r="XV191" s="1"/>
      <c r="XW191" s="1"/>
      <c r="XX191" s="1"/>
      <c r="XY191" s="1"/>
      <c r="XZ191" s="1"/>
      <c r="YA191" s="1"/>
      <c r="YB191" s="1"/>
      <c r="YC191" s="1"/>
      <c r="YD191" s="1"/>
      <c r="YE191" s="1"/>
      <c r="YF191" s="1"/>
      <c r="YG191" s="1"/>
      <c r="YH191" s="1"/>
      <c r="YI191" s="1"/>
      <c r="YJ191" s="1"/>
      <c r="YK191" s="1"/>
      <c r="YL191" s="1"/>
      <c r="YM191" s="1"/>
      <c r="YN191" s="1"/>
      <c r="YO191" s="1"/>
      <c r="YP191" s="1"/>
      <c r="YQ191" s="1"/>
      <c r="YR191" s="1"/>
      <c r="YS191" s="1"/>
      <c r="YT191" s="1"/>
      <c r="YU191" s="1"/>
      <c r="YV191" s="1"/>
      <c r="YW191" s="1"/>
      <c r="YX191" s="1"/>
      <c r="YY191" s="1"/>
      <c r="YZ191" s="1"/>
      <c r="ZA191" s="1"/>
      <c r="ZB191" s="1"/>
      <c r="ZC191" s="1"/>
      <c r="ZD191" s="1"/>
      <c r="ZE191" s="1"/>
      <c r="ZF191" s="1"/>
      <c r="ZG191" s="1"/>
      <c r="ZH191" s="1"/>
      <c r="ZI191" s="1"/>
      <c r="ZJ191" s="1"/>
      <c r="ZK191" s="1"/>
      <c r="ZL191" s="1"/>
      <c r="ZM191" s="1"/>
      <c r="ZN191" s="1"/>
      <c r="ZO191" s="1"/>
      <c r="ZP191" s="1"/>
      <c r="ZQ191" s="1"/>
      <c r="ZR191" s="1"/>
      <c r="ZS191" s="1"/>
      <c r="ZT191" s="1"/>
      <c r="ZU191" s="1"/>
      <c r="ZV191" s="1"/>
      <c r="ZW191" s="1"/>
      <c r="ZX191" s="1"/>
      <c r="ZY191" s="1"/>
      <c r="ZZ191" s="1"/>
      <c r="AAA191" s="1"/>
      <c r="AAB191" s="1"/>
      <c r="AAC191" s="1"/>
      <c r="AAD191" s="1"/>
      <c r="AAE191" s="1"/>
      <c r="AAF191" s="1"/>
      <c r="AAG191" s="1"/>
      <c r="AAH191" s="1"/>
      <c r="AAI191" s="1"/>
      <c r="AAJ191" s="1"/>
      <c r="AAK191" s="1"/>
      <c r="AAL191" s="1"/>
      <c r="AAM191" s="1"/>
      <c r="AAN191" s="1"/>
      <c r="AAO191" s="1"/>
      <c r="AAP191" s="1"/>
      <c r="AAQ191" s="1"/>
      <c r="AAR191" s="1"/>
      <c r="AAS191" s="1"/>
      <c r="AAT191" s="1"/>
      <c r="AAU191" s="1"/>
      <c r="AAV191" s="1"/>
      <c r="AAW191" s="1"/>
      <c r="AAX191" s="1"/>
      <c r="AAY191" s="1"/>
      <c r="AAZ191" s="1"/>
      <c r="ABA191" s="1"/>
      <c r="ABB191" s="1"/>
      <c r="ABC191" s="1"/>
      <c r="ABD191" s="1"/>
      <c r="ABE191" s="1"/>
      <c r="ABF191" s="1"/>
      <c r="ABG191" s="1"/>
      <c r="ABH191" s="1"/>
      <c r="ABI191" s="1"/>
      <c r="ABJ191" s="1"/>
      <c r="ABK191" s="1"/>
      <c r="ABL191" s="1"/>
      <c r="ABM191" s="1"/>
      <c r="ABN191" s="1"/>
      <c r="ABO191" s="1"/>
      <c r="ABP191" s="1"/>
      <c r="ABQ191" s="1"/>
      <c r="ABR191" s="1"/>
      <c r="ABS191" s="1"/>
      <c r="ABT191" s="1"/>
      <c r="ABU191" s="1"/>
      <c r="ABV191" s="1"/>
      <c r="ABW191" s="1"/>
      <c r="ABX191" s="1"/>
      <c r="ABY191" s="1"/>
      <c r="ABZ191" s="1"/>
      <c r="ACA191" s="1"/>
      <c r="ACB191" s="1"/>
      <c r="ACC191" s="1"/>
      <c r="ACD191" s="1"/>
      <c r="ACE191" s="1"/>
      <c r="ACF191" s="1"/>
      <c r="ACG191" s="1"/>
      <c r="ACH191" s="1"/>
      <c r="ACI191" s="1"/>
      <c r="ACJ191" s="1"/>
      <c r="ACK191" s="1"/>
      <c r="ACL191" s="1"/>
      <c r="ACM191" s="1"/>
      <c r="ACN191" s="1"/>
      <c r="ACO191" s="1"/>
      <c r="ACP191" s="1"/>
      <c r="ACQ191" s="1"/>
      <c r="ACR191" s="1"/>
      <c r="ACS191" s="1"/>
      <c r="ACT191" s="1"/>
      <c r="ACU191" s="1"/>
      <c r="ACV191" s="1"/>
      <c r="ACW191" s="1"/>
      <c r="ACX191" s="1"/>
      <c r="ACY191" s="1"/>
      <c r="ACZ191" s="1"/>
      <c r="ADA191" s="1"/>
      <c r="ADB191" s="1"/>
      <c r="ADC191" s="1"/>
      <c r="ADD191" s="1"/>
      <c r="ADE191" s="1"/>
      <c r="ADF191" s="1"/>
      <c r="ADG191" s="1"/>
      <c r="ADH191" s="1"/>
      <c r="ADI191" s="1"/>
      <c r="ADJ191" s="1"/>
      <c r="ADK191" s="1"/>
      <c r="ADL191" s="1"/>
      <c r="ADM191" s="1"/>
      <c r="ADN191" s="1"/>
      <c r="ADO191" s="1"/>
      <c r="ADP191" s="1"/>
      <c r="ADQ191" s="1"/>
      <c r="ADR191" s="1"/>
      <c r="ADS191" s="1"/>
      <c r="ADT191" s="1"/>
      <c r="ADU191" s="1"/>
      <c r="ADV191" s="1"/>
      <c r="ADW191" s="1"/>
      <c r="ADX191" s="1"/>
      <c r="ADY191" s="1"/>
      <c r="ADZ191" s="1"/>
      <c r="AEA191" s="1"/>
      <c r="AEB191" s="1"/>
      <c r="AEC191" s="1"/>
      <c r="AED191" s="1"/>
      <c r="AEE191" s="1"/>
      <c r="AEF191" s="1"/>
      <c r="AEG191" s="1"/>
      <c r="AEH191" s="1"/>
      <c r="AEI191" s="1"/>
      <c r="AEJ191" s="1"/>
      <c r="AEK191" s="1"/>
      <c r="AEL191" s="1"/>
      <c r="AEM191" s="1"/>
      <c r="AEN191" s="1"/>
      <c r="AEO191" s="1"/>
      <c r="AEP191" s="1"/>
      <c r="AEQ191" s="1"/>
      <c r="AER191" s="1"/>
      <c r="AES191" s="1"/>
      <c r="AET191" s="1"/>
      <c r="AEU191" s="1"/>
      <c r="AEV191" s="1"/>
      <c r="AEW191" s="1"/>
      <c r="AEX191" s="1"/>
      <c r="AEY191" s="1"/>
      <c r="AEZ191" s="1"/>
      <c r="AFA191" s="1"/>
      <c r="AFB191" s="1"/>
      <c r="AFC191" s="1"/>
      <c r="AFD191" s="1"/>
      <c r="AFE191" s="1"/>
      <c r="AFF191" s="1"/>
      <c r="AFG191" s="1"/>
      <c r="AFH191" s="1"/>
      <c r="AFI191" s="1"/>
      <c r="AFJ191" s="1"/>
      <c r="AFK191" s="1"/>
      <c r="AFL191" s="1"/>
      <c r="AFM191" s="1"/>
      <c r="AFN191" s="1"/>
      <c r="AFO191" s="1"/>
      <c r="AFP191" s="1"/>
      <c r="AFQ191" s="1"/>
      <c r="AFR191" s="1"/>
      <c r="AFS191" s="1"/>
      <c r="AFT191" s="1"/>
      <c r="AFU191" s="1"/>
      <c r="AFV191" s="1"/>
      <c r="AFW191" s="1"/>
      <c r="AFX191" s="1"/>
      <c r="AFY191" s="1"/>
      <c r="AFZ191" s="1"/>
      <c r="AGA191" s="1"/>
      <c r="AGB191" s="1"/>
      <c r="AGC191" s="1"/>
      <c r="AGD191" s="1"/>
      <c r="AGE191" s="1"/>
      <c r="AGF191" s="1"/>
      <c r="AGG191" s="1"/>
      <c r="AGH191" s="1"/>
      <c r="AGI191" s="1"/>
      <c r="AGJ191" s="1"/>
      <c r="AGK191" s="1"/>
      <c r="AGL191" s="1"/>
      <c r="AGM191" s="1"/>
      <c r="AGN191" s="1"/>
      <c r="AGO191" s="1"/>
      <c r="AGP191" s="1"/>
      <c r="AGQ191" s="1"/>
      <c r="AGR191" s="1"/>
      <c r="AGS191" s="1"/>
      <c r="AGT191" s="1"/>
      <c r="AGU191" s="1"/>
      <c r="AGV191" s="1"/>
      <c r="AGW191" s="1"/>
      <c r="AGX191" s="1"/>
      <c r="AGY191" s="1"/>
      <c r="AGZ191" s="1"/>
      <c r="AHA191" s="1"/>
      <c r="AHB191" s="1"/>
      <c r="AHC191" s="1"/>
      <c r="AHD191" s="1"/>
      <c r="AHE191" s="1"/>
      <c r="AHF191" s="1"/>
      <c r="AHG191" s="1"/>
      <c r="AHH191" s="1"/>
      <c r="AHI191" s="1"/>
      <c r="AHJ191" s="1"/>
      <c r="AHK191" s="1"/>
      <c r="AHL191" s="1"/>
      <c r="AHM191" s="1"/>
      <c r="AHN191" s="1"/>
      <c r="AHO191" s="1"/>
      <c r="AHP191" s="1"/>
      <c r="AHQ191" s="1"/>
      <c r="AHR191" s="1"/>
      <c r="AHS191" s="1"/>
      <c r="AHT191" s="1"/>
      <c r="AHU191" s="1"/>
      <c r="AHV191" s="1"/>
      <c r="AHW191" s="1"/>
      <c r="AHX191" s="1"/>
      <c r="AHY191" s="1"/>
      <c r="AHZ191" s="1"/>
      <c r="AIA191" s="1"/>
      <c r="AIB191" s="1"/>
      <c r="AIC191" s="1"/>
      <c r="AID191" s="1"/>
      <c r="AIE191" s="1"/>
      <c r="AIF191" s="1"/>
      <c r="AIG191" s="1"/>
      <c r="AIH191" s="1"/>
      <c r="AII191" s="1"/>
      <c r="AIJ191" s="1"/>
      <c r="AIK191" s="1"/>
      <c r="AIL191" s="1"/>
      <c r="AIM191" s="1"/>
      <c r="AIN191" s="1"/>
      <c r="AIO191" s="1"/>
      <c r="AIP191" s="1"/>
      <c r="AIQ191" s="1"/>
      <c r="AIR191" s="1"/>
      <c r="AIS191" s="1"/>
      <c r="AIT191" s="1"/>
      <c r="AIU191" s="1"/>
      <c r="AIV191" s="1"/>
      <c r="AIW191" s="1"/>
      <c r="AIX191" s="1"/>
      <c r="AIY191" s="1"/>
      <c r="AIZ191" s="1"/>
      <c r="AJA191" s="1"/>
      <c r="AJB191" s="1"/>
      <c r="AJC191" s="1"/>
      <c r="AJD191" s="1"/>
      <c r="AJE191" s="1"/>
      <c r="AJF191" s="1"/>
      <c r="AJG191" s="1"/>
      <c r="AJH191" s="1"/>
      <c r="AJI191" s="1"/>
      <c r="AJJ191" s="1"/>
      <c r="AJK191" s="1"/>
      <c r="AJL191" s="1"/>
      <c r="AJM191" s="1"/>
      <c r="AJN191" s="1"/>
      <c r="AJO191" s="1"/>
      <c r="AJP191" s="1"/>
      <c r="AJQ191" s="1"/>
      <c r="AJR191" s="1"/>
      <c r="AJS191" s="1"/>
      <c r="AJT191" s="1"/>
      <c r="AJU191" s="1"/>
      <c r="AJV191" s="1"/>
      <c r="AJW191" s="1"/>
      <c r="AJX191" s="1"/>
      <c r="AJY191" s="1"/>
      <c r="AJZ191" s="1"/>
      <c r="AKA191" s="1"/>
      <c r="AKB191" s="1"/>
      <c r="AKC191" s="1"/>
      <c r="AKD191" s="1"/>
      <c r="AKE191" s="1"/>
      <c r="AKF191" s="1"/>
      <c r="AKG191" s="1"/>
      <c r="AKH191" s="1"/>
      <c r="AKI191" s="1"/>
      <c r="AKJ191" s="1"/>
      <c r="AKK191" s="1"/>
      <c r="AKL191" s="1"/>
      <c r="AKM191" s="1"/>
      <c r="AKN191" s="1"/>
      <c r="AKO191" s="1"/>
      <c r="AKP191" s="1"/>
      <c r="AKQ191" s="1"/>
      <c r="AKR191" s="1"/>
      <c r="AKS191" s="1"/>
      <c r="AKT191" s="1"/>
      <c r="AKU191" s="1"/>
      <c r="AKV191" s="1"/>
      <c r="AKW191" s="1"/>
      <c r="AKX191" s="1"/>
      <c r="AKY191" s="1"/>
      <c r="AKZ191" s="1"/>
      <c r="ALA191" s="1"/>
      <c r="ALB191" s="1"/>
      <c r="ALC191" s="1"/>
      <c r="ALD191" s="1"/>
      <c r="ALE191" s="1"/>
      <c r="ALF191" s="1"/>
      <c r="ALG191" s="1"/>
      <c r="ALH191" s="1"/>
      <c r="ALI191" s="1"/>
      <c r="ALJ191" s="1"/>
      <c r="ALK191" s="1"/>
      <c r="ALL191" s="1"/>
      <c r="ALM191" s="1"/>
      <c r="ALN191" s="1"/>
      <c r="ALO191" s="1"/>
      <c r="ALP191" s="1"/>
      <c r="ALQ191" s="1"/>
      <c r="ALR191" s="1"/>
      <c r="ALS191" s="1"/>
      <c r="ALT191" s="1"/>
      <c r="ALU191" s="1"/>
      <c r="ALV191" s="1"/>
      <c r="ALW191" s="1"/>
      <c r="ALX191" s="1"/>
      <c r="ALY191" s="1"/>
      <c r="ALZ191" s="1"/>
      <c r="AMA191" s="1"/>
      <c r="AMB191" s="1"/>
      <c r="AMC191" s="1"/>
      <c r="AMD191" s="1"/>
      <c r="AME191" s="1"/>
      <c r="AMF191" s="1"/>
      <c r="AMG191" s="1"/>
      <c r="AMH191" s="1"/>
      <c r="AMI191" s="1"/>
      <c r="AMJ191"/>
      <c r="AMK191"/>
    </row>
    <row r="192" spans="1:1025" s="10" customFormat="1">
      <c r="A192" s="42"/>
      <c r="B192" s="57"/>
      <c r="E192" s="62"/>
      <c r="F192" s="63"/>
      <c r="G192" s="1"/>
      <c r="H192" s="1"/>
      <c r="I192" s="1"/>
      <c r="J192" s="1"/>
      <c r="K192" s="1"/>
      <c r="L192" s="1"/>
      <c r="M192" s="1"/>
      <c r="N192" s="1"/>
      <c r="O192" s="1"/>
      <c r="P192" s="1"/>
      <c r="Q192" s="1"/>
      <c r="R192" s="1"/>
      <c r="S192" s="1"/>
      <c r="T192" s="1"/>
      <c r="U192" s="1"/>
      <c r="V192" s="1"/>
      <c r="W192" s="1"/>
      <c r="X192" s="1"/>
      <c r="Y192" s="1"/>
      <c r="Z192" s="1"/>
      <c r="AA192" s="1"/>
      <c r="AB192" s="1"/>
      <c r="AC192" s="1"/>
      <c r="AD192" s="1"/>
      <c r="AE192" s="1"/>
      <c r="AF192" s="1"/>
      <c r="AG192" s="1"/>
      <c r="AH192" s="1"/>
      <c r="AI192" s="1"/>
      <c r="AJ192" s="1"/>
      <c r="AK192" s="1"/>
      <c r="AL192" s="1"/>
      <c r="AM192" s="1"/>
      <c r="AN192" s="1"/>
      <c r="AO192" s="1"/>
      <c r="AP192" s="1"/>
      <c r="AQ192" s="1"/>
      <c r="AR192" s="1"/>
      <c r="AS192" s="1"/>
      <c r="AT192" s="1"/>
      <c r="AU192" s="1"/>
      <c r="AV192" s="1"/>
      <c r="AW192" s="1"/>
      <c r="AX192" s="1"/>
      <c r="AY192" s="1"/>
      <c r="AZ192" s="1"/>
      <c r="BA192" s="1"/>
      <c r="BB192" s="1"/>
      <c r="BC192" s="1"/>
      <c r="BD192" s="1"/>
      <c r="BE192" s="1"/>
      <c r="BF192" s="1"/>
      <c r="BG192" s="1"/>
      <c r="BH192" s="1"/>
      <c r="BI192" s="1"/>
      <c r="BJ192" s="1"/>
      <c r="BK192" s="1"/>
      <c r="BL192" s="1"/>
      <c r="BM192" s="1"/>
      <c r="BN192" s="1"/>
      <c r="BO192" s="1"/>
      <c r="BP192" s="1"/>
      <c r="BQ192" s="1"/>
      <c r="BR192" s="1"/>
      <c r="BS192" s="1"/>
      <c r="BT192" s="1"/>
      <c r="BU192" s="1"/>
      <c r="BV192" s="1"/>
      <c r="BW192" s="1"/>
      <c r="BX192" s="1"/>
      <c r="BY192" s="1"/>
      <c r="BZ192" s="1"/>
      <c r="CA192" s="1"/>
      <c r="CB192" s="1"/>
      <c r="CC192" s="1"/>
      <c r="CD192" s="1"/>
      <c r="CE192" s="1"/>
      <c r="CF192" s="1"/>
      <c r="CG192" s="1"/>
      <c r="CH192" s="1"/>
      <c r="CI192" s="1"/>
      <c r="CJ192" s="1"/>
      <c r="CK192" s="1"/>
      <c r="CL192" s="1"/>
      <c r="CM192" s="1"/>
      <c r="CN192" s="1"/>
      <c r="CO192" s="1"/>
      <c r="CP192" s="1"/>
      <c r="CQ192" s="1"/>
      <c r="CR192" s="1"/>
      <c r="CS192" s="1"/>
      <c r="CT192" s="1"/>
      <c r="CU192" s="1"/>
      <c r="CV192" s="1"/>
      <c r="CW192" s="1"/>
      <c r="CX192" s="1"/>
      <c r="CY192" s="1"/>
      <c r="CZ192" s="1"/>
      <c r="DA192" s="1"/>
      <c r="DB192" s="1"/>
      <c r="DC192" s="1"/>
      <c r="DD192" s="1"/>
      <c r="DE192" s="1"/>
      <c r="DF192" s="1"/>
      <c r="DG192" s="1"/>
      <c r="DH192" s="1"/>
      <c r="DI192" s="1"/>
      <c r="DJ192" s="1"/>
      <c r="DK192" s="1"/>
      <c r="DL192" s="1"/>
      <c r="DM192" s="1"/>
      <c r="DN192" s="1"/>
      <c r="DO192" s="1"/>
      <c r="DP192" s="1"/>
      <c r="DQ192" s="1"/>
      <c r="DR192" s="1"/>
      <c r="DS192" s="1"/>
      <c r="DT192" s="1"/>
      <c r="DU192" s="1"/>
      <c r="DV192" s="1"/>
      <c r="DW192" s="1"/>
      <c r="DX192" s="1"/>
      <c r="DY192" s="1"/>
      <c r="DZ192" s="1"/>
      <c r="EA192" s="1"/>
      <c r="EB192" s="1"/>
      <c r="EC192" s="1"/>
      <c r="ED192" s="1"/>
      <c r="EE192" s="1"/>
      <c r="EF192" s="1"/>
      <c r="EG192" s="1"/>
      <c r="EH192" s="1"/>
      <c r="EI192" s="1"/>
      <c r="EJ192" s="1"/>
      <c r="EK192" s="1"/>
      <c r="EL192" s="1"/>
      <c r="EM192" s="1"/>
      <c r="EN192" s="1"/>
      <c r="EO192" s="1"/>
      <c r="EP192" s="1"/>
      <c r="EQ192" s="1"/>
      <c r="ER192" s="1"/>
      <c r="ES192" s="1"/>
      <c r="ET192" s="1"/>
      <c r="EU192" s="1"/>
      <c r="EV192" s="1"/>
      <c r="EW192" s="1"/>
      <c r="EX192" s="1"/>
      <c r="EY192" s="1"/>
      <c r="EZ192" s="1"/>
      <c r="FA192" s="1"/>
      <c r="FB192" s="1"/>
      <c r="FC192" s="1"/>
      <c r="FD192" s="1"/>
      <c r="FE192" s="1"/>
      <c r="FF192" s="1"/>
      <c r="FG192" s="1"/>
      <c r="FH192" s="1"/>
      <c r="FI192" s="1"/>
      <c r="FJ192" s="1"/>
      <c r="FK192" s="1"/>
      <c r="FL192" s="1"/>
      <c r="FM192" s="1"/>
      <c r="FN192" s="1"/>
      <c r="FO192" s="1"/>
      <c r="FP192" s="1"/>
      <c r="FQ192" s="1"/>
      <c r="FR192" s="1"/>
      <c r="FS192" s="1"/>
      <c r="FT192" s="1"/>
      <c r="FU192" s="1"/>
      <c r="FV192" s="1"/>
      <c r="FW192" s="1"/>
      <c r="FX192" s="1"/>
      <c r="FY192" s="1"/>
      <c r="FZ192" s="1"/>
      <c r="GA192" s="1"/>
      <c r="GB192" s="1"/>
      <c r="GC192" s="1"/>
      <c r="GD192" s="1"/>
      <c r="GE192" s="1"/>
      <c r="GF192" s="1"/>
      <c r="GG192" s="1"/>
      <c r="GH192" s="1"/>
      <c r="GI192" s="1"/>
      <c r="GJ192" s="1"/>
      <c r="GK192" s="1"/>
      <c r="GL192" s="1"/>
      <c r="GM192" s="1"/>
      <c r="GN192" s="1"/>
      <c r="GO192" s="1"/>
      <c r="GP192" s="1"/>
      <c r="GQ192" s="1"/>
      <c r="GR192" s="1"/>
      <c r="GS192" s="1"/>
      <c r="GT192" s="1"/>
      <c r="GU192" s="1"/>
      <c r="GV192" s="1"/>
      <c r="GW192" s="1"/>
      <c r="GX192" s="1"/>
      <c r="GY192" s="1"/>
      <c r="GZ192" s="1"/>
      <c r="HA192" s="1"/>
      <c r="HB192" s="1"/>
      <c r="HC192" s="1"/>
      <c r="HD192" s="1"/>
      <c r="HE192" s="1"/>
      <c r="HF192" s="1"/>
      <c r="HG192" s="1"/>
      <c r="HH192" s="1"/>
      <c r="HI192" s="1"/>
      <c r="HJ192" s="1"/>
      <c r="HK192" s="1"/>
      <c r="HL192" s="1"/>
      <c r="HM192" s="1"/>
      <c r="HN192" s="1"/>
      <c r="HO192" s="1"/>
      <c r="HP192" s="1"/>
      <c r="HQ192" s="1"/>
      <c r="HR192" s="1"/>
      <c r="HS192" s="1"/>
      <c r="HT192" s="1"/>
      <c r="HU192" s="1"/>
      <c r="HV192" s="1"/>
      <c r="HW192" s="1"/>
      <c r="HX192" s="1"/>
      <c r="HY192" s="1"/>
      <c r="HZ192" s="1"/>
      <c r="IA192" s="1"/>
      <c r="IB192" s="1"/>
      <c r="IC192" s="1"/>
      <c r="ID192" s="1"/>
      <c r="IE192" s="1"/>
      <c r="IF192" s="1"/>
      <c r="IG192" s="1"/>
      <c r="IH192" s="1"/>
      <c r="II192" s="1"/>
      <c r="IJ192" s="1"/>
      <c r="IK192" s="1"/>
      <c r="IL192" s="1"/>
      <c r="IM192" s="1"/>
      <c r="IN192" s="1"/>
      <c r="IO192" s="1"/>
      <c r="IP192" s="1"/>
      <c r="IQ192" s="1"/>
      <c r="IR192" s="1"/>
      <c r="IS192" s="1"/>
      <c r="IT192" s="1"/>
      <c r="IU192" s="1"/>
      <c r="IV192" s="1"/>
      <c r="IW192" s="1"/>
      <c r="IX192" s="1"/>
      <c r="IY192" s="1"/>
      <c r="IZ192" s="1"/>
      <c r="JA192" s="1"/>
      <c r="JB192" s="1"/>
      <c r="JC192" s="1"/>
      <c r="JD192" s="1"/>
      <c r="JE192" s="1"/>
      <c r="JF192" s="1"/>
      <c r="JG192" s="1"/>
      <c r="JH192" s="1"/>
      <c r="JI192" s="1"/>
      <c r="JJ192" s="1"/>
      <c r="JK192" s="1"/>
      <c r="JL192" s="1"/>
      <c r="JM192" s="1"/>
      <c r="JN192" s="1"/>
      <c r="JO192" s="1"/>
      <c r="JP192" s="1"/>
      <c r="JQ192" s="1"/>
      <c r="JR192" s="1"/>
      <c r="JS192" s="1"/>
      <c r="JT192" s="1"/>
      <c r="JU192" s="1"/>
      <c r="JV192" s="1"/>
      <c r="JW192" s="1"/>
      <c r="JX192" s="1"/>
      <c r="JY192" s="1"/>
      <c r="JZ192" s="1"/>
      <c r="KA192" s="1"/>
      <c r="KB192" s="1"/>
      <c r="KC192" s="1"/>
      <c r="KD192" s="1"/>
      <c r="KE192" s="1"/>
      <c r="KF192" s="1"/>
      <c r="KG192" s="1"/>
      <c r="KH192" s="1"/>
      <c r="KI192" s="1"/>
      <c r="KJ192" s="1"/>
      <c r="KK192" s="1"/>
      <c r="KL192" s="1"/>
      <c r="KM192" s="1"/>
      <c r="KN192" s="1"/>
      <c r="KO192" s="1"/>
      <c r="KP192" s="1"/>
      <c r="KQ192" s="1"/>
      <c r="KR192" s="1"/>
      <c r="KS192" s="1"/>
      <c r="KT192" s="1"/>
      <c r="KU192" s="1"/>
      <c r="KV192" s="1"/>
      <c r="KW192" s="1"/>
      <c r="KX192" s="1"/>
      <c r="KY192" s="1"/>
      <c r="KZ192" s="1"/>
      <c r="LA192" s="1"/>
      <c r="LB192" s="1"/>
      <c r="LC192" s="1"/>
      <c r="LD192" s="1"/>
      <c r="LE192" s="1"/>
      <c r="LF192" s="1"/>
      <c r="LG192" s="1"/>
      <c r="LH192" s="1"/>
      <c r="LI192" s="1"/>
      <c r="LJ192" s="1"/>
      <c r="LK192" s="1"/>
      <c r="LL192" s="1"/>
      <c r="LM192" s="1"/>
      <c r="LN192" s="1"/>
      <c r="LO192" s="1"/>
      <c r="LP192" s="1"/>
      <c r="LQ192" s="1"/>
      <c r="LR192" s="1"/>
      <c r="LS192" s="1"/>
      <c r="LT192" s="1"/>
      <c r="LU192" s="1"/>
      <c r="LV192" s="1"/>
      <c r="LW192" s="1"/>
      <c r="LX192" s="1"/>
      <c r="LY192" s="1"/>
      <c r="LZ192" s="1"/>
      <c r="MA192" s="1"/>
      <c r="MB192" s="1"/>
      <c r="MC192" s="1"/>
      <c r="MD192" s="1"/>
      <c r="ME192" s="1"/>
      <c r="MF192" s="1"/>
      <c r="MG192" s="1"/>
      <c r="MH192" s="1"/>
      <c r="MI192" s="1"/>
      <c r="MJ192" s="1"/>
      <c r="MK192" s="1"/>
      <c r="ML192" s="1"/>
      <c r="MM192" s="1"/>
      <c r="MN192" s="1"/>
      <c r="MO192" s="1"/>
      <c r="MP192" s="1"/>
      <c r="MQ192" s="1"/>
      <c r="MR192" s="1"/>
      <c r="MS192" s="1"/>
      <c r="MT192" s="1"/>
      <c r="MU192" s="1"/>
      <c r="MV192" s="1"/>
      <c r="MW192" s="1"/>
      <c r="MX192" s="1"/>
      <c r="MY192" s="1"/>
      <c r="MZ192" s="1"/>
      <c r="NA192" s="1"/>
      <c r="NB192" s="1"/>
      <c r="NC192" s="1"/>
      <c r="ND192" s="1"/>
      <c r="NE192" s="1"/>
      <c r="NF192" s="1"/>
      <c r="NG192" s="1"/>
      <c r="NH192" s="1"/>
      <c r="NI192" s="1"/>
      <c r="NJ192" s="1"/>
      <c r="NK192" s="1"/>
      <c r="NL192" s="1"/>
      <c r="NM192" s="1"/>
      <c r="NN192" s="1"/>
      <c r="NO192" s="1"/>
      <c r="NP192" s="1"/>
      <c r="NQ192" s="1"/>
      <c r="NR192" s="1"/>
      <c r="NS192" s="1"/>
      <c r="NT192" s="1"/>
      <c r="NU192" s="1"/>
      <c r="NV192" s="1"/>
      <c r="NW192" s="1"/>
      <c r="NX192" s="1"/>
      <c r="NY192" s="1"/>
      <c r="NZ192" s="1"/>
      <c r="OA192" s="1"/>
      <c r="OB192" s="1"/>
      <c r="OC192" s="1"/>
      <c r="OD192" s="1"/>
      <c r="OE192" s="1"/>
      <c r="OF192" s="1"/>
      <c r="OG192" s="1"/>
      <c r="OH192" s="1"/>
      <c r="OI192" s="1"/>
      <c r="OJ192" s="1"/>
      <c r="OK192" s="1"/>
      <c r="OL192" s="1"/>
      <c r="OM192" s="1"/>
      <c r="ON192" s="1"/>
      <c r="OO192" s="1"/>
      <c r="OP192" s="1"/>
      <c r="OQ192" s="1"/>
      <c r="OR192" s="1"/>
      <c r="OS192" s="1"/>
      <c r="OT192" s="1"/>
      <c r="OU192" s="1"/>
      <c r="OV192" s="1"/>
      <c r="OW192" s="1"/>
      <c r="OX192" s="1"/>
      <c r="OY192" s="1"/>
      <c r="OZ192" s="1"/>
      <c r="PA192" s="1"/>
      <c r="PB192" s="1"/>
      <c r="PC192" s="1"/>
      <c r="PD192" s="1"/>
      <c r="PE192" s="1"/>
      <c r="PF192" s="1"/>
      <c r="PG192" s="1"/>
      <c r="PH192" s="1"/>
      <c r="PI192" s="1"/>
      <c r="PJ192" s="1"/>
      <c r="PK192" s="1"/>
      <c r="PL192" s="1"/>
      <c r="PM192" s="1"/>
      <c r="PN192" s="1"/>
      <c r="PO192" s="1"/>
      <c r="PP192" s="1"/>
      <c r="PQ192" s="1"/>
      <c r="PR192" s="1"/>
      <c r="PS192" s="1"/>
      <c r="PT192" s="1"/>
      <c r="PU192" s="1"/>
      <c r="PV192" s="1"/>
      <c r="PW192" s="1"/>
      <c r="PX192" s="1"/>
      <c r="PY192" s="1"/>
      <c r="PZ192" s="1"/>
      <c r="QA192" s="1"/>
      <c r="QB192" s="1"/>
      <c r="QC192" s="1"/>
      <c r="QD192" s="1"/>
      <c r="QE192" s="1"/>
      <c r="QF192" s="1"/>
      <c r="QG192" s="1"/>
      <c r="QH192" s="1"/>
      <c r="QI192" s="1"/>
      <c r="QJ192" s="1"/>
      <c r="QK192" s="1"/>
      <c r="QL192" s="1"/>
      <c r="QM192" s="1"/>
      <c r="QN192" s="1"/>
      <c r="QO192" s="1"/>
      <c r="QP192" s="1"/>
      <c r="QQ192" s="1"/>
      <c r="QR192" s="1"/>
      <c r="QS192" s="1"/>
      <c r="QT192" s="1"/>
      <c r="QU192" s="1"/>
      <c r="QV192" s="1"/>
      <c r="QW192" s="1"/>
      <c r="QX192" s="1"/>
      <c r="QY192" s="1"/>
      <c r="QZ192" s="1"/>
      <c r="RA192" s="1"/>
      <c r="RB192" s="1"/>
      <c r="RC192" s="1"/>
      <c r="RD192" s="1"/>
      <c r="RE192" s="1"/>
      <c r="RF192" s="1"/>
      <c r="RG192" s="1"/>
      <c r="RH192" s="1"/>
      <c r="RI192" s="1"/>
      <c r="RJ192" s="1"/>
      <c r="RK192" s="1"/>
      <c r="RL192" s="1"/>
      <c r="RM192" s="1"/>
      <c r="RN192" s="1"/>
      <c r="RO192" s="1"/>
      <c r="RP192" s="1"/>
      <c r="RQ192" s="1"/>
      <c r="RR192" s="1"/>
      <c r="RS192" s="1"/>
      <c r="RT192" s="1"/>
      <c r="RU192" s="1"/>
      <c r="RV192" s="1"/>
      <c r="RW192" s="1"/>
      <c r="RX192" s="1"/>
      <c r="RY192" s="1"/>
      <c r="RZ192" s="1"/>
      <c r="SA192" s="1"/>
      <c r="SB192" s="1"/>
      <c r="SC192" s="1"/>
      <c r="SD192" s="1"/>
      <c r="SE192" s="1"/>
      <c r="SF192" s="1"/>
      <c r="SG192" s="1"/>
      <c r="SH192" s="1"/>
      <c r="SI192" s="1"/>
      <c r="SJ192" s="1"/>
      <c r="SK192" s="1"/>
      <c r="SL192" s="1"/>
      <c r="SM192" s="1"/>
      <c r="SN192" s="1"/>
      <c r="SO192" s="1"/>
      <c r="SP192" s="1"/>
      <c r="SQ192" s="1"/>
      <c r="SR192" s="1"/>
      <c r="SS192" s="1"/>
      <c r="ST192" s="1"/>
      <c r="SU192" s="1"/>
      <c r="SV192" s="1"/>
      <c r="SW192" s="1"/>
      <c r="SX192" s="1"/>
      <c r="SY192" s="1"/>
      <c r="SZ192" s="1"/>
      <c r="TA192" s="1"/>
      <c r="TB192" s="1"/>
      <c r="TC192" s="1"/>
      <c r="TD192" s="1"/>
      <c r="TE192" s="1"/>
      <c r="TF192" s="1"/>
      <c r="TG192" s="1"/>
      <c r="TH192" s="1"/>
      <c r="TI192" s="1"/>
      <c r="TJ192" s="1"/>
      <c r="TK192" s="1"/>
      <c r="TL192" s="1"/>
      <c r="TM192" s="1"/>
      <c r="TN192" s="1"/>
      <c r="TO192" s="1"/>
      <c r="TP192" s="1"/>
      <c r="TQ192" s="1"/>
      <c r="TR192" s="1"/>
      <c r="TS192" s="1"/>
      <c r="TT192" s="1"/>
      <c r="TU192" s="1"/>
      <c r="TV192" s="1"/>
      <c r="TW192" s="1"/>
      <c r="TX192" s="1"/>
      <c r="TY192" s="1"/>
      <c r="TZ192" s="1"/>
      <c r="UA192" s="1"/>
      <c r="UB192" s="1"/>
      <c r="UC192" s="1"/>
      <c r="UD192" s="1"/>
      <c r="UE192" s="1"/>
      <c r="UF192" s="1"/>
      <c r="UG192" s="1"/>
      <c r="UH192" s="1"/>
      <c r="UI192" s="1"/>
      <c r="UJ192" s="1"/>
      <c r="UK192" s="1"/>
      <c r="UL192" s="1"/>
      <c r="UM192" s="1"/>
      <c r="UN192" s="1"/>
      <c r="UO192" s="1"/>
      <c r="UP192" s="1"/>
      <c r="UQ192" s="1"/>
      <c r="UR192" s="1"/>
      <c r="US192" s="1"/>
      <c r="UT192" s="1"/>
      <c r="UU192" s="1"/>
      <c r="UV192" s="1"/>
      <c r="UW192" s="1"/>
      <c r="UX192" s="1"/>
      <c r="UY192" s="1"/>
      <c r="UZ192" s="1"/>
      <c r="VA192" s="1"/>
      <c r="VB192" s="1"/>
      <c r="VC192" s="1"/>
      <c r="VD192" s="1"/>
      <c r="VE192" s="1"/>
      <c r="VF192" s="1"/>
      <c r="VG192" s="1"/>
      <c r="VH192" s="1"/>
      <c r="VI192" s="1"/>
      <c r="VJ192" s="1"/>
      <c r="VK192" s="1"/>
      <c r="VL192" s="1"/>
      <c r="VM192" s="1"/>
      <c r="VN192" s="1"/>
      <c r="VO192" s="1"/>
      <c r="VP192" s="1"/>
      <c r="VQ192" s="1"/>
      <c r="VR192" s="1"/>
      <c r="VS192" s="1"/>
      <c r="VT192" s="1"/>
      <c r="VU192" s="1"/>
      <c r="VV192" s="1"/>
      <c r="VW192" s="1"/>
      <c r="VX192" s="1"/>
      <c r="VY192" s="1"/>
      <c r="VZ192" s="1"/>
      <c r="WA192" s="1"/>
      <c r="WB192" s="1"/>
      <c r="WC192" s="1"/>
      <c r="WD192" s="1"/>
      <c r="WE192" s="1"/>
      <c r="WF192" s="1"/>
      <c r="WG192" s="1"/>
      <c r="WH192" s="1"/>
      <c r="WI192" s="1"/>
      <c r="WJ192" s="1"/>
      <c r="WK192" s="1"/>
      <c r="WL192" s="1"/>
      <c r="WM192" s="1"/>
      <c r="WN192" s="1"/>
      <c r="WO192" s="1"/>
      <c r="WP192" s="1"/>
      <c r="WQ192" s="1"/>
      <c r="WR192" s="1"/>
      <c r="WS192" s="1"/>
      <c r="WT192" s="1"/>
      <c r="WU192" s="1"/>
      <c r="WV192" s="1"/>
      <c r="WW192" s="1"/>
      <c r="WX192" s="1"/>
      <c r="WY192" s="1"/>
      <c r="WZ192" s="1"/>
      <c r="XA192" s="1"/>
      <c r="XB192" s="1"/>
      <c r="XC192" s="1"/>
      <c r="XD192" s="1"/>
      <c r="XE192" s="1"/>
      <c r="XF192" s="1"/>
      <c r="XG192" s="1"/>
      <c r="XH192" s="1"/>
      <c r="XI192" s="1"/>
      <c r="XJ192" s="1"/>
      <c r="XK192" s="1"/>
      <c r="XL192" s="1"/>
      <c r="XM192" s="1"/>
      <c r="XN192" s="1"/>
      <c r="XO192" s="1"/>
      <c r="XP192" s="1"/>
      <c r="XQ192" s="1"/>
      <c r="XR192" s="1"/>
      <c r="XS192" s="1"/>
      <c r="XT192" s="1"/>
      <c r="XU192" s="1"/>
      <c r="XV192" s="1"/>
      <c r="XW192" s="1"/>
      <c r="XX192" s="1"/>
      <c r="XY192" s="1"/>
      <c r="XZ192" s="1"/>
      <c r="YA192" s="1"/>
      <c r="YB192" s="1"/>
      <c r="YC192" s="1"/>
      <c r="YD192" s="1"/>
      <c r="YE192" s="1"/>
      <c r="YF192" s="1"/>
      <c r="YG192" s="1"/>
      <c r="YH192" s="1"/>
      <c r="YI192" s="1"/>
      <c r="YJ192" s="1"/>
      <c r="YK192" s="1"/>
      <c r="YL192" s="1"/>
      <c r="YM192" s="1"/>
      <c r="YN192" s="1"/>
      <c r="YO192" s="1"/>
      <c r="YP192" s="1"/>
      <c r="YQ192" s="1"/>
      <c r="YR192" s="1"/>
      <c r="YS192" s="1"/>
      <c r="YT192" s="1"/>
      <c r="YU192" s="1"/>
      <c r="YV192" s="1"/>
      <c r="YW192" s="1"/>
      <c r="YX192" s="1"/>
      <c r="YY192" s="1"/>
      <c r="YZ192" s="1"/>
      <c r="ZA192" s="1"/>
      <c r="ZB192" s="1"/>
      <c r="ZC192" s="1"/>
      <c r="ZD192" s="1"/>
      <c r="ZE192" s="1"/>
      <c r="ZF192" s="1"/>
      <c r="ZG192" s="1"/>
      <c r="ZH192" s="1"/>
      <c r="ZI192" s="1"/>
      <c r="ZJ192" s="1"/>
      <c r="ZK192" s="1"/>
      <c r="ZL192" s="1"/>
      <c r="ZM192" s="1"/>
      <c r="ZN192" s="1"/>
      <c r="ZO192" s="1"/>
      <c r="ZP192" s="1"/>
      <c r="ZQ192" s="1"/>
      <c r="ZR192" s="1"/>
      <c r="ZS192" s="1"/>
      <c r="ZT192" s="1"/>
      <c r="ZU192" s="1"/>
      <c r="ZV192" s="1"/>
      <c r="ZW192" s="1"/>
      <c r="ZX192" s="1"/>
      <c r="ZY192" s="1"/>
      <c r="ZZ192" s="1"/>
      <c r="AAA192" s="1"/>
      <c r="AAB192" s="1"/>
      <c r="AAC192" s="1"/>
      <c r="AAD192" s="1"/>
      <c r="AAE192" s="1"/>
      <c r="AAF192" s="1"/>
      <c r="AAG192" s="1"/>
      <c r="AAH192" s="1"/>
      <c r="AAI192" s="1"/>
      <c r="AAJ192" s="1"/>
      <c r="AAK192" s="1"/>
      <c r="AAL192" s="1"/>
      <c r="AAM192" s="1"/>
      <c r="AAN192" s="1"/>
      <c r="AAO192" s="1"/>
      <c r="AAP192" s="1"/>
      <c r="AAQ192" s="1"/>
      <c r="AAR192" s="1"/>
      <c r="AAS192" s="1"/>
      <c r="AAT192" s="1"/>
      <c r="AAU192" s="1"/>
      <c r="AAV192" s="1"/>
      <c r="AAW192" s="1"/>
      <c r="AAX192" s="1"/>
      <c r="AAY192" s="1"/>
      <c r="AAZ192" s="1"/>
      <c r="ABA192" s="1"/>
      <c r="ABB192" s="1"/>
      <c r="ABC192" s="1"/>
      <c r="ABD192" s="1"/>
      <c r="ABE192" s="1"/>
      <c r="ABF192" s="1"/>
      <c r="ABG192" s="1"/>
      <c r="ABH192" s="1"/>
      <c r="ABI192" s="1"/>
      <c r="ABJ192" s="1"/>
      <c r="ABK192" s="1"/>
      <c r="ABL192" s="1"/>
      <c r="ABM192" s="1"/>
      <c r="ABN192" s="1"/>
      <c r="ABO192" s="1"/>
      <c r="ABP192" s="1"/>
      <c r="ABQ192" s="1"/>
      <c r="ABR192" s="1"/>
      <c r="ABS192" s="1"/>
      <c r="ABT192" s="1"/>
      <c r="ABU192" s="1"/>
      <c r="ABV192" s="1"/>
      <c r="ABW192" s="1"/>
      <c r="ABX192" s="1"/>
      <c r="ABY192" s="1"/>
      <c r="ABZ192" s="1"/>
      <c r="ACA192" s="1"/>
      <c r="ACB192" s="1"/>
      <c r="ACC192" s="1"/>
      <c r="ACD192" s="1"/>
      <c r="ACE192" s="1"/>
      <c r="ACF192" s="1"/>
      <c r="ACG192" s="1"/>
      <c r="ACH192" s="1"/>
      <c r="ACI192" s="1"/>
      <c r="ACJ192" s="1"/>
      <c r="ACK192" s="1"/>
      <c r="ACL192" s="1"/>
      <c r="ACM192" s="1"/>
      <c r="ACN192" s="1"/>
      <c r="ACO192" s="1"/>
      <c r="ACP192" s="1"/>
      <c r="ACQ192" s="1"/>
      <c r="ACR192" s="1"/>
      <c r="ACS192" s="1"/>
      <c r="ACT192" s="1"/>
      <c r="ACU192" s="1"/>
      <c r="ACV192" s="1"/>
      <c r="ACW192" s="1"/>
      <c r="ACX192" s="1"/>
      <c r="ACY192" s="1"/>
      <c r="ACZ192" s="1"/>
      <c r="ADA192" s="1"/>
      <c r="ADB192" s="1"/>
      <c r="ADC192" s="1"/>
      <c r="ADD192" s="1"/>
      <c r="ADE192" s="1"/>
      <c r="ADF192" s="1"/>
      <c r="ADG192" s="1"/>
      <c r="ADH192" s="1"/>
      <c r="ADI192" s="1"/>
      <c r="ADJ192" s="1"/>
      <c r="ADK192" s="1"/>
      <c r="ADL192" s="1"/>
      <c r="ADM192" s="1"/>
      <c r="ADN192" s="1"/>
      <c r="ADO192" s="1"/>
      <c r="ADP192" s="1"/>
      <c r="ADQ192" s="1"/>
      <c r="ADR192" s="1"/>
      <c r="ADS192" s="1"/>
      <c r="ADT192" s="1"/>
      <c r="ADU192" s="1"/>
      <c r="ADV192" s="1"/>
      <c r="ADW192" s="1"/>
      <c r="ADX192" s="1"/>
      <c r="ADY192" s="1"/>
      <c r="ADZ192" s="1"/>
      <c r="AEA192" s="1"/>
      <c r="AEB192" s="1"/>
      <c r="AEC192" s="1"/>
      <c r="AED192" s="1"/>
      <c r="AEE192" s="1"/>
      <c r="AEF192" s="1"/>
      <c r="AEG192" s="1"/>
      <c r="AEH192" s="1"/>
      <c r="AEI192" s="1"/>
      <c r="AEJ192" s="1"/>
      <c r="AEK192" s="1"/>
      <c r="AEL192" s="1"/>
      <c r="AEM192" s="1"/>
      <c r="AEN192" s="1"/>
      <c r="AEO192" s="1"/>
      <c r="AEP192" s="1"/>
      <c r="AEQ192" s="1"/>
      <c r="AER192" s="1"/>
      <c r="AES192" s="1"/>
      <c r="AET192" s="1"/>
      <c r="AEU192" s="1"/>
      <c r="AEV192" s="1"/>
      <c r="AEW192" s="1"/>
      <c r="AEX192" s="1"/>
      <c r="AEY192" s="1"/>
      <c r="AEZ192" s="1"/>
      <c r="AFA192" s="1"/>
      <c r="AFB192" s="1"/>
      <c r="AFC192" s="1"/>
      <c r="AFD192" s="1"/>
      <c r="AFE192" s="1"/>
      <c r="AFF192" s="1"/>
      <c r="AFG192" s="1"/>
      <c r="AFH192" s="1"/>
      <c r="AFI192" s="1"/>
      <c r="AFJ192" s="1"/>
      <c r="AFK192" s="1"/>
      <c r="AFL192" s="1"/>
      <c r="AFM192" s="1"/>
      <c r="AFN192" s="1"/>
      <c r="AFO192" s="1"/>
      <c r="AFP192" s="1"/>
      <c r="AFQ192" s="1"/>
      <c r="AFR192" s="1"/>
      <c r="AFS192" s="1"/>
      <c r="AFT192" s="1"/>
      <c r="AFU192" s="1"/>
      <c r="AFV192" s="1"/>
      <c r="AFW192" s="1"/>
      <c r="AFX192" s="1"/>
      <c r="AFY192" s="1"/>
      <c r="AFZ192" s="1"/>
      <c r="AGA192" s="1"/>
      <c r="AGB192" s="1"/>
      <c r="AGC192" s="1"/>
      <c r="AGD192" s="1"/>
      <c r="AGE192" s="1"/>
      <c r="AGF192" s="1"/>
      <c r="AGG192" s="1"/>
      <c r="AGH192" s="1"/>
      <c r="AGI192" s="1"/>
      <c r="AGJ192" s="1"/>
      <c r="AGK192" s="1"/>
      <c r="AGL192" s="1"/>
      <c r="AGM192" s="1"/>
      <c r="AGN192" s="1"/>
      <c r="AGO192" s="1"/>
      <c r="AGP192" s="1"/>
      <c r="AGQ192" s="1"/>
      <c r="AGR192" s="1"/>
      <c r="AGS192" s="1"/>
      <c r="AGT192" s="1"/>
      <c r="AGU192" s="1"/>
      <c r="AGV192" s="1"/>
      <c r="AGW192" s="1"/>
      <c r="AGX192" s="1"/>
      <c r="AGY192" s="1"/>
      <c r="AGZ192" s="1"/>
      <c r="AHA192" s="1"/>
      <c r="AHB192" s="1"/>
      <c r="AHC192" s="1"/>
      <c r="AHD192" s="1"/>
      <c r="AHE192" s="1"/>
      <c r="AHF192" s="1"/>
      <c r="AHG192" s="1"/>
      <c r="AHH192" s="1"/>
      <c r="AHI192" s="1"/>
      <c r="AHJ192" s="1"/>
      <c r="AHK192" s="1"/>
      <c r="AHL192" s="1"/>
      <c r="AHM192" s="1"/>
      <c r="AHN192" s="1"/>
      <c r="AHO192" s="1"/>
      <c r="AHP192" s="1"/>
      <c r="AHQ192" s="1"/>
      <c r="AHR192" s="1"/>
      <c r="AHS192" s="1"/>
      <c r="AHT192" s="1"/>
      <c r="AHU192" s="1"/>
      <c r="AHV192" s="1"/>
      <c r="AHW192" s="1"/>
      <c r="AHX192" s="1"/>
      <c r="AHY192" s="1"/>
      <c r="AHZ192" s="1"/>
      <c r="AIA192" s="1"/>
      <c r="AIB192" s="1"/>
      <c r="AIC192" s="1"/>
      <c r="AID192" s="1"/>
      <c r="AIE192" s="1"/>
      <c r="AIF192" s="1"/>
      <c r="AIG192" s="1"/>
      <c r="AIH192" s="1"/>
      <c r="AII192" s="1"/>
      <c r="AIJ192" s="1"/>
      <c r="AIK192" s="1"/>
      <c r="AIL192" s="1"/>
      <c r="AIM192" s="1"/>
      <c r="AIN192" s="1"/>
      <c r="AIO192" s="1"/>
      <c r="AIP192" s="1"/>
      <c r="AIQ192" s="1"/>
      <c r="AIR192" s="1"/>
      <c r="AIS192" s="1"/>
      <c r="AIT192" s="1"/>
      <c r="AIU192" s="1"/>
      <c r="AIV192" s="1"/>
      <c r="AIW192" s="1"/>
      <c r="AIX192" s="1"/>
      <c r="AIY192" s="1"/>
      <c r="AIZ192" s="1"/>
      <c r="AJA192" s="1"/>
      <c r="AJB192" s="1"/>
      <c r="AJC192" s="1"/>
      <c r="AJD192" s="1"/>
      <c r="AJE192" s="1"/>
      <c r="AJF192" s="1"/>
      <c r="AJG192" s="1"/>
      <c r="AJH192" s="1"/>
      <c r="AJI192" s="1"/>
      <c r="AJJ192" s="1"/>
      <c r="AJK192" s="1"/>
      <c r="AJL192" s="1"/>
      <c r="AJM192" s="1"/>
      <c r="AJN192" s="1"/>
      <c r="AJO192" s="1"/>
      <c r="AJP192" s="1"/>
      <c r="AJQ192" s="1"/>
      <c r="AJR192" s="1"/>
      <c r="AJS192" s="1"/>
      <c r="AJT192" s="1"/>
      <c r="AJU192" s="1"/>
      <c r="AJV192" s="1"/>
      <c r="AJW192" s="1"/>
      <c r="AJX192" s="1"/>
      <c r="AJY192" s="1"/>
      <c r="AJZ192" s="1"/>
      <c r="AKA192" s="1"/>
      <c r="AKB192" s="1"/>
      <c r="AKC192" s="1"/>
      <c r="AKD192" s="1"/>
      <c r="AKE192" s="1"/>
      <c r="AKF192" s="1"/>
      <c r="AKG192" s="1"/>
      <c r="AKH192" s="1"/>
      <c r="AKI192" s="1"/>
      <c r="AKJ192" s="1"/>
      <c r="AKK192" s="1"/>
      <c r="AKL192" s="1"/>
      <c r="AKM192" s="1"/>
      <c r="AKN192" s="1"/>
      <c r="AKO192" s="1"/>
      <c r="AKP192" s="1"/>
      <c r="AKQ192" s="1"/>
      <c r="AKR192" s="1"/>
      <c r="AKS192" s="1"/>
      <c r="AKT192" s="1"/>
      <c r="AKU192" s="1"/>
      <c r="AKV192" s="1"/>
      <c r="AKW192" s="1"/>
      <c r="AKX192" s="1"/>
      <c r="AKY192" s="1"/>
      <c r="AKZ192" s="1"/>
      <c r="ALA192" s="1"/>
      <c r="ALB192" s="1"/>
      <c r="ALC192" s="1"/>
      <c r="ALD192" s="1"/>
      <c r="ALE192" s="1"/>
      <c r="ALF192" s="1"/>
      <c r="ALG192" s="1"/>
      <c r="ALH192" s="1"/>
      <c r="ALI192" s="1"/>
      <c r="ALJ192" s="1"/>
      <c r="ALK192" s="1"/>
      <c r="ALL192" s="1"/>
      <c r="ALM192" s="1"/>
      <c r="ALN192" s="1"/>
      <c r="ALO192" s="1"/>
      <c r="ALP192" s="1"/>
      <c r="ALQ192" s="1"/>
      <c r="ALR192" s="1"/>
      <c r="ALS192" s="1"/>
      <c r="ALT192" s="1"/>
      <c r="ALU192" s="1"/>
      <c r="ALV192" s="1"/>
      <c r="ALW192" s="1"/>
      <c r="ALX192" s="1"/>
      <c r="ALY192" s="1"/>
      <c r="ALZ192" s="1"/>
      <c r="AMA192" s="1"/>
      <c r="AMB192" s="1"/>
      <c r="AMC192" s="1"/>
      <c r="AMD192" s="1"/>
      <c r="AME192" s="1"/>
      <c r="AMF192" s="1"/>
      <c r="AMG192" s="1"/>
      <c r="AMH192" s="1"/>
      <c r="AMI192" s="1"/>
      <c r="AMJ192"/>
      <c r="AMK192"/>
    </row>
    <row r="193" spans="1:1025" s="10" customFormat="1">
      <c r="A193" s="42"/>
      <c r="B193" s="57"/>
      <c r="E193" s="62"/>
      <c r="F193" s="63"/>
      <c r="G193" s="1"/>
      <c r="H193" s="1"/>
      <c r="I193" s="1"/>
      <c r="J193" s="1"/>
      <c r="K193" s="1"/>
      <c r="L193" s="1"/>
      <c r="M193" s="1"/>
      <c r="N193" s="1"/>
      <c r="O193" s="1"/>
      <c r="P193" s="1"/>
      <c r="Q193" s="1"/>
      <c r="R193" s="1"/>
      <c r="S193" s="1"/>
      <c r="T193" s="1"/>
      <c r="U193" s="1"/>
      <c r="V193" s="1"/>
      <c r="W193" s="1"/>
      <c r="X193" s="1"/>
      <c r="Y193" s="1"/>
      <c r="Z193" s="1"/>
      <c r="AA193" s="1"/>
      <c r="AB193" s="1"/>
      <c r="AC193" s="1"/>
      <c r="AD193" s="1"/>
      <c r="AE193" s="1"/>
      <c r="AF193" s="1"/>
      <c r="AG193" s="1"/>
      <c r="AH193" s="1"/>
      <c r="AI193" s="1"/>
      <c r="AJ193" s="1"/>
      <c r="AK193" s="1"/>
      <c r="AL193" s="1"/>
      <c r="AM193" s="1"/>
      <c r="AN193" s="1"/>
      <c r="AO193" s="1"/>
      <c r="AP193" s="1"/>
      <c r="AQ193" s="1"/>
      <c r="AR193" s="1"/>
      <c r="AS193" s="1"/>
      <c r="AT193" s="1"/>
      <c r="AU193" s="1"/>
      <c r="AV193" s="1"/>
      <c r="AW193" s="1"/>
      <c r="AX193" s="1"/>
      <c r="AY193" s="1"/>
      <c r="AZ193" s="1"/>
      <c r="BA193" s="1"/>
      <c r="BB193" s="1"/>
      <c r="BC193" s="1"/>
      <c r="BD193" s="1"/>
      <c r="BE193" s="1"/>
      <c r="BF193" s="1"/>
      <c r="BG193" s="1"/>
      <c r="BH193" s="1"/>
      <c r="BI193" s="1"/>
      <c r="BJ193" s="1"/>
      <c r="BK193" s="1"/>
      <c r="BL193" s="1"/>
      <c r="BM193" s="1"/>
      <c r="BN193" s="1"/>
      <c r="BO193" s="1"/>
      <c r="BP193" s="1"/>
      <c r="BQ193" s="1"/>
      <c r="BR193" s="1"/>
      <c r="BS193" s="1"/>
      <c r="BT193" s="1"/>
      <c r="BU193" s="1"/>
      <c r="BV193" s="1"/>
      <c r="BW193" s="1"/>
      <c r="BX193" s="1"/>
      <c r="BY193" s="1"/>
      <c r="BZ193" s="1"/>
      <c r="CA193" s="1"/>
      <c r="CB193" s="1"/>
      <c r="CC193" s="1"/>
      <c r="CD193" s="1"/>
      <c r="CE193" s="1"/>
      <c r="CF193" s="1"/>
      <c r="CG193" s="1"/>
      <c r="CH193" s="1"/>
      <c r="CI193" s="1"/>
      <c r="CJ193" s="1"/>
      <c r="CK193" s="1"/>
      <c r="CL193" s="1"/>
      <c r="CM193" s="1"/>
      <c r="CN193" s="1"/>
      <c r="CO193" s="1"/>
      <c r="CP193" s="1"/>
      <c r="CQ193" s="1"/>
      <c r="CR193" s="1"/>
      <c r="CS193" s="1"/>
      <c r="CT193" s="1"/>
      <c r="CU193" s="1"/>
      <c r="CV193" s="1"/>
      <c r="CW193" s="1"/>
      <c r="CX193" s="1"/>
      <c r="CY193" s="1"/>
      <c r="CZ193" s="1"/>
      <c r="DA193" s="1"/>
      <c r="DB193" s="1"/>
      <c r="DC193" s="1"/>
      <c r="DD193" s="1"/>
      <c r="DE193" s="1"/>
      <c r="DF193" s="1"/>
      <c r="DG193" s="1"/>
      <c r="DH193" s="1"/>
      <c r="DI193" s="1"/>
      <c r="DJ193" s="1"/>
      <c r="DK193" s="1"/>
      <c r="DL193" s="1"/>
      <c r="DM193" s="1"/>
      <c r="DN193" s="1"/>
      <c r="DO193" s="1"/>
      <c r="DP193" s="1"/>
      <c r="DQ193" s="1"/>
      <c r="DR193" s="1"/>
      <c r="DS193" s="1"/>
      <c r="DT193" s="1"/>
      <c r="DU193" s="1"/>
      <c r="DV193" s="1"/>
      <c r="DW193" s="1"/>
      <c r="DX193" s="1"/>
      <c r="DY193" s="1"/>
      <c r="DZ193" s="1"/>
      <c r="EA193" s="1"/>
      <c r="EB193" s="1"/>
      <c r="EC193" s="1"/>
      <c r="ED193" s="1"/>
      <c r="EE193" s="1"/>
      <c r="EF193" s="1"/>
      <c r="EG193" s="1"/>
      <c r="EH193" s="1"/>
      <c r="EI193" s="1"/>
      <c r="EJ193" s="1"/>
      <c r="EK193" s="1"/>
      <c r="EL193" s="1"/>
      <c r="EM193" s="1"/>
      <c r="EN193" s="1"/>
      <c r="EO193" s="1"/>
      <c r="EP193" s="1"/>
      <c r="EQ193" s="1"/>
      <c r="ER193" s="1"/>
      <c r="ES193" s="1"/>
      <c r="ET193" s="1"/>
      <c r="EU193" s="1"/>
      <c r="EV193" s="1"/>
      <c r="EW193" s="1"/>
      <c r="EX193" s="1"/>
      <c r="EY193" s="1"/>
      <c r="EZ193" s="1"/>
      <c r="FA193" s="1"/>
      <c r="FB193" s="1"/>
      <c r="FC193" s="1"/>
      <c r="FD193" s="1"/>
      <c r="FE193" s="1"/>
      <c r="FF193" s="1"/>
      <c r="FG193" s="1"/>
      <c r="FH193" s="1"/>
      <c r="FI193" s="1"/>
      <c r="FJ193" s="1"/>
      <c r="FK193" s="1"/>
      <c r="FL193" s="1"/>
      <c r="FM193" s="1"/>
      <c r="FN193" s="1"/>
      <c r="FO193" s="1"/>
      <c r="FP193" s="1"/>
      <c r="FQ193" s="1"/>
      <c r="FR193" s="1"/>
      <c r="FS193" s="1"/>
      <c r="FT193" s="1"/>
      <c r="FU193" s="1"/>
      <c r="FV193" s="1"/>
      <c r="FW193" s="1"/>
      <c r="FX193" s="1"/>
      <c r="FY193" s="1"/>
      <c r="FZ193" s="1"/>
      <c r="GA193" s="1"/>
      <c r="GB193" s="1"/>
      <c r="GC193" s="1"/>
      <c r="GD193" s="1"/>
      <c r="GE193" s="1"/>
      <c r="GF193" s="1"/>
      <c r="GG193" s="1"/>
      <c r="GH193" s="1"/>
      <c r="GI193" s="1"/>
      <c r="GJ193" s="1"/>
      <c r="GK193" s="1"/>
      <c r="GL193" s="1"/>
      <c r="GM193" s="1"/>
      <c r="GN193" s="1"/>
      <c r="GO193" s="1"/>
      <c r="GP193" s="1"/>
      <c r="GQ193" s="1"/>
      <c r="GR193" s="1"/>
      <c r="GS193" s="1"/>
      <c r="GT193" s="1"/>
      <c r="GU193" s="1"/>
      <c r="GV193" s="1"/>
      <c r="GW193" s="1"/>
      <c r="GX193" s="1"/>
      <c r="GY193" s="1"/>
      <c r="GZ193" s="1"/>
      <c r="HA193" s="1"/>
      <c r="HB193" s="1"/>
      <c r="HC193" s="1"/>
      <c r="HD193" s="1"/>
      <c r="HE193" s="1"/>
      <c r="HF193" s="1"/>
      <c r="HG193" s="1"/>
      <c r="HH193" s="1"/>
      <c r="HI193" s="1"/>
      <c r="HJ193" s="1"/>
      <c r="HK193" s="1"/>
      <c r="HL193" s="1"/>
      <c r="HM193" s="1"/>
      <c r="HN193" s="1"/>
      <c r="HO193" s="1"/>
      <c r="HP193" s="1"/>
      <c r="HQ193" s="1"/>
      <c r="HR193" s="1"/>
      <c r="HS193" s="1"/>
      <c r="HT193" s="1"/>
      <c r="HU193" s="1"/>
      <c r="HV193" s="1"/>
      <c r="HW193" s="1"/>
      <c r="HX193" s="1"/>
      <c r="HY193" s="1"/>
      <c r="HZ193" s="1"/>
      <c r="IA193" s="1"/>
      <c r="IB193" s="1"/>
      <c r="IC193" s="1"/>
      <c r="ID193" s="1"/>
      <c r="IE193" s="1"/>
      <c r="IF193" s="1"/>
      <c r="IG193" s="1"/>
      <c r="IH193" s="1"/>
      <c r="II193" s="1"/>
      <c r="IJ193" s="1"/>
      <c r="IK193" s="1"/>
      <c r="IL193" s="1"/>
      <c r="IM193" s="1"/>
      <c r="IN193" s="1"/>
      <c r="IO193" s="1"/>
      <c r="IP193" s="1"/>
      <c r="IQ193" s="1"/>
      <c r="IR193" s="1"/>
      <c r="IS193" s="1"/>
      <c r="IT193" s="1"/>
      <c r="IU193" s="1"/>
      <c r="IV193" s="1"/>
      <c r="IW193" s="1"/>
      <c r="IX193" s="1"/>
      <c r="IY193" s="1"/>
      <c r="IZ193" s="1"/>
      <c r="JA193" s="1"/>
      <c r="JB193" s="1"/>
      <c r="JC193" s="1"/>
      <c r="JD193" s="1"/>
      <c r="JE193" s="1"/>
      <c r="JF193" s="1"/>
      <c r="JG193" s="1"/>
      <c r="JH193" s="1"/>
      <c r="JI193" s="1"/>
      <c r="JJ193" s="1"/>
      <c r="JK193" s="1"/>
      <c r="JL193" s="1"/>
      <c r="JM193" s="1"/>
      <c r="JN193" s="1"/>
      <c r="JO193" s="1"/>
      <c r="JP193" s="1"/>
      <c r="JQ193" s="1"/>
      <c r="JR193" s="1"/>
      <c r="JS193" s="1"/>
      <c r="JT193" s="1"/>
      <c r="JU193" s="1"/>
      <c r="JV193" s="1"/>
      <c r="JW193" s="1"/>
      <c r="JX193" s="1"/>
      <c r="JY193" s="1"/>
      <c r="JZ193" s="1"/>
      <c r="KA193" s="1"/>
      <c r="KB193" s="1"/>
      <c r="KC193" s="1"/>
      <c r="KD193" s="1"/>
      <c r="KE193" s="1"/>
      <c r="KF193" s="1"/>
      <c r="KG193" s="1"/>
      <c r="KH193" s="1"/>
      <c r="KI193" s="1"/>
      <c r="KJ193" s="1"/>
      <c r="KK193" s="1"/>
      <c r="KL193" s="1"/>
      <c r="KM193" s="1"/>
      <c r="KN193" s="1"/>
      <c r="KO193" s="1"/>
      <c r="KP193" s="1"/>
      <c r="KQ193" s="1"/>
      <c r="KR193" s="1"/>
      <c r="KS193" s="1"/>
      <c r="KT193" s="1"/>
      <c r="KU193" s="1"/>
      <c r="KV193" s="1"/>
      <c r="KW193" s="1"/>
      <c r="KX193" s="1"/>
      <c r="KY193" s="1"/>
      <c r="KZ193" s="1"/>
      <c r="LA193" s="1"/>
      <c r="LB193" s="1"/>
      <c r="LC193" s="1"/>
      <c r="LD193" s="1"/>
      <c r="LE193" s="1"/>
      <c r="LF193" s="1"/>
      <c r="LG193" s="1"/>
      <c r="LH193" s="1"/>
      <c r="LI193" s="1"/>
      <c r="LJ193" s="1"/>
      <c r="LK193" s="1"/>
      <c r="LL193" s="1"/>
      <c r="LM193" s="1"/>
      <c r="LN193" s="1"/>
      <c r="LO193" s="1"/>
      <c r="LP193" s="1"/>
      <c r="LQ193" s="1"/>
      <c r="LR193" s="1"/>
      <c r="LS193" s="1"/>
      <c r="LT193" s="1"/>
      <c r="LU193" s="1"/>
      <c r="LV193" s="1"/>
      <c r="LW193" s="1"/>
      <c r="LX193" s="1"/>
      <c r="LY193" s="1"/>
      <c r="LZ193" s="1"/>
      <c r="MA193" s="1"/>
      <c r="MB193" s="1"/>
      <c r="MC193" s="1"/>
      <c r="MD193" s="1"/>
      <c r="ME193" s="1"/>
      <c r="MF193" s="1"/>
      <c r="MG193" s="1"/>
      <c r="MH193" s="1"/>
      <c r="MI193" s="1"/>
      <c r="MJ193" s="1"/>
      <c r="MK193" s="1"/>
      <c r="ML193" s="1"/>
      <c r="MM193" s="1"/>
      <c r="MN193" s="1"/>
      <c r="MO193" s="1"/>
      <c r="MP193" s="1"/>
      <c r="MQ193" s="1"/>
      <c r="MR193" s="1"/>
      <c r="MS193" s="1"/>
      <c r="MT193" s="1"/>
      <c r="MU193" s="1"/>
      <c r="MV193" s="1"/>
      <c r="MW193" s="1"/>
      <c r="MX193" s="1"/>
      <c r="MY193" s="1"/>
      <c r="MZ193" s="1"/>
      <c r="NA193" s="1"/>
      <c r="NB193" s="1"/>
      <c r="NC193" s="1"/>
      <c r="ND193" s="1"/>
      <c r="NE193" s="1"/>
      <c r="NF193" s="1"/>
      <c r="NG193" s="1"/>
      <c r="NH193" s="1"/>
      <c r="NI193" s="1"/>
      <c r="NJ193" s="1"/>
      <c r="NK193" s="1"/>
      <c r="NL193" s="1"/>
      <c r="NM193" s="1"/>
      <c r="NN193" s="1"/>
      <c r="NO193" s="1"/>
      <c r="NP193" s="1"/>
      <c r="NQ193" s="1"/>
      <c r="NR193" s="1"/>
      <c r="NS193" s="1"/>
      <c r="NT193" s="1"/>
      <c r="NU193" s="1"/>
      <c r="NV193" s="1"/>
      <c r="NW193" s="1"/>
      <c r="NX193" s="1"/>
      <c r="NY193" s="1"/>
      <c r="NZ193" s="1"/>
      <c r="OA193" s="1"/>
      <c r="OB193" s="1"/>
      <c r="OC193" s="1"/>
      <c r="OD193" s="1"/>
      <c r="OE193" s="1"/>
      <c r="OF193" s="1"/>
      <c r="OG193" s="1"/>
      <c r="OH193" s="1"/>
      <c r="OI193" s="1"/>
      <c r="OJ193" s="1"/>
      <c r="OK193" s="1"/>
      <c r="OL193" s="1"/>
      <c r="OM193" s="1"/>
      <c r="ON193" s="1"/>
      <c r="OO193" s="1"/>
      <c r="OP193" s="1"/>
      <c r="OQ193" s="1"/>
      <c r="OR193" s="1"/>
      <c r="OS193" s="1"/>
      <c r="OT193" s="1"/>
      <c r="OU193" s="1"/>
      <c r="OV193" s="1"/>
      <c r="OW193" s="1"/>
      <c r="OX193" s="1"/>
      <c r="OY193" s="1"/>
      <c r="OZ193" s="1"/>
      <c r="PA193" s="1"/>
      <c r="PB193" s="1"/>
      <c r="PC193" s="1"/>
      <c r="PD193" s="1"/>
      <c r="PE193" s="1"/>
      <c r="PF193" s="1"/>
      <c r="PG193" s="1"/>
      <c r="PH193" s="1"/>
      <c r="PI193" s="1"/>
      <c r="PJ193" s="1"/>
      <c r="PK193" s="1"/>
      <c r="PL193" s="1"/>
      <c r="PM193" s="1"/>
      <c r="PN193" s="1"/>
      <c r="PO193" s="1"/>
      <c r="PP193" s="1"/>
      <c r="PQ193" s="1"/>
      <c r="PR193" s="1"/>
      <c r="PS193" s="1"/>
      <c r="PT193" s="1"/>
      <c r="PU193" s="1"/>
      <c r="PV193" s="1"/>
      <c r="PW193" s="1"/>
      <c r="PX193" s="1"/>
      <c r="PY193" s="1"/>
      <c r="PZ193" s="1"/>
      <c r="QA193" s="1"/>
      <c r="QB193" s="1"/>
      <c r="QC193" s="1"/>
      <c r="QD193" s="1"/>
      <c r="QE193" s="1"/>
      <c r="QF193" s="1"/>
      <c r="QG193" s="1"/>
      <c r="QH193" s="1"/>
      <c r="QI193" s="1"/>
      <c r="QJ193" s="1"/>
      <c r="QK193" s="1"/>
      <c r="QL193" s="1"/>
      <c r="QM193" s="1"/>
      <c r="QN193" s="1"/>
      <c r="QO193" s="1"/>
      <c r="QP193" s="1"/>
      <c r="QQ193" s="1"/>
      <c r="QR193" s="1"/>
      <c r="QS193" s="1"/>
      <c r="QT193" s="1"/>
      <c r="QU193" s="1"/>
      <c r="QV193" s="1"/>
      <c r="QW193" s="1"/>
      <c r="QX193" s="1"/>
      <c r="QY193" s="1"/>
      <c r="QZ193" s="1"/>
      <c r="RA193" s="1"/>
      <c r="RB193" s="1"/>
      <c r="RC193" s="1"/>
      <c r="RD193" s="1"/>
      <c r="RE193" s="1"/>
      <c r="RF193" s="1"/>
      <c r="RG193" s="1"/>
      <c r="RH193" s="1"/>
      <c r="RI193" s="1"/>
      <c r="RJ193" s="1"/>
      <c r="RK193" s="1"/>
      <c r="RL193" s="1"/>
      <c r="RM193" s="1"/>
      <c r="RN193" s="1"/>
      <c r="RO193" s="1"/>
      <c r="RP193" s="1"/>
      <c r="RQ193" s="1"/>
      <c r="RR193" s="1"/>
      <c r="RS193" s="1"/>
      <c r="RT193" s="1"/>
      <c r="RU193" s="1"/>
      <c r="RV193" s="1"/>
      <c r="RW193" s="1"/>
      <c r="RX193" s="1"/>
      <c r="RY193" s="1"/>
      <c r="RZ193" s="1"/>
      <c r="SA193" s="1"/>
      <c r="SB193" s="1"/>
      <c r="SC193" s="1"/>
      <c r="SD193" s="1"/>
      <c r="SE193" s="1"/>
      <c r="SF193" s="1"/>
      <c r="SG193" s="1"/>
      <c r="SH193" s="1"/>
      <c r="SI193" s="1"/>
      <c r="SJ193" s="1"/>
      <c r="SK193" s="1"/>
      <c r="SL193" s="1"/>
      <c r="SM193" s="1"/>
      <c r="SN193" s="1"/>
      <c r="SO193" s="1"/>
      <c r="SP193" s="1"/>
      <c r="SQ193" s="1"/>
      <c r="SR193" s="1"/>
      <c r="SS193" s="1"/>
      <c r="ST193" s="1"/>
      <c r="SU193" s="1"/>
      <c r="SV193" s="1"/>
      <c r="SW193" s="1"/>
      <c r="SX193" s="1"/>
      <c r="SY193" s="1"/>
      <c r="SZ193" s="1"/>
      <c r="TA193" s="1"/>
      <c r="TB193" s="1"/>
      <c r="TC193" s="1"/>
      <c r="TD193" s="1"/>
      <c r="TE193" s="1"/>
      <c r="TF193" s="1"/>
      <c r="TG193" s="1"/>
      <c r="TH193" s="1"/>
      <c r="TI193" s="1"/>
      <c r="TJ193" s="1"/>
      <c r="TK193" s="1"/>
      <c r="TL193" s="1"/>
      <c r="TM193" s="1"/>
      <c r="TN193" s="1"/>
      <c r="TO193" s="1"/>
      <c r="TP193" s="1"/>
      <c r="TQ193" s="1"/>
      <c r="TR193" s="1"/>
      <c r="TS193" s="1"/>
      <c r="TT193" s="1"/>
      <c r="TU193" s="1"/>
      <c r="TV193" s="1"/>
      <c r="TW193" s="1"/>
      <c r="TX193" s="1"/>
      <c r="TY193" s="1"/>
      <c r="TZ193" s="1"/>
      <c r="UA193" s="1"/>
      <c r="UB193" s="1"/>
      <c r="UC193" s="1"/>
      <c r="UD193" s="1"/>
      <c r="UE193" s="1"/>
      <c r="UF193" s="1"/>
      <c r="UG193" s="1"/>
      <c r="UH193" s="1"/>
      <c r="UI193" s="1"/>
      <c r="UJ193" s="1"/>
      <c r="UK193" s="1"/>
      <c r="UL193" s="1"/>
      <c r="UM193" s="1"/>
      <c r="UN193" s="1"/>
      <c r="UO193" s="1"/>
      <c r="UP193" s="1"/>
      <c r="UQ193" s="1"/>
      <c r="UR193" s="1"/>
      <c r="US193" s="1"/>
      <c r="UT193" s="1"/>
      <c r="UU193" s="1"/>
      <c r="UV193" s="1"/>
      <c r="UW193" s="1"/>
      <c r="UX193" s="1"/>
      <c r="UY193" s="1"/>
      <c r="UZ193" s="1"/>
      <c r="VA193" s="1"/>
      <c r="VB193" s="1"/>
      <c r="VC193" s="1"/>
      <c r="VD193" s="1"/>
      <c r="VE193" s="1"/>
      <c r="VF193" s="1"/>
      <c r="VG193" s="1"/>
      <c r="VH193" s="1"/>
      <c r="VI193" s="1"/>
      <c r="VJ193" s="1"/>
      <c r="VK193" s="1"/>
      <c r="VL193" s="1"/>
      <c r="VM193" s="1"/>
      <c r="VN193" s="1"/>
      <c r="VO193" s="1"/>
      <c r="VP193" s="1"/>
      <c r="VQ193" s="1"/>
      <c r="VR193" s="1"/>
      <c r="VS193" s="1"/>
      <c r="VT193" s="1"/>
      <c r="VU193" s="1"/>
      <c r="VV193" s="1"/>
      <c r="VW193" s="1"/>
      <c r="VX193" s="1"/>
      <c r="VY193" s="1"/>
      <c r="VZ193" s="1"/>
      <c r="WA193" s="1"/>
      <c r="WB193" s="1"/>
      <c r="WC193" s="1"/>
      <c r="WD193" s="1"/>
      <c r="WE193" s="1"/>
      <c r="WF193" s="1"/>
      <c r="WG193" s="1"/>
      <c r="WH193" s="1"/>
      <c r="WI193" s="1"/>
      <c r="WJ193" s="1"/>
      <c r="WK193" s="1"/>
      <c r="WL193" s="1"/>
      <c r="WM193" s="1"/>
      <c r="WN193" s="1"/>
      <c r="WO193" s="1"/>
      <c r="WP193" s="1"/>
      <c r="WQ193" s="1"/>
      <c r="WR193" s="1"/>
      <c r="WS193" s="1"/>
      <c r="WT193" s="1"/>
      <c r="WU193" s="1"/>
      <c r="WV193" s="1"/>
      <c r="WW193" s="1"/>
      <c r="WX193" s="1"/>
      <c r="WY193" s="1"/>
      <c r="WZ193" s="1"/>
      <c r="XA193" s="1"/>
      <c r="XB193" s="1"/>
      <c r="XC193" s="1"/>
      <c r="XD193" s="1"/>
      <c r="XE193" s="1"/>
      <c r="XF193" s="1"/>
      <c r="XG193" s="1"/>
      <c r="XH193" s="1"/>
      <c r="XI193" s="1"/>
      <c r="XJ193" s="1"/>
      <c r="XK193" s="1"/>
      <c r="XL193" s="1"/>
      <c r="XM193" s="1"/>
      <c r="XN193" s="1"/>
      <c r="XO193" s="1"/>
      <c r="XP193" s="1"/>
      <c r="XQ193" s="1"/>
      <c r="XR193" s="1"/>
      <c r="XS193" s="1"/>
      <c r="XT193" s="1"/>
      <c r="XU193" s="1"/>
      <c r="XV193" s="1"/>
      <c r="XW193" s="1"/>
      <c r="XX193" s="1"/>
      <c r="XY193" s="1"/>
      <c r="XZ193" s="1"/>
      <c r="YA193" s="1"/>
      <c r="YB193" s="1"/>
      <c r="YC193" s="1"/>
      <c r="YD193" s="1"/>
      <c r="YE193" s="1"/>
      <c r="YF193" s="1"/>
      <c r="YG193" s="1"/>
      <c r="YH193" s="1"/>
      <c r="YI193" s="1"/>
      <c r="YJ193" s="1"/>
      <c r="YK193" s="1"/>
      <c r="YL193" s="1"/>
      <c r="YM193" s="1"/>
      <c r="YN193" s="1"/>
      <c r="YO193" s="1"/>
      <c r="YP193" s="1"/>
      <c r="YQ193" s="1"/>
      <c r="YR193" s="1"/>
      <c r="YS193" s="1"/>
      <c r="YT193" s="1"/>
      <c r="YU193" s="1"/>
      <c r="YV193" s="1"/>
      <c r="YW193" s="1"/>
      <c r="YX193" s="1"/>
      <c r="YY193" s="1"/>
      <c r="YZ193" s="1"/>
      <c r="ZA193" s="1"/>
      <c r="ZB193" s="1"/>
      <c r="ZC193" s="1"/>
      <c r="ZD193" s="1"/>
      <c r="ZE193" s="1"/>
      <c r="ZF193" s="1"/>
      <c r="ZG193" s="1"/>
      <c r="ZH193" s="1"/>
      <c r="ZI193" s="1"/>
      <c r="ZJ193" s="1"/>
      <c r="ZK193" s="1"/>
      <c r="ZL193" s="1"/>
      <c r="ZM193" s="1"/>
      <c r="ZN193" s="1"/>
      <c r="ZO193" s="1"/>
      <c r="ZP193" s="1"/>
      <c r="ZQ193" s="1"/>
      <c r="ZR193" s="1"/>
      <c r="ZS193" s="1"/>
      <c r="ZT193" s="1"/>
      <c r="ZU193" s="1"/>
      <c r="ZV193" s="1"/>
      <c r="ZW193" s="1"/>
      <c r="ZX193" s="1"/>
      <c r="ZY193" s="1"/>
      <c r="ZZ193" s="1"/>
      <c r="AAA193" s="1"/>
      <c r="AAB193" s="1"/>
      <c r="AAC193" s="1"/>
      <c r="AAD193" s="1"/>
      <c r="AAE193" s="1"/>
      <c r="AAF193" s="1"/>
      <c r="AAG193" s="1"/>
      <c r="AAH193" s="1"/>
      <c r="AAI193" s="1"/>
      <c r="AAJ193" s="1"/>
      <c r="AAK193" s="1"/>
      <c r="AAL193" s="1"/>
      <c r="AAM193" s="1"/>
      <c r="AAN193" s="1"/>
      <c r="AAO193" s="1"/>
      <c r="AAP193" s="1"/>
      <c r="AAQ193" s="1"/>
      <c r="AAR193" s="1"/>
      <c r="AAS193" s="1"/>
      <c r="AAT193" s="1"/>
      <c r="AAU193" s="1"/>
      <c r="AAV193" s="1"/>
      <c r="AAW193" s="1"/>
      <c r="AAX193" s="1"/>
      <c r="AAY193" s="1"/>
      <c r="AAZ193" s="1"/>
      <c r="ABA193" s="1"/>
      <c r="ABB193" s="1"/>
      <c r="ABC193" s="1"/>
      <c r="ABD193" s="1"/>
      <c r="ABE193" s="1"/>
      <c r="ABF193" s="1"/>
      <c r="ABG193" s="1"/>
      <c r="ABH193" s="1"/>
      <c r="ABI193" s="1"/>
      <c r="ABJ193" s="1"/>
      <c r="ABK193" s="1"/>
      <c r="ABL193" s="1"/>
      <c r="ABM193" s="1"/>
      <c r="ABN193" s="1"/>
      <c r="ABO193" s="1"/>
      <c r="ABP193" s="1"/>
      <c r="ABQ193" s="1"/>
      <c r="ABR193" s="1"/>
      <c r="ABS193" s="1"/>
      <c r="ABT193" s="1"/>
      <c r="ABU193" s="1"/>
      <c r="ABV193" s="1"/>
      <c r="ABW193" s="1"/>
      <c r="ABX193" s="1"/>
      <c r="ABY193" s="1"/>
      <c r="ABZ193" s="1"/>
      <c r="ACA193" s="1"/>
      <c r="ACB193" s="1"/>
      <c r="ACC193" s="1"/>
      <c r="ACD193" s="1"/>
      <c r="ACE193" s="1"/>
      <c r="ACF193" s="1"/>
      <c r="ACG193" s="1"/>
      <c r="ACH193" s="1"/>
      <c r="ACI193" s="1"/>
      <c r="ACJ193" s="1"/>
      <c r="ACK193" s="1"/>
      <c r="ACL193" s="1"/>
      <c r="ACM193" s="1"/>
      <c r="ACN193" s="1"/>
      <c r="ACO193" s="1"/>
      <c r="ACP193" s="1"/>
      <c r="ACQ193" s="1"/>
      <c r="ACR193" s="1"/>
      <c r="ACS193" s="1"/>
      <c r="ACT193" s="1"/>
      <c r="ACU193" s="1"/>
      <c r="ACV193" s="1"/>
      <c r="ACW193" s="1"/>
      <c r="ACX193" s="1"/>
      <c r="ACY193" s="1"/>
      <c r="ACZ193" s="1"/>
      <c r="ADA193" s="1"/>
      <c r="ADB193" s="1"/>
      <c r="ADC193" s="1"/>
      <c r="ADD193" s="1"/>
      <c r="ADE193" s="1"/>
      <c r="ADF193" s="1"/>
      <c r="ADG193" s="1"/>
      <c r="ADH193" s="1"/>
      <c r="ADI193" s="1"/>
      <c r="ADJ193" s="1"/>
      <c r="ADK193" s="1"/>
      <c r="ADL193" s="1"/>
      <c r="ADM193" s="1"/>
      <c r="ADN193" s="1"/>
      <c r="ADO193" s="1"/>
      <c r="ADP193" s="1"/>
      <c r="ADQ193" s="1"/>
      <c r="ADR193" s="1"/>
      <c r="ADS193" s="1"/>
      <c r="ADT193" s="1"/>
      <c r="ADU193" s="1"/>
      <c r="ADV193" s="1"/>
      <c r="ADW193" s="1"/>
      <c r="ADX193" s="1"/>
      <c r="ADY193" s="1"/>
      <c r="ADZ193" s="1"/>
      <c r="AEA193" s="1"/>
      <c r="AEB193" s="1"/>
      <c r="AEC193" s="1"/>
      <c r="AED193" s="1"/>
      <c r="AEE193" s="1"/>
      <c r="AEF193" s="1"/>
      <c r="AEG193" s="1"/>
      <c r="AEH193" s="1"/>
      <c r="AEI193" s="1"/>
      <c r="AEJ193" s="1"/>
      <c r="AEK193" s="1"/>
      <c r="AEL193" s="1"/>
      <c r="AEM193" s="1"/>
      <c r="AEN193" s="1"/>
      <c r="AEO193" s="1"/>
      <c r="AEP193" s="1"/>
      <c r="AEQ193" s="1"/>
      <c r="AER193" s="1"/>
      <c r="AES193" s="1"/>
      <c r="AET193" s="1"/>
      <c r="AEU193" s="1"/>
      <c r="AEV193" s="1"/>
      <c r="AEW193" s="1"/>
      <c r="AEX193" s="1"/>
      <c r="AEY193" s="1"/>
      <c r="AEZ193" s="1"/>
      <c r="AFA193" s="1"/>
      <c r="AFB193" s="1"/>
      <c r="AFC193" s="1"/>
      <c r="AFD193" s="1"/>
      <c r="AFE193" s="1"/>
      <c r="AFF193" s="1"/>
      <c r="AFG193" s="1"/>
      <c r="AFH193" s="1"/>
      <c r="AFI193" s="1"/>
      <c r="AFJ193" s="1"/>
      <c r="AFK193" s="1"/>
      <c r="AFL193" s="1"/>
      <c r="AFM193" s="1"/>
      <c r="AFN193" s="1"/>
      <c r="AFO193" s="1"/>
      <c r="AFP193" s="1"/>
      <c r="AFQ193" s="1"/>
      <c r="AFR193" s="1"/>
      <c r="AFS193" s="1"/>
      <c r="AFT193" s="1"/>
      <c r="AFU193" s="1"/>
      <c r="AFV193" s="1"/>
      <c r="AFW193" s="1"/>
      <c r="AFX193" s="1"/>
      <c r="AFY193" s="1"/>
      <c r="AFZ193" s="1"/>
      <c r="AGA193" s="1"/>
      <c r="AGB193" s="1"/>
      <c r="AGC193" s="1"/>
      <c r="AGD193" s="1"/>
      <c r="AGE193" s="1"/>
      <c r="AGF193" s="1"/>
      <c r="AGG193" s="1"/>
      <c r="AGH193" s="1"/>
      <c r="AGI193" s="1"/>
      <c r="AGJ193" s="1"/>
      <c r="AGK193" s="1"/>
      <c r="AGL193" s="1"/>
      <c r="AGM193" s="1"/>
      <c r="AGN193" s="1"/>
      <c r="AGO193" s="1"/>
      <c r="AGP193" s="1"/>
      <c r="AGQ193" s="1"/>
      <c r="AGR193" s="1"/>
      <c r="AGS193" s="1"/>
      <c r="AGT193" s="1"/>
      <c r="AGU193" s="1"/>
      <c r="AGV193" s="1"/>
      <c r="AGW193" s="1"/>
      <c r="AGX193" s="1"/>
      <c r="AGY193" s="1"/>
      <c r="AGZ193" s="1"/>
      <c r="AHA193" s="1"/>
      <c r="AHB193" s="1"/>
      <c r="AHC193" s="1"/>
      <c r="AHD193" s="1"/>
      <c r="AHE193" s="1"/>
      <c r="AHF193" s="1"/>
      <c r="AHG193" s="1"/>
      <c r="AHH193" s="1"/>
      <c r="AHI193" s="1"/>
      <c r="AHJ193" s="1"/>
      <c r="AHK193" s="1"/>
      <c r="AHL193" s="1"/>
      <c r="AHM193" s="1"/>
      <c r="AHN193" s="1"/>
      <c r="AHO193" s="1"/>
      <c r="AHP193" s="1"/>
      <c r="AHQ193" s="1"/>
      <c r="AHR193" s="1"/>
      <c r="AHS193" s="1"/>
      <c r="AHT193" s="1"/>
      <c r="AHU193" s="1"/>
      <c r="AHV193" s="1"/>
      <c r="AHW193" s="1"/>
      <c r="AHX193" s="1"/>
      <c r="AHY193" s="1"/>
      <c r="AHZ193" s="1"/>
      <c r="AIA193" s="1"/>
      <c r="AIB193" s="1"/>
      <c r="AIC193" s="1"/>
      <c r="AID193" s="1"/>
      <c r="AIE193" s="1"/>
      <c r="AIF193" s="1"/>
      <c r="AIG193" s="1"/>
      <c r="AIH193" s="1"/>
      <c r="AII193" s="1"/>
      <c r="AIJ193" s="1"/>
      <c r="AIK193" s="1"/>
      <c r="AIL193" s="1"/>
      <c r="AIM193" s="1"/>
      <c r="AIN193" s="1"/>
      <c r="AIO193" s="1"/>
      <c r="AIP193" s="1"/>
      <c r="AIQ193" s="1"/>
      <c r="AIR193" s="1"/>
      <c r="AIS193" s="1"/>
      <c r="AIT193" s="1"/>
      <c r="AIU193" s="1"/>
      <c r="AIV193" s="1"/>
      <c r="AIW193" s="1"/>
      <c r="AIX193" s="1"/>
      <c r="AIY193" s="1"/>
      <c r="AIZ193" s="1"/>
      <c r="AJA193" s="1"/>
      <c r="AJB193" s="1"/>
      <c r="AJC193" s="1"/>
      <c r="AJD193" s="1"/>
      <c r="AJE193" s="1"/>
      <c r="AJF193" s="1"/>
      <c r="AJG193" s="1"/>
      <c r="AJH193" s="1"/>
      <c r="AJI193" s="1"/>
      <c r="AJJ193" s="1"/>
      <c r="AJK193" s="1"/>
      <c r="AJL193" s="1"/>
      <c r="AJM193" s="1"/>
      <c r="AJN193" s="1"/>
      <c r="AJO193" s="1"/>
      <c r="AJP193" s="1"/>
      <c r="AJQ193" s="1"/>
      <c r="AJR193" s="1"/>
      <c r="AJS193" s="1"/>
      <c r="AJT193" s="1"/>
      <c r="AJU193" s="1"/>
      <c r="AJV193" s="1"/>
      <c r="AJW193" s="1"/>
      <c r="AJX193" s="1"/>
      <c r="AJY193" s="1"/>
      <c r="AJZ193" s="1"/>
      <c r="AKA193" s="1"/>
      <c r="AKB193" s="1"/>
      <c r="AKC193" s="1"/>
      <c r="AKD193" s="1"/>
      <c r="AKE193" s="1"/>
      <c r="AKF193" s="1"/>
      <c r="AKG193" s="1"/>
      <c r="AKH193" s="1"/>
      <c r="AKI193" s="1"/>
      <c r="AKJ193" s="1"/>
      <c r="AKK193" s="1"/>
      <c r="AKL193" s="1"/>
      <c r="AKM193" s="1"/>
      <c r="AKN193" s="1"/>
      <c r="AKO193" s="1"/>
      <c r="AKP193" s="1"/>
      <c r="AKQ193" s="1"/>
      <c r="AKR193" s="1"/>
      <c r="AKS193" s="1"/>
      <c r="AKT193" s="1"/>
      <c r="AKU193" s="1"/>
      <c r="AKV193" s="1"/>
      <c r="AKW193" s="1"/>
      <c r="AKX193" s="1"/>
      <c r="AKY193" s="1"/>
      <c r="AKZ193" s="1"/>
      <c r="ALA193" s="1"/>
      <c r="ALB193" s="1"/>
      <c r="ALC193" s="1"/>
      <c r="ALD193" s="1"/>
      <c r="ALE193" s="1"/>
      <c r="ALF193" s="1"/>
      <c r="ALG193" s="1"/>
      <c r="ALH193" s="1"/>
      <c r="ALI193" s="1"/>
      <c r="ALJ193" s="1"/>
      <c r="ALK193" s="1"/>
      <c r="ALL193" s="1"/>
      <c r="ALM193" s="1"/>
      <c r="ALN193" s="1"/>
      <c r="ALO193" s="1"/>
      <c r="ALP193" s="1"/>
      <c r="ALQ193" s="1"/>
      <c r="ALR193" s="1"/>
      <c r="ALS193" s="1"/>
      <c r="ALT193" s="1"/>
      <c r="ALU193" s="1"/>
      <c r="ALV193" s="1"/>
      <c r="ALW193" s="1"/>
      <c r="ALX193" s="1"/>
      <c r="ALY193" s="1"/>
      <c r="ALZ193" s="1"/>
      <c r="AMA193" s="1"/>
      <c r="AMB193" s="1"/>
      <c r="AMC193" s="1"/>
      <c r="AMD193" s="1"/>
      <c r="AME193" s="1"/>
      <c r="AMF193" s="1"/>
      <c r="AMG193" s="1"/>
      <c r="AMH193" s="1"/>
      <c r="AMI193" s="1"/>
      <c r="AMJ193"/>
      <c r="AMK193"/>
    </row>
    <row r="194" spans="1:1025" s="10" customFormat="1">
      <c r="A194" s="42"/>
      <c r="B194" s="57"/>
      <c r="E194" s="62"/>
      <c r="F194" s="63"/>
      <c r="G194" s="1"/>
      <c r="H194" s="1"/>
      <c r="I194" s="1"/>
      <c r="J194" s="1"/>
      <c r="K194" s="1"/>
      <c r="L194" s="1"/>
      <c r="M194" s="1"/>
      <c r="N194" s="1"/>
      <c r="O194" s="1"/>
      <c r="P194" s="1"/>
      <c r="Q194" s="1"/>
      <c r="R194" s="1"/>
      <c r="S194" s="1"/>
      <c r="T194" s="1"/>
      <c r="U194" s="1"/>
      <c r="V194" s="1"/>
      <c r="W194" s="1"/>
      <c r="X194" s="1"/>
      <c r="Y194" s="1"/>
      <c r="Z194" s="1"/>
      <c r="AA194" s="1"/>
      <c r="AB194" s="1"/>
      <c r="AC194" s="1"/>
      <c r="AD194" s="1"/>
      <c r="AE194" s="1"/>
      <c r="AF194" s="1"/>
      <c r="AG194" s="1"/>
      <c r="AH194" s="1"/>
      <c r="AI194" s="1"/>
      <c r="AJ194" s="1"/>
      <c r="AK194" s="1"/>
      <c r="AL194" s="1"/>
      <c r="AM194" s="1"/>
      <c r="AN194" s="1"/>
      <c r="AO194" s="1"/>
      <c r="AP194" s="1"/>
      <c r="AQ194" s="1"/>
      <c r="AR194" s="1"/>
      <c r="AS194" s="1"/>
      <c r="AT194" s="1"/>
      <c r="AU194" s="1"/>
      <c r="AV194" s="1"/>
      <c r="AW194" s="1"/>
      <c r="AX194" s="1"/>
      <c r="AY194" s="1"/>
      <c r="AZ194" s="1"/>
      <c r="BA194" s="1"/>
      <c r="BB194" s="1"/>
      <c r="BC194" s="1"/>
      <c r="BD194" s="1"/>
      <c r="BE194" s="1"/>
      <c r="BF194" s="1"/>
      <c r="BG194" s="1"/>
      <c r="BH194" s="1"/>
      <c r="BI194" s="1"/>
      <c r="BJ194" s="1"/>
      <c r="BK194" s="1"/>
      <c r="BL194" s="1"/>
      <c r="BM194" s="1"/>
      <c r="BN194" s="1"/>
      <c r="BO194" s="1"/>
      <c r="BP194" s="1"/>
      <c r="BQ194" s="1"/>
      <c r="BR194" s="1"/>
      <c r="BS194" s="1"/>
      <c r="BT194" s="1"/>
      <c r="BU194" s="1"/>
      <c r="BV194" s="1"/>
      <c r="BW194" s="1"/>
      <c r="BX194" s="1"/>
      <c r="BY194" s="1"/>
      <c r="BZ194" s="1"/>
      <c r="CA194" s="1"/>
      <c r="CB194" s="1"/>
      <c r="CC194" s="1"/>
      <c r="CD194" s="1"/>
      <c r="CE194" s="1"/>
      <c r="CF194" s="1"/>
      <c r="CG194" s="1"/>
      <c r="CH194" s="1"/>
      <c r="CI194" s="1"/>
      <c r="CJ194" s="1"/>
      <c r="CK194" s="1"/>
      <c r="CL194" s="1"/>
      <c r="CM194" s="1"/>
      <c r="CN194" s="1"/>
      <c r="CO194" s="1"/>
      <c r="CP194" s="1"/>
      <c r="CQ194" s="1"/>
      <c r="CR194" s="1"/>
      <c r="CS194" s="1"/>
      <c r="CT194" s="1"/>
      <c r="CU194" s="1"/>
      <c r="CV194" s="1"/>
      <c r="CW194" s="1"/>
      <c r="CX194" s="1"/>
      <c r="CY194" s="1"/>
      <c r="CZ194" s="1"/>
      <c r="DA194" s="1"/>
      <c r="DB194" s="1"/>
      <c r="DC194" s="1"/>
      <c r="DD194" s="1"/>
      <c r="DE194" s="1"/>
      <c r="DF194" s="1"/>
      <c r="DG194" s="1"/>
      <c r="DH194" s="1"/>
      <c r="DI194" s="1"/>
      <c r="DJ194" s="1"/>
      <c r="DK194" s="1"/>
      <c r="DL194" s="1"/>
      <c r="DM194" s="1"/>
      <c r="DN194" s="1"/>
      <c r="DO194" s="1"/>
      <c r="DP194" s="1"/>
      <c r="DQ194" s="1"/>
      <c r="DR194" s="1"/>
      <c r="DS194" s="1"/>
      <c r="DT194" s="1"/>
      <c r="DU194" s="1"/>
      <c r="DV194" s="1"/>
      <c r="DW194" s="1"/>
      <c r="DX194" s="1"/>
      <c r="DY194" s="1"/>
      <c r="DZ194" s="1"/>
      <c r="EA194" s="1"/>
      <c r="EB194" s="1"/>
      <c r="EC194" s="1"/>
      <c r="ED194" s="1"/>
      <c r="EE194" s="1"/>
      <c r="EF194" s="1"/>
      <c r="EG194" s="1"/>
      <c r="EH194" s="1"/>
      <c r="EI194" s="1"/>
      <c r="EJ194" s="1"/>
      <c r="EK194" s="1"/>
      <c r="EL194" s="1"/>
      <c r="EM194" s="1"/>
      <c r="EN194" s="1"/>
      <c r="EO194" s="1"/>
      <c r="EP194" s="1"/>
      <c r="EQ194" s="1"/>
      <c r="ER194" s="1"/>
      <c r="ES194" s="1"/>
      <c r="ET194" s="1"/>
      <c r="EU194" s="1"/>
      <c r="EV194" s="1"/>
      <c r="EW194" s="1"/>
      <c r="EX194" s="1"/>
      <c r="EY194" s="1"/>
      <c r="EZ194" s="1"/>
      <c r="FA194" s="1"/>
      <c r="FB194" s="1"/>
      <c r="FC194" s="1"/>
      <c r="FD194" s="1"/>
      <c r="FE194" s="1"/>
      <c r="FF194" s="1"/>
      <c r="FG194" s="1"/>
      <c r="FH194" s="1"/>
      <c r="FI194" s="1"/>
      <c r="FJ194" s="1"/>
      <c r="FK194" s="1"/>
      <c r="FL194" s="1"/>
      <c r="FM194" s="1"/>
      <c r="FN194" s="1"/>
      <c r="FO194" s="1"/>
      <c r="FP194" s="1"/>
      <c r="FQ194" s="1"/>
      <c r="FR194" s="1"/>
      <c r="FS194" s="1"/>
      <c r="FT194" s="1"/>
      <c r="FU194" s="1"/>
      <c r="FV194" s="1"/>
      <c r="FW194" s="1"/>
      <c r="FX194" s="1"/>
      <c r="FY194" s="1"/>
      <c r="FZ194" s="1"/>
      <c r="GA194" s="1"/>
      <c r="GB194" s="1"/>
      <c r="GC194" s="1"/>
      <c r="GD194" s="1"/>
      <c r="GE194" s="1"/>
      <c r="GF194" s="1"/>
      <c r="GG194" s="1"/>
      <c r="GH194" s="1"/>
      <c r="GI194" s="1"/>
      <c r="GJ194" s="1"/>
      <c r="GK194" s="1"/>
      <c r="GL194" s="1"/>
      <c r="GM194" s="1"/>
      <c r="GN194" s="1"/>
      <c r="GO194" s="1"/>
      <c r="GP194" s="1"/>
      <c r="GQ194" s="1"/>
      <c r="GR194" s="1"/>
      <c r="GS194" s="1"/>
      <c r="GT194" s="1"/>
      <c r="GU194" s="1"/>
      <c r="GV194" s="1"/>
      <c r="GW194" s="1"/>
      <c r="GX194" s="1"/>
      <c r="GY194" s="1"/>
      <c r="GZ194" s="1"/>
      <c r="HA194" s="1"/>
      <c r="HB194" s="1"/>
      <c r="HC194" s="1"/>
      <c r="HD194" s="1"/>
      <c r="HE194" s="1"/>
      <c r="HF194" s="1"/>
      <c r="HG194" s="1"/>
      <c r="HH194" s="1"/>
      <c r="HI194" s="1"/>
      <c r="HJ194" s="1"/>
      <c r="HK194" s="1"/>
      <c r="HL194" s="1"/>
      <c r="HM194" s="1"/>
      <c r="HN194" s="1"/>
      <c r="HO194" s="1"/>
      <c r="HP194" s="1"/>
      <c r="HQ194" s="1"/>
      <c r="HR194" s="1"/>
      <c r="HS194" s="1"/>
      <c r="HT194" s="1"/>
      <c r="HU194" s="1"/>
      <c r="HV194" s="1"/>
      <c r="HW194" s="1"/>
      <c r="HX194" s="1"/>
      <c r="HY194" s="1"/>
      <c r="HZ194" s="1"/>
      <c r="IA194" s="1"/>
      <c r="IB194" s="1"/>
      <c r="IC194" s="1"/>
      <c r="ID194" s="1"/>
      <c r="IE194" s="1"/>
      <c r="IF194" s="1"/>
      <c r="IG194" s="1"/>
      <c r="IH194" s="1"/>
      <c r="II194" s="1"/>
      <c r="IJ194" s="1"/>
      <c r="IK194" s="1"/>
      <c r="IL194" s="1"/>
      <c r="IM194" s="1"/>
      <c r="IN194" s="1"/>
      <c r="IO194" s="1"/>
      <c r="IP194" s="1"/>
      <c r="IQ194" s="1"/>
      <c r="IR194" s="1"/>
      <c r="IS194" s="1"/>
      <c r="IT194" s="1"/>
      <c r="IU194" s="1"/>
      <c r="IV194" s="1"/>
      <c r="IW194" s="1"/>
      <c r="IX194" s="1"/>
      <c r="IY194" s="1"/>
      <c r="IZ194" s="1"/>
      <c r="JA194" s="1"/>
      <c r="JB194" s="1"/>
      <c r="JC194" s="1"/>
      <c r="JD194" s="1"/>
      <c r="JE194" s="1"/>
      <c r="JF194" s="1"/>
      <c r="JG194" s="1"/>
      <c r="JH194" s="1"/>
      <c r="JI194" s="1"/>
      <c r="JJ194" s="1"/>
      <c r="JK194" s="1"/>
      <c r="JL194" s="1"/>
      <c r="JM194" s="1"/>
      <c r="JN194" s="1"/>
      <c r="JO194" s="1"/>
      <c r="JP194" s="1"/>
      <c r="JQ194" s="1"/>
      <c r="JR194" s="1"/>
      <c r="JS194" s="1"/>
      <c r="JT194" s="1"/>
      <c r="JU194" s="1"/>
      <c r="JV194" s="1"/>
      <c r="JW194" s="1"/>
      <c r="JX194" s="1"/>
      <c r="JY194" s="1"/>
      <c r="JZ194" s="1"/>
      <c r="KA194" s="1"/>
      <c r="KB194" s="1"/>
      <c r="KC194" s="1"/>
      <c r="KD194" s="1"/>
      <c r="KE194" s="1"/>
      <c r="KF194" s="1"/>
      <c r="KG194" s="1"/>
      <c r="KH194" s="1"/>
      <c r="KI194" s="1"/>
      <c r="KJ194" s="1"/>
      <c r="KK194" s="1"/>
      <c r="KL194" s="1"/>
      <c r="KM194" s="1"/>
      <c r="KN194" s="1"/>
      <c r="KO194" s="1"/>
      <c r="KP194" s="1"/>
      <c r="KQ194" s="1"/>
      <c r="KR194" s="1"/>
      <c r="KS194" s="1"/>
      <c r="KT194" s="1"/>
      <c r="KU194" s="1"/>
      <c r="KV194" s="1"/>
      <c r="KW194" s="1"/>
      <c r="KX194" s="1"/>
      <c r="KY194" s="1"/>
      <c r="KZ194" s="1"/>
      <c r="LA194" s="1"/>
      <c r="LB194" s="1"/>
      <c r="LC194" s="1"/>
      <c r="LD194" s="1"/>
      <c r="LE194" s="1"/>
      <c r="LF194" s="1"/>
      <c r="LG194" s="1"/>
      <c r="LH194" s="1"/>
      <c r="LI194" s="1"/>
      <c r="LJ194" s="1"/>
      <c r="LK194" s="1"/>
      <c r="LL194" s="1"/>
      <c r="LM194" s="1"/>
      <c r="LN194" s="1"/>
      <c r="LO194" s="1"/>
      <c r="LP194" s="1"/>
      <c r="LQ194" s="1"/>
      <c r="LR194" s="1"/>
      <c r="LS194" s="1"/>
      <c r="LT194" s="1"/>
      <c r="LU194" s="1"/>
      <c r="LV194" s="1"/>
      <c r="LW194" s="1"/>
      <c r="LX194" s="1"/>
      <c r="LY194" s="1"/>
      <c r="LZ194" s="1"/>
      <c r="MA194" s="1"/>
      <c r="MB194" s="1"/>
      <c r="MC194" s="1"/>
      <c r="MD194" s="1"/>
      <c r="ME194" s="1"/>
      <c r="MF194" s="1"/>
      <c r="MG194" s="1"/>
      <c r="MH194" s="1"/>
      <c r="MI194" s="1"/>
      <c r="MJ194" s="1"/>
      <c r="MK194" s="1"/>
      <c r="ML194" s="1"/>
      <c r="MM194" s="1"/>
      <c r="MN194" s="1"/>
      <c r="MO194" s="1"/>
      <c r="MP194" s="1"/>
      <c r="MQ194" s="1"/>
      <c r="MR194" s="1"/>
      <c r="MS194" s="1"/>
      <c r="MT194" s="1"/>
      <c r="MU194" s="1"/>
      <c r="MV194" s="1"/>
      <c r="MW194" s="1"/>
      <c r="MX194" s="1"/>
      <c r="MY194" s="1"/>
      <c r="MZ194" s="1"/>
      <c r="NA194" s="1"/>
      <c r="NB194" s="1"/>
      <c r="NC194" s="1"/>
      <c r="ND194" s="1"/>
      <c r="NE194" s="1"/>
      <c r="NF194" s="1"/>
      <c r="NG194" s="1"/>
      <c r="NH194" s="1"/>
      <c r="NI194" s="1"/>
      <c r="NJ194" s="1"/>
      <c r="NK194" s="1"/>
      <c r="NL194" s="1"/>
      <c r="NM194" s="1"/>
      <c r="NN194" s="1"/>
      <c r="NO194" s="1"/>
      <c r="NP194" s="1"/>
      <c r="NQ194" s="1"/>
      <c r="NR194" s="1"/>
      <c r="NS194" s="1"/>
      <c r="NT194" s="1"/>
      <c r="NU194" s="1"/>
      <c r="NV194" s="1"/>
      <c r="NW194" s="1"/>
      <c r="NX194" s="1"/>
      <c r="NY194" s="1"/>
      <c r="NZ194" s="1"/>
      <c r="OA194" s="1"/>
      <c r="OB194" s="1"/>
      <c r="OC194" s="1"/>
      <c r="OD194" s="1"/>
      <c r="OE194" s="1"/>
      <c r="OF194" s="1"/>
      <c r="OG194" s="1"/>
      <c r="OH194" s="1"/>
      <c r="OI194" s="1"/>
      <c r="OJ194" s="1"/>
      <c r="OK194" s="1"/>
      <c r="OL194" s="1"/>
      <c r="OM194" s="1"/>
      <c r="ON194" s="1"/>
      <c r="OO194" s="1"/>
      <c r="OP194" s="1"/>
      <c r="OQ194" s="1"/>
      <c r="OR194" s="1"/>
      <c r="OS194" s="1"/>
      <c r="OT194" s="1"/>
      <c r="OU194" s="1"/>
      <c r="OV194" s="1"/>
      <c r="OW194" s="1"/>
      <c r="OX194" s="1"/>
      <c r="OY194" s="1"/>
      <c r="OZ194" s="1"/>
      <c r="PA194" s="1"/>
      <c r="PB194" s="1"/>
      <c r="PC194" s="1"/>
      <c r="PD194" s="1"/>
      <c r="PE194" s="1"/>
      <c r="PF194" s="1"/>
      <c r="PG194" s="1"/>
      <c r="PH194" s="1"/>
      <c r="PI194" s="1"/>
      <c r="PJ194" s="1"/>
      <c r="PK194" s="1"/>
      <c r="PL194" s="1"/>
      <c r="PM194" s="1"/>
      <c r="PN194" s="1"/>
      <c r="PO194" s="1"/>
      <c r="PP194" s="1"/>
      <c r="PQ194" s="1"/>
      <c r="PR194" s="1"/>
      <c r="PS194" s="1"/>
      <c r="PT194" s="1"/>
      <c r="PU194" s="1"/>
      <c r="PV194" s="1"/>
      <c r="PW194" s="1"/>
      <c r="PX194" s="1"/>
      <c r="PY194" s="1"/>
      <c r="PZ194" s="1"/>
      <c r="QA194" s="1"/>
      <c r="QB194" s="1"/>
      <c r="QC194" s="1"/>
      <c r="QD194" s="1"/>
      <c r="QE194" s="1"/>
      <c r="QF194" s="1"/>
      <c r="QG194" s="1"/>
      <c r="QH194" s="1"/>
      <c r="QI194" s="1"/>
      <c r="QJ194" s="1"/>
      <c r="QK194" s="1"/>
      <c r="QL194" s="1"/>
      <c r="QM194" s="1"/>
      <c r="QN194" s="1"/>
      <c r="QO194" s="1"/>
      <c r="QP194" s="1"/>
      <c r="QQ194" s="1"/>
      <c r="QR194" s="1"/>
      <c r="QS194" s="1"/>
      <c r="QT194" s="1"/>
      <c r="QU194" s="1"/>
      <c r="QV194" s="1"/>
      <c r="QW194" s="1"/>
      <c r="QX194" s="1"/>
      <c r="QY194" s="1"/>
      <c r="QZ194" s="1"/>
      <c r="RA194" s="1"/>
      <c r="RB194" s="1"/>
      <c r="RC194" s="1"/>
      <c r="RD194" s="1"/>
      <c r="RE194" s="1"/>
      <c r="RF194" s="1"/>
      <c r="RG194" s="1"/>
      <c r="RH194" s="1"/>
      <c r="RI194" s="1"/>
      <c r="RJ194" s="1"/>
      <c r="RK194" s="1"/>
      <c r="RL194" s="1"/>
      <c r="RM194" s="1"/>
      <c r="RN194" s="1"/>
      <c r="RO194" s="1"/>
      <c r="RP194" s="1"/>
      <c r="RQ194" s="1"/>
      <c r="RR194" s="1"/>
      <c r="RS194" s="1"/>
      <c r="RT194" s="1"/>
      <c r="RU194" s="1"/>
      <c r="RV194" s="1"/>
      <c r="RW194" s="1"/>
      <c r="RX194" s="1"/>
      <c r="RY194" s="1"/>
      <c r="RZ194" s="1"/>
      <c r="SA194" s="1"/>
      <c r="SB194" s="1"/>
      <c r="SC194" s="1"/>
      <c r="SD194" s="1"/>
      <c r="SE194" s="1"/>
      <c r="SF194" s="1"/>
      <c r="SG194" s="1"/>
      <c r="SH194" s="1"/>
      <c r="SI194" s="1"/>
      <c r="SJ194" s="1"/>
      <c r="SK194" s="1"/>
      <c r="SL194" s="1"/>
      <c r="SM194" s="1"/>
      <c r="SN194" s="1"/>
      <c r="SO194" s="1"/>
      <c r="SP194" s="1"/>
      <c r="SQ194" s="1"/>
      <c r="SR194" s="1"/>
      <c r="SS194" s="1"/>
      <c r="ST194" s="1"/>
      <c r="SU194" s="1"/>
      <c r="SV194" s="1"/>
      <c r="SW194" s="1"/>
      <c r="SX194" s="1"/>
      <c r="SY194" s="1"/>
      <c r="SZ194" s="1"/>
      <c r="TA194" s="1"/>
      <c r="TB194" s="1"/>
      <c r="TC194" s="1"/>
      <c r="TD194" s="1"/>
      <c r="TE194" s="1"/>
      <c r="TF194" s="1"/>
      <c r="TG194" s="1"/>
      <c r="TH194" s="1"/>
      <c r="TI194" s="1"/>
      <c r="TJ194" s="1"/>
      <c r="TK194" s="1"/>
      <c r="TL194" s="1"/>
      <c r="TM194" s="1"/>
      <c r="TN194" s="1"/>
      <c r="TO194" s="1"/>
      <c r="TP194" s="1"/>
      <c r="TQ194" s="1"/>
      <c r="TR194" s="1"/>
      <c r="TS194" s="1"/>
      <c r="TT194" s="1"/>
      <c r="TU194" s="1"/>
      <c r="TV194" s="1"/>
      <c r="TW194" s="1"/>
      <c r="TX194" s="1"/>
      <c r="TY194" s="1"/>
      <c r="TZ194" s="1"/>
      <c r="UA194" s="1"/>
      <c r="UB194" s="1"/>
      <c r="UC194" s="1"/>
      <c r="UD194" s="1"/>
      <c r="UE194" s="1"/>
      <c r="UF194" s="1"/>
      <c r="UG194" s="1"/>
      <c r="UH194" s="1"/>
      <c r="UI194" s="1"/>
      <c r="UJ194" s="1"/>
      <c r="UK194" s="1"/>
      <c r="UL194" s="1"/>
      <c r="UM194" s="1"/>
      <c r="UN194" s="1"/>
      <c r="UO194" s="1"/>
      <c r="UP194" s="1"/>
      <c r="UQ194" s="1"/>
      <c r="UR194" s="1"/>
      <c r="US194" s="1"/>
      <c r="UT194" s="1"/>
      <c r="UU194" s="1"/>
      <c r="UV194" s="1"/>
      <c r="UW194" s="1"/>
      <c r="UX194" s="1"/>
      <c r="UY194" s="1"/>
      <c r="UZ194" s="1"/>
      <c r="VA194" s="1"/>
      <c r="VB194" s="1"/>
      <c r="VC194" s="1"/>
      <c r="VD194" s="1"/>
      <c r="VE194" s="1"/>
      <c r="VF194" s="1"/>
      <c r="VG194" s="1"/>
      <c r="VH194" s="1"/>
      <c r="VI194" s="1"/>
      <c r="VJ194" s="1"/>
      <c r="VK194" s="1"/>
      <c r="VL194" s="1"/>
      <c r="VM194" s="1"/>
      <c r="VN194" s="1"/>
      <c r="VO194" s="1"/>
      <c r="VP194" s="1"/>
      <c r="VQ194" s="1"/>
      <c r="VR194" s="1"/>
      <c r="VS194" s="1"/>
      <c r="VT194" s="1"/>
      <c r="VU194" s="1"/>
      <c r="VV194" s="1"/>
      <c r="VW194" s="1"/>
      <c r="VX194" s="1"/>
      <c r="VY194" s="1"/>
      <c r="VZ194" s="1"/>
      <c r="WA194" s="1"/>
      <c r="WB194" s="1"/>
      <c r="WC194" s="1"/>
      <c r="WD194" s="1"/>
      <c r="WE194" s="1"/>
      <c r="WF194" s="1"/>
      <c r="WG194" s="1"/>
      <c r="WH194" s="1"/>
      <c r="WI194" s="1"/>
      <c r="WJ194" s="1"/>
      <c r="WK194" s="1"/>
      <c r="WL194" s="1"/>
      <c r="WM194" s="1"/>
      <c r="WN194" s="1"/>
      <c r="WO194" s="1"/>
      <c r="WP194" s="1"/>
      <c r="WQ194" s="1"/>
      <c r="WR194" s="1"/>
      <c r="WS194" s="1"/>
      <c r="WT194" s="1"/>
      <c r="WU194" s="1"/>
      <c r="WV194" s="1"/>
      <c r="WW194" s="1"/>
      <c r="WX194" s="1"/>
      <c r="WY194" s="1"/>
      <c r="WZ194" s="1"/>
      <c r="XA194" s="1"/>
      <c r="XB194" s="1"/>
      <c r="XC194" s="1"/>
      <c r="XD194" s="1"/>
      <c r="XE194" s="1"/>
      <c r="XF194" s="1"/>
      <c r="XG194" s="1"/>
      <c r="XH194" s="1"/>
      <c r="XI194" s="1"/>
      <c r="XJ194" s="1"/>
      <c r="XK194" s="1"/>
      <c r="XL194" s="1"/>
      <c r="XM194" s="1"/>
      <c r="XN194" s="1"/>
      <c r="XO194" s="1"/>
      <c r="XP194" s="1"/>
      <c r="XQ194" s="1"/>
      <c r="XR194" s="1"/>
      <c r="XS194" s="1"/>
      <c r="XT194" s="1"/>
      <c r="XU194" s="1"/>
      <c r="XV194" s="1"/>
      <c r="XW194" s="1"/>
      <c r="XX194" s="1"/>
      <c r="XY194" s="1"/>
      <c r="XZ194" s="1"/>
      <c r="YA194" s="1"/>
      <c r="YB194" s="1"/>
      <c r="YC194" s="1"/>
      <c r="YD194" s="1"/>
      <c r="YE194" s="1"/>
      <c r="YF194" s="1"/>
      <c r="YG194" s="1"/>
      <c r="YH194" s="1"/>
      <c r="YI194" s="1"/>
      <c r="YJ194" s="1"/>
      <c r="YK194" s="1"/>
      <c r="YL194" s="1"/>
      <c r="YM194" s="1"/>
      <c r="YN194" s="1"/>
      <c r="YO194" s="1"/>
      <c r="YP194" s="1"/>
      <c r="YQ194" s="1"/>
      <c r="YR194" s="1"/>
      <c r="YS194" s="1"/>
      <c r="YT194" s="1"/>
      <c r="YU194" s="1"/>
      <c r="YV194" s="1"/>
      <c r="YW194" s="1"/>
      <c r="YX194" s="1"/>
      <c r="YY194" s="1"/>
      <c r="YZ194" s="1"/>
      <c r="ZA194" s="1"/>
      <c r="ZB194" s="1"/>
      <c r="ZC194" s="1"/>
      <c r="ZD194" s="1"/>
      <c r="ZE194" s="1"/>
      <c r="ZF194" s="1"/>
      <c r="ZG194" s="1"/>
      <c r="ZH194" s="1"/>
      <c r="ZI194" s="1"/>
      <c r="ZJ194" s="1"/>
      <c r="ZK194" s="1"/>
      <c r="ZL194" s="1"/>
      <c r="ZM194" s="1"/>
      <c r="ZN194" s="1"/>
      <c r="ZO194" s="1"/>
      <c r="ZP194" s="1"/>
      <c r="ZQ194" s="1"/>
      <c r="ZR194" s="1"/>
      <c r="ZS194" s="1"/>
      <c r="ZT194" s="1"/>
      <c r="ZU194" s="1"/>
      <c r="ZV194" s="1"/>
      <c r="ZW194" s="1"/>
      <c r="ZX194" s="1"/>
      <c r="ZY194" s="1"/>
      <c r="ZZ194" s="1"/>
      <c r="AAA194" s="1"/>
      <c r="AAB194" s="1"/>
      <c r="AAC194" s="1"/>
      <c r="AAD194" s="1"/>
      <c r="AAE194" s="1"/>
      <c r="AAF194" s="1"/>
      <c r="AAG194" s="1"/>
      <c r="AAH194" s="1"/>
      <c r="AAI194" s="1"/>
      <c r="AAJ194" s="1"/>
      <c r="AAK194" s="1"/>
      <c r="AAL194" s="1"/>
      <c r="AAM194" s="1"/>
      <c r="AAN194" s="1"/>
      <c r="AAO194" s="1"/>
      <c r="AAP194" s="1"/>
      <c r="AAQ194" s="1"/>
      <c r="AAR194" s="1"/>
      <c r="AAS194" s="1"/>
      <c r="AAT194" s="1"/>
      <c r="AAU194" s="1"/>
      <c r="AAV194" s="1"/>
      <c r="AAW194" s="1"/>
      <c r="AAX194" s="1"/>
      <c r="AAY194" s="1"/>
      <c r="AAZ194" s="1"/>
      <c r="ABA194" s="1"/>
      <c r="ABB194" s="1"/>
      <c r="ABC194" s="1"/>
      <c r="ABD194" s="1"/>
      <c r="ABE194" s="1"/>
      <c r="ABF194" s="1"/>
      <c r="ABG194" s="1"/>
      <c r="ABH194" s="1"/>
      <c r="ABI194" s="1"/>
      <c r="ABJ194" s="1"/>
      <c r="ABK194" s="1"/>
      <c r="ABL194" s="1"/>
      <c r="ABM194" s="1"/>
      <c r="ABN194" s="1"/>
      <c r="ABO194" s="1"/>
      <c r="ABP194" s="1"/>
      <c r="ABQ194" s="1"/>
      <c r="ABR194" s="1"/>
      <c r="ABS194" s="1"/>
      <c r="ABT194" s="1"/>
      <c r="ABU194" s="1"/>
      <c r="ABV194" s="1"/>
      <c r="ABW194" s="1"/>
      <c r="ABX194" s="1"/>
      <c r="ABY194" s="1"/>
      <c r="ABZ194" s="1"/>
      <c r="ACA194" s="1"/>
      <c r="ACB194" s="1"/>
      <c r="ACC194" s="1"/>
      <c r="ACD194" s="1"/>
      <c r="ACE194" s="1"/>
      <c r="ACF194" s="1"/>
      <c r="ACG194" s="1"/>
      <c r="ACH194" s="1"/>
      <c r="ACI194" s="1"/>
      <c r="ACJ194" s="1"/>
      <c r="ACK194" s="1"/>
      <c r="ACL194" s="1"/>
      <c r="ACM194" s="1"/>
      <c r="ACN194" s="1"/>
      <c r="ACO194" s="1"/>
      <c r="ACP194" s="1"/>
      <c r="ACQ194" s="1"/>
      <c r="ACR194" s="1"/>
      <c r="ACS194" s="1"/>
      <c r="ACT194" s="1"/>
      <c r="ACU194" s="1"/>
      <c r="ACV194" s="1"/>
      <c r="ACW194" s="1"/>
      <c r="ACX194" s="1"/>
      <c r="ACY194" s="1"/>
      <c r="ACZ194" s="1"/>
      <c r="ADA194" s="1"/>
      <c r="ADB194" s="1"/>
      <c r="ADC194" s="1"/>
      <c r="ADD194" s="1"/>
      <c r="ADE194" s="1"/>
      <c r="ADF194" s="1"/>
      <c r="ADG194" s="1"/>
      <c r="ADH194" s="1"/>
      <c r="ADI194" s="1"/>
      <c r="ADJ194" s="1"/>
      <c r="ADK194" s="1"/>
      <c r="ADL194" s="1"/>
      <c r="ADM194" s="1"/>
      <c r="ADN194" s="1"/>
      <c r="ADO194" s="1"/>
      <c r="ADP194" s="1"/>
      <c r="ADQ194" s="1"/>
      <c r="ADR194" s="1"/>
      <c r="ADS194" s="1"/>
      <c r="ADT194" s="1"/>
      <c r="ADU194" s="1"/>
      <c r="ADV194" s="1"/>
      <c r="ADW194" s="1"/>
      <c r="ADX194" s="1"/>
      <c r="ADY194" s="1"/>
      <c r="ADZ194" s="1"/>
      <c r="AEA194" s="1"/>
      <c r="AEB194" s="1"/>
      <c r="AEC194" s="1"/>
      <c r="AED194" s="1"/>
      <c r="AEE194" s="1"/>
      <c r="AEF194" s="1"/>
      <c r="AEG194" s="1"/>
      <c r="AEH194" s="1"/>
      <c r="AEI194" s="1"/>
      <c r="AEJ194" s="1"/>
      <c r="AEK194" s="1"/>
      <c r="AEL194" s="1"/>
      <c r="AEM194" s="1"/>
      <c r="AEN194" s="1"/>
      <c r="AEO194" s="1"/>
      <c r="AEP194" s="1"/>
      <c r="AEQ194" s="1"/>
      <c r="AER194" s="1"/>
      <c r="AES194" s="1"/>
      <c r="AET194" s="1"/>
      <c r="AEU194" s="1"/>
      <c r="AEV194" s="1"/>
      <c r="AEW194" s="1"/>
      <c r="AEX194" s="1"/>
      <c r="AEY194" s="1"/>
      <c r="AEZ194" s="1"/>
      <c r="AFA194" s="1"/>
      <c r="AFB194" s="1"/>
      <c r="AFC194" s="1"/>
      <c r="AFD194" s="1"/>
      <c r="AFE194" s="1"/>
      <c r="AFF194" s="1"/>
      <c r="AFG194" s="1"/>
      <c r="AFH194" s="1"/>
      <c r="AFI194" s="1"/>
      <c r="AFJ194" s="1"/>
      <c r="AFK194" s="1"/>
      <c r="AFL194" s="1"/>
      <c r="AFM194" s="1"/>
      <c r="AFN194" s="1"/>
      <c r="AFO194" s="1"/>
      <c r="AFP194" s="1"/>
      <c r="AFQ194" s="1"/>
      <c r="AFR194" s="1"/>
      <c r="AFS194" s="1"/>
      <c r="AFT194" s="1"/>
      <c r="AFU194" s="1"/>
      <c r="AFV194" s="1"/>
      <c r="AFW194" s="1"/>
      <c r="AFX194" s="1"/>
      <c r="AFY194" s="1"/>
      <c r="AFZ194" s="1"/>
      <c r="AGA194" s="1"/>
      <c r="AGB194" s="1"/>
      <c r="AGC194" s="1"/>
      <c r="AGD194" s="1"/>
      <c r="AGE194" s="1"/>
      <c r="AGF194" s="1"/>
      <c r="AGG194" s="1"/>
      <c r="AGH194" s="1"/>
      <c r="AGI194" s="1"/>
      <c r="AGJ194" s="1"/>
      <c r="AGK194" s="1"/>
      <c r="AGL194" s="1"/>
      <c r="AGM194" s="1"/>
      <c r="AGN194" s="1"/>
      <c r="AGO194" s="1"/>
      <c r="AGP194" s="1"/>
      <c r="AGQ194" s="1"/>
      <c r="AGR194" s="1"/>
      <c r="AGS194" s="1"/>
      <c r="AGT194" s="1"/>
      <c r="AGU194" s="1"/>
      <c r="AGV194" s="1"/>
      <c r="AGW194" s="1"/>
      <c r="AGX194" s="1"/>
      <c r="AGY194" s="1"/>
      <c r="AGZ194" s="1"/>
      <c r="AHA194" s="1"/>
      <c r="AHB194" s="1"/>
      <c r="AHC194" s="1"/>
      <c r="AHD194" s="1"/>
      <c r="AHE194" s="1"/>
      <c r="AHF194" s="1"/>
      <c r="AHG194" s="1"/>
      <c r="AHH194" s="1"/>
      <c r="AHI194" s="1"/>
      <c r="AHJ194" s="1"/>
      <c r="AHK194" s="1"/>
      <c r="AHL194" s="1"/>
      <c r="AHM194" s="1"/>
      <c r="AHN194" s="1"/>
      <c r="AHO194" s="1"/>
      <c r="AHP194" s="1"/>
      <c r="AHQ194" s="1"/>
      <c r="AHR194" s="1"/>
      <c r="AHS194" s="1"/>
      <c r="AHT194" s="1"/>
      <c r="AHU194" s="1"/>
      <c r="AHV194" s="1"/>
      <c r="AHW194" s="1"/>
      <c r="AHX194" s="1"/>
      <c r="AHY194" s="1"/>
      <c r="AHZ194" s="1"/>
      <c r="AIA194" s="1"/>
      <c r="AIB194" s="1"/>
      <c r="AIC194" s="1"/>
      <c r="AID194" s="1"/>
      <c r="AIE194" s="1"/>
      <c r="AIF194" s="1"/>
      <c r="AIG194" s="1"/>
      <c r="AIH194" s="1"/>
      <c r="AII194" s="1"/>
      <c r="AIJ194" s="1"/>
      <c r="AIK194" s="1"/>
      <c r="AIL194" s="1"/>
      <c r="AIM194" s="1"/>
      <c r="AIN194" s="1"/>
      <c r="AIO194" s="1"/>
      <c r="AIP194" s="1"/>
      <c r="AIQ194" s="1"/>
      <c r="AIR194" s="1"/>
      <c r="AIS194" s="1"/>
      <c r="AIT194" s="1"/>
      <c r="AIU194" s="1"/>
      <c r="AIV194" s="1"/>
      <c r="AIW194" s="1"/>
      <c r="AIX194" s="1"/>
      <c r="AIY194" s="1"/>
      <c r="AIZ194" s="1"/>
      <c r="AJA194" s="1"/>
      <c r="AJB194" s="1"/>
      <c r="AJC194" s="1"/>
      <c r="AJD194" s="1"/>
      <c r="AJE194" s="1"/>
      <c r="AJF194" s="1"/>
      <c r="AJG194" s="1"/>
      <c r="AJH194" s="1"/>
      <c r="AJI194" s="1"/>
      <c r="AJJ194" s="1"/>
      <c r="AJK194" s="1"/>
      <c r="AJL194" s="1"/>
      <c r="AJM194" s="1"/>
      <c r="AJN194" s="1"/>
      <c r="AJO194" s="1"/>
      <c r="AJP194" s="1"/>
      <c r="AJQ194" s="1"/>
      <c r="AJR194" s="1"/>
      <c r="AJS194" s="1"/>
      <c r="AJT194" s="1"/>
      <c r="AJU194" s="1"/>
      <c r="AJV194" s="1"/>
      <c r="AJW194" s="1"/>
      <c r="AJX194" s="1"/>
      <c r="AJY194" s="1"/>
      <c r="AJZ194" s="1"/>
      <c r="AKA194" s="1"/>
      <c r="AKB194" s="1"/>
      <c r="AKC194" s="1"/>
      <c r="AKD194" s="1"/>
      <c r="AKE194" s="1"/>
      <c r="AKF194" s="1"/>
      <c r="AKG194" s="1"/>
      <c r="AKH194" s="1"/>
      <c r="AKI194" s="1"/>
      <c r="AKJ194" s="1"/>
      <c r="AKK194" s="1"/>
      <c r="AKL194" s="1"/>
      <c r="AKM194" s="1"/>
      <c r="AKN194" s="1"/>
      <c r="AKO194" s="1"/>
      <c r="AKP194" s="1"/>
      <c r="AKQ194" s="1"/>
      <c r="AKR194" s="1"/>
      <c r="AKS194" s="1"/>
      <c r="AKT194" s="1"/>
      <c r="AKU194" s="1"/>
      <c r="AKV194" s="1"/>
      <c r="AKW194" s="1"/>
      <c r="AKX194" s="1"/>
      <c r="AKY194" s="1"/>
      <c r="AKZ194" s="1"/>
      <c r="ALA194" s="1"/>
      <c r="ALB194" s="1"/>
      <c r="ALC194" s="1"/>
      <c r="ALD194" s="1"/>
      <c r="ALE194" s="1"/>
      <c r="ALF194" s="1"/>
      <c r="ALG194" s="1"/>
      <c r="ALH194" s="1"/>
      <c r="ALI194" s="1"/>
      <c r="ALJ194" s="1"/>
      <c r="ALK194" s="1"/>
      <c r="ALL194" s="1"/>
      <c r="ALM194" s="1"/>
      <c r="ALN194" s="1"/>
      <c r="ALO194" s="1"/>
      <c r="ALP194" s="1"/>
      <c r="ALQ194" s="1"/>
      <c r="ALR194" s="1"/>
      <c r="ALS194" s="1"/>
      <c r="ALT194" s="1"/>
      <c r="ALU194" s="1"/>
      <c r="ALV194" s="1"/>
      <c r="ALW194" s="1"/>
      <c r="ALX194" s="1"/>
      <c r="ALY194" s="1"/>
      <c r="ALZ194" s="1"/>
      <c r="AMA194" s="1"/>
      <c r="AMB194" s="1"/>
      <c r="AMC194" s="1"/>
      <c r="AMD194" s="1"/>
      <c r="AME194" s="1"/>
      <c r="AMF194" s="1"/>
      <c r="AMG194" s="1"/>
      <c r="AMH194" s="1"/>
      <c r="AMI194" s="1"/>
      <c r="AMJ194"/>
      <c r="AMK194"/>
    </row>
    <row r="195" spans="1:1025" s="10" customFormat="1">
      <c r="A195" s="42"/>
      <c r="B195" s="57"/>
      <c r="E195" s="62"/>
      <c r="F195" s="63"/>
      <c r="G195" s="1"/>
      <c r="H195" s="1"/>
      <c r="I195" s="1"/>
      <c r="J195" s="1"/>
      <c r="K195" s="1"/>
      <c r="L195" s="1"/>
      <c r="M195" s="1"/>
      <c r="N195" s="1"/>
      <c r="O195" s="1"/>
      <c r="P195" s="1"/>
      <c r="Q195" s="1"/>
      <c r="R195" s="1"/>
      <c r="S195" s="1"/>
      <c r="T195" s="1"/>
      <c r="U195" s="1"/>
      <c r="V195" s="1"/>
      <c r="W195" s="1"/>
      <c r="X195" s="1"/>
      <c r="Y195" s="1"/>
      <c r="Z195" s="1"/>
      <c r="AA195" s="1"/>
      <c r="AB195" s="1"/>
      <c r="AC195" s="1"/>
      <c r="AD195" s="1"/>
      <c r="AE195" s="1"/>
      <c r="AF195" s="1"/>
      <c r="AG195" s="1"/>
      <c r="AH195" s="1"/>
      <c r="AI195" s="1"/>
      <c r="AJ195" s="1"/>
      <c r="AK195" s="1"/>
      <c r="AL195" s="1"/>
      <c r="AM195" s="1"/>
      <c r="AN195" s="1"/>
      <c r="AO195" s="1"/>
      <c r="AP195" s="1"/>
      <c r="AQ195" s="1"/>
      <c r="AR195" s="1"/>
      <c r="AS195" s="1"/>
      <c r="AT195" s="1"/>
      <c r="AU195" s="1"/>
      <c r="AV195" s="1"/>
      <c r="AW195" s="1"/>
      <c r="AX195" s="1"/>
      <c r="AY195" s="1"/>
      <c r="AZ195" s="1"/>
      <c r="BA195" s="1"/>
      <c r="BB195" s="1"/>
      <c r="BC195" s="1"/>
      <c r="BD195" s="1"/>
      <c r="BE195" s="1"/>
      <c r="BF195" s="1"/>
      <c r="BG195" s="1"/>
      <c r="BH195" s="1"/>
      <c r="BI195" s="1"/>
      <c r="BJ195" s="1"/>
      <c r="BK195" s="1"/>
      <c r="BL195" s="1"/>
      <c r="BM195" s="1"/>
      <c r="BN195" s="1"/>
      <c r="BO195" s="1"/>
      <c r="BP195" s="1"/>
      <c r="BQ195" s="1"/>
      <c r="BR195" s="1"/>
      <c r="BS195" s="1"/>
      <c r="BT195" s="1"/>
      <c r="BU195" s="1"/>
      <c r="BV195" s="1"/>
      <c r="BW195" s="1"/>
      <c r="BX195" s="1"/>
      <c r="BY195" s="1"/>
      <c r="BZ195" s="1"/>
      <c r="CA195" s="1"/>
      <c r="CB195" s="1"/>
      <c r="CC195" s="1"/>
      <c r="CD195" s="1"/>
      <c r="CE195" s="1"/>
      <c r="CF195" s="1"/>
      <c r="CG195" s="1"/>
      <c r="CH195" s="1"/>
      <c r="CI195" s="1"/>
      <c r="CJ195" s="1"/>
      <c r="CK195" s="1"/>
      <c r="CL195" s="1"/>
      <c r="CM195" s="1"/>
      <c r="CN195" s="1"/>
      <c r="CO195" s="1"/>
      <c r="CP195" s="1"/>
      <c r="CQ195" s="1"/>
      <c r="CR195" s="1"/>
      <c r="CS195" s="1"/>
      <c r="CT195" s="1"/>
      <c r="CU195" s="1"/>
      <c r="CV195" s="1"/>
      <c r="CW195" s="1"/>
      <c r="CX195" s="1"/>
      <c r="CY195" s="1"/>
      <c r="CZ195" s="1"/>
      <c r="DA195" s="1"/>
      <c r="DB195" s="1"/>
      <c r="DC195" s="1"/>
      <c r="DD195" s="1"/>
      <c r="DE195" s="1"/>
      <c r="DF195" s="1"/>
      <c r="DG195" s="1"/>
      <c r="DH195" s="1"/>
      <c r="DI195" s="1"/>
      <c r="DJ195" s="1"/>
      <c r="DK195" s="1"/>
      <c r="DL195" s="1"/>
      <c r="DM195" s="1"/>
      <c r="DN195" s="1"/>
      <c r="DO195" s="1"/>
      <c r="DP195" s="1"/>
      <c r="DQ195" s="1"/>
      <c r="DR195" s="1"/>
      <c r="DS195" s="1"/>
      <c r="DT195" s="1"/>
      <c r="DU195" s="1"/>
      <c r="DV195" s="1"/>
      <c r="DW195" s="1"/>
      <c r="DX195" s="1"/>
      <c r="DY195" s="1"/>
      <c r="DZ195" s="1"/>
      <c r="EA195" s="1"/>
      <c r="EB195" s="1"/>
      <c r="EC195" s="1"/>
      <c r="ED195" s="1"/>
      <c r="EE195" s="1"/>
      <c r="EF195" s="1"/>
      <c r="EG195" s="1"/>
      <c r="EH195" s="1"/>
      <c r="EI195" s="1"/>
      <c r="EJ195" s="1"/>
      <c r="EK195" s="1"/>
      <c r="EL195" s="1"/>
      <c r="EM195" s="1"/>
      <c r="EN195" s="1"/>
      <c r="EO195" s="1"/>
      <c r="EP195" s="1"/>
      <c r="EQ195" s="1"/>
      <c r="ER195" s="1"/>
      <c r="ES195" s="1"/>
      <c r="ET195" s="1"/>
      <c r="EU195" s="1"/>
      <c r="EV195" s="1"/>
      <c r="EW195" s="1"/>
      <c r="EX195" s="1"/>
      <c r="EY195" s="1"/>
      <c r="EZ195" s="1"/>
      <c r="FA195" s="1"/>
      <c r="FB195" s="1"/>
      <c r="FC195" s="1"/>
      <c r="FD195" s="1"/>
      <c r="FE195" s="1"/>
      <c r="FF195" s="1"/>
      <c r="FG195" s="1"/>
      <c r="FH195" s="1"/>
      <c r="FI195" s="1"/>
      <c r="FJ195" s="1"/>
      <c r="FK195" s="1"/>
      <c r="FL195" s="1"/>
      <c r="FM195" s="1"/>
      <c r="FN195" s="1"/>
      <c r="FO195" s="1"/>
      <c r="FP195" s="1"/>
      <c r="FQ195" s="1"/>
      <c r="FR195" s="1"/>
      <c r="FS195" s="1"/>
      <c r="FT195" s="1"/>
      <c r="FU195" s="1"/>
      <c r="FV195" s="1"/>
      <c r="FW195" s="1"/>
      <c r="FX195" s="1"/>
      <c r="FY195" s="1"/>
      <c r="FZ195" s="1"/>
      <c r="GA195" s="1"/>
      <c r="GB195" s="1"/>
      <c r="GC195" s="1"/>
      <c r="GD195" s="1"/>
      <c r="GE195" s="1"/>
      <c r="GF195" s="1"/>
      <c r="GG195" s="1"/>
      <c r="GH195" s="1"/>
      <c r="GI195" s="1"/>
      <c r="GJ195" s="1"/>
      <c r="GK195" s="1"/>
      <c r="GL195" s="1"/>
      <c r="GM195" s="1"/>
      <c r="GN195" s="1"/>
      <c r="GO195" s="1"/>
      <c r="GP195" s="1"/>
      <c r="GQ195" s="1"/>
      <c r="GR195" s="1"/>
      <c r="GS195" s="1"/>
      <c r="GT195" s="1"/>
      <c r="GU195" s="1"/>
      <c r="GV195" s="1"/>
      <c r="GW195" s="1"/>
      <c r="GX195" s="1"/>
      <c r="GY195" s="1"/>
      <c r="GZ195" s="1"/>
      <c r="HA195" s="1"/>
      <c r="HB195" s="1"/>
      <c r="HC195" s="1"/>
      <c r="HD195" s="1"/>
      <c r="HE195" s="1"/>
      <c r="HF195" s="1"/>
      <c r="HG195" s="1"/>
      <c r="HH195" s="1"/>
      <c r="HI195" s="1"/>
      <c r="HJ195" s="1"/>
      <c r="HK195" s="1"/>
      <c r="HL195" s="1"/>
      <c r="HM195" s="1"/>
      <c r="HN195" s="1"/>
      <c r="HO195" s="1"/>
      <c r="HP195" s="1"/>
      <c r="HQ195" s="1"/>
      <c r="HR195" s="1"/>
      <c r="HS195" s="1"/>
      <c r="HT195" s="1"/>
      <c r="HU195" s="1"/>
      <c r="HV195" s="1"/>
      <c r="HW195" s="1"/>
      <c r="HX195" s="1"/>
      <c r="HY195" s="1"/>
      <c r="HZ195" s="1"/>
      <c r="IA195" s="1"/>
      <c r="IB195" s="1"/>
      <c r="IC195" s="1"/>
      <c r="ID195" s="1"/>
      <c r="IE195" s="1"/>
      <c r="IF195" s="1"/>
      <c r="IG195" s="1"/>
      <c r="IH195" s="1"/>
      <c r="II195" s="1"/>
      <c r="IJ195" s="1"/>
      <c r="IK195" s="1"/>
      <c r="IL195" s="1"/>
      <c r="IM195" s="1"/>
      <c r="IN195" s="1"/>
      <c r="IO195" s="1"/>
      <c r="IP195" s="1"/>
      <c r="IQ195" s="1"/>
      <c r="IR195" s="1"/>
      <c r="IS195" s="1"/>
      <c r="IT195" s="1"/>
      <c r="IU195" s="1"/>
      <c r="IV195" s="1"/>
      <c r="IW195" s="1"/>
      <c r="IX195" s="1"/>
      <c r="IY195" s="1"/>
      <c r="IZ195" s="1"/>
      <c r="JA195" s="1"/>
      <c r="JB195" s="1"/>
      <c r="JC195" s="1"/>
      <c r="JD195" s="1"/>
      <c r="JE195" s="1"/>
      <c r="JF195" s="1"/>
      <c r="JG195" s="1"/>
      <c r="JH195" s="1"/>
      <c r="JI195" s="1"/>
      <c r="JJ195" s="1"/>
      <c r="JK195" s="1"/>
      <c r="JL195" s="1"/>
      <c r="JM195" s="1"/>
      <c r="JN195" s="1"/>
      <c r="JO195" s="1"/>
      <c r="JP195" s="1"/>
      <c r="JQ195" s="1"/>
      <c r="JR195" s="1"/>
      <c r="JS195" s="1"/>
      <c r="JT195" s="1"/>
      <c r="JU195" s="1"/>
      <c r="JV195" s="1"/>
      <c r="JW195" s="1"/>
      <c r="JX195" s="1"/>
      <c r="JY195" s="1"/>
      <c r="JZ195" s="1"/>
      <c r="KA195" s="1"/>
      <c r="KB195" s="1"/>
      <c r="KC195" s="1"/>
      <c r="KD195" s="1"/>
      <c r="KE195" s="1"/>
      <c r="KF195" s="1"/>
      <c r="KG195" s="1"/>
      <c r="KH195" s="1"/>
      <c r="KI195" s="1"/>
      <c r="KJ195" s="1"/>
      <c r="KK195" s="1"/>
      <c r="KL195" s="1"/>
      <c r="KM195" s="1"/>
      <c r="KN195" s="1"/>
      <c r="KO195" s="1"/>
      <c r="KP195" s="1"/>
      <c r="KQ195" s="1"/>
      <c r="KR195" s="1"/>
      <c r="KS195" s="1"/>
      <c r="KT195" s="1"/>
      <c r="KU195" s="1"/>
      <c r="KV195" s="1"/>
      <c r="KW195" s="1"/>
      <c r="KX195" s="1"/>
      <c r="KY195" s="1"/>
      <c r="KZ195" s="1"/>
      <c r="LA195" s="1"/>
      <c r="LB195" s="1"/>
      <c r="LC195" s="1"/>
      <c r="LD195" s="1"/>
      <c r="LE195" s="1"/>
      <c r="LF195" s="1"/>
      <c r="LG195" s="1"/>
      <c r="LH195" s="1"/>
      <c r="LI195" s="1"/>
      <c r="LJ195" s="1"/>
      <c r="LK195" s="1"/>
      <c r="LL195" s="1"/>
      <c r="LM195" s="1"/>
      <c r="LN195" s="1"/>
      <c r="LO195" s="1"/>
      <c r="LP195" s="1"/>
      <c r="LQ195" s="1"/>
      <c r="LR195" s="1"/>
      <c r="LS195" s="1"/>
      <c r="LT195" s="1"/>
      <c r="LU195" s="1"/>
      <c r="LV195" s="1"/>
      <c r="LW195" s="1"/>
      <c r="LX195" s="1"/>
      <c r="LY195" s="1"/>
      <c r="LZ195" s="1"/>
      <c r="MA195" s="1"/>
      <c r="MB195" s="1"/>
      <c r="MC195" s="1"/>
      <c r="MD195" s="1"/>
      <c r="ME195" s="1"/>
      <c r="MF195" s="1"/>
      <c r="MG195" s="1"/>
      <c r="MH195" s="1"/>
      <c r="MI195" s="1"/>
      <c r="MJ195" s="1"/>
      <c r="MK195" s="1"/>
      <c r="ML195" s="1"/>
      <c r="MM195" s="1"/>
      <c r="MN195" s="1"/>
      <c r="MO195" s="1"/>
      <c r="MP195" s="1"/>
      <c r="MQ195" s="1"/>
      <c r="MR195" s="1"/>
      <c r="MS195" s="1"/>
      <c r="MT195" s="1"/>
      <c r="MU195" s="1"/>
      <c r="MV195" s="1"/>
      <c r="MW195" s="1"/>
      <c r="MX195" s="1"/>
      <c r="MY195" s="1"/>
      <c r="MZ195" s="1"/>
      <c r="NA195" s="1"/>
      <c r="NB195" s="1"/>
      <c r="NC195" s="1"/>
      <c r="ND195" s="1"/>
      <c r="NE195" s="1"/>
      <c r="NF195" s="1"/>
      <c r="NG195" s="1"/>
      <c r="NH195" s="1"/>
      <c r="NI195" s="1"/>
      <c r="NJ195" s="1"/>
      <c r="NK195" s="1"/>
      <c r="NL195" s="1"/>
      <c r="NM195" s="1"/>
      <c r="NN195" s="1"/>
      <c r="NO195" s="1"/>
      <c r="NP195" s="1"/>
      <c r="NQ195" s="1"/>
      <c r="NR195" s="1"/>
      <c r="NS195" s="1"/>
      <c r="NT195" s="1"/>
      <c r="NU195" s="1"/>
      <c r="NV195" s="1"/>
      <c r="NW195" s="1"/>
      <c r="NX195" s="1"/>
      <c r="NY195" s="1"/>
      <c r="NZ195" s="1"/>
      <c r="OA195" s="1"/>
      <c r="OB195" s="1"/>
      <c r="OC195" s="1"/>
      <c r="OD195" s="1"/>
      <c r="OE195" s="1"/>
      <c r="OF195" s="1"/>
      <c r="OG195" s="1"/>
      <c r="OH195" s="1"/>
      <c r="OI195" s="1"/>
      <c r="OJ195" s="1"/>
      <c r="OK195" s="1"/>
      <c r="OL195" s="1"/>
      <c r="OM195" s="1"/>
      <c r="ON195" s="1"/>
      <c r="OO195" s="1"/>
      <c r="OP195" s="1"/>
      <c r="OQ195" s="1"/>
      <c r="OR195" s="1"/>
      <c r="OS195" s="1"/>
      <c r="OT195" s="1"/>
      <c r="OU195" s="1"/>
      <c r="OV195" s="1"/>
      <c r="OW195" s="1"/>
      <c r="OX195" s="1"/>
      <c r="OY195" s="1"/>
      <c r="OZ195" s="1"/>
      <c r="PA195" s="1"/>
      <c r="PB195" s="1"/>
      <c r="PC195" s="1"/>
      <c r="PD195" s="1"/>
      <c r="PE195" s="1"/>
      <c r="PF195" s="1"/>
      <c r="PG195" s="1"/>
      <c r="PH195" s="1"/>
      <c r="PI195" s="1"/>
      <c r="PJ195" s="1"/>
      <c r="PK195" s="1"/>
      <c r="PL195" s="1"/>
      <c r="PM195" s="1"/>
      <c r="PN195" s="1"/>
      <c r="PO195" s="1"/>
      <c r="PP195" s="1"/>
      <c r="PQ195" s="1"/>
      <c r="PR195" s="1"/>
      <c r="PS195" s="1"/>
      <c r="PT195" s="1"/>
      <c r="PU195" s="1"/>
      <c r="PV195" s="1"/>
      <c r="PW195" s="1"/>
      <c r="PX195" s="1"/>
      <c r="PY195" s="1"/>
      <c r="PZ195" s="1"/>
      <c r="QA195" s="1"/>
      <c r="QB195" s="1"/>
      <c r="QC195" s="1"/>
      <c r="QD195" s="1"/>
      <c r="QE195" s="1"/>
      <c r="QF195" s="1"/>
      <c r="QG195" s="1"/>
      <c r="QH195" s="1"/>
      <c r="QI195" s="1"/>
      <c r="QJ195" s="1"/>
      <c r="QK195" s="1"/>
      <c r="QL195" s="1"/>
      <c r="QM195" s="1"/>
      <c r="QN195" s="1"/>
      <c r="QO195" s="1"/>
      <c r="QP195" s="1"/>
      <c r="QQ195" s="1"/>
      <c r="QR195" s="1"/>
      <c r="QS195" s="1"/>
      <c r="QT195" s="1"/>
      <c r="QU195" s="1"/>
      <c r="QV195" s="1"/>
      <c r="QW195" s="1"/>
      <c r="QX195" s="1"/>
      <c r="QY195" s="1"/>
      <c r="QZ195" s="1"/>
      <c r="RA195" s="1"/>
      <c r="RB195" s="1"/>
      <c r="RC195" s="1"/>
      <c r="RD195" s="1"/>
      <c r="RE195" s="1"/>
      <c r="RF195" s="1"/>
      <c r="RG195" s="1"/>
      <c r="RH195" s="1"/>
      <c r="RI195" s="1"/>
      <c r="RJ195" s="1"/>
      <c r="RK195" s="1"/>
      <c r="RL195" s="1"/>
      <c r="RM195" s="1"/>
      <c r="RN195" s="1"/>
      <c r="RO195" s="1"/>
      <c r="RP195" s="1"/>
      <c r="RQ195" s="1"/>
      <c r="RR195" s="1"/>
      <c r="RS195" s="1"/>
      <c r="RT195" s="1"/>
      <c r="RU195" s="1"/>
      <c r="RV195" s="1"/>
      <c r="RW195" s="1"/>
      <c r="RX195" s="1"/>
      <c r="RY195" s="1"/>
      <c r="RZ195" s="1"/>
      <c r="SA195" s="1"/>
      <c r="SB195" s="1"/>
      <c r="SC195" s="1"/>
      <c r="SD195" s="1"/>
      <c r="SE195" s="1"/>
      <c r="SF195" s="1"/>
      <c r="SG195" s="1"/>
      <c r="SH195" s="1"/>
      <c r="SI195" s="1"/>
      <c r="SJ195" s="1"/>
      <c r="SK195" s="1"/>
      <c r="SL195" s="1"/>
      <c r="SM195" s="1"/>
      <c r="SN195" s="1"/>
      <c r="SO195" s="1"/>
      <c r="SP195" s="1"/>
      <c r="SQ195" s="1"/>
      <c r="SR195" s="1"/>
      <c r="SS195" s="1"/>
      <c r="ST195" s="1"/>
      <c r="SU195" s="1"/>
      <c r="SV195" s="1"/>
      <c r="SW195" s="1"/>
      <c r="SX195" s="1"/>
      <c r="SY195" s="1"/>
      <c r="SZ195" s="1"/>
      <c r="TA195" s="1"/>
      <c r="TB195" s="1"/>
      <c r="TC195" s="1"/>
      <c r="TD195" s="1"/>
      <c r="TE195" s="1"/>
      <c r="TF195" s="1"/>
      <c r="TG195" s="1"/>
      <c r="TH195" s="1"/>
      <c r="TI195" s="1"/>
      <c r="TJ195" s="1"/>
      <c r="TK195" s="1"/>
      <c r="TL195" s="1"/>
      <c r="TM195" s="1"/>
      <c r="TN195" s="1"/>
      <c r="TO195" s="1"/>
      <c r="TP195" s="1"/>
      <c r="TQ195" s="1"/>
      <c r="TR195" s="1"/>
      <c r="TS195" s="1"/>
      <c r="TT195" s="1"/>
      <c r="TU195" s="1"/>
      <c r="TV195" s="1"/>
      <c r="TW195" s="1"/>
      <c r="TX195" s="1"/>
      <c r="TY195" s="1"/>
      <c r="TZ195" s="1"/>
      <c r="UA195" s="1"/>
      <c r="UB195" s="1"/>
      <c r="UC195" s="1"/>
      <c r="UD195" s="1"/>
      <c r="UE195" s="1"/>
      <c r="UF195" s="1"/>
      <c r="UG195" s="1"/>
      <c r="UH195" s="1"/>
      <c r="UI195" s="1"/>
      <c r="UJ195" s="1"/>
      <c r="UK195" s="1"/>
      <c r="UL195" s="1"/>
      <c r="UM195" s="1"/>
      <c r="UN195" s="1"/>
      <c r="UO195" s="1"/>
      <c r="UP195" s="1"/>
      <c r="UQ195" s="1"/>
      <c r="UR195" s="1"/>
      <c r="US195" s="1"/>
      <c r="UT195" s="1"/>
      <c r="UU195" s="1"/>
      <c r="UV195" s="1"/>
      <c r="UW195" s="1"/>
      <c r="UX195" s="1"/>
      <c r="UY195" s="1"/>
      <c r="UZ195" s="1"/>
      <c r="VA195" s="1"/>
      <c r="VB195" s="1"/>
      <c r="VC195" s="1"/>
      <c r="VD195" s="1"/>
      <c r="VE195" s="1"/>
      <c r="VF195" s="1"/>
      <c r="VG195" s="1"/>
      <c r="VH195" s="1"/>
      <c r="VI195" s="1"/>
      <c r="VJ195" s="1"/>
      <c r="VK195" s="1"/>
      <c r="VL195" s="1"/>
      <c r="VM195" s="1"/>
      <c r="VN195" s="1"/>
      <c r="VO195" s="1"/>
      <c r="VP195" s="1"/>
      <c r="VQ195" s="1"/>
      <c r="VR195" s="1"/>
      <c r="VS195" s="1"/>
      <c r="VT195" s="1"/>
      <c r="VU195" s="1"/>
      <c r="VV195" s="1"/>
      <c r="VW195" s="1"/>
      <c r="VX195" s="1"/>
      <c r="VY195" s="1"/>
      <c r="VZ195" s="1"/>
      <c r="WA195" s="1"/>
      <c r="WB195" s="1"/>
      <c r="WC195" s="1"/>
      <c r="WD195" s="1"/>
      <c r="WE195" s="1"/>
      <c r="WF195" s="1"/>
      <c r="WG195" s="1"/>
      <c r="WH195" s="1"/>
      <c r="WI195" s="1"/>
      <c r="WJ195" s="1"/>
      <c r="WK195" s="1"/>
      <c r="WL195" s="1"/>
      <c r="WM195" s="1"/>
      <c r="WN195" s="1"/>
      <c r="WO195" s="1"/>
      <c r="WP195" s="1"/>
      <c r="WQ195" s="1"/>
      <c r="WR195" s="1"/>
      <c r="WS195" s="1"/>
      <c r="WT195" s="1"/>
      <c r="WU195" s="1"/>
      <c r="WV195" s="1"/>
      <c r="WW195" s="1"/>
      <c r="WX195" s="1"/>
      <c r="WY195" s="1"/>
      <c r="WZ195" s="1"/>
      <c r="XA195" s="1"/>
      <c r="XB195" s="1"/>
      <c r="XC195" s="1"/>
      <c r="XD195" s="1"/>
      <c r="XE195" s="1"/>
      <c r="XF195" s="1"/>
      <c r="XG195" s="1"/>
      <c r="XH195" s="1"/>
      <c r="XI195" s="1"/>
      <c r="XJ195" s="1"/>
      <c r="XK195" s="1"/>
      <c r="XL195" s="1"/>
      <c r="XM195" s="1"/>
      <c r="XN195" s="1"/>
      <c r="XO195" s="1"/>
      <c r="XP195" s="1"/>
      <c r="XQ195" s="1"/>
      <c r="XR195" s="1"/>
      <c r="XS195" s="1"/>
      <c r="XT195" s="1"/>
      <c r="XU195" s="1"/>
      <c r="XV195" s="1"/>
      <c r="XW195" s="1"/>
      <c r="XX195" s="1"/>
      <c r="XY195" s="1"/>
      <c r="XZ195" s="1"/>
      <c r="YA195" s="1"/>
      <c r="YB195" s="1"/>
      <c r="YC195" s="1"/>
      <c r="YD195" s="1"/>
      <c r="YE195" s="1"/>
      <c r="YF195" s="1"/>
      <c r="YG195" s="1"/>
      <c r="YH195" s="1"/>
      <c r="YI195" s="1"/>
      <c r="YJ195" s="1"/>
      <c r="YK195" s="1"/>
      <c r="YL195" s="1"/>
      <c r="YM195" s="1"/>
      <c r="YN195" s="1"/>
      <c r="YO195" s="1"/>
      <c r="YP195" s="1"/>
      <c r="YQ195" s="1"/>
      <c r="YR195" s="1"/>
      <c r="YS195" s="1"/>
      <c r="YT195" s="1"/>
      <c r="YU195" s="1"/>
      <c r="YV195" s="1"/>
      <c r="YW195" s="1"/>
      <c r="YX195" s="1"/>
      <c r="YY195" s="1"/>
      <c r="YZ195" s="1"/>
      <c r="ZA195" s="1"/>
      <c r="ZB195" s="1"/>
      <c r="ZC195" s="1"/>
      <c r="ZD195" s="1"/>
      <c r="ZE195" s="1"/>
      <c r="ZF195" s="1"/>
      <c r="ZG195" s="1"/>
      <c r="ZH195" s="1"/>
      <c r="ZI195" s="1"/>
      <c r="ZJ195" s="1"/>
      <c r="ZK195" s="1"/>
      <c r="ZL195" s="1"/>
      <c r="ZM195" s="1"/>
      <c r="ZN195" s="1"/>
      <c r="ZO195" s="1"/>
      <c r="ZP195" s="1"/>
      <c r="ZQ195" s="1"/>
      <c r="ZR195" s="1"/>
      <c r="ZS195" s="1"/>
      <c r="ZT195" s="1"/>
      <c r="ZU195" s="1"/>
      <c r="ZV195" s="1"/>
      <c r="ZW195" s="1"/>
      <c r="ZX195" s="1"/>
      <c r="ZY195" s="1"/>
      <c r="ZZ195" s="1"/>
      <c r="AAA195" s="1"/>
      <c r="AAB195" s="1"/>
      <c r="AAC195" s="1"/>
      <c r="AAD195" s="1"/>
      <c r="AAE195" s="1"/>
      <c r="AAF195" s="1"/>
      <c r="AAG195" s="1"/>
      <c r="AAH195" s="1"/>
      <c r="AAI195" s="1"/>
      <c r="AAJ195" s="1"/>
      <c r="AAK195" s="1"/>
      <c r="AAL195" s="1"/>
      <c r="AAM195" s="1"/>
      <c r="AAN195" s="1"/>
      <c r="AAO195" s="1"/>
      <c r="AAP195" s="1"/>
      <c r="AAQ195" s="1"/>
      <c r="AAR195" s="1"/>
      <c r="AAS195" s="1"/>
      <c r="AAT195" s="1"/>
      <c r="AAU195" s="1"/>
      <c r="AAV195" s="1"/>
      <c r="AAW195" s="1"/>
      <c r="AAX195" s="1"/>
      <c r="AAY195" s="1"/>
      <c r="AAZ195" s="1"/>
      <c r="ABA195" s="1"/>
      <c r="ABB195" s="1"/>
      <c r="ABC195" s="1"/>
      <c r="ABD195" s="1"/>
      <c r="ABE195" s="1"/>
      <c r="ABF195" s="1"/>
      <c r="ABG195" s="1"/>
      <c r="ABH195" s="1"/>
      <c r="ABI195" s="1"/>
      <c r="ABJ195" s="1"/>
      <c r="ABK195" s="1"/>
      <c r="ABL195" s="1"/>
      <c r="ABM195" s="1"/>
      <c r="ABN195" s="1"/>
      <c r="ABO195" s="1"/>
      <c r="ABP195" s="1"/>
      <c r="ABQ195" s="1"/>
      <c r="ABR195" s="1"/>
      <c r="ABS195" s="1"/>
      <c r="ABT195" s="1"/>
      <c r="ABU195" s="1"/>
      <c r="ABV195" s="1"/>
      <c r="ABW195" s="1"/>
      <c r="ABX195" s="1"/>
      <c r="ABY195" s="1"/>
      <c r="ABZ195" s="1"/>
      <c r="ACA195" s="1"/>
      <c r="ACB195" s="1"/>
      <c r="ACC195" s="1"/>
      <c r="ACD195" s="1"/>
      <c r="ACE195" s="1"/>
      <c r="ACF195" s="1"/>
      <c r="ACG195" s="1"/>
      <c r="ACH195" s="1"/>
      <c r="ACI195" s="1"/>
      <c r="ACJ195" s="1"/>
      <c r="ACK195" s="1"/>
      <c r="ACL195" s="1"/>
      <c r="ACM195" s="1"/>
      <c r="ACN195" s="1"/>
      <c r="ACO195" s="1"/>
      <c r="ACP195" s="1"/>
      <c r="ACQ195" s="1"/>
      <c r="ACR195" s="1"/>
      <c r="ACS195" s="1"/>
      <c r="ACT195" s="1"/>
      <c r="ACU195" s="1"/>
      <c r="ACV195" s="1"/>
      <c r="ACW195" s="1"/>
      <c r="ACX195" s="1"/>
      <c r="ACY195" s="1"/>
      <c r="ACZ195" s="1"/>
      <c r="ADA195" s="1"/>
      <c r="ADB195" s="1"/>
      <c r="ADC195" s="1"/>
      <c r="ADD195" s="1"/>
      <c r="ADE195" s="1"/>
      <c r="ADF195" s="1"/>
      <c r="ADG195" s="1"/>
      <c r="ADH195" s="1"/>
      <c r="ADI195" s="1"/>
      <c r="ADJ195" s="1"/>
      <c r="ADK195" s="1"/>
      <c r="ADL195" s="1"/>
      <c r="ADM195" s="1"/>
      <c r="ADN195" s="1"/>
      <c r="ADO195" s="1"/>
      <c r="ADP195" s="1"/>
      <c r="ADQ195" s="1"/>
      <c r="ADR195" s="1"/>
      <c r="ADS195" s="1"/>
      <c r="ADT195" s="1"/>
      <c r="ADU195" s="1"/>
      <c r="ADV195" s="1"/>
      <c r="ADW195" s="1"/>
      <c r="ADX195" s="1"/>
      <c r="ADY195" s="1"/>
      <c r="ADZ195" s="1"/>
      <c r="AEA195" s="1"/>
      <c r="AEB195" s="1"/>
      <c r="AEC195" s="1"/>
      <c r="AED195" s="1"/>
      <c r="AEE195" s="1"/>
      <c r="AEF195" s="1"/>
      <c r="AEG195" s="1"/>
      <c r="AEH195" s="1"/>
      <c r="AEI195" s="1"/>
      <c r="AEJ195" s="1"/>
      <c r="AEK195" s="1"/>
      <c r="AEL195" s="1"/>
      <c r="AEM195" s="1"/>
      <c r="AEN195" s="1"/>
      <c r="AEO195" s="1"/>
      <c r="AEP195" s="1"/>
      <c r="AEQ195" s="1"/>
      <c r="AER195" s="1"/>
      <c r="AES195" s="1"/>
      <c r="AET195" s="1"/>
      <c r="AEU195" s="1"/>
      <c r="AEV195" s="1"/>
      <c r="AEW195" s="1"/>
      <c r="AEX195" s="1"/>
      <c r="AEY195" s="1"/>
      <c r="AEZ195" s="1"/>
      <c r="AFA195" s="1"/>
      <c r="AFB195" s="1"/>
      <c r="AFC195" s="1"/>
      <c r="AFD195" s="1"/>
      <c r="AFE195" s="1"/>
      <c r="AFF195" s="1"/>
      <c r="AFG195" s="1"/>
      <c r="AFH195" s="1"/>
      <c r="AFI195" s="1"/>
      <c r="AFJ195" s="1"/>
      <c r="AFK195" s="1"/>
      <c r="AFL195" s="1"/>
      <c r="AFM195" s="1"/>
      <c r="AFN195" s="1"/>
      <c r="AFO195" s="1"/>
      <c r="AFP195" s="1"/>
      <c r="AFQ195" s="1"/>
      <c r="AFR195" s="1"/>
      <c r="AFS195" s="1"/>
      <c r="AFT195" s="1"/>
      <c r="AFU195" s="1"/>
      <c r="AFV195" s="1"/>
      <c r="AFW195" s="1"/>
      <c r="AFX195" s="1"/>
      <c r="AFY195" s="1"/>
      <c r="AFZ195" s="1"/>
      <c r="AGA195" s="1"/>
      <c r="AGB195" s="1"/>
      <c r="AGC195" s="1"/>
      <c r="AGD195" s="1"/>
      <c r="AGE195" s="1"/>
      <c r="AGF195" s="1"/>
      <c r="AGG195" s="1"/>
      <c r="AGH195" s="1"/>
      <c r="AGI195" s="1"/>
      <c r="AGJ195" s="1"/>
      <c r="AGK195" s="1"/>
      <c r="AGL195" s="1"/>
      <c r="AGM195" s="1"/>
      <c r="AGN195" s="1"/>
      <c r="AGO195" s="1"/>
      <c r="AGP195" s="1"/>
      <c r="AGQ195" s="1"/>
      <c r="AGR195" s="1"/>
      <c r="AGS195" s="1"/>
      <c r="AGT195" s="1"/>
      <c r="AGU195" s="1"/>
      <c r="AGV195" s="1"/>
      <c r="AGW195" s="1"/>
      <c r="AGX195" s="1"/>
      <c r="AGY195" s="1"/>
      <c r="AGZ195" s="1"/>
      <c r="AHA195" s="1"/>
      <c r="AHB195" s="1"/>
      <c r="AHC195" s="1"/>
      <c r="AHD195" s="1"/>
      <c r="AHE195" s="1"/>
      <c r="AHF195" s="1"/>
      <c r="AHG195" s="1"/>
      <c r="AHH195" s="1"/>
      <c r="AHI195" s="1"/>
      <c r="AHJ195" s="1"/>
      <c r="AHK195" s="1"/>
      <c r="AHL195" s="1"/>
      <c r="AHM195" s="1"/>
      <c r="AHN195" s="1"/>
      <c r="AHO195" s="1"/>
      <c r="AHP195" s="1"/>
      <c r="AHQ195" s="1"/>
      <c r="AHR195" s="1"/>
      <c r="AHS195" s="1"/>
      <c r="AHT195" s="1"/>
      <c r="AHU195" s="1"/>
      <c r="AHV195" s="1"/>
      <c r="AHW195" s="1"/>
      <c r="AHX195" s="1"/>
      <c r="AHY195" s="1"/>
      <c r="AHZ195" s="1"/>
      <c r="AIA195" s="1"/>
      <c r="AIB195" s="1"/>
      <c r="AIC195" s="1"/>
      <c r="AID195" s="1"/>
      <c r="AIE195" s="1"/>
      <c r="AIF195" s="1"/>
      <c r="AIG195" s="1"/>
      <c r="AIH195" s="1"/>
      <c r="AII195" s="1"/>
      <c r="AIJ195" s="1"/>
      <c r="AIK195" s="1"/>
      <c r="AIL195" s="1"/>
      <c r="AIM195" s="1"/>
      <c r="AIN195" s="1"/>
      <c r="AIO195" s="1"/>
      <c r="AIP195" s="1"/>
      <c r="AIQ195" s="1"/>
      <c r="AIR195" s="1"/>
      <c r="AIS195" s="1"/>
      <c r="AIT195" s="1"/>
      <c r="AIU195" s="1"/>
      <c r="AIV195" s="1"/>
      <c r="AIW195" s="1"/>
      <c r="AIX195" s="1"/>
      <c r="AIY195" s="1"/>
      <c r="AIZ195" s="1"/>
      <c r="AJA195" s="1"/>
      <c r="AJB195" s="1"/>
      <c r="AJC195" s="1"/>
      <c r="AJD195" s="1"/>
      <c r="AJE195" s="1"/>
      <c r="AJF195" s="1"/>
      <c r="AJG195" s="1"/>
      <c r="AJH195" s="1"/>
      <c r="AJI195" s="1"/>
      <c r="AJJ195" s="1"/>
      <c r="AJK195" s="1"/>
      <c r="AJL195" s="1"/>
      <c r="AJM195" s="1"/>
      <c r="AJN195" s="1"/>
      <c r="AJO195" s="1"/>
      <c r="AJP195" s="1"/>
      <c r="AJQ195" s="1"/>
      <c r="AJR195" s="1"/>
      <c r="AJS195" s="1"/>
      <c r="AJT195" s="1"/>
      <c r="AJU195" s="1"/>
      <c r="AJV195" s="1"/>
      <c r="AJW195" s="1"/>
      <c r="AJX195" s="1"/>
      <c r="AJY195" s="1"/>
      <c r="AJZ195" s="1"/>
      <c r="AKA195" s="1"/>
      <c r="AKB195" s="1"/>
      <c r="AKC195" s="1"/>
      <c r="AKD195" s="1"/>
      <c r="AKE195" s="1"/>
      <c r="AKF195" s="1"/>
      <c r="AKG195" s="1"/>
      <c r="AKH195" s="1"/>
      <c r="AKI195" s="1"/>
      <c r="AKJ195" s="1"/>
      <c r="AKK195" s="1"/>
      <c r="AKL195" s="1"/>
      <c r="AKM195" s="1"/>
      <c r="AKN195" s="1"/>
      <c r="AKO195" s="1"/>
      <c r="AKP195" s="1"/>
      <c r="AKQ195" s="1"/>
      <c r="AKR195" s="1"/>
      <c r="AKS195" s="1"/>
      <c r="AKT195" s="1"/>
      <c r="AKU195" s="1"/>
      <c r="AKV195" s="1"/>
      <c r="AKW195" s="1"/>
      <c r="AKX195" s="1"/>
      <c r="AKY195" s="1"/>
      <c r="AKZ195" s="1"/>
      <c r="ALA195" s="1"/>
      <c r="ALB195" s="1"/>
      <c r="ALC195" s="1"/>
      <c r="ALD195" s="1"/>
      <c r="ALE195" s="1"/>
      <c r="ALF195" s="1"/>
      <c r="ALG195" s="1"/>
      <c r="ALH195" s="1"/>
      <c r="ALI195" s="1"/>
      <c r="ALJ195" s="1"/>
      <c r="ALK195" s="1"/>
      <c r="ALL195" s="1"/>
      <c r="ALM195" s="1"/>
      <c r="ALN195" s="1"/>
      <c r="ALO195" s="1"/>
      <c r="ALP195" s="1"/>
      <c r="ALQ195" s="1"/>
      <c r="ALR195" s="1"/>
      <c r="ALS195" s="1"/>
      <c r="ALT195" s="1"/>
      <c r="ALU195" s="1"/>
      <c r="ALV195" s="1"/>
      <c r="ALW195" s="1"/>
      <c r="ALX195" s="1"/>
      <c r="ALY195" s="1"/>
      <c r="ALZ195" s="1"/>
      <c r="AMA195" s="1"/>
      <c r="AMB195" s="1"/>
      <c r="AMC195" s="1"/>
      <c r="AMD195" s="1"/>
      <c r="AME195" s="1"/>
      <c r="AMF195" s="1"/>
      <c r="AMG195" s="1"/>
      <c r="AMH195" s="1"/>
      <c r="AMI195" s="1"/>
      <c r="AMJ195"/>
      <c r="AMK195"/>
    </row>
    <row r="196" spans="1:1025" s="10" customFormat="1">
      <c r="A196" s="42"/>
      <c r="B196" s="57"/>
      <c r="E196" s="62"/>
      <c r="F196" s="63"/>
      <c r="G196" s="1"/>
      <c r="H196" s="1"/>
      <c r="I196" s="1"/>
      <c r="J196" s="1"/>
      <c r="K196" s="1"/>
      <c r="L196" s="1"/>
      <c r="M196" s="1"/>
      <c r="N196" s="1"/>
      <c r="O196" s="1"/>
      <c r="P196" s="1"/>
      <c r="Q196" s="1"/>
      <c r="R196" s="1"/>
      <c r="S196" s="1"/>
      <c r="T196" s="1"/>
      <c r="U196" s="1"/>
      <c r="V196" s="1"/>
      <c r="W196" s="1"/>
      <c r="X196" s="1"/>
      <c r="Y196" s="1"/>
      <c r="Z196" s="1"/>
      <c r="AA196" s="1"/>
      <c r="AB196" s="1"/>
      <c r="AC196" s="1"/>
      <c r="AD196" s="1"/>
      <c r="AE196" s="1"/>
      <c r="AF196" s="1"/>
      <c r="AG196" s="1"/>
      <c r="AH196" s="1"/>
      <c r="AI196" s="1"/>
      <c r="AJ196" s="1"/>
      <c r="AK196" s="1"/>
      <c r="AL196" s="1"/>
      <c r="AM196" s="1"/>
      <c r="AN196" s="1"/>
      <c r="AO196" s="1"/>
      <c r="AP196" s="1"/>
      <c r="AQ196" s="1"/>
      <c r="AR196" s="1"/>
      <c r="AS196" s="1"/>
      <c r="AT196" s="1"/>
      <c r="AU196" s="1"/>
      <c r="AV196" s="1"/>
      <c r="AW196" s="1"/>
      <c r="AX196" s="1"/>
      <c r="AY196" s="1"/>
      <c r="AZ196" s="1"/>
      <c r="BA196" s="1"/>
      <c r="BB196" s="1"/>
      <c r="BC196" s="1"/>
      <c r="BD196" s="1"/>
      <c r="BE196" s="1"/>
      <c r="BF196" s="1"/>
      <c r="BG196" s="1"/>
      <c r="BH196" s="1"/>
      <c r="BI196" s="1"/>
      <c r="BJ196" s="1"/>
      <c r="BK196" s="1"/>
      <c r="BL196" s="1"/>
      <c r="BM196" s="1"/>
      <c r="BN196" s="1"/>
      <c r="BO196" s="1"/>
      <c r="BP196" s="1"/>
      <c r="BQ196" s="1"/>
      <c r="BR196" s="1"/>
      <c r="BS196" s="1"/>
      <c r="BT196" s="1"/>
      <c r="BU196" s="1"/>
      <c r="BV196" s="1"/>
      <c r="BW196" s="1"/>
      <c r="BX196" s="1"/>
      <c r="BY196" s="1"/>
      <c r="BZ196" s="1"/>
      <c r="CA196" s="1"/>
      <c r="CB196" s="1"/>
      <c r="CC196" s="1"/>
      <c r="CD196" s="1"/>
      <c r="CE196" s="1"/>
      <c r="CF196" s="1"/>
      <c r="CG196" s="1"/>
      <c r="CH196" s="1"/>
      <c r="CI196" s="1"/>
      <c r="CJ196" s="1"/>
      <c r="CK196" s="1"/>
      <c r="CL196" s="1"/>
      <c r="CM196" s="1"/>
      <c r="CN196" s="1"/>
      <c r="CO196" s="1"/>
      <c r="CP196" s="1"/>
      <c r="CQ196" s="1"/>
      <c r="CR196" s="1"/>
      <c r="CS196" s="1"/>
      <c r="CT196" s="1"/>
      <c r="CU196" s="1"/>
      <c r="CV196" s="1"/>
      <c r="CW196" s="1"/>
      <c r="CX196" s="1"/>
      <c r="CY196" s="1"/>
      <c r="CZ196" s="1"/>
      <c r="DA196" s="1"/>
      <c r="DB196" s="1"/>
      <c r="DC196" s="1"/>
      <c r="DD196" s="1"/>
      <c r="DE196" s="1"/>
      <c r="DF196" s="1"/>
      <c r="DG196" s="1"/>
      <c r="DH196" s="1"/>
      <c r="DI196" s="1"/>
      <c r="DJ196" s="1"/>
      <c r="DK196" s="1"/>
      <c r="DL196" s="1"/>
      <c r="DM196" s="1"/>
      <c r="DN196" s="1"/>
      <c r="DO196" s="1"/>
      <c r="DP196" s="1"/>
      <c r="DQ196" s="1"/>
      <c r="DR196" s="1"/>
      <c r="DS196" s="1"/>
      <c r="DT196" s="1"/>
      <c r="DU196" s="1"/>
      <c r="DV196" s="1"/>
      <c r="DW196" s="1"/>
      <c r="DX196" s="1"/>
      <c r="DY196" s="1"/>
      <c r="DZ196" s="1"/>
      <c r="EA196" s="1"/>
      <c r="EB196" s="1"/>
      <c r="EC196" s="1"/>
      <c r="ED196" s="1"/>
      <c r="EE196" s="1"/>
      <c r="EF196" s="1"/>
      <c r="EG196" s="1"/>
      <c r="EH196" s="1"/>
      <c r="EI196" s="1"/>
      <c r="EJ196" s="1"/>
      <c r="EK196" s="1"/>
      <c r="EL196" s="1"/>
      <c r="EM196" s="1"/>
      <c r="EN196" s="1"/>
      <c r="EO196" s="1"/>
      <c r="EP196" s="1"/>
      <c r="EQ196" s="1"/>
      <c r="ER196" s="1"/>
      <c r="ES196" s="1"/>
      <c r="ET196" s="1"/>
      <c r="EU196" s="1"/>
      <c r="EV196" s="1"/>
      <c r="EW196" s="1"/>
      <c r="EX196" s="1"/>
      <c r="EY196" s="1"/>
      <c r="EZ196" s="1"/>
      <c r="FA196" s="1"/>
      <c r="FB196" s="1"/>
      <c r="FC196" s="1"/>
      <c r="FD196" s="1"/>
      <c r="FE196" s="1"/>
      <c r="FF196" s="1"/>
      <c r="FG196" s="1"/>
      <c r="FH196" s="1"/>
      <c r="FI196" s="1"/>
      <c r="FJ196" s="1"/>
      <c r="FK196" s="1"/>
      <c r="FL196" s="1"/>
      <c r="FM196" s="1"/>
      <c r="FN196" s="1"/>
      <c r="FO196" s="1"/>
      <c r="FP196" s="1"/>
      <c r="FQ196" s="1"/>
      <c r="FR196" s="1"/>
      <c r="FS196" s="1"/>
      <c r="FT196" s="1"/>
      <c r="FU196" s="1"/>
      <c r="FV196" s="1"/>
      <c r="FW196" s="1"/>
      <c r="FX196" s="1"/>
      <c r="FY196" s="1"/>
      <c r="FZ196" s="1"/>
      <c r="GA196" s="1"/>
      <c r="GB196" s="1"/>
      <c r="GC196" s="1"/>
      <c r="GD196" s="1"/>
      <c r="GE196" s="1"/>
      <c r="GF196" s="1"/>
      <c r="GG196" s="1"/>
      <c r="GH196" s="1"/>
      <c r="GI196" s="1"/>
      <c r="GJ196" s="1"/>
      <c r="GK196" s="1"/>
      <c r="GL196" s="1"/>
      <c r="GM196" s="1"/>
      <c r="GN196" s="1"/>
      <c r="GO196" s="1"/>
      <c r="GP196" s="1"/>
      <c r="GQ196" s="1"/>
      <c r="GR196" s="1"/>
      <c r="GS196" s="1"/>
      <c r="GT196" s="1"/>
      <c r="GU196" s="1"/>
      <c r="GV196" s="1"/>
      <c r="GW196" s="1"/>
      <c r="GX196" s="1"/>
      <c r="GY196" s="1"/>
      <c r="GZ196" s="1"/>
      <c r="HA196" s="1"/>
      <c r="HB196" s="1"/>
      <c r="HC196" s="1"/>
      <c r="HD196" s="1"/>
      <c r="HE196" s="1"/>
      <c r="HF196" s="1"/>
      <c r="HG196" s="1"/>
      <c r="HH196" s="1"/>
      <c r="HI196" s="1"/>
      <c r="HJ196" s="1"/>
      <c r="HK196" s="1"/>
      <c r="HL196" s="1"/>
      <c r="HM196" s="1"/>
      <c r="HN196" s="1"/>
      <c r="HO196" s="1"/>
      <c r="HP196" s="1"/>
      <c r="HQ196" s="1"/>
      <c r="HR196" s="1"/>
      <c r="HS196" s="1"/>
      <c r="HT196" s="1"/>
      <c r="HU196" s="1"/>
      <c r="HV196" s="1"/>
      <c r="HW196" s="1"/>
      <c r="HX196" s="1"/>
      <c r="HY196" s="1"/>
      <c r="HZ196" s="1"/>
      <c r="IA196" s="1"/>
      <c r="IB196" s="1"/>
      <c r="IC196" s="1"/>
      <c r="ID196" s="1"/>
      <c r="IE196" s="1"/>
      <c r="IF196" s="1"/>
      <c r="IG196" s="1"/>
      <c r="IH196" s="1"/>
      <c r="II196" s="1"/>
      <c r="IJ196" s="1"/>
      <c r="IK196" s="1"/>
      <c r="IL196" s="1"/>
      <c r="IM196" s="1"/>
      <c r="IN196" s="1"/>
      <c r="IO196" s="1"/>
      <c r="IP196" s="1"/>
      <c r="IQ196" s="1"/>
      <c r="IR196" s="1"/>
      <c r="IS196" s="1"/>
      <c r="IT196" s="1"/>
      <c r="IU196" s="1"/>
      <c r="IV196" s="1"/>
      <c r="IW196" s="1"/>
      <c r="IX196" s="1"/>
      <c r="IY196" s="1"/>
      <c r="IZ196" s="1"/>
      <c r="JA196" s="1"/>
      <c r="JB196" s="1"/>
      <c r="JC196" s="1"/>
      <c r="JD196" s="1"/>
      <c r="JE196" s="1"/>
      <c r="JF196" s="1"/>
      <c r="JG196" s="1"/>
      <c r="JH196" s="1"/>
      <c r="JI196" s="1"/>
      <c r="JJ196" s="1"/>
      <c r="JK196" s="1"/>
      <c r="JL196" s="1"/>
      <c r="JM196" s="1"/>
      <c r="JN196" s="1"/>
      <c r="JO196" s="1"/>
      <c r="JP196" s="1"/>
      <c r="JQ196" s="1"/>
      <c r="JR196" s="1"/>
      <c r="JS196" s="1"/>
      <c r="JT196" s="1"/>
      <c r="JU196" s="1"/>
      <c r="JV196" s="1"/>
      <c r="JW196" s="1"/>
      <c r="JX196" s="1"/>
      <c r="JY196" s="1"/>
      <c r="JZ196" s="1"/>
      <c r="KA196" s="1"/>
      <c r="KB196" s="1"/>
      <c r="KC196" s="1"/>
      <c r="KD196" s="1"/>
      <c r="KE196" s="1"/>
      <c r="KF196" s="1"/>
      <c r="KG196" s="1"/>
      <c r="KH196" s="1"/>
      <c r="KI196" s="1"/>
      <c r="KJ196" s="1"/>
      <c r="KK196" s="1"/>
      <c r="KL196" s="1"/>
      <c r="KM196" s="1"/>
      <c r="KN196" s="1"/>
      <c r="KO196" s="1"/>
      <c r="KP196" s="1"/>
      <c r="KQ196" s="1"/>
      <c r="KR196" s="1"/>
      <c r="KS196" s="1"/>
      <c r="KT196" s="1"/>
      <c r="KU196" s="1"/>
      <c r="KV196" s="1"/>
      <c r="KW196" s="1"/>
      <c r="KX196" s="1"/>
      <c r="KY196" s="1"/>
      <c r="KZ196" s="1"/>
      <c r="LA196" s="1"/>
      <c r="LB196" s="1"/>
      <c r="LC196" s="1"/>
      <c r="LD196" s="1"/>
      <c r="LE196" s="1"/>
      <c r="LF196" s="1"/>
      <c r="LG196" s="1"/>
      <c r="LH196" s="1"/>
      <c r="LI196" s="1"/>
      <c r="LJ196" s="1"/>
      <c r="LK196" s="1"/>
      <c r="LL196" s="1"/>
      <c r="LM196" s="1"/>
      <c r="LN196" s="1"/>
      <c r="LO196" s="1"/>
      <c r="LP196" s="1"/>
      <c r="LQ196" s="1"/>
      <c r="LR196" s="1"/>
      <c r="LS196" s="1"/>
      <c r="LT196" s="1"/>
      <c r="LU196" s="1"/>
      <c r="LV196" s="1"/>
      <c r="LW196" s="1"/>
      <c r="LX196" s="1"/>
      <c r="LY196" s="1"/>
      <c r="LZ196" s="1"/>
      <c r="MA196" s="1"/>
      <c r="MB196" s="1"/>
      <c r="MC196" s="1"/>
      <c r="MD196" s="1"/>
      <c r="ME196" s="1"/>
      <c r="MF196" s="1"/>
      <c r="MG196" s="1"/>
      <c r="MH196" s="1"/>
      <c r="MI196" s="1"/>
      <c r="MJ196" s="1"/>
      <c r="MK196" s="1"/>
      <c r="ML196" s="1"/>
      <c r="MM196" s="1"/>
      <c r="MN196" s="1"/>
      <c r="MO196" s="1"/>
      <c r="MP196" s="1"/>
      <c r="MQ196" s="1"/>
      <c r="MR196" s="1"/>
      <c r="MS196" s="1"/>
      <c r="MT196" s="1"/>
      <c r="MU196" s="1"/>
      <c r="MV196" s="1"/>
      <c r="MW196" s="1"/>
      <c r="MX196" s="1"/>
      <c r="MY196" s="1"/>
      <c r="MZ196" s="1"/>
      <c r="NA196" s="1"/>
      <c r="NB196" s="1"/>
      <c r="NC196" s="1"/>
      <c r="ND196" s="1"/>
      <c r="NE196" s="1"/>
      <c r="NF196" s="1"/>
      <c r="NG196" s="1"/>
      <c r="NH196" s="1"/>
      <c r="NI196" s="1"/>
      <c r="NJ196" s="1"/>
      <c r="NK196" s="1"/>
      <c r="NL196" s="1"/>
      <c r="NM196" s="1"/>
      <c r="NN196" s="1"/>
      <c r="NO196" s="1"/>
      <c r="NP196" s="1"/>
      <c r="NQ196" s="1"/>
      <c r="NR196" s="1"/>
      <c r="NS196" s="1"/>
      <c r="NT196" s="1"/>
      <c r="NU196" s="1"/>
      <c r="NV196" s="1"/>
      <c r="NW196" s="1"/>
      <c r="NX196" s="1"/>
      <c r="NY196" s="1"/>
      <c r="NZ196" s="1"/>
      <c r="OA196" s="1"/>
      <c r="OB196" s="1"/>
      <c r="OC196" s="1"/>
      <c r="OD196" s="1"/>
      <c r="OE196" s="1"/>
      <c r="OF196" s="1"/>
      <c r="OG196" s="1"/>
      <c r="OH196" s="1"/>
      <c r="OI196" s="1"/>
      <c r="OJ196" s="1"/>
      <c r="OK196" s="1"/>
      <c r="OL196" s="1"/>
      <c r="OM196" s="1"/>
      <c r="ON196" s="1"/>
      <c r="OO196" s="1"/>
      <c r="OP196" s="1"/>
      <c r="OQ196" s="1"/>
      <c r="OR196" s="1"/>
      <c r="OS196" s="1"/>
      <c r="OT196" s="1"/>
      <c r="OU196" s="1"/>
      <c r="OV196" s="1"/>
      <c r="OW196" s="1"/>
      <c r="OX196" s="1"/>
      <c r="OY196" s="1"/>
      <c r="OZ196" s="1"/>
      <c r="PA196" s="1"/>
      <c r="PB196" s="1"/>
      <c r="PC196" s="1"/>
      <c r="PD196" s="1"/>
      <c r="PE196" s="1"/>
      <c r="PF196" s="1"/>
      <c r="PG196" s="1"/>
      <c r="PH196" s="1"/>
      <c r="PI196" s="1"/>
      <c r="PJ196" s="1"/>
      <c r="PK196" s="1"/>
      <c r="PL196" s="1"/>
      <c r="PM196" s="1"/>
      <c r="PN196" s="1"/>
      <c r="PO196" s="1"/>
      <c r="PP196" s="1"/>
      <c r="PQ196" s="1"/>
      <c r="PR196" s="1"/>
      <c r="PS196" s="1"/>
      <c r="PT196" s="1"/>
      <c r="PU196" s="1"/>
      <c r="PV196" s="1"/>
      <c r="PW196" s="1"/>
      <c r="PX196" s="1"/>
      <c r="PY196" s="1"/>
      <c r="PZ196" s="1"/>
      <c r="QA196" s="1"/>
      <c r="QB196" s="1"/>
      <c r="QC196" s="1"/>
      <c r="QD196" s="1"/>
      <c r="QE196" s="1"/>
      <c r="QF196" s="1"/>
      <c r="QG196" s="1"/>
      <c r="QH196" s="1"/>
      <c r="QI196" s="1"/>
      <c r="QJ196" s="1"/>
      <c r="QK196" s="1"/>
      <c r="QL196" s="1"/>
      <c r="QM196" s="1"/>
      <c r="QN196" s="1"/>
      <c r="QO196" s="1"/>
      <c r="QP196" s="1"/>
      <c r="QQ196" s="1"/>
      <c r="QR196" s="1"/>
      <c r="QS196" s="1"/>
      <c r="QT196" s="1"/>
      <c r="QU196" s="1"/>
      <c r="QV196" s="1"/>
      <c r="QW196" s="1"/>
      <c r="QX196" s="1"/>
      <c r="QY196" s="1"/>
      <c r="QZ196" s="1"/>
      <c r="RA196" s="1"/>
      <c r="RB196" s="1"/>
      <c r="RC196" s="1"/>
      <c r="RD196" s="1"/>
      <c r="RE196" s="1"/>
      <c r="RF196" s="1"/>
      <c r="RG196" s="1"/>
      <c r="RH196" s="1"/>
      <c r="RI196" s="1"/>
      <c r="RJ196" s="1"/>
      <c r="RK196" s="1"/>
      <c r="RL196" s="1"/>
      <c r="RM196" s="1"/>
      <c r="RN196" s="1"/>
      <c r="RO196" s="1"/>
      <c r="RP196" s="1"/>
      <c r="RQ196" s="1"/>
      <c r="RR196" s="1"/>
      <c r="RS196" s="1"/>
      <c r="RT196" s="1"/>
      <c r="RU196" s="1"/>
      <c r="RV196" s="1"/>
      <c r="RW196" s="1"/>
      <c r="RX196" s="1"/>
      <c r="RY196" s="1"/>
      <c r="RZ196" s="1"/>
      <c r="SA196" s="1"/>
      <c r="SB196" s="1"/>
      <c r="SC196" s="1"/>
      <c r="SD196" s="1"/>
      <c r="SE196" s="1"/>
      <c r="SF196" s="1"/>
      <c r="SG196" s="1"/>
      <c r="SH196" s="1"/>
      <c r="SI196" s="1"/>
      <c r="SJ196" s="1"/>
      <c r="SK196" s="1"/>
      <c r="SL196" s="1"/>
      <c r="SM196" s="1"/>
      <c r="SN196" s="1"/>
      <c r="SO196" s="1"/>
      <c r="SP196" s="1"/>
      <c r="SQ196" s="1"/>
      <c r="SR196" s="1"/>
      <c r="SS196" s="1"/>
      <c r="ST196" s="1"/>
      <c r="SU196" s="1"/>
      <c r="SV196" s="1"/>
      <c r="SW196" s="1"/>
      <c r="SX196" s="1"/>
      <c r="SY196" s="1"/>
      <c r="SZ196" s="1"/>
      <c r="TA196" s="1"/>
      <c r="TB196" s="1"/>
      <c r="TC196" s="1"/>
      <c r="TD196" s="1"/>
      <c r="TE196" s="1"/>
      <c r="TF196" s="1"/>
      <c r="TG196" s="1"/>
      <c r="TH196" s="1"/>
      <c r="TI196" s="1"/>
      <c r="TJ196" s="1"/>
      <c r="TK196" s="1"/>
      <c r="TL196" s="1"/>
      <c r="TM196" s="1"/>
      <c r="TN196" s="1"/>
      <c r="TO196" s="1"/>
      <c r="TP196" s="1"/>
      <c r="TQ196" s="1"/>
      <c r="TR196" s="1"/>
      <c r="TS196" s="1"/>
      <c r="TT196" s="1"/>
      <c r="TU196" s="1"/>
      <c r="TV196" s="1"/>
      <c r="TW196" s="1"/>
      <c r="TX196" s="1"/>
      <c r="TY196" s="1"/>
      <c r="TZ196" s="1"/>
      <c r="UA196" s="1"/>
      <c r="UB196" s="1"/>
      <c r="UC196" s="1"/>
      <c r="UD196" s="1"/>
      <c r="UE196" s="1"/>
      <c r="UF196" s="1"/>
      <c r="UG196" s="1"/>
      <c r="UH196" s="1"/>
      <c r="UI196" s="1"/>
      <c r="UJ196" s="1"/>
      <c r="UK196" s="1"/>
      <c r="UL196" s="1"/>
      <c r="UM196" s="1"/>
      <c r="UN196" s="1"/>
      <c r="UO196" s="1"/>
      <c r="UP196" s="1"/>
      <c r="UQ196" s="1"/>
      <c r="UR196" s="1"/>
      <c r="US196" s="1"/>
      <c r="UT196" s="1"/>
      <c r="UU196" s="1"/>
      <c r="UV196" s="1"/>
      <c r="UW196" s="1"/>
      <c r="UX196" s="1"/>
      <c r="UY196" s="1"/>
      <c r="UZ196" s="1"/>
      <c r="VA196" s="1"/>
      <c r="VB196" s="1"/>
      <c r="VC196" s="1"/>
      <c r="VD196" s="1"/>
      <c r="VE196" s="1"/>
      <c r="VF196" s="1"/>
      <c r="VG196" s="1"/>
      <c r="VH196" s="1"/>
      <c r="VI196" s="1"/>
      <c r="VJ196" s="1"/>
      <c r="VK196" s="1"/>
      <c r="VL196" s="1"/>
      <c r="VM196" s="1"/>
      <c r="VN196" s="1"/>
      <c r="VO196" s="1"/>
      <c r="VP196" s="1"/>
      <c r="VQ196" s="1"/>
      <c r="VR196" s="1"/>
      <c r="VS196" s="1"/>
      <c r="VT196" s="1"/>
      <c r="VU196" s="1"/>
      <c r="VV196" s="1"/>
      <c r="VW196" s="1"/>
      <c r="VX196" s="1"/>
      <c r="VY196" s="1"/>
      <c r="VZ196" s="1"/>
      <c r="WA196" s="1"/>
      <c r="WB196" s="1"/>
      <c r="WC196" s="1"/>
      <c r="WD196" s="1"/>
      <c r="WE196" s="1"/>
      <c r="WF196" s="1"/>
      <c r="WG196" s="1"/>
      <c r="WH196" s="1"/>
      <c r="WI196" s="1"/>
      <c r="WJ196" s="1"/>
      <c r="WK196" s="1"/>
      <c r="WL196" s="1"/>
      <c r="WM196" s="1"/>
      <c r="WN196" s="1"/>
      <c r="WO196" s="1"/>
      <c r="WP196" s="1"/>
      <c r="WQ196" s="1"/>
      <c r="WR196" s="1"/>
      <c r="WS196" s="1"/>
      <c r="WT196" s="1"/>
      <c r="WU196" s="1"/>
      <c r="WV196" s="1"/>
      <c r="WW196" s="1"/>
      <c r="WX196" s="1"/>
      <c r="WY196" s="1"/>
      <c r="WZ196" s="1"/>
      <c r="XA196" s="1"/>
      <c r="XB196" s="1"/>
      <c r="XC196" s="1"/>
      <c r="XD196" s="1"/>
      <c r="XE196" s="1"/>
      <c r="XF196" s="1"/>
      <c r="XG196" s="1"/>
      <c r="XH196" s="1"/>
      <c r="XI196" s="1"/>
      <c r="XJ196" s="1"/>
      <c r="XK196" s="1"/>
      <c r="XL196" s="1"/>
      <c r="XM196" s="1"/>
      <c r="XN196" s="1"/>
      <c r="XO196" s="1"/>
      <c r="XP196" s="1"/>
      <c r="XQ196" s="1"/>
      <c r="XR196" s="1"/>
      <c r="XS196" s="1"/>
      <c r="XT196" s="1"/>
      <c r="XU196" s="1"/>
      <c r="XV196" s="1"/>
      <c r="XW196" s="1"/>
      <c r="XX196" s="1"/>
      <c r="XY196" s="1"/>
      <c r="XZ196" s="1"/>
      <c r="YA196" s="1"/>
      <c r="YB196" s="1"/>
      <c r="YC196" s="1"/>
      <c r="YD196" s="1"/>
      <c r="YE196" s="1"/>
      <c r="YF196" s="1"/>
      <c r="YG196" s="1"/>
      <c r="YH196" s="1"/>
      <c r="YI196" s="1"/>
      <c r="YJ196" s="1"/>
      <c r="YK196" s="1"/>
      <c r="YL196" s="1"/>
      <c r="YM196" s="1"/>
      <c r="YN196" s="1"/>
      <c r="YO196" s="1"/>
      <c r="YP196" s="1"/>
      <c r="YQ196" s="1"/>
      <c r="YR196" s="1"/>
      <c r="YS196" s="1"/>
      <c r="YT196" s="1"/>
      <c r="YU196" s="1"/>
      <c r="YV196" s="1"/>
      <c r="YW196" s="1"/>
      <c r="YX196" s="1"/>
      <c r="YY196" s="1"/>
      <c r="YZ196" s="1"/>
      <c r="ZA196" s="1"/>
      <c r="ZB196" s="1"/>
      <c r="ZC196" s="1"/>
      <c r="ZD196" s="1"/>
      <c r="ZE196" s="1"/>
      <c r="ZF196" s="1"/>
      <c r="ZG196" s="1"/>
      <c r="ZH196" s="1"/>
      <c r="ZI196" s="1"/>
      <c r="ZJ196" s="1"/>
      <c r="ZK196" s="1"/>
      <c r="ZL196" s="1"/>
      <c r="ZM196" s="1"/>
      <c r="ZN196" s="1"/>
      <c r="ZO196" s="1"/>
      <c r="ZP196" s="1"/>
      <c r="ZQ196" s="1"/>
      <c r="ZR196" s="1"/>
      <c r="ZS196" s="1"/>
      <c r="ZT196" s="1"/>
      <c r="ZU196" s="1"/>
      <c r="ZV196" s="1"/>
      <c r="ZW196" s="1"/>
      <c r="ZX196" s="1"/>
      <c r="ZY196" s="1"/>
      <c r="ZZ196" s="1"/>
      <c r="AAA196" s="1"/>
      <c r="AAB196" s="1"/>
      <c r="AAC196" s="1"/>
      <c r="AAD196" s="1"/>
      <c r="AAE196" s="1"/>
      <c r="AAF196" s="1"/>
      <c r="AAG196" s="1"/>
      <c r="AAH196" s="1"/>
      <c r="AAI196" s="1"/>
      <c r="AAJ196" s="1"/>
      <c r="AAK196" s="1"/>
      <c r="AAL196" s="1"/>
      <c r="AAM196" s="1"/>
      <c r="AAN196" s="1"/>
      <c r="AAO196" s="1"/>
      <c r="AAP196" s="1"/>
      <c r="AAQ196" s="1"/>
      <c r="AAR196" s="1"/>
      <c r="AAS196" s="1"/>
      <c r="AAT196" s="1"/>
      <c r="AAU196" s="1"/>
      <c r="AAV196" s="1"/>
      <c r="AAW196" s="1"/>
      <c r="AAX196" s="1"/>
      <c r="AAY196" s="1"/>
      <c r="AAZ196" s="1"/>
      <c r="ABA196" s="1"/>
      <c r="ABB196" s="1"/>
      <c r="ABC196" s="1"/>
      <c r="ABD196" s="1"/>
      <c r="ABE196" s="1"/>
      <c r="ABF196" s="1"/>
      <c r="ABG196" s="1"/>
      <c r="ABH196" s="1"/>
      <c r="ABI196" s="1"/>
      <c r="ABJ196" s="1"/>
      <c r="ABK196" s="1"/>
      <c r="ABL196" s="1"/>
      <c r="ABM196" s="1"/>
      <c r="ABN196" s="1"/>
      <c r="ABO196" s="1"/>
      <c r="ABP196" s="1"/>
      <c r="ABQ196" s="1"/>
      <c r="ABR196" s="1"/>
      <c r="ABS196" s="1"/>
      <c r="ABT196" s="1"/>
      <c r="ABU196" s="1"/>
      <c r="ABV196" s="1"/>
      <c r="ABW196" s="1"/>
      <c r="ABX196" s="1"/>
      <c r="ABY196" s="1"/>
      <c r="ABZ196" s="1"/>
      <c r="ACA196" s="1"/>
      <c r="ACB196" s="1"/>
      <c r="ACC196" s="1"/>
      <c r="ACD196" s="1"/>
      <c r="ACE196" s="1"/>
      <c r="ACF196" s="1"/>
      <c r="ACG196" s="1"/>
      <c r="ACH196" s="1"/>
      <c r="ACI196" s="1"/>
      <c r="ACJ196" s="1"/>
      <c r="ACK196" s="1"/>
      <c r="ACL196" s="1"/>
      <c r="ACM196" s="1"/>
      <c r="ACN196" s="1"/>
      <c r="ACO196" s="1"/>
      <c r="ACP196" s="1"/>
      <c r="ACQ196" s="1"/>
      <c r="ACR196" s="1"/>
      <c r="ACS196" s="1"/>
      <c r="ACT196" s="1"/>
      <c r="ACU196" s="1"/>
      <c r="ACV196" s="1"/>
      <c r="ACW196" s="1"/>
      <c r="ACX196" s="1"/>
      <c r="ACY196" s="1"/>
      <c r="ACZ196" s="1"/>
      <c r="ADA196" s="1"/>
      <c r="ADB196" s="1"/>
      <c r="ADC196" s="1"/>
      <c r="ADD196" s="1"/>
      <c r="ADE196" s="1"/>
      <c r="ADF196" s="1"/>
      <c r="ADG196" s="1"/>
      <c r="ADH196" s="1"/>
      <c r="ADI196" s="1"/>
      <c r="ADJ196" s="1"/>
      <c r="ADK196" s="1"/>
      <c r="ADL196" s="1"/>
      <c r="ADM196" s="1"/>
      <c r="ADN196" s="1"/>
      <c r="ADO196" s="1"/>
      <c r="ADP196" s="1"/>
      <c r="ADQ196" s="1"/>
      <c r="ADR196" s="1"/>
      <c r="ADS196" s="1"/>
      <c r="ADT196" s="1"/>
      <c r="ADU196" s="1"/>
      <c r="ADV196" s="1"/>
      <c r="ADW196" s="1"/>
      <c r="ADX196" s="1"/>
      <c r="ADY196" s="1"/>
      <c r="ADZ196" s="1"/>
      <c r="AEA196" s="1"/>
      <c r="AEB196" s="1"/>
      <c r="AEC196" s="1"/>
      <c r="AED196" s="1"/>
      <c r="AEE196" s="1"/>
      <c r="AEF196" s="1"/>
      <c r="AEG196" s="1"/>
      <c r="AEH196" s="1"/>
      <c r="AEI196" s="1"/>
      <c r="AEJ196" s="1"/>
      <c r="AEK196" s="1"/>
      <c r="AEL196" s="1"/>
      <c r="AEM196" s="1"/>
      <c r="AEN196" s="1"/>
      <c r="AEO196" s="1"/>
      <c r="AEP196" s="1"/>
      <c r="AEQ196" s="1"/>
      <c r="AER196" s="1"/>
      <c r="AES196" s="1"/>
      <c r="AET196" s="1"/>
      <c r="AEU196" s="1"/>
      <c r="AEV196" s="1"/>
      <c r="AEW196" s="1"/>
      <c r="AEX196" s="1"/>
      <c r="AEY196" s="1"/>
      <c r="AEZ196" s="1"/>
      <c r="AFA196" s="1"/>
      <c r="AFB196" s="1"/>
      <c r="AFC196" s="1"/>
      <c r="AFD196" s="1"/>
      <c r="AFE196" s="1"/>
      <c r="AFF196" s="1"/>
      <c r="AFG196" s="1"/>
      <c r="AFH196" s="1"/>
      <c r="AFI196" s="1"/>
      <c r="AFJ196" s="1"/>
      <c r="AFK196" s="1"/>
      <c r="AFL196" s="1"/>
      <c r="AFM196" s="1"/>
      <c r="AFN196" s="1"/>
      <c r="AFO196" s="1"/>
      <c r="AFP196" s="1"/>
      <c r="AFQ196" s="1"/>
      <c r="AFR196" s="1"/>
      <c r="AFS196" s="1"/>
      <c r="AFT196" s="1"/>
      <c r="AFU196" s="1"/>
      <c r="AFV196" s="1"/>
      <c r="AFW196" s="1"/>
      <c r="AFX196" s="1"/>
      <c r="AFY196" s="1"/>
      <c r="AFZ196" s="1"/>
      <c r="AGA196" s="1"/>
      <c r="AGB196" s="1"/>
      <c r="AGC196" s="1"/>
      <c r="AGD196" s="1"/>
      <c r="AGE196" s="1"/>
      <c r="AGF196" s="1"/>
      <c r="AGG196" s="1"/>
      <c r="AGH196" s="1"/>
      <c r="AGI196" s="1"/>
      <c r="AGJ196" s="1"/>
      <c r="AGK196" s="1"/>
      <c r="AGL196" s="1"/>
      <c r="AGM196" s="1"/>
      <c r="AGN196" s="1"/>
      <c r="AGO196" s="1"/>
      <c r="AGP196" s="1"/>
      <c r="AGQ196" s="1"/>
      <c r="AGR196" s="1"/>
      <c r="AGS196" s="1"/>
      <c r="AGT196" s="1"/>
      <c r="AGU196" s="1"/>
      <c r="AGV196" s="1"/>
      <c r="AGW196" s="1"/>
      <c r="AGX196" s="1"/>
      <c r="AGY196" s="1"/>
      <c r="AGZ196" s="1"/>
      <c r="AHA196" s="1"/>
      <c r="AHB196" s="1"/>
      <c r="AHC196" s="1"/>
      <c r="AHD196" s="1"/>
      <c r="AHE196" s="1"/>
      <c r="AHF196" s="1"/>
      <c r="AHG196" s="1"/>
      <c r="AHH196" s="1"/>
      <c r="AHI196" s="1"/>
      <c r="AHJ196" s="1"/>
      <c r="AHK196" s="1"/>
      <c r="AHL196" s="1"/>
      <c r="AHM196" s="1"/>
      <c r="AHN196" s="1"/>
      <c r="AHO196" s="1"/>
      <c r="AHP196" s="1"/>
      <c r="AHQ196" s="1"/>
      <c r="AHR196" s="1"/>
      <c r="AHS196" s="1"/>
      <c r="AHT196" s="1"/>
      <c r="AHU196" s="1"/>
      <c r="AHV196" s="1"/>
      <c r="AHW196" s="1"/>
      <c r="AHX196" s="1"/>
      <c r="AHY196" s="1"/>
      <c r="AHZ196" s="1"/>
      <c r="AIA196" s="1"/>
      <c r="AIB196" s="1"/>
      <c r="AIC196" s="1"/>
      <c r="AID196" s="1"/>
      <c r="AIE196" s="1"/>
      <c r="AIF196" s="1"/>
      <c r="AIG196" s="1"/>
      <c r="AIH196" s="1"/>
      <c r="AII196" s="1"/>
      <c r="AIJ196" s="1"/>
      <c r="AIK196" s="1"/>
      <c r="AIL196" s="1"/>
      <c r="AIM196" s="1"/>
      <c r="AIN196" s="1"/>
      <c r="AIO196" s="1"/>
      <c r="AIP196" s="1"/>
      <c r="AIQ196" s="1"/>
      <c r="AIR196" s="1"/>
      <c r="AIS196" s="1"/>
      <c r="AIT196" s="1"/>
      <c r="AIU196" s="1"/>
      <c r="AIV196" s="1"/>
      <c r="AIW196" s="1"/>
      <c r="AIX196" s="1"/>
      <c r="AIY196" s="1"/>
      <c r="AIZ196" s="1"/>
      <c r="AJA196" s="1"/>
      <c r="AJB196" s="1"/>
      <c r="AJC196" s="1"/>
      <c r="AJD196" s="1"/>
      <c r="AJE196" s="1"/>
      <c r="AJF196" s="1"/>
      <c r="AJG196" s="1"/>
      <c r="AJH196" s="1"/>
      <c r="AJI196" s="1"/>
      <c r="AJJ196" s="1"/>
      <c r="AJK196" s="1"/>
      <c r="AJL196" s="1"/>
      <c r="AJM196" s="1"/>
      <c r="AJN196" s="1"/>
      <c r="AJO196" s="1"/>
      <c r="AJP196" s="1"/>
      <c r="AJQ196" s="1"/>
      <c r="AJR196" s="1"/>
      <c r="AJS196" s="1"/>
      <c r="AJT196" s="1"/>
      <c r="AJU196" s="1"/>
      <c r="AJV196" s="1"/>
      <c r="AJW196" s="1"/>
      <c r="AJX196" s="1"/>
      <c r="AJY196" s="1"/>
      <c r="AJZ196" s="1"/>
      <c r="AKA196" s="1"/>
      <c r="AKB196" s="1"/>
      <c r="AKC196" s="1"/>
      <c r="AKD196" s="1"/>
      <c r="AKE196" s="1"/>
      <c r="AKF196" s="1"/>
      <c r="AKG196" s="1"/>
      <c r="AKH196" s="1"/>
      <c r="AKI196" s="1"/>
      <c r="AKJ196" s="1"/>
      <c r="AKK196" s="1"/>
      <c r="AKL196" s="1"/>
      <c r="AKM196" s="1"/>
      <c r="AKN196" s="1"/>
      <c r="AKO196" s="1"/>
      <c r="AKP196" s="1"/>
      <c r="AKQ196" s="1"/>
      <c r="AKR196" s="1"/>
      <c r="AKS196" s="1"/>
      <c r="AKT196" s="1"/>
      <c r="AKU196" s="1"/>
      <c r="AKV196" s="1"/>
      <c r="AKW196" s="1"/>
      <c r="AKX196" s="1"/>
      <c r="AKY196" s="1"/>
      <c r="AKZ196" s="1"/>
      <c r="ALA196" s="1"/>
      <c r="ALB196" s="1"/>
      <c r="ALC196" s="1"/>
      <c r="ALD196" s="1"/>
      <c r="ALE196" s="1"/>
      <c r="ALF196" s="1"/>
      <c r="ALG196" s="1"/>
      <c r="ALH196" s="1"/>
      <c r="ALI196" s="1"/>
      <c r="ALJ196" s="1"/>
      <c r="ALK196" s="1"/>
      <c r="ALL196" s="1"/>
      <c r="ALM196" s="1"/>
      <c r="ALN196" s="1"/>
      <c r="ALO196" s="1"/>
      <c r="ALP196" s="1"/>
      <c r="ALQ196" s="1"/>
      <c r="ALR196" s="1"/>
      <c r="ALS196" s="1"/>
      <c r="ALT196" s="1"/>
      <c r="ALU196" s="1"/>
      <c r="ALV196" s="1"/>
      <c r="ALW196" s="1"/>
      <c r="ALX196" s="1"/>
      <c r="ALY196" s="1"/>
      <c r="ALZ196" s="1"/>
      <c r="AMA196" s="1"/>
      <c r="AMB196" s="1"/>
      <c r="AMC196" s="1"/>
      <c r="AMD196" s="1"/>
      <c r="AME196" s="1"/>
      <c r="AMF196" s="1"/>
      <c r="AMG196" s="1"/>
      <c r="AMH196" s="1"/>
      <c r="AMI196" s="1"/>
      <c r="AMJ196"/>
      <c r="AMK196"/>
    </row>
    <row r="197" spans="1:1025" s="10" customFormat="1">
      <c r="A197" s="42"/>
      <c r="B197" s="57"/>
      <c r="E197" s="62"/>
      <c r="F197" s="63"/>
      <c r="G197" s="1"/>
      <c r="H197" s="1"/>
      <c r="I197" s="1"/>
      <c r="J197" s="1"/>
      <c r="K197" s="1"/>
      <c r="L197" s="1"/>
      <c r="M197" s="1"/>
      <c r="N197" s="1"/>
      <c r="O197" s="1"/>
      <c r="P197" s="1"/>
      <c r="Q197" s="1"/>
      <c r="R197" s="1"/>
      <c r="S197" s="1"/>
      <c r="T197" s="1"/>
      <c r="U197" s="1"/>
      <c r="V197" s="1"/>
      <c r="W197" s="1"/>
      <c r="X197" s="1"/>
      <c r="Y197" s="1"/>
      <c r="Z197" s="1"/>
      <c r="AA197" s="1"/>
      <c r="AB197" s="1"/>
      <c r="AC197" s="1"/>
      <c r="AD197" s="1"/>
      <c r="AE197" s="1"/>
      <c r="AF197" s="1"/>
      <c r="AG197" s="1"/>
      <c r="AH197" s="1"/>
      <c r="AI197" s="1"/>
      <c r="AJ197" s="1"/>
      <c r="AK197" s="1"/>
      <c r="AL197" s="1"/>
      <c r="AM197" s="1"/>
      <c r="AN197" s="1"/>
      <c r="AO197" s="1"/>
      <c r="AP197" s="1"/>
      <c r="AQ197" s="1"/>
      <c r="AR197" s="1"/>
      <c r="AS197" s="1"/>
      <c r="AT197" s="1"/>
      <c r="AU197" s="1"/>
      <c r="AV197" s="1"/>
      <c r="AW197" s="1"/>
      <c r="AX197" s="1"/>
      <c r="AY197" s="1"/>
      <c r="AZ197" s="1"/>
      <c r="BA197" s="1"/>
      <c r="BB197" s="1"/>
      <c r="BC197" s="1"/>
      <c r="BD197" s="1"/>
      <c r="BE197" s="1"/>
      <c r="BF197" s="1"/>
      <c r="BG197" s="1"/>
      <c r="BH197" s="1"/>
      <c r="BI197" s="1"/>
      <c r="BJ197" s="1"/>
      <c r="BK197" s="1"/>
      <c r="BL197" s="1"/>
      <c r="BM197" s="1"/>
      <c r="BN197" s="1"/>
      <c r="BO197" s="1"/>
      <c r="BP197" s="1"/>
      <c r="BQ197" s="1"/>
      <c r="BR197" s="1"/>
      <c r="BS197" s="1"/>
      <c r="BT197" s="1"/>
      <c r="BU197" s="1"/>
      <c r="BV197" s="1"/>
      <c r="BW197" s="1"/>
      <c r="BX197" s="1"/>
      <c r="BY197" s="1"/>
      <c r="BZ197" s="1"/>
      <c r="CA197" s="1"/>
      <c r="CB197" s="1"/>
      <c r="CC197" s="1"/>
      <c r="CD197" s="1"/>
      <c r="CE197" s="1"/>
      <c r="CF197" s="1"/>
      <c r="CG197" s="1"/>
      <c r="CH197" s="1"/>
      <c r="CI197" s="1"/>
      <c r="CJ197" s="1"/>
      <c r="CK197" s="1"/>
      <c r="CL197" s="1"/>
      <c r="CM197" s="1"/>
      <c r="CN197" s="1"/>
      <c r="CO197" s="1"/>
      <c r="CP197" s="1"/>
      <c r="CQ197" s="1"/>
      <c r="CR197" s="1"/>
      <c r="CS197" s="1"/>
      <c r="CT197" s="1"/>
      <c r="CU197" s="1"/>
      <c r="CV197" s="1"/>
      <c r="CW197" s="1"/>
      <c r="CX197" s="1"/>
      <c r="CY197" s="1"/>
      <c r="CZ197" s="1"/>
      <c r="DA197" s="1"/>
      <c r="DB197" s="1"/>
      <c r="DC197" s="1"/>
      <c r="DD197" s="1"/>
      <c r="DE197" s="1"/>
      <c r="DF197" s="1"/>
      <c r="DG197" s="1"/>
      <c r="DH197" s="1"/>
      <c r="DI197" s="1"/>
      <c r="DJ197" s="1"/>
      <c r="DK197" s="1"/>
      <c r="DL197" s="1"/>
      <c r="DM197" s="1"/>
      <c r="DN197" s="1"/>
      <c r="DO197" s="1"/>
      <c r="DP197" s="1"/>
      <c r="DQ197" s="1"/>
      <c r="DR197" s="1"/>
      <c r="DS197" s="1"/>
      <c r="DT197" s="1"/>
      <c r="DU197" s="1"/>
      <c r="DV197" s="1"/>
      <c r="DW197" s="1"/>
      <c r="DX197" s="1"/>
      <c r="DY197" s="1"/>
      <c r="DZ197" s="1"/>
      <c r="EA197" s="1"/>
      <c r="EB197" s="1"/>
      <c r="EC197" s="1"/>
      <c r="ED197" s="1"/>
      <c r="EE197" s="1"/>
      <c r="EF197" s="1"/>
      <c r="EG197" s="1"/>
      <c r="EH197" s="1"/>
      <c r="EI197" s="1"/>
      <c r="EJ197" s="1"/>
      <c r="EK197" s="1"/>
      <c r="EL197" s="1"/>
      <c r="EM197" s="1"/>
      <c r="EN197" s="1"/>
      <c r="EO197" s="1"/>
      <c r="EP197" s="1"/>
      <c r="EQ197" s="1"/>
      <c r="ER197" s="1"/>
      <c r="ES197" s="1"/>
      <c r="ET197" s="1"/>
      <c r="EU197" s="1"/>
      <c r="EV197" s="1"/>
      <c r="EW197" s="1"/>
      <c r="EX197" s="1"/>
      <c r="EY197" s="1"/>
      <c r="EZ197" s="1"/>
      <c r="FA197" s="1"/>
      <c r="FB197" s="1"/>
      <c r="FC197" s="1"/>
      <c r="FD197" s="1"/>
      <c r="FE197" s="1"/>
      <c r="FF197" s="1"/>
      <c r="FG197" s="1"/>
      <c r="FH197" s="1"/>
      <c r="FI197" s="1"/>
      <c r="FJ197" s="1"/>
      <c r="FK197" s="1"/>
      <c r="FL197" s="1"/>
      <c r="FM197" s="1"/>
      <c r="FN197" s="1"/>
      <c r="FO197" s="1"/>
      <c r="FP197" s="1"/>
      <c r="FQ197" s="1"/>
      <c r="FR197" s="1"/>
      <c r="FS197" s="1"/>
      <c r="FT197" s="1"/>
      <c r="FU197" s="1"/>
      <c r="FV197" s="1"/>
      <c r="FW197" s="1"/>
      <c r="FX197" s="1"/>
      <c r="FY197" s="1"/>
      <c r="FZ197" s="1"/>
      <c r="GA197" s="1"/>
      <c r="GB197" s="1"/>
      <c r="GC197" s="1"/>
      <c r="GD197" s="1"/>
      <c r="GE197" s="1"/>
      <c r="GF197" s="1"/>
      <c r="GG197" s="1"/>
      <c r="GH197" s="1"/>
      <c r="GI197" s="1"/>
      <c r="GJ197" s="1"/>
      <c r="GK197" s="1"/>
      <c r="GL197" s="1"/>
      <c r="GM197" s="1"/>
      <c r="GN197" s="1"/>
      <c r="GO197" s="1"/>
      <c r="GP197" s="1"/>
      <c r="GQ197" s="1"/>
      <c r="GR197" s="1"/>
      <c r="GS197" s="1"/>
      <c r="GT197" s="1"/>
      <c r="GU197" s="1"/>
      <c r="GV197" s="1"/>
      <c r="GW197" s="1"/>
      <c r="GX197" s="1"/>
      <c r="GY197" s="1"/>
      <c r="GZ197" s="1"/>
      <c r="HA197" s="1"/>
      <c r="HB197" s="1"/>
      <c r="HC197" s="1"/>
      <c r="HD197" s="1"/>
      <c r="HE197" s="1"/>
      <c r="HF197" s="1"/>
      <c r="HG197" s="1"/>
      <c r="HH197" s="1"/>
      <c r="HI197" s="1"/>
      <c r="HJ197" s="1"/>
      <c r="HK197" s="1"/>
      <c r="HL197" s="1"/>
      <c r="HM197" s="1"/>
      <c r="HN197" s="1"/>
      <c r="HO197" s="1"/>
      <c r="HP197" s="1"/>
      <c r="HQ197" s="1"/>
      <c r="HR197" s="1"/>
      <c r="HS197" s="1"/>
      <c r="HT197" s="1"/>
      <c r="HU197" s="1"/>
      <c r="HV197" s="1"/>
      <c r="HW197" s="1"/>
      <c r="HX197" s="1"/>
      <c r="HY197" s="1"/>
      <c r="HZ197" s="1"/>
      <c r="IA197" s="1"/>
      <c r="IB197" s="1"/>
      <c r="IC197" s="1"/>
      <c r="ID197" s="1"/>
      <c r="IE197" s="1"/>
      <c r="IF197" s="1"/>
      <c r="IG197" s="1"/>
      <c r="IH197" s="1"/>
      <c r="II197" s="1"/>
      <c r="IJ197" s="1"/>
      <c r="IK197" s="1"/>
      <c r="IL197" s="1"/>
      <c r="IM197" s="1"/>
      <c r="IN197" s="1"/>
      <c r="IO197" s="1"/>
      <c r="IP197" s="1"/>
      <c r="IQ197" s="1"/>
      <c r="IR197" s="1"/>
      <c r="IS197" s="1"/>
      <c r="IT197" s="1"/>
      <c r="IU197" s="1"/>
      <c r="IV197" s="1"/>
      <c r="IW197" s="1"/>
      <c r="IX197" s="1"/>
      <c r="IY197" s="1"/>
      <c r="IZ197" s="1"/>
      <c r="JA197" s="1"/>
      <c r="JB197" s="1"/>
      <c r="JC197" s="1"/>
      <c r="JD197" s="1"/>
      <c r="JE197" s="1"/>
      <c r="JF197" s="1"/>
      <c r="JG197" s="1"/>
      <c r="JH197" s="1"/>
      <c r="JI197" s="1"/>
      <c r="JJ197" s="1"/>
      <c r="JK197" s="1"/>
      <c r="JL197" s="1"/>
      <c r="JM197" s="1"/>
      <c r="JN197" s="1"/>
      <c r="JO197" s="1"/>
      <c r="JP197" s="1"/>
      <c r="JQ197" s="1"/>
      <c r="JR197" s="1"/>
      <c r="JS197" s="1"/>
      <c r="JT197" s="1"/>
      <c r="JU197" s="1"/>
      <c r="JV197" s="1"/>
      <c r="JW197" s="1"/>
      <c r="JX197" s="1"/>
      <c r="JY197" s="1"/>
      <c r="JZ197" s="1"/>
      <c r="KA197" s="1"/>
      <c r="KB197" s="1"/>
      <c r="KC197" s="1"/>
      <c r="KD197" s="1"/>
      <c r="KE197" s="1"/>
      <c r="KF197" s="1"/>
      <c r="KG197" s="1"/>
      <c r="KH197" s="1"/>
      <c r="KI197" s="1"/>
      <c r="KJ197" s="1"/>
      <c r="KK197" s="1"/>
      <c r="KL197" s="1"/>
      <c r="KM197" s="1"/>
      <c r="KN197" s="1"/>
      <c r="KO197" s="1"/>
      <c r="KP197" s="1"/>
      <c r="KQ197" s="1"/>
      <c r="KR197" s="1"/>
      <c r="KS197" s="1"/>
      <c r="KT197" s="1"/>
      <c r="KU197" s="1"/>
      <c r="KV197" s="1"/>
      <c r="KW197" s="1"/>
      <c r="KX197" s="1"/>
      <c r="KY197" s="1"/>
      <c r="KZ197" s="1"/>
      <c r="LA197" s="1"/>
      <c r="LB197" s="1"/>
      <c r="LC197" s="1"/>
      <c r="LD197" s="1"/>
      <c r="LE197" s="1"/>
      <c r="LF197" s="1"/>
      <c r="LG197" s="1"/>
      <c r="LH197" s="1"/>
      <c r="LI197" s="1"/>
      <c r="LJ197" s="1"/>
      <c r="LK197" s="1"/>
      <c r="LL197" s="1"/>
      <c r="LM197" s="1"/>
      <c r="LN197" s="1"/>
      <c r="LO197" s="1"/>
      <c r="LP197" s="1"/>
      <c r="LQ197" s="1"/>
      <c r="LR197" s="1"/>
      <c r="LS197" s="1"/>
      <c r="LT197" s="1"/>
      <c r="LU197" s="1"/>
      <c r="LV197" s="1"/>
      <c r="LW197" s="1"/>
      <c r="LX197" s="1"/>
      <c r="LY197" s="1"/>
      <c r="LZ197" s="1"/>
      <c r="MA197" s="1"/>
      <c r="MB197" s="1"/>
      <c r="MC197" s="1"/>
      <c r="MD197" s="1"/>
      <c r="ME197" s="1"/>
      <c r="MF197" s="1"/>
      <c r="MG197" s="1"/>
      <c r="MH197" s="1"/>
      <c r="MI197" s="1"/>
      <c r="MJ197" s="1"/>
      <c r="MK197" s="1"/>
      <c r="ML197" s="1"/>
      <c r="MM197" s="1"/>
      <c r="MN197" s="1"/>
      <c r="MO197" s="1"/>
      <c r="MP197" s="1"/>
      <c r="MQ197" s="1"/>
      <c r="MR197" s="1"/>
      <c r="MS197" s="1"/>
      <c r="MT197" s="1"/>
      <c r="MU197" s="1"/>
      <c r="MV197" s="1"/>
      <c r="MW197" s="1"/>
      <c r="MX197" s="1"/>
      <c r="MY197" s="1"/>
      <c r="MZ197" s="1"/>
      <c r="NA197" s="1"/>
      <c r="NB197" s="1"/>
      <c r="NC197" s="1"/>
      <c r="ND197" s="1"/>
      <c r="NE197" s="1"/>
      <c r="NF197" s="1"/>
      <c r="NG197" s="1"/>
      <c r="NH197" s="1"/>
      <c r="NI197" s="1"/>
      <c r="NJ197" s="1"/>
      <c r="NK197" s="1"/>
      <c r="NL197" s="1"/>
      <c r="NM197" s="1"/>
      <c r="NN197" s="1"/>
      <c r="NO197" s="1"/>
      <c r="NP197" s="1"/>
      <c r="NQ197" s="1"/>
      <c r="NR197" s="1"/>
      <c r="NS197" s="1"/>
      <c r="NT197" s="1"/>
      <c r="NU197" s="1"/>
      <c r="NV197" s="1"/>
      <c r="NW197" s="1"/>
      <c r="NX197" s="1"/>
      <c r="NY197" s="1"/>
      <c r="NZ197" s="1"/>
      <c r="OA197" s="1"/>
      <c r="OB197" s="1"/>
      <c r="OC197" s="1"/>
      <c r="OD197" s="1"/>
      <c r="OE197" s="1"/>
      <c r="OF197" s="1"/>
      <c r="OG197" s="1"/>
      <c r="OH197" s="1"/>
      <c r="OI197" s="1"/>
      <c r="OJ197" s="1"/>
      <c r="OK197" s="1"/>
      <c r="OL197" s="1"/>
      <c r="OM197" s="1"/>
      <c r="ON197" s="1"/>
      <c r="OO197" s="1"/>
      <c r="OP197" s="1"/>
      <c r="OQ197" s="1"/>
      <c r="OR197" s="1"/>
      <c r="OS197" s="1"/>
      <c r="OT197" s="1"/>
      <c r="OU197" s="1"/>
      <c r="OV197" s="1"/>
      <c r="OW197" s="1"/>
      <c r="OX197" s="1"/>
      <c r="OY197" s="1"/>
      <c r="OZ197" s="1"/>
      <c r="PA197" s="1"/>
      <c r="PB197" s="1"/>
      <c r="PC197" s="1"/>
      <c r="PD197" s="1"/>
      <c r="PE197" s="1"/>
      <c r="PF197" s="1"/>
      <c r="PG197" s="1"/>
      <c r="PH197" s="1"/>
      <c r="PI197" s="1"/>
      <c r="PJ197" s="1"/>
      <c r="PK197" s="1"/>
      <c r="PL197" s="1"/>
      <c r="PM197" s="1"/>
      <c r="PN197" s="1"/>
      <c r="PO197" s="1"/>
      <c r="PP197" s="1"/>
      <c r="PQ197" s="1"/>
      <c r="PR197" s="1"/>
      <c r="PS197" s="1"/>
      <c r="PT197" s="1"/>
      <c r="PU197" s="1"/>
      <c r="PV197" s="1"/>
      <c r="PW197" s="1"/>
      <c r="PX197" s="1"/>
      <c r="PY197" s="1"/>
      <c r="PZ197" s="1"/>
      <c r="QA197" s="1"/>
      <c r="QB197" s="1"/>
      <c r="QC197" s="1"/>
      <c r="QD197" s="1"/>
      <c r="QE197" s="1"/>
      <c r="QF197" s="1"/>
      <c r="QG197" s="1"/>
      <c r="QH197" s="1"/>
      <c r="QI197" s="1"/>
      <c r="QJ197" s="1"/>
      <c r="QK197" s="1"/>
      <c r="QL197" s="1"/>
      <c r="QM197" s="1"/>
      <c r="QN197" s="1"/>
      <c r="QO197" s="1"/>
      <c r="QP197" s="1"/>
      <c r="QQ197" s="1"/>
      <c r="QR197" s="1"/>
      <c r="QS197" s="1"/>
      <c r="QT197" s="1"/>
      <c r="QU197" s="1"/>
      <c r="QV197" s="1"/>
      <c r="QW197" s="1"/>
      <c r="QX197" s="1"/>
      <c r="QY197" s="1"/>
      <c r="QZ197" s="1"/>
      <c r="RA197" s="1"/>
      <c r="RB197" s="1"/>
      <c r="RC197" s="1"/>
      <c r="RD197" s="1"/>
      <c r="RE197" s="1"/>
      <c r="RF197" s="1"/>
      <c r="RG197" s="1"/>
      <c r="RH197" s="1"/>
      <c r="RI197" s="1"/>
      <c r="RJ197" s="1"/>
      <c r="RK197" s="1"/>
      <c r="RL197" s="1"/>
      <c r="RM197" s="1"/>
      <c r="RN197" s="1"/>
      <c r="RO197" s="1"/>
      <c r="RP197" s="1"/>
      <c r="RQ197" s="1"/>
      <c r="RR197" s="1"/>
      <c r="RS197" s="1"/>
      <c r="RT197" s="1"/>
      <c r="RU197" s="1"/>
      <c r="RV197" s="1"/>
      <c r="RW197" s="1"/>
      <c r="RX197" s="1"/>
      <c r="RY197" s="1"/>
      <c r="RZ197" s="1"/>
      <c r="SA197" s="1"/>
      <c r="SB197" s="1"/>
      <c r="SC197" s="1"/>
      <c r="SD197" s="1"/>
      <c r="SE197" s="1"/>
      <c r="SF197" s="1"/>
      <c r="SG197" s="1"/>
      <c r="SH197" s="1"/>
      <c r="SI197" s="1"/>
      <c r="SJ197" s="1"/>
      <c r="SK197" s="1"/>
      <c r="SL197" s="1"/>
      <c r="SM197" s="1"/>
      <c r="SN197" s="1"/>
      <c r="SO197" s="1"/>
      <c r="SP197" s="1"/>
      <c r="SQ197" s="1"/>
      <c r="SR197" s="1"/>
      <c r="SS197" s="1"/>
      <c r="ST197" s="1"/>
      <c r="SU197" s="1"/>
      <c r="SV197" s="1"/>
      <c r="SW197" s="1"/>
      <c r="SX197" s="1"/>
      <c r="SY197" s="1"/>
      <c r="SZ197" s="1"/>
      <c r="TA197" s="1"/>
      <c r="TB197" s="1"/>
      <c r="TC197" s="1"/>
      <c r="TD197" s="1"/>
      <c r="TE197" s="1"/>
      <c r="TF197" s="1"/>
      <c r="TG197" s="1"/>
      <c r="TH197" s="1"/>
      <c r="TI197" s="1"/>
      <c r="TJ197" s="1"/>
      <c r="TK197" s="1"/>
      <c r="TL197" s="1"/>
      <c r="TM197" s="1"/>
      <c r="TN197" s="1"/>
      <c r="TO197" s="1"/>
      <c r="TP197" s="1"/>
      <c r="TQ197" s="1"/>
      <c r="TR197" s="1"/>
      <c r="TS197" s="1"/>
      <c r="TT197" s="1"/>
      <c r="TU197" s="1"/>
      <c r="TV197" s="1"/>
      <c r="TW197" s="1"/>
      <c r="TX197" s="1"/>
      <c r="TY197" s="1"/>
      <c r="TZ197" s="1"/>
      <c r="UA197" s="1"/>
      <c r="UB197" s="1"/>
      <c r="UC197" s="1"/>
      <c r="UD197" s="1"/>
      <c r="UE197" s="1"/>
      <c r="UF197" s="1"/>
      <c r="UG197" s="1"/>
      <c r="UH197" s="1"/>
      <c r="UI197" s="1"/>
      <c r="UJ197" s="1"/>
      <c r="UK197" s="1"/>
      <c r="UL197" s="1"/>
      <c r="UM197" s="1"/>
      <c r="UN197" s="1"/>
      <c r="UO197" s="1"/>
      <c r="UP197" s="1"/>
      <c r="UQ197" s="1"/>
      <c r="UR197" s="1"/>
      <c r="US197" s="1"/>
      <c r="UT197" s="1"/>
      <c r="UU197" s="1"/>
      <c r="UV197" s="1"/>
      <c r="UW197" s="1"/>
      <c r="UX197" s="1"/>
      <c r="UY197" s="1"/>
      <c r="UZ197" s="1"/>
      <c r="VA197" s="1"/>
      <c r="VB197" s="1"/>
      <c r="VC197" s="1"/>
      <c r="VD197" s="1"/>
      <c r="VE197" s="1"/>
      <c r="VF197" s="1"/>
      <c r="VG197" s="1"/>
      <c r="VH197" s="1"/>
      <c r="VI197" s="1"/>
      <c r="VJ197" s="1"/>
      <c r="VK197" s="1"/>
      <c r="VL197" s="1"/>
      <c r="VM197" s="1"/>
      <c r="VN197" s="1"/>
      <c r="VO197" s="1"/>
      <c r="VP197" s="1"/>
      <c r="VQ197" s="1"/>
      <c r="VR197" s="1"/>
      <c r="VS197" s="1"/>
      <c r="VT197" s="1"/>
      <c r="VU197" s="1"/>
      <c r="VV197" s="1"/>
      <c r="VW197" s="1"/>
      <c r="VX197" s="1"/>
      <c r="VY197" s="1"/>
      <c r="VZ197" s="1"/>
      <c r="WA197" s="1"/>
      <c r="WB197" s="1"/>
      <c r="WC197" s="1"/>
      <c r="WD197" s="1"/>
      <c r="WE197" s="1"/>
      <c r="WF197" s="1"/>
      <c r="WG197" s="1"/>
      <c r="WH197" s="1"/>
      <c r="WI197" s="1"/>
      <c r="WJ197" s="1"/>
      <c r="WK197" s="1"/>
      <c r="WL197" s="1"/>
      <c r="WM197" s="1"/>
      <c r="WN197" s="1"/>
      <c r="WO197" s="1"/>
      <c r="WP197" s="1"/>
      <c r="WQ197" s="1"/>
      <c r="WR197" s="1"/>
      <c r="WS197" s="1"/>
      <c r="WT197" s="1"/>
      <c r="WU197" s="1"/>
      <c r="WV197" s="1"/>
      <c r="WW197" s="1"/>
      <c r="WX197" s="1"/>
      <c r="WY197" s="1"/>
      <c r="WZ197" s="1"/>
      <c r="XA197" s="1"/>
      <c r="XB197" s="1"/>
      <c r="XC197" s="1"/>
      <c r="XD197" s="1"/>
      <c r="XE197" s="1"/>
      <c r="XF197" s="1"/>
      <c r="XG197" s="1"/>
      <c r="XH197" s="1"/>
      <c r="XI197" s="1"/>
      <c r="XJ197" s="1"/>
      <c r="XK197" s="1"/>
      <c r="XL197" s="1"/>
      <c r="XM197" s="1"/>
      <c r="XN197" s="1"/>
      <c r="XO197" s="1"/>
      <c r="XP197" s="1"/>
      <c r="XQ197" s="1"/>
      <c r="XR197" s="1"/>
      <c r="XS197" s="1"/>
      <c r="XT197" s="1"/>
      <c r="XU197" s="1"/>
      <c r="XV197" s="1"/>
      <c r="XW197" s="1"/>
      <c r="XX197" s="1"/>
      <c r="XY197" s="1"/>
      <c r="XZ197" s="1"/>
      <c r="YA197" s="1"/>
      <c r="YB197" s="1"/>
      <c r="YC197" s="1"/>
      <c r="YD197" s="1"/>
      <c r="YE197" s="1"/>
      <c r="YF197" s="1"/>
      <c r="YG197" s="1"/>
      <c r="YH197" s="1"/>
      <c r="YI197" s="1"/>
      <c r="YJ197" s="1"/>
      <c r="YK197" s="1"/>
      <c r="YL197" s="1"/>
      <c r="YM197" s="1"/>
      <c r="YN197" s="1"/>
      <c r="YO197" s="1"/>
      <c r="YP197" s="1"/>
      <c r="YQ197" s="1"/>
      <c r="YR197" s="1"/>
      <c r="YS197" s="1"/>
      <c r="YT197" s="1"/>
      <c r="YU197" s="1"/>
      <c r="YV197" s="1"/>
      <c r="YW197" s="1"/>
      <c r="YX197" s="1"/>
      <c r="YY197" s="1"/>
      <c r="YZ197" s="1"/>
      <c r="ZA197" s="1"/>
      <c r="ZB197" s="1"/>
      <c r="ZC197" s="1"/>
      <c r="ZD197" s="1"/>
      <c r="ZE197" s="1"/>
      <c r="ZF197" s="1"/>
      <c r="ZG197" s="1"/>
      <c r="ZH197" s="1"/>
      <c r="ZI197" s="1"/>
      <c r="ZJ197" s="1"/>
      <c r="ZK197" s="1"/>
      <c r="ZL197" s="1"/>
      <c r="ZM197" s="1"/>
      <c r="ZN197" s="1"/>
      <c r="ZO197" s="1"/>
      <c r="ZP197" s="1"/>
      <c r="ZQ197" s="1"/>
      <c r="ZR197" s="1"/>
      <c r="ZS197" s="1"/>
      <c r="ZT197" s="1"/>
      <c r="ZU197" s="1"/>
      <c r="ZV197" s="1"/>
      <c r="ZW197" s="1"/>
      <c r="ZX197" s="1"/>
      <c r="ZY197" s="1"/>
      <c r="ZZ197" s="1"/>
      <c r="AAA197" s="1"/>
      <c r="AAB197" s="1"/>
      <c r="AAC197" s="1"/>
      <c r="AAD197" s="1"/>
      <c r="AAE197" s="1"/>
      <c r="AAF197" s="1"/>
      <c r="AAG197" s="1"/>
      <c r="AAH197" s="1"/>
      <c r="AAI197" s="1"/>
      <c r="AAJ197" s="1"/>
      <c r="AAK197" s="1"/>
      <c r="AAL197" s="1"/>
      <c r="AAM197" s="1"/>
      <c r="AAN197" s="1"/>
      <c r="AAO197" s="1"/>
      <c r="AAP197" s="1"/>
      <c r="AAQ197" s="1"/>
      <c r="AAR197" s="1"/>
      <c r="AAS197" s="1"/>
      <c r="AAT197" s="1"/>
      <c r="AAU197" s="1"/>
      <c r="AAV197" s="1"/>
      <c r="AAW197" s="1"/>
      <c r="AAX197" s="1"/>
      <c r="AAY197" s="1"/>
      <c r="AAZ197" s="1"/>
      <c r="ABA197" s="1"/>
      <c r="ABB197" s="1"/>
      <c r="ABC197" s="1"/>
      <c r="ABD197" s="1"/>
      <c r="ABE197" s="1"/>
      <c r="ABF197" s="1"/>
      <c r="ABG197" s="1"/>
      <c r="ABH197" s="1"/>
      <c r="ABI197" s="1"/>
      <c r="ABJ197" s="1"/>
      <c r="ABK197" s="1"/>
      <c r="ABL197" s="1"/>
      <c r="ABM197" s="1"/>
      <c r="ABN197" s="1"/>
      <c r="ABO197" s="1"/>
      <c r="ABP197" s="1"/>
      <c r="ABQ197" s="1"/>
      <c r="ABR197" s="1"/>
      <c r="ABS197" s="1"/>
      <c r="ABT197" s="1"/>
      <c r="ABU197" s="1"/>
      <c r="ABV197" s="1"/>
      <c r="ABW197" s="1"/>
      <c r="ABX197" s="1"/>
      <c r="ABY197" s="1"/>
      <c r="ABZ197" s="1"/>
      <c r="ACA197" s="1"/>
      <c r="ACB197" s="1"/>
      <c r="ACC197" s="1"/>
      <c r="ACD197" s="1"/>
      <c r="ACE197" s="1"/>
      <c r="ACF197" s="1"/>
      <c r="ACG197" s="1"/>
      <c r="ACH197" s="1"/>
      <c r="ACI197" s="1"/>
      <c r="ACJ197" s="1"/>
      <c r="ACK197" s="1"/>
      <c r="ACL197" s="1"/>
      <c r="ACM197" s="1"/>
      <c r="ACN197" s="1"/>
      <c r="ACO197" s="1"/>
      <c r="ACP197" s="1"/>
      <c r="ACQ197" s="1"/>
      <c r="ACR197" s="1"/>
      <c r="ACS197" s="1"/>
      <c r="ACT197" s="1"/>
      <c r="ACU197" s="1"/>
      <c r="ACV197" s="1"/>
      <c r="ACW197" s="1"/>
      <c r="ACX197" s="1"/>
      <c r="ACY197" s="1"/>
      <c r="ACZ197" s="1"/>
      <c r="ADA197" s="1"/>
      <c r="ADB197" s="1"/>
      <c r="ADC197" s="1"/>
      <c r="ADD197" s="1"/>
      <c r="ADE197" s="1"/>
      <c r="ADF197" s="1"/>
      <c r="ADG197" s="1"/>
      <c r="ADH197" s="1"/>
      <c r="ADI197" s="1"/>
      <c r="ADJ197" s="1"/>
      <c r="ADK197" s="1"/>
      <c r="ADL197" s="1"/>
      <c r="ADM197" s="1"/>
      <c r="ADN197" s="1"/>
      <c r="ADO197" s="1"/>
      <c r="ADP197" s="1"/>
      <c r="ADQ197" s="1"/>
      <c r="ADR197" s="1"/>
      <c r="ADS197" s="1"/>
      <c r="ADT197" s="1"/>
      <c r="ADU197" s="1"/>
      <c r="ADV197" s="1"/>
      <c r="ADW197" s="1"/>
      <c r="ADX197" s="1"/>
      <c r="ADY197" s="1"/>
      <c r="ADZ197" s="1"/>
      <c r="AEA197" s="1"/>
      <c r="AEB197" s="1"/>
      <c r="AEC197" s="1"/>
      <c r="AED197" s="1"/>
      <c r="AEE197" s="1"/>
      <c r="AEF197" s="1"/>
      <c r="AEG197" s="1"/>
      <c r="AEH197" s="1"/>
      <c r="AEI197" s="1"/>
      <c r="AEJ197" s="1"/>
      <c r="AEK197" s="1"/>
      <c r="AEL197" s="1"/>
      <c r="AEM197" s="1"/>
      <c r="AEN197" s="1"/>
      <c r="AEO197" s="1"/>
      <c r="AEP197" s="1"/>
      <c r="AEQ197" s="1"/>
      <c r="AER197" s="1"/>
      <c r="AES197" s="1"/>
      <c r="AET197" s="1"/>
      <c r="AEU197" s="1"/>
      <c r="AEV197" s="1"/>
      <c r="AEW197" s="1"/>
      <c r="AEX197" s="1"/>
      <c r="AEY197" s="1"/>
      <c r="AEZ197" s="1"/>
      <c r="AFA197" s="1"/>
      <c r="AFB197" s="1"/>
      <c r="AFC197" s="1"/>
      <c r="AFD197" s="1"/>
      <c r="AFE197" s="1"/>
      <c r="AFF197" s="1"/>
      <c r="AFG197" s="1"/>
      <c r="AFH197" s="1"/>
      <c r="AFI197" s="1"/>
      <c r="AFJ197" s="1"/>
      <c r="AFK197" s="1"/>
      <c r="AFL197" s="1"/>
      <c r="AFM197" s="1"/>
      <c r="AFN197" s="1"/>
      <c r="AFO197" s="1"/>
      <c r="AFP197" s="1"/>
      <c r="AFQ197" s="1"/>
      <c r="AFR197" s="1"/>
      <c r="AFS197" s="1"/>
      <c r="AFT197" s="1"/>
      <c r="AFU197" s="1"/>
      <c r="AFV197" s="1"/>
      <c r="AFW197" s="1"/>
      <c r="AFX197" s="1"/>
      <c r="AFY197" s="1"/>
      <c r="AFZ197" s="1"/>
      <c r="AGA197" s="1"/>
      <c r="AGB197" s="1"/>
      <c r="AGC197" s="1"/>
      <c r="AGD197" s="1"/>
      <c r="AGE197" s="1"/>
      <c r="AGF197" s="1"/>
      <c r="AGG197" s="1"/>
      <c r="AGH197" s="1"/>
      <c r="AGI197" s="1"/>
      <c r="AGJ197" s="1"/>
      <c r="AGK197" s="1"/>
      <c r="AGL197" s="1"/>
      <c r="AGM197" s="1"/>
      <c r="AGN197" s="1"/>
      <c r="AGO197" s="1"/>
      <c r="AGP197" s="1"/>
      <c r="AGQ197" s="1"/>
      <c r="AGR197" s="1"/>
      <c r="AGS197" s="1"/>
      <c r="AGT197" s="1"/>
      <c r="AGU197" s="1"/>
      <c r="AGV197" s="1"/>
      <c r="AGW197" s="1"/>
      <c r="AGX197" s="1"/>
      <c r="AGY197" s="1"/>
      <c r="AGZ197" s="1"/>
      <c r="AHA197" s="1"/>
      <c r="AHB197" s="1"/>
      <c r="AHC197" s="1"/>
      <c r="AHD197" s="1"/>
      <c r="AHE197" s="1"/>
      <c r="AHF197" s="1"/>
      <c r="AHG197" s="1"/>
      <c r="AHH197" s="1"/>
      <c r="AHI197" s="1"/>
      <c r="AHJ197" s="1"/>
      <c r="AHK197" s="1"/>
      <c r="AHL197" s="1"/>
      <c r="AHM197" s="1"/>
      <c r="AHN197" s="1"/>
      <c r="AHO197" s="1"/>
      <c r="AHP197" s="1"/>
      <c r="AHQ197" s="1"/>
      <c r="AHR197" s="1"/>
      <c r="AHS197" s="1"/>
      <c r="AHT197" s="1"/>
      <c r="AHU197" s="1"/>
      <c r="AHV197" s="1"/>
      <c r="AHW197" s="1"/>
      <c r="AHX197" s="1"/>
      <c r="AHY197" s="1"/>
      <c r="AHZ197" s="1"/>
      <c r="AIA197" s="1"/>
      <c r="AIB197" s="1"/>
      <c r="AIC197" s="1"/>
      <c r="AID197" s="1"/>
      <c r="AIE197" s="1"/>
      <c r="AIF197" s="1"/>
      <c r="AIG197" s="1"/>
      <c r="AIH197" s="1"/>
      <c r="AII197" s="1"/>
      <c r="AIJ197" s="1"/>
      <c r="AIK197" s="1"/>
      <c r="AIL197" s="1"/>
      <c r="AIM197" s="1"/>
      <c r="AIN197" s="1"/>
      <c r="AIO197" s="1"/>
      <c r="AIP197" s="1"/>
      <c r="AIQ197" s="1"/>
      <c r="AIR197" s="1"/>
      <c r="AIS197" s="1"/>
      <c r="AIT197" s="1"/>
      <c r="AIU197" s="1"/>
      <c r="AIV197" s="1"/>
      <c r="AIW197" s="1"/>
      <c r="AIX197" s="1"/>
      <c r="AIY197" s="1"/>
      <c r="AIZ197" s="1"/>
      <c r="AJA197" s="1"/>
      <c r="AJB197" s="1"/>
      <c r="AJC197" s="1"/>
      <c r="AJD197" s="1"/>
      <c r="AJE197" s="1"/>
      <c r="AJF197" s="1"/>
      <c r="AJG197" s="1"/>
      <c r="AJH197" s="1"/>
      <c r="AJI197" s="1"/>
      <c r="AJJ197" s="1"/>
      <c r="AJK197" s="1"/>
      <c r="AJL197" s="1"/>
      <c r="AJM197" s="1"/>
      <c r="AJN197" s="1"/>
      <c r="AJO197" s="1"/>
      <c r="AJP197" s="1"/>
      <c r="AJQ197" s="1"/>
      <c r="AJR197" s="1"/>
      <c r="AJS197" s="1"/>
      <c r="AJT197" s="1"/>
      <c r="AJU197" s="1"/>
      <c r="AJV197" s="1"/>
      <c r="AJW197" s="1"/>
      <c r="AJX197" s="1"/>
      <c r="AJY197" s="1"/>
      <c r="AJZ197" s="1"/>
      <c r="AKA197" s="1"/>
      <c r="AKB197" s="1"/>
      <c r="AKC197" s="1"/>
      <c r="AKD197" s="1"/>
      <c r="AKE197" s="1"/>
      <c r="AKF197" s="1"/>
      <c r="AKG197" s="1"/>
      <c r="AKH197" s="1"/>
      <c r="AKI197" s="1"/>
      <c r="AKJ197" s="1"/>
      <c r="AKK197" s="1"/>
      <c r="AKL197" s="1"/>
      <c r="AKM197" s="1"/>
      <c r="AKN197" s="1"/>
      <c r="AKO197" s="1"/>
      <c r="AKP197" s="1"/>
      <c r="AKQ197" s="1"/>
      <c r="AKR197" s="1"/>
      <c r="AKS197" s="1"/>
      <c r="AKT197" s="1"/>
      <c r="AKU197" s="1"/>
      <c r="AKV197" s="1"/>
      <c r="AKW197" s="1"/>
      <c r="AKX197" s="1"/>
      <c r="AKY197" s="1"/>
      <c r="AKZ197" s="1"/>
      <c r="ALA197" s="1"/>
      <c r="ALB197" s="1"/>
      <c r="ALC197" s="1"/>
      <c r="ALD197" s="1"/>
      <c r="ALE197" s="1"/>
      <c r="ALF197" s="1"/>
      <c r="ALG197" s="1"/>
      <c r="ALH197" s="1"/>
      <c r="ALI197" s="1"/>
      <c r="ALJ197" s="1"/>
      <c r="ALK197" s="1"/>
      <c r="ALL197" s="1"/>
      <c r="ALM197" s="1"/>
      <c r="ALN197" s="1"/>
      <c r="ALO197" s="1"/>
      <c r="ALP197" s="1"/>
      <c r="ALQ197" s="1"/>
      <c r="ALR197" s="1"/>
      <c r="ALS197" s="1"/>
      <c r="ALT197" s="1"/>
      <c r="ALU197" s="1"/>
      <c r="ALV197" s="1"/>
      <c r="ALW197" s="1"/>
      <c r="ALX197" s="1"/>
      <c r="ALY197" s="1"/>
      <c r="ALZ197" s="1"/>
      <c r="AMA197" s="1"/>
      <c r="AMB197" s="1"/>
      <c r="AMC197" s="1"/>
      <c r="AMD197" s="1"/>
      <c r="AME197" s="1"/>
      <c r="AMF197" s="1"/>
      <c r="AMG197" s="1"/>
      <c r="AMH197" s="1"/>
      <c r="AMI197" s="1"/>
      <c r="AMJ197"/>
      <c r="AMK197"/>
    </row>
    <row r="198" spans="1:1025" s="10" customFormat="1">
      <c r="A198" s="42"/>
      <c r="B198" s="57"/>
      <c r="E198" s="62"/>
      <c r="F198" s="63"/>
      <c r="G198" s="1"/>
      <c r="H198" s="1"/>
      <c r="I198" s="1"/>
      <c r="J198" s="1"/>
      <c r="K198" s="1"/>
      <c r="L198" s="1"/>
      <c r="M198" s="1"/>
      <c r="N198" s="1"/>
      <c r="O198" s="1"/>
      <c r="P198" s="1"/>
      <c r="Q198" s="1"/>
      <c r="R198" s="1"/>
      <c r="S198" s="1"/>
      <c r="T198" s="1"/>
      <c r="U198" s="1"/>
      <c r="V198" s="1"/>
      <c r="W198" s="1"/>
      <c r="X198" s="1"/>
      <c r="Y198" s="1"/>
      <c r="Z198" s="1"/>
      <c r="AA198" s="1"/>
      <c r="AB198" s="1"/>
      <c r="AC198" s="1"/>
      <c r="AD198" s="1"/>
      <c r="AE198" s="1"/>
      <c r="AF198" s="1"/>
      <c r="AG198" s="1"/>
      <c r="AH198" s="1"/>
      <c r="AI198" s="1"/>
      <c r="AJ198" s="1"/>
      <c r="AK198" s="1"/>
      <c r="AL198" s="1"/>
      <c r="AM198" s="1"/>
      <c r="AN198" s="1"/>
      <c r="AO198" s="1"/>
      <c r="AP198" s="1"/>
      <c r="AQ198" s="1"/>
      <c r="AR198" s="1"/>
      <c r="AS198" s="1"/>
      <c r="AT198" s="1"/>
      <c r="AU198" s="1"/>
      <c r="AV198" s="1"/>
      <c r="AW198" s="1"/>
      <c r="AX198" s="1"/>
      <c r="AY198" s="1"/>
      <c r="AZ198" s="1"/>
      <c r="BA198" s="1"/>
      <c r="BB198" s="1"/>
      <c r="BC198" s="1"/>
      <c r="BD198" s="1"/>
      <c r="BE198" s="1"/>
      <c r="BF198" s="1"/>
      <c r="BG198" s="1"/>
      <c r="BH198" s="1"/>
      <c r="BI198" s="1"/>
      <c r="BJ198" s="1"/>
      <c r="BK198" s="1"/>
      <c r="BL198" s="1"/>
      <c r="BM198" s="1"/>
      <c r="BN198" s="1"/>
      <c r="BO198" s="1"/>
      <c r="BP198" s="1"/>
      <c r="BQ198" s="1"/>
      <c r="BR198" s="1"/>
      <c r="BS198" s="1"/>
      <c r="BT198" s="1"/>
      <c r="BU198" s="1"/>
      <c r="BV198" s="1"/>
      <c r="BW198" s="1"/>
      <c r="BX198" s="1"/>
      <c r="BY198" s="1"/>
      <c r="BZ198" s="1"/>
      <c r="CA198" s="1"/>
      <c r="CB198" s="1"/>
      <c r="CC198" s="1"/>
      <c r="CD198" s="1"/>
      <c r="CE198" s="1"/>
      <c r="CF198" s="1"/>
      <c r="CG198" s="1"/>
      <c r="CH198" s="1"/>
      <c r="CI198" s="1"/>
      <c r="CJ198" s="1"/>
      <c r="CK198" s="1"/>
      <c r="CL198" s="1"/>
      <c r="CM198" s="1"/>
      <c r="CN198" s="1"/>
      <c r="CO198" s="1"/>
      <c r="CP198" s="1"/>
      <c r="CQ198" s="1"/>
      <c r="CR198" s="1"/>
      <c r="CS198" s="1"/>
      <c r="CT198" s="1"/>
      <c r="CU198" s="1"/>
      <c r="CV198" s="1"/>
      <c r="CW198" s="1"/>
      <c r="CX198" s="1"/>
      <c r="CY198" s="1"/>
      <c r="CZ198" s="1"/>
      <c r="DA198" s="1"/>
      <c r="DB198" s="1"/>
      <c r="DC198" s="1"/>
      <c r="DD198" s="1"/>
      <c r="DE198" s="1"/>
      <c r="DF198" s="1"/>
      <c r="DG198" s="1"/>
      <c r="DH198" s="1"/>
      <c r="DI198" s="1"/>
      <c r="DJ198" s="1"/>
      <c r="DK198" s="1"/>
      <c r="DL198" s="1"/>
      <c r="DM198" s="1"/>
      <c r="DN198" s="1"/>
      <c r="DO198" s="1"/>
      <c r="DP198" s="1"/>
      <c r="DQ198" s="1"/>
      <c r="DR198" s="1"/>
      <c r="DS198" s="1"/>
      <c r="DT198" s="1"/>
      <c r="DU198" s="1"/>
      <c r="DV198" s="1"/>
      <c r="DW198" s="1"/>
      <c r="DX198" s="1"/>
      <c r="DY198" s="1"/>
      <c r="DZ198" s="1"/>
      <c r="EA198" s="1"/>
      <c r="EB198" s="1"/>
      <c r="EC198" s="1"/>
      <c r="ED198" s="1"/>
      <c r="EE198" s="1"/>
      <c r="EF198" s="1"/>
      <c r="EG198" s="1"/>
      <c r="EH198" s="1"/>
      <c r="EI198" s="1"/>
      <c r="EJ198" s="1"/>
      <c r="EK198" s="1"/>
      <c r="EL198" s="1"/>
      <c r="EM198" s="1"/>
      <c r="EN198" s="1"/>
      <c r="EO198" s="1"/>
      <c r="EP198" s="1"/>
      <c r="EQ198" s="1"/>
      <c r="ER198" s="1"/>
      <c r="ES198" s="1"/>
      <c r="ET198" s="1"/>
      <c r="EU198" s="1"/>
      <c r="EV198" s="1"/>
      <c r="EW198" s="1"/>
      <c r="EX198" s="1"/>
      <c r="EY198" s="1"/>
      <c r="EZ198" s="1"/>
      <c r="FA198" s="1"/>
      <c r="FB198" s="1"/>
      <c r="FC198" s="1"/>
      <c r="FD198" s="1"/>
      <c r="FE198" s="1"/>
      <c r="FF198" s="1"/>
      <c r="FG198" s="1"/>
      <c r="FH198" s="1"/>
      <c r="FI198" s="1"/>
      <c r="FJ198" s="1"/>
      <c r="FK198" s="1"/>
      <c r="FL198" s="1"/>
      <c r="FM198" s="1"/>
      <c r="FN198" s="1"/>
      <c r="FO198" s="1"/>
      <c r="FP198" s="1"/>
      <c r="FQ198" s="1"/>
      <c r="FR198" s="1"/>
      <c r="FS198" s="1"/>
      <c r="FT198" s="1"/>
      <c r="FU198" s="1"/>
      <c r="FV198" s="1"/>
      <c r="FW198" s="1"/>
      <c r="FX198" s="1"/>
      <c r="FY198" s="1"/>
      <c r="FZ198" s="1"/>
      <c r="GA198" s="1"/>
      <c r="GB198" s="1"/>
      <c r="GC198" s="1"/>
      <c r="GD198" s="1"/>
      <c r="GE198" s="1"/>
      <c r="GF198" s="1"/>
      <c r="GG198" s="1"/>
      <c r="GH198" s="1"/>
      <c r="GI198" s="1"/>
      <c r="GJ198" s="1"/>
      <c r="GK198" s="1"/>
      <c r="GL198" s="1"/>
      <c r="GM198" s="1"/>
      <c r="GN198" s="1"/>
      <c r="GO198" s="1"/>
      <c r="GP198" s="1"/>
      <c r="GQ198" s="1"/>
      <c r="GR198" s="1"/>
      <c r="GS198" s="1"/>
      <c r="GT198" s="1"/>
      <c r="GU198" s="1"/>
      <c r="GV198" s="1"/>
      <c r="GW198" s="1"/>
      <c r="GX198" s="1"/>
      <c r="GY198" s="1"/>
      <c r="GZ198" s="1"/>
      <c r="HA198" s="1"/>
      <c r="HB198" s="1"/>
      <c r="HC198" s="1"/>
      <c r="HD198" s="1"/>
      <c r="HE198" s="1"/>
      <c r="HF198" s="1"/>
      <c r="HG198" s="1"/>
      <c r="HH198" s="1"/>
      <c r="HI198" s="1"/>
      <c r="HJ198" s="1"/>
      <c r="HK198" s="1"/>
      <c r="HL198" s="1"/>
      <c r="HM198" s="1"/>
      <c r="HN198" s="1"/>
      <c r="HO198" s="1"/>
      <c r="HP198" s="1"/>
      <c r="HQ198" s="1"/>
      <c r="HR198" s="1"/>
      <c r="HS198" s="1"/>
      <c r="HT198" s="1"/>
      <c r="HU198" s="1"/>
      <c r="HV198" s="1"/>
      <c r="HW198" s="1"/>
      <c r="HX198" s="1"/>
      <c r="HY198" s="1"/>
      <c r="HZ198" s="1"/>
      <c r="IA198" s="1"/>
      <c r="IB198" s="1"/>
      <c r="IC198" s="1"/>
      <c r="ID198" s="1"/>
      <c r="IE198" s="1"/>
      <c r="IF198" s="1"/>
      <c r="IG198" s="1"/>
      <c r="IH198" s="1"/>
      <c r="II198" s="1"/>
      <c r="IJ198" s="1"/>
      <c r="IK198" s="1"/>
      <c r="IL198" s="1"/>
      <c r="IM198" s="1"/>
      <c r="IN198" s="1"/>
      <c r="IO198" s="1"/>
      <c r="IP198" s="1"/>
      <c r="IQ198" s="1"/>
      <c r="IR198" s="1"/>
      <c r="IS198" s="1"/>
      <c r="IT198" s="1"/>
      <c r="IU198" s="1"/>
      <c r="IV198" s="1"/>
      <c r="IW198" s="1"/>
      <c r="IX198" s="1"/>
      <c r="IY198" s="1"/>
      <c r="IZ198" s="1"/>
      <c r="JA198" s="1"/>
      <c r="JB198" s="1"/>
      <c r="JC198" s="1"/>
      <c r="JD198" s="1"/>
      <c r="JE198" s="1"/>
      <c r="JF198" s="1"/>
      <c r="JG198" s="1"/>
      <c r="JH198" s="1"/>
      <c r="JI198" s="1"/>
      <c r="JJ198" s="1"/>
      <c r="JK198" s="1"/>
      <c r="JL198" s="1"/>
      <c r="JM198" s="1"/>
      <c r="JN198" s="1"/>
      <c r="JO198" s="1"/>
      <c r="JP198" s="1"/>
      <c r="JQ198" s="1"/>
      <c r="JR198" s="1"/>
      <c r="JS198" s="1"/>
      <c r="JT198" s="1"/>
      <c r="JU198" s="1"/>
      <c r="JV198" s="1"/>
      <c r="JW198" s="1"/>
      <c r="JX198" s="1"/>
      <c r="JY198" s="1"/>
      <c r="JZ198" s="1"/>
      <c r="KA198" s="1"/>
      <c r="KB198" s="1"/>
      <c r="KC198" s="1"/>
      <c r="KD198" s="1"/>
      <c r="KE198" s="1"/>
      <c r="KF198" s="1"/>
      <c r="KG198" s="1"/>
      <c r="KH198" s="1"/>
      <c r="KI198" s="1"/>
      <c r="KJ198" s="1"/>
      <c r="KK198" s="1"/>
      <c r="KL198" s="1"/>
      <c r="KM198" s="1"/>
      <c r="KN198" s="1"/>
      <c r="KO198" s="1"/>
      <c r="KP198" s="1"/>
      <c r="KQ198" s="1"/>
      <c r="KR198" s="1"/>
      <c r="KS198" s="1"/>
      <c r="KT198" s="1"/>
      <c r="KU198" s="1"/>
      <c r="KV198" s="1"/>
      <c r="KW198" s="1"/>
      <c r="KX198" s="1"/>
      <c r="KY198" s="1"/>
      <c r="KZ198" s="1"/>
      <c r="LA198" s="1"/>
      <c r="LB198" s="1"/>
      <c r="LC198" s="1"/>
      <c r="LD198" s="1"/>
      <c r="LE198" s="1"/>
      <c r="LF198" s="1"/>
      <c r="LG198" s="1"/>
      <c r="LH198" s="1"/>
      <c r="LI198" s="1"/>
      <c r="LJ198" s="1"/>
      <c r="LK198" s="1"/>
      <c r="LL198" s="1"/>
      <c r="LM198" s="1"/>
      <c r="LN198" s="1"/>
      <c r="LO198" s="1"/>
      <c r="LP198" s="1"/>
      <c r="LQ198" s="1"/>
      <c r="LR198" s="1"/>
      <c r="LS198" s="1"/>
      <c r="LT198" s="1"/>
      <c r="LU198" s="1"/>
      <c r="LV198" s="1"/>
      <c r="LW198" s="1"/>
      <c r="LX198" s="1"/>
      <c r="LY198" s="1"/>
      <c r="LZ198" s="1"/>
      <c r="MA198" s="1"/>
      <c r="MB198" s="1"/>
      <c r="MC198" s="1"/>
      <c r="MD198" s="1"/>
      <c r="ME198" s="1"/>
      <c r="MF198" s="1"/>
      <c r="MG198" s="1"/>
      <c r="MH198" s="1"/>
      <c r="MI198" s="1"/>
      <c r="MJ198" s="1"/>
      <c r="MK198" s="1"/>
      <c r="ML198" s="1"/>
      <c r="MM198" s="1"/>
      <c r="MN198" s="1"/>
      <c r="MO198" s="1"/>
      <c r="MP198" s="1"/>
      <c r="MQ198" s="1"/>
      <c r="MR198" s="1"/>
      <c r="MS198" s="1"/>
      <c r="MT198" s="1"/>
      <c r="MU198" s="1"/>
      <c r="MV198" s="1"/>
      <c r="MW198" s="1"/>
      <c r="MX198" s="1"/>
      <c r="MY198" s="1"/>
      <c r="MZ198" s="1"/>
      <c r="NA198" s="1"/>
      <c r="NB198" s="1"/>
      <c r="NC198" s="1"/>
      <c r="ND198" s="1"/>
      <c r="NE198" s="1"/>
      <c r="NF198" s="1"/>
      <c r="NG198" s="1"/>
      <c r="NH198" s="1"/>
      <c r="NI198" s="1"/>
      <c r="NJ198" s="1"/>
      <c r="NK198" s="1"/>
      <c r="NL198" s="1"/>
      <c r="NM198" s="1"/>
      <c r="NN198" s="1"/>
      <c r="NO198" s="1"/>
      <c r="NP198" s="1"/>
      <c r="NQ198" s="1"/>
      <c r="NR198" s="1"/>
      <c r="NS198" s="1"/>
      <c r="NT198" s="1"/>
      <c r="NU198" s="1"/>
      <c r="NV198" s="1"/>
      <c r="NW198" s="1"/>
      <c r="NX198" s="1"/>
      <c r="NY198" s="1"/>
      <c r="NZ198" s="1"/>
      <c r="OA198" s="1"/>
      <c r="OB198" s="1"/>
      <c r="OC198" s="1"/>
      <c r="OD198" s="1"/>
      <c r="OE198" s="1"/>
      <c r="OF198" s="1"/>
      <c r="OG198" s="1"/>
      <c r="OH198" s="1"/>
      <c r="OI198" s="1"/>
      <c r="OJ198" s="1"/>
      <c r="OK198" s="1"/>
      <c r="OL198" s="1"/>
      <c r="OM198" s="1"/>
      <c r="ON198" s="1"/>
      <c r="OO198" s="1"/>
      <c r="OP198" s="1"/>
      <c r="OQ198" s="1"/>
      <c r="OR198" s="1"/>
      <c r="OS198" s="1"/>
      <c r="OT198" s="1"/>
      <c r="OU198" s="1"/>
      <c r="OV198" s="1"/>
      <c r="OW198" s="1"/>
      <c r="OX198" s="1"/>
      <c r="OY198" s="1"/>
      <c r="OZ198" s="1"/>
      <c r="PA198" s="1"/>
      <c r="PB198" s="1"/>
      <c r="PC198" s="1"/>
      <c r="PD198" s="1"/>
      <c r="PE198" s="1"/>
      <c r="PF198" s="1"/>
      <c r="PG198" s="1"/>
      <c r="PH198" s="1"/>
      <c r="PI198" s="1"/>
      <c r="PJ198" s="1"/>
      <c r="PK198" s="1"/>
      <c r="PL198" s="1"/>
      <c r="PM198" s="1"/>
      <c r="PN198" s="1"/>
      <c r="PO198" s="1"/>
      <c r="PP198" s="1"/>
      <c r="PQ198" s="1"/>
      <c r="PR198" s="1"/>
      <c r="PS198" s="1"/>
      <c r="PT198" s="1"/>
      <c r="PU198" s="1"/>
      <c r="PV198" s="1"/>
      <c r="PW198" s="1"/>
      <c r="PX198" s="1"/>
      <c r="PY198" s="1"/>
      <c r="PZ198" s="1"/>
      <c r="QA198" s="1"/>
      <c r="QB198" s="1"/>
      <c r="QC198" s="1"/>
      <c r="QD198" s="1"/>
      <c r="QE198" s="1"/>
      <c r="QF198" s="1"/>
      <c r="QG198" s="1"/>
      <c r="QH198" s="1"/>
      <c r="QI198" s="1"/>
      <c r="QJ198" s="1"/>
      <c r="QK198" s="1"/>
      <c r="QL198" s="1"/>
      <c r="QM198" s="1"/>
      <c r="QN198" s="1"/>
      <c r="QO198" s="1"/>
      <c r="QP198" s="1"/>
      <c r="QQ198" s="1"/>
      <c r="QR198" s="1"/>
      <c r="QS198" s="1"/>
      <c r="QT198" s="1"/>
      <c r="QU198" s="1"/>
      <c r="QV198" s="1"/>
      <c r="QW198" s="1"/>
      <c r="QX198" s="1"/>
      <c r="QY198" s="1"/>
      <c r="QZ198" s="1"/>
      <c r="RA198" s="1"/>
      <c r="RB198" s="1"/>
      <c r="RC198" s="1"/>
      <c r="RD198" s="1"/>
      <c r="RE198" s="1"/>
      <c r="RF198" s="1"/>
      <c r="RG198" s="1"/>
      <c r="RH198" s="1"/>
      <c r="RI198" s="1"/>
      <c r="RJ198" s="1"/>
      <c r="RK198" s="1"/>
      <c r="RL198" s="1"/>
      <c r="RM198" s="1"/>
      <c r="RN198" s="1"/>
      <c r="RO198" s="1"/>
      <c r="RP198" s="1"/>
      <c r="RQ198" s="1"/>
      <c r="RR198" s="1"/>
      <c r="RS198" s="1"/>
      <c r="RT198" s="1"/>
      <c r="RU198" s="1"/>
      <c r="RV198" s="1"/>
      <c r="RW198" s="1"/>
      <c r="RX198" s="1"/>
      <c r="RY198" s="1"/>
      <c r="RZ198" s="1"/>
      <c r="SA198" s="1"/>
      <c r="SB198" s="1"/>
      <c r="SC198" s="1"/>
      <c r="SD198" s="1"/>
      <c r="SE198" s="1"/>
      <c r="SF198" s="1"/>
      <c r="SG198" s="1"/>
      <c r="SH198" s="1"/>
      <c r="SI198" s="1"/>
      <c r="SJ198" s="1"/>
      <c r="SK198" s="1"/>
      <c r="SL198" s="1"/>
      <c r="SM198" s="1"/>
      <c r="SN198" s="1"/>
      <c r="SO198" s="1"/>
      <c r="SP198" s="1"/>
      <c r="SQ198" s="1"/>
      <c r="SR198" s="1"/>
      <c r="SS198" s="1"/>
      <c r="ST198" s="1"/>
      <c r="SU198" s="1"/>
      <c r="SV198" s="1"/>
      <c r="SW198" s="1"/>
      <c r="SX198" s="1"/>
      <c r="SY198" s="1"/>
      <c r="SZ198" s="1"/>
      <c r="TA198" s="1"/>
      <c r="TB198" s="1"/>
      <c r="TC198" s="1"/>
      <c r="TD198" s="1"/>
      <c r="TE198" s="1"/>
      <c r="TF198" s="1"/>
      <c r="TG198" s="1"/>
      <c r="TH198" s="1"/>
      <c r="TI198" s="1"/>
      <c r="TJ198" s="1"/>
      <c r="TK198" s="1"/>
      <c r="TL198" s="1"/>
      <c r="TM198" s="1"/>
      <c r="TN198" s="1"/>
      <c r="TO198" s="1"/>
      <c r="TP198" s="1"/>
      <c r="TQ198" s="1"/>
      <c r="TR198" s="1"/>
      <c r="TS198" s="1"/>
      <c r="TT198" s="1"/>
      <c r="TU198" s="1"/>
      <c r="TV198" s="1"/>
      <c r="TW198" s="1"/>
      <c r="TX198" s="1"/>
      <c r="TY198" s="1"/>
      <c r="TZ198" s="1"/>
      <c r="UA198" s="1"/>
      <c r="UB198" s="1"/>
      <c r="UC198" s="1"/>
      <c r="UD198" s="1"/>
      <c r="UE198" s="1"/>
      <c r="UF198" s="1"/>
      <c r="UG198" s="1"/>
      <c r="UH198" s="1"/>
      <c r="UI198" s="1"/>
      <c r="UJ198" s="1"/>
      <c r="UK198" s="1"/>
      <c r="UL198" s="1"/>
      <c r="UM198" s="1"/>
      <c r="UN198" s="1"/>
      <c r="UO198" s="1"/>
      <c r="UP198" s="1"/>
      <c r="UQ198" s="1"/>
      <c r="UR198" s="1"/>
      <c r="US198" s="1"/>
      <c r="UT198" s="1"/>
      <c r="UU198" s="1"/>
      <c r="UV198" s="1"/>
      <c r="UW198" s="1"/>
      <c r="UX198" s="1"/>
      <c r="UY198" s="1"/>
      <c r="UZ198" s="1"/>
      <c r="VA198" s="1"/>
      <c r="VB198" s="1"/>
      <c r="VC198" s="1"/>
      <c r="VD198" s="1"/>
      <c r="VE198" s="1"/>
      <c r="VF198" s="1"/>
      <c r="VG198" s="1"/>
      <c r="VH198" s="1"/>
      <c r="VI198" s="1"/>
      <c r="VJ198" s="1"/>
      <c r="VK198" s="1"/>
      <c r="VL198" s="1"/>
      <c r="VM198" s="1"/>
      <c r="VN198" s="1"/>
      <c r="VO198" s="1"/>
      <c r="VP198" s="1"/>
      <c r="VQ198" s="1"/>
      <c r="VR198" s="1"/>
      <c r="VS198" s="1"/>
      <c r="VT198" s="1"/>
      <c r="VU198" s="1"/>
      <c r="VV198" s="1"/>
      <c r="VW198" s="1"/>
      <c r="VX198" s="1"/>
      <c r="VY198" s="1"/>
      <c r="VZ198" s="1"/>
      <c r="WA198" s="1"/>
      <c r="WB198" s="1"/>
      <c r="WC198" s="1"/>
      <c r="WD198" s="1"/>
      <c r="WE198" s="1"/>
      <c r="WF198" s="1"/>
      <c r="WG198" s="1"/>
      <c r="WH198" s="1"/>
      <c r="WI198" s="1"/>
      <c r="WJ198" s="1"/>
      <c r="WK198" s="1"/>
      <c r="WL198" s="1"/>
      <c r="WM198" s="1"/>
      <c r="WN198" s="1"/>
      <c r="WO198" s="1"/>
      <c r="WP198" s="1"/>
      <c r="WQ198" s="1"/>
      <c r="WR198" s="1"/>
      <c r="WS198" s="1"/>
      <c r="WT198" s="1"/>
      <c r="WU198" s="1"/>
      <c r="WV198" s="1"/>
      <c r="WW198" s="1"/>
      <c r="WX198" s="1"/>
      <c r="WY198" s="1"/>
      <c r="WZ198" s="1"/>
      <c r="XA198" s="1"/>
      <c r="XB198" s="1"/>
      <c r="XC198" s="1"/>
      <c r="XD198" s="1"/>
      <c r="XE198" s="1"/>
      <c r="XF198" s="1"/>
      <c r="XG198" s="1"/>
      <c r="XH198" s="1"/>
      <c r="XI198" s="1"/>
      <c r="XJ198" s="1"/>
      <c r="XK198" s="1"/>
      <c r="XL198" s="1"/>
      <c r="XM198" s="1"/>
      <c r="XN198" s="1"/>
      <c r="XO198" s="1"/>
      <c r="XP198" s="1"/>
      <c r="XQ198" s="1"/>
      <c r="XR198" s="1"/>
      <c r="XS198" s="1"/>
      <c r="XT198" s="1"/>
      <c r="XU198" s="1"/>
      <c r="XV198" s="1"/>
      <c r="XW198" s="1"/>
      <c r="XX198" s="1"/>
      <c r="XY198" s="1"/>
      <c r="XZ198" s="1"/>
      <c r="YA198" s="1"/>
      <c r="YB198" s="1"/>
      <c r="YC198" s="1"/>
      <c r="YD198" s="1"/>
      <c r="YE198" s="1"/>
      <c r="YF198" s="1"/>
      <c r="YG198" s="1"/>
      <c r="YH198" s="1"/>
      <c r="YI198" s="1"/>
      <c r="YJ198" s="1"/>
      <c r="YK198" s="1"/>
      <c r="YL198" s="1"/>
      <c r="YM198" s="1"/>
      <c r="YN198" s="1"/>
      <c r="YO198" s="1"/>
      <c r="YP198" s="1"/>
      <c r="YQ198" s="1"/>
      <c r="YR198" s="1"/>
      <c r="YS198" s="1"/>
      <c r="YT198" s="1"/>
      <c r="YU198" s="1"/>
      <c r="YV198" s="1"/>
      <c r="YW198" s="1"/>
      <c r="YX198" s="1"/>
      <c r="YY198" s="1"/>
      <c r="YZ198" s="1"/>
      <c r="ZA198" s="1"/>
      <c r="ZB198" s="1"/>
      <c r="ZC198" s="1"/>
      <c r="ZD198" s="1"/>
      <c r="ZE198" s="1"/>
      <c r="ZF198" s="1"/>
      <c r="ZG198" s="1"/>
      <c r="ZH198" s="1"/>
      <c r="ZI198" s="1"/>
      <c r="ZJ198" s="1"/>
      <c r="ZK198" s="1"/>
      <c r="ZL198" s="1"/>
      <c r="ZM198" s="1"/>
      <c r="ZN198" s="1"/>
      <c r="ZO198" s="1"/>
      <c r="ZP198" s="1"/>
      <c r="ZQ198" s="1"/>
      <c r="ZR198" s="1"/>
      <c r="ZS198" s="1"/>
      <c r="ZT198" s="1"/>
      <c r="ZU198" s="1"/>
      <c r="ZV198" s="1"/>
      <c r="ZW198" s="1"/>
      <c r="ZX198" s="1"/>
      <c r="ZY198" s="1"/>
      <c r="ZZ198" s="1"/>
      <c r="AAA198" s="1"/>
      <c r="AAB198" s="1"/>
      <c r="AAC198" s="1"/>
      <c r="AAD198" s="1"/>
      <c r="AAE198" s="1"/>
      <c r="AAF198" s="1"/>
      <c r="AAG198" s="1"/>
      <c r="AAH198" s="1"/>
      <c r="AAI198" s="1"/>
      <c r="AAJ198" s="1"/>
      <c r="AAK198" s="1"/>
      <c r="AAL198" s="1"/>
      <c r="AAM198" s="1"/>
      <c r="AAN198" s="1"/>
      <c r="AAO198" s="1"/>
      <c r="AAP198" s="1"/>
      <c r="AAQ198" s="1"/>
      <c r="AAR198" s="1"/>
      <c r="AAS198" s="1"/>
      <c r="AAT198" s="1"/>
      <c r="AAU198" s="1"/>
      <c r="AAV198" s="1"/>
      <c r="AAW198" s="1"/>
      <c r="AAX198" s="1"/>
      <c r="AAY198" s="1"/>
      <c r="AAZ198" s="1"/>
      <c r="ABA198" s="1"/>
      <c r="ABB198" s="1"/>
      <c r="ABC198" s="1"/>
      <c r="ABD198" s="1"/>
      <c r="ABE198" s="1"/>
      <c r="ABF198" s="1"/>
      <c r="ABG198" s="1"/>
      <c r="ABH198" s="1"/>
      <c r="ABI198" s="1"/>
      <c r="ABJ198" s="1"/>
      <c r="ABK198" s="1"/>
      <c r="ABL198" s="1"/>
      <c r="ABM198" s="1"/>
      <c r="ABN198" s="1"/>
      <c r="ABO198" s="1"/>
      <c r="ABP198" s="1"/>
      <c r="ABQ198" s="1"/>
      <c r="ABR198" s="1"/>
      <c r="ABS198" s="1"/>
      <c r="ABT198" s="1"/>
      <c r="ABU198" s="1"/>
      <c r="ABV198" s="1"/>
      <c r="ABW198" s="1"/>
      <c r="ABX198" s="1"/>
      <c r="ABY198" s="1"/>
      <c r="ABZ198" s="1"/>
      <c r="ACA198" s="1"/>
      <c r="ACB198" s="1"/>
      <c r="ACC198" s="1"/>
      <c r="ACD198" s="1"/>
      <c r="ACE198" s="1"/>
      <c r="ACF198" s="1"/>
      <c r="ACG198" s="1"/>
      <c r="ACH198" s="1"/>
      <c r="ACI198" s="1"/>
      <c r="ACJ198" s="1"/>
      <c r="ACK198" s="1"/>
      <c r="ACL198" s="1"/>
      <c r="ACM198" s="1"/>
      <c r="ACN198" s="1"/>
      <c r="ACO198" s="1"/>
      <c r="ACP198" s="1"/>
      <c r="ACQ198" s="1"/>
      <c r="ACR198" s="1"/>
      <c r="ACS198" s="1"/>
      <c r="ACT198" s="1"/>
      <c r="ACU198" s="1"/>
      <c r="ACV198" s="1"/>
      <c r="ACW198" s="1"/>
      <c r="ACX198" s="1"/>
      <c r="ACY198" s="1"/>
      <c r="ACZ198" s="1"/>
      <c r="ADA198" s="1"/>
      <c r="ADB198" s="1"/>
      <c r="ADC198" s="1"/>
      <c r="ADD198" s="1"/>
      <c r="ADE198" s="1"/>
      <c r="ADF198" s="1"/>
      <c r="ADG198" s="1"/>
      <c r="ADH198" s="1"/>
      <c r="ADI198" s="1"/>
      <c r="ADJ198" s="1"/>
      <c r="ADK198" s="1"/>
      <c r="ADL198" s="1"/>
      <c r="ADM198" s="1"/>
      <c r="ADN198" s="1"/>
      <c r="ADO198" s="1"/>
      <c r="ADP198" s="1"/>
      <c r="ADQ198" s="1"/>
      <c r="ADR198" s="1"/>
      <c r="ADS198" s="1"/>
      <c r="ADT198" s="1"/>
      <c r="ADU198" s="1"/>
      <c r="ADV198" s="1"/>
      <c r="ADW198" s="1"/>
      <c r="ADX198" s="1"/>
      <c r="ADY198" s="1"/>
      <c r="ADZ198" s="1"/>
      <c r="AEA198" s="1"/>
      <c r="AEB198" s="1"/>
      <c r="AEC198" s="1"/>
      <c r="AED198" s="1"/>
      <c r="AEE198" s="1"/>
      <c r="AEF198" s="1"/>
      <c r="AEG198" s="1"/>
      <c r="AEH198" s="1"/>
      <c r="AEI198" s="1"/>
      <c r="AEJ198" s="1"/>
      <c r="AEK198" s="1"/>
      <c r="AEL198" s="1"/>
      <c r="AEM198" s="1"/>
      <c r="AEN198" s="1"/>
      <c r="AEO198" s="1"/>
      <c r="AEP198" s="1"/>
      <c r="AEQ198" s="1"/>
      <c r="AER198" s="1"/>
      <c r="AES198" s="1"/>
      <c r="AET198" s="1"/>
      <c r="AEU198" s="1"/>
      <c r="AEV198" s="1"/>
      <c r="AEW198" s="1"/>
      <c r="AEX198" s="1"/>
      <c r="AEY198" s="1"/>
      <c r="AEZ198" s="1"/>
      <c r="AFA198" s="1"/>
      <c r="AFB198" s="1"/>
      <c r="AFC198" s="1"/>
      <c r="AFD198" s="1"/>
      <c r="AFE198" s="1"/>
      <c r="AFF198" s="1"/>
      <c r="AFG198" s="1"/>
      <c r="AFH198" s="1"/>
      <c r="AFI198" s="1"/>
      <c r="AFJ198" s="1"/>
      <c r="AFK198" s="1"/>
      <c r="AFL198" s="1"/>
      <c r="AFM198" s="1"/>
      <c r="AFN198" s="1"/>
      <c r="AFO198" s="1"/>
      <c r="AFP198" s="1"/>
      <c r="AFQ198" s="1"/>
      <c r="AFR198" s="1"/>
      <c r="AFS198" s="1"/>
      <c r="AFT198" s="1"/>
      <c r="AFU198" s="1"/>
      <c r="AFV198" s="1"/>
      <c r="AFW198" s="1"/>
      <c r="AFX198" s="1"/>
      <c r="AFY198" s="1"/>
      <c r="AFZ198" s="1"/>
      <c r="AGA198" s="1"/>
      <c r="AGB198" s="1"/>
      <c r="AGC198" s="1"/>
      <c r="AGD198" s="1"/>
      <c r="AGE198" s="1"/>
      <c r="AGF198" s="1"/>
      <c r="AGG198" s="1"/>
      <c r="AGH198" s="1"/>
      <c r="AGI198" s="1"/>
      <c r="AGJ198" s="1"/>
      <c r="AGK198" s="1"/>
      <c r="AGL198" s="1"/>
      <c r="AGM198" s="1"/>
      <c r="AGN198" s="1"/>
      <c r="AGO198" s="1"/>
      <c r="AGP198" s="1"/>
      <c r="AGQ198" s="1"/>
      <c r="AGR198" s="1"/>
      <c r="AGS198" s="1"/>
      <c r="AGT198" s="1"/>
      <c r="AGU198" s="1"/>
      <c r="AGV198" s="1"/>
      <c r="AGW198" s="1"/>
      <c r="AGX198" s="1"/>
      <c r="AGY198" s="1"/>
      <c r="AGZ198" s="1"/>
      <c r="AHA198" s="1"/>
      <c r="AHB198" s="1"/>
      <c r="AHC198" s="1"/>
      <c r="AHD198" s="1"/>
      <c r="AHE198" s="1"/>
      <c r="AHF198" s="1"/>
      <c r="AHG198" s="1"/>
      <c r="AHH198" s="1"/>
      <c r="AHI198" s="1"/>
      <c r="AHJ198" s="1"/>
      <c r="AHK198" s="1"/>
      <c r="AHL198" s="1"/>
      <c r="AHM198" s="1"/>
      <c r="AHN198" s="1"/>
      <c r="AHO198" s="1"/>
      <c r="AHP198" s="1"/>
      <c r="AHQ198" s="1"/>
      <c r="AHR198" s="1"/>
      <c r="AHS198" s="1"/>
      <c r="AHT198" s="1"/>
      <c r="AHU198" s="1"/>
      <c r="AHV198" s="1"/>
      <c r="AHW198" s="1"/>
      <c r="AHX198" s="1"/>
      <c r="AHY198" s="1"/>
      <c r="AHZ198" s="1"/>
      <c r="AIA198" s="1"/>
      <c r="AIB198" s="1"/>
      <c r="AIC198" s="1"/>
      <c r="AID198" s="1"/>
      <c r="AIE198" s="1"/>
      <c r="AIF198" s="1"/>
      <c r="AIG198" s="1"/>
      <c r="AIH198" s="1"/>
      <c r="AII198" s="1"/>
      <c r="AIJ198" s="1"/>
      <c r="AIK198" s="1"/>
      <c r="AIL198" s="1"/>
      <c r="AIM198" s="1"/>
      <c r="AIN198" s="1"/>
      <c r="AIO198" s="1"/>
      <c r="AIP198" s="1"/>
      <c r="AIQ198" s="1"/>
      <c r="AIR198" s="1"/>
      <c r="AIS198" s="1"/>
      <c r="AIT198" s="1"/>
      <c r="AIU198" s="1"/>
      <c r="AIV198" s="1"/>
      <c r="AIW198" s="1"/>
      <c r="AIX198" s="1"/>
      <c r="AIY198" s="1"/>
      <c r="AIZ198" s="1"/>
      <c r="AJA198" s="1"/>
      <c r="AJB198" s="1"/>
      <c r="AJC198" s="1"/>
      <c r="AJD198" s="1"/>
      <c r="AJE198" s="1"/>
      <c r="AJF198" s="1"/>
      <c r="AJG198" s="1"/>
      <c r="AJH198" s="1"/>
      <c r="AJI198" s="1"/>
      <c r="AJJ198" s="1"/>
      <c r="AJK198" s="1"/>
      <c r="AJL198" s="1"/>
      <c r="AJM198" s="1"/>
      <c r="AJN198" s="1"/>
      <c r="AJO198" s="1"/>
      <c r="AJP198" s="1"/>
      <c r="AJQ198" s="1"/>
      <c r="AJR198" s="1"/>
      <c r="AJS198" s="1"/>
      <c r="AJT198" s="1"/>
      <c r="AJU198" s="1"/>
      <c r="AJV198" s="1"/>
      <c r="AJW198" s="1"/>
      <c r="AJX198" s="1"/>
      <c r="AJY198" s="1"/>
      <c r="AJZ198" s="1"/>
      <c r="AKA198" s="1"/>
      <c r="AKB198" s="1"/>
      <c r="AKC198" s="1"/>
      <c r="AKD198" s="1"/>
      <c r="AKE198" s="1"/>
      <c r="AKF198" s="1"/>
      <c r="AKG198" s="1"/>
      <c r="AKH198" s="1"/>
      <c r="AKI198" s="1"/>
      <c r="AKJ198" s="1"/>
      <c r="AKK198" s="1"/>
      <c r="AKL198" s="1"/>
      <c r="AKM198" s="1"/>
      <c r="AKN198" s="1"/>
      <c r="AKO198" s="1"/>
      <c r="AKP198" s="1"/>
      <c r="AKQ198" s="1"/>
      <c r="AKR198" s="1"/>
      <c r="AKS198" s="1"/>
      <c r="AKT198" s="1"/>
      <c r="AKU198" s="1"/>
      <c r="AKV198" s="1"/>
      <c r="AKW198" s="1"/>
      <c r="AKX198" s="1"/>
      <c r="AKY198" s="1"/>
      <c r="AKZ198" s="1"/>
      <c r="ALA198" s="1"/>
      <c r="ALB198" s="1"/>
      <c r="ALC198" s="1"/>
      <c r="ALD198" s="1"/>
      <c r="ALE198" s="1"/>
      <c r="ALF198" s="1"/>
      <c r="ALG198" s="1"/>
      <c r="ALH198" s="1"/>
      <c r="ALI198" s="1"/>
      <c r="ALJ198" s="1"/>
      <c r="ALK198" s="1"/>
      <c r="ALL198" s="1"/>
      <c r="ALM198" s="1"/>
      <c r="ALN198" s="1"/>
      <c r="ALO198" s="1"/>
      <c r="ALP198" s="1"/>
      <c r="ALQ198" s="1"/>
      <c r="ALR198" s="1"/>
      <c r="ALS198" s="1"/>
      <c r="ALT198" s="1"/>
      <c r="ALU198" s="1"/>
      <c r="ALV198" s="1"/>
      <c r="ALW198" s="1"/>
      <c r="ALX198" s="1"/>
      <c r="ALY198" s="1"/>
      <c r="ALZ198" s="1"/>
      <c r="AMA198" s="1"/>
      <c r="AMB198" s="1"/>
      <c r="AMC198" s="1"/>
      <c r="AMD198" s="1"/>
      <c r="AME198" s="1"/>
      <c r="AMF198" s="1"/>
      <c r="AMG198" s="1"/>
      <c r="AMH198" s="1"/>
      <c r="AMI198" s="1"/>
      <c r="AMJ198"/>
      <c r="AMK198"/>
    </row>
    <row r="199" spans="1:1025" s="10" customFormat="1">
      <c r="A199" s="42"/>
      <c r="B199" s="57"/>
      <c r="E199" s="62"/>
      <c r="F199" s="63"/>
      <c r="G199" s="1"/>
      <c r="H199" s="1"/>
      <c r="I199" s="1"/>
      <c r="J199" s="1"/>
      <c r="K199" s="1"/>
      <c r="L199" s="1"/>
      <c r="M199" s="1"/>
      <c r="N199" s="1"/>
      <c r="O199" s="1"/>
      <c r="P199" s="1"/>
      <c r="Q199" s="1"/>
      <c r="R199" s="1"/>
      <c r="S199" s="1"/>
      <c r="T199" s="1"/>
      <c r="U199" s="1"/>
      <c r="V199" s="1"/>
      <c r="W199" s="1"/>
      <c r="X199" s="1"/>
      <c r="Y199" s="1"/>
      <c r="Z199" s="1"/>
      <c r="AA199" s="1"/>
      <c r="AB199" s="1"/>
      <c r="AC199" s="1"/>
      <c r="AD199" s="1"/>
      <c r="AE199" s="1"/>
      <c r="AF199" s="1"/>
      <c r="AG199" s="1"/>
      <c r="AH199" s="1"/>
      <c r="AI199" s="1"/>
      <c r="AJ199" s="1"/>
      <c r="AK199" s="1"/>
      <c r="AL199" s="1"/>
      <c r="AM199" s="1"/>
      <c r="AN199" s="1"/>
      <c r="AO199" s="1"/>
      <c r="AP199" s="1"/>
      <c r="AQ199" s="1"/>
      <c r="AR199" s="1"/>
      <c r="AS199" s="1"/>
      <c r="AT199" s="1"/>
      <c r="AU199" s="1"/>
      <c r="AV199" s="1"/>
      <c r="AW199" s="1"/>
      <c r="AX199" s="1"/>
      <c r="AY199" s="1"/>
      <c r="AZ199" s="1"/>
      <c r="BA199" s="1"/>
      <c r="BB199" s="1"/>
      <c r="BC199" s="1"/>
      <c r="BD199" s="1"/>
      <c r="BE199" s="1"/>
      <c r="BF199" s="1"/>
      <c r="BG199" s="1"/>
      <c r="BH199" s="1"/>
      <c r="BI199" s="1"/>
      <c r="BJ199" s="1"/>
      <c r="BK199" s="1"/>
      <c r="BL199" s="1"/>
      <c r="BM199" s="1"/>
      <c r="BN199" s="1"/>
      <c r="BO199" s="1"/>
      <c r="BP199" s="1"/>
      <c r="BQ199" s="1"/>
      <c r="BR199" s="1"/>
      <c r="BS199" s="1"/>
      <c r="BT199" s="1"/>
      <c r="BU199" s="1"/>
      <c r="BV199" s="1"/>
      <c r="BW199" s="1"/>
      <c r="BX199" s="1"/>
      <c r="BY199" s="1"/>
      <c r="BZ199" s="1"/>
      <c r="CA199" s="1"/>
      <c r="CB199" s="1"/>
      <c r="CC199" s="1"/>
      <c r="CD199" s="1"/>
      <c r="CE199" s="1"/>
      <c r="CF199" s="1"/>
      <c r="CG199" s="1"/>
      <c r="CH199" s="1"/>
      <c r="CI199" s="1"/>
      <c r="CJ199" s="1"/>
      <c r="CK199" s="1"/>
      <c r="CL199" s="1"/>
      <c r="CM199" s="1"/>
      <c r="CN199" s="1"/>
      <c r="CO199" s="1"/>
      <c r="CP199" s="1"/>
      <c r="CQ199" s="1"/>
      <c r="CR199" s="1"/>
      <c r="CS199" s="1"/>
      <c r="CT199" s="1"/>
      <c r="CU199" s="1"/>
      <c r="CV199" s="1"/>
      <c r="CW199" s="1"/>
      <c r="CX199" s="1"/>
      <c r="CY199" s="1"/>
      <c r="CZ199" s="1"/>
      <c r="DA199" s="1"/>
      <c r="DB199" s="1"/>
      <c r="DC199" s="1"/>
      <c r="DD199" s="1"/>
      <c r="DE199" s="1"/>
      <c r="DF199" s="1"/>
      <c r="DG199" s="1"/>
      <c r="DH199" s="1"/>
      <c r="DI199" s="1"/>
      <c r="DJ199" s="1"/>
      <c r="DK199" s="1"/>
      <c r="DL199" s="1"/>
      <c r="DM199" s="1"/>
      <c r="DN199" s="1"/>
      <c r="DO199" s="1"/>
      <c r="DP199" s="1"/>
      <c r="DQ199" s="1"/>
      <c r="DR199" s="1"/>
      <c r="DS199" s="1"/>
      <c r="DT199" s="1"/>
      <c r="DU199" s="1"/>
      <c r="DV199" s="1"/>
      <c r="DW199" s="1"/>
      <c r="DX199" s="1"/>
      <c r="DY199" s="1"/>
      <c r="DZ199" s="1"/>
      <c r="EA199" s="1"/>
      <c r="EB199" s="1"/>
      <c r="EC199" s="1"/>
      <c r="ED199" s="1"/>
      <c r="EE199" s="1"/>
      <c r="EF199" s="1"/>
      <c r="EG199" s="1"/>
      <c r="EH199" s="1"/>
      <c r="EI199" s="1"/>
      <c r="EJ199" s="1"/>
      <c r="EK199" s="1"/>
      <c r="EL199" s="1"/>
      <c r="EM199" s="1"/>
      <c r="EN199" s="1"/>
      <c r="EO199" s="1"/>
      <c r="EP199" s="1"/>
      <c r="EQ199" s="1"/>
      <c r="ER199" s="1"/>
      <c r="ES199" s="1"/>
      <c r="ET199" s="1"/>
      <c r="EU199" s="1"/>
      <c r="EV199" s="1"/>
      <c r="EW199" s="1"/>
      <c r="EX199" s="1"/>
      <c r="EY199" s="1"/>
      <c r="EZ199" s="1"/>
      <c r="FA199" s="1"/>
      <c r="FB199" s="1"/>
      <c r="FC199" s="1"/>
      <c r="FD199" s="1"/>
      <c r="FE199" s="1"/>
      <c r="FF199" s="1"/>
      <c r="FG199" s="1"/>
      <c r="FH199" s="1"/>
      <c r="FI199" s="1"/>
      <c r="FJ199" s="1"/>
      <c r="FK199" s="1"/>
      <c r="FL199" s="1"/>
      <c r="FM199" s="1"/>
      <c r="FN199" s="1"/>
      <c r="FO199" s="1"/>
      <c r="FP199" s="1"/>
      <c r="FQ199" s="1"/>
      <c r="FR199" s="1"/>
      <c r="FS199" s="1"/>
      <c r="FT199" s="1"/>
      <c r="FU199" s="1"/>
      <c r="FV199" s="1"/>
      <c r="FW199" s="1"/>
      <c r="FX199" s="1"/>
      <c r="FY199" s="1"/>
      <c r="FZ199" s="1"/>
      <c r="GA199" s="1"/>
      <c r="GB199" s="1"/>
      <c r="GC199" s="1"/>
      <c r="GD199" s="1"/>
      <c r="GE199" s="1"/>
      <c r="GF199" s="1"/>
      <c r="GG199" s="1"/>
      <c r="GH199" s="1"/>
      <c r="GI199" s="1"/>
      <c r="GJ199" s="1"/>
      <c r="GK199" s="1"/>
      <c r="GL199" s="1"/>
      <c r="GM199" s="1"/>
      <c r="GN199" s="1"/>
      <c r="GO199" s="1"/>
      <c r="GP199" s="1"/>
      <c r="GQ199" s="1"/>
      <c r="GR199" s="1"/>
      <c r="GS199" s="1"/>
      <c r="GT199" s="1"/>
      <c r="GU199" s="1"/>
      <c r="GV199" s="1"/>
      <c r="GW199" s="1"/>
      <c r="GX199" s="1"/>
      <c r="GY199" s="1"/>
      <c r="GZ199" s="1"/>
      <c r="HA199" s="1"/>
      <c r="HB199" s="1"/>
      <c r="HC199" s="1"/>
      <c r="HD199" s="1"/>
      <c r="HE199" s="1"/>
      <c r="HF199" s="1"/>
      <c r="HG199" s="1"/>
      <c r="HH199" s="1"/>
      <c r="HI199" s="1"/>
      <c r="HJ199" s="1"/>
      <c r="HK199" s="1"/>
      <c r="HL199" s="1"/>
      <c r="HM199" s="1"/>
      <c r="HN199" s="1"/>
      <c r="HO199" s="1"/>
      <c r="HP199" s="1"/>
      <c r="HQ199" s="1"/>
      <c r="HR199" s="1"/>
      <c r="HS199" s="1"/>
      <c r="HT199" s="1"/>
      <c r="HU199" s="1"/>
      <c r="HV199" s="1"/>
      <c r="HW199" s="1"/>
      <c r="HX199" s="1"/>
      <c r="HY199" s="1"/>
      <c r="HZ199" s="1"/>
      <c r="IA199" s="1"/>
      <c r="IB199" s="1"/>
      <c r="IC199" s="1"/>
      <c r="ID199" s="1"/>
      <c r="IE199" s="1"/>
      <c r="IF199" s="1"/>
      <c r="IG199" s="1"/>
      <c r="IH199" s="1"/>
      <c r="II199" s="1"/>
      <c r="IJ199" s="1"/>
      <c r="IK199" s="1"/>
      <c r="IL199" s="1"/>
      <c r="IM199" s="1"/>
      <c r="IN199" s="1"/>
      <c r="IO199" s="1"/>
      <c r="IP199" s="1"/>
      <c r="IQ199" s="1"/>
      <c r="IR199" s="1"/>
      <c r="IS199" s="1"/>
      <c r="IT199" s="1"/>
      <c r="IU199" s="1"/>
      <c r="IV199" s="1"/>
      <c r="IW199" s="1"/>
      <c r="IX199" s="1"/>
      <c r="IY199" s="1"/>
      <c r="IZ199" s="1"/>
      <c r="JA199" s="1"/>
      <c r="JB199" s="1"/>
      <c r="JC199" s="1"/>
      <c r="JD199" s="1"/>
      <c r="JE199" s="1"/>
      <c r="JF199" s="1"/>
      <c r="JG199" s="1"/>
      <c r="JH199" s="1"/>
      <c r="JI199" s="1"/>
      <c r="JJ199" s="1"/>
      <c r="JK199" s="1"/>
      <c r="JL199" s="1"/>
      <c r="JM199" s="1"/>
      <c r="JN199" s="1"/>
      <c r="JO199" s="1"/>
      <c r="JP199" s="1"/>
      <c r="JQ199" s="1"/>
      <c r="JR199" s="1"/>
      <c r="JS199" s="1"/>
      <c r="JT199" s="1"/>
      <c r="JU199" s="1"/>
      <c r="JV199" s="1"/>
      <c r="JW199" s="1"/>
      <c r="JX199" s="1"/>
      <c r="JY199" s="1"/>
      <c r="JZ199" s="1"/>
      <c r="KA199" s="1"/>
      <c r="KB199" s="1"/>
      <c r="KC199" s="1"/>
      <c r="KD199" s="1"/>
      <c r="KE199" s="1"/>
      <c r="KF199" s="1"/>
      <c r="KG199" s="1"/>
      <c r="KH199" s="1"/>
      <c r="KI199" s="1"/>
      <c r="KJ199" s="1"/>
      <c r="KK199" s="1"/>
      <c r="KL199" s="1"/>
      <c r="KM199" s="1"/>
      <c r="KN199" s="1"/>
      <c r="KO199" s="1"/>
      <c r="KP199" s="1"/>
      <c r="KQ199" s="1"/>
      <c r="KR199" s="1"/>
      <c r="KS199" s="1"/>
      <c r="KT199" s="1"/>
      <c r="KU199" s="1"/>
      <c r="KV199" s="1"/>
      <c r="KW199" s="1"/>
      <c r="KX199" s="1"/>
      <c r="KY199" s="1"/>
      <c r="KZ199" s="1"/>
      <c r="LA199" s="1"/>
      <c r="LB199" s="1"/>
      <c r="LC199" s="1"/>
      <c r="LD199" s="1"/>
      <c r="LE199" s="1"/>
      <c r="LF199" s="1"/>
      <c r="LG199" s="1"/>
      <c r="LH199" s="1"/>
      <c r="LI199" s="1"/>
      <c r="LJ199" s="1"/>
      <c r="LK199" s="1"/>
      <c r="LL199" s="1"/>
      <c r="LM199" s="1"/>
      <c r="LN199" s="1"/>
      <c r="LO199" s="1"/>
      <c r="LP199" s="1"/>
      <c r="LQ199" s="1"/>
      <c r="LR199" s="1"/>
      <c r="LS199" s="1"/>
      <c r="LT199" s="1"/>
      <c r="LU199" s="1"/>
      <c r="LV199" s="1"/>
      <c r="LW199" s="1"/>
      <c r="LX199" s="1"/>
      <c r="LY199" s="1"/>
      <c r="LZ199" s="1"/>
      <c r="MA199" s="1"/>
      <c r="MB199" s="1"/>
      <c r="MC199" s="1"/>
      <c r="MD199" s="1"/>
      <c r="ME199" s="1"/>
      <c r="MF199" s="1"/>
      <c r="MG199" s="1"/>
      <c r="MH199" s="1"/>
      <c r="MI199" s="1"/>
      <c r="MJ199" s="1"/>
      <c r="MK199" s="1"/>
      <c r="ML199" s="1"/>
      <c r="MM199" s="1"/>
      <c r="MN199" s="1"/>
      <c r="MO199" s="1"/>
      <c r="MP199" s="1"/>
      <c r="MQ199" s="1"/>
      <c r="MR199" s="1"/>
      <c r="MS199" s="1"/>
      <c r="MT199" s="1"/>
      <c r="MU199" s="1"/>
      <c r="MV199" s="1"/>
      <c r="MW199" s="1"/>
      <c r="MX199" s="1"/>
      <c r="MY199" s="1"/>
      <c r="MZ199" s="1"/>
      <c r="NA199" s="1"/>
      <c r="NB199" s="1"/>
      <c r="NC199" s="1"/>
      <c r="ND199" s="1"/>
      <c r="NE199" s="1"/>
      <c r="NF199" s="1"/>
      <c r="NG199" s="1"/>
      <c r="NH199" s="1"/>
      <c r="NI199" s="1"/>
      <c r="NJ199" s="1"/>
      <c r="NK199" s="1"/>
      <c r="NL199" s="1"/>
      <c r="NM199" s="1"/>
      <c r="NN199" s="1"/>
      <c r="NO199" s="1"/>
      <c r="NP199" s="1"/>
      <c r="NQ199" s="1"/>
      <c r="NR199" s="1"/>
      <c r="NS199" s="1"/>
      <c r="NT199" s="1"/>
      <c r="NU199" s="1"/>
      <c r="NV199" s="1"/>
      <c r="NW199" s="1"/>
      <c r="NX199" s="1"/>
      <c r="NY199" s="1"/>
      <c r="NZ199" s="1"/>
      <c r="OA199" s="1"/>
      <c r="OB199" s="1"/>
      <c r="OC199" s="1"/>
      <c r="OD199" s="1"/>
      <c r="OE199" s="1"/>
      <c r="OF199" s="1"/>
      <c r="OG199" s="1"/>
      <c r="OH199" s="1"/>
      <c r="OI199" s="1"/>
      <c r="OJ199" s="1"/>
      <c r="OK199" s="1"/>
      <c r="OL199" s="1"/>
      <c r="OM199" s="1"/>
      <c r="ON199" s="1"/>
      <c r="OO199" s="1"/>
      <c r="OP199" s="1"/>
      <c r="OQ199" s="1"/>
      <c r="OR199" s="1"/>
      <c r="OS199" s="1"/>
      <c r="OT199" s="1"/>
      <c r="OU199" s="1"/>
      <c r="OV199" s="1"/>
      <c r="OW199" s="1"/>
      <c r="OX199" s="1"/>
      <c r="OY199" s="1"/>
      <c r="OZ199" s="1"/>
      <c r="PA199" s="1"/>
      <c r="PB199" s="1"/>
      <c r="PC199" s="1"/>
      <c r="PD199" s="1"/>
      <c r="PE199" s="1"/>
      <c r="PF199" s="1"/>
      <c r="PG199" s="1"/>
      <c r="PH199" s="1"/>
      <c r="PI199" s="1"/>
      <c r="PJ199" s="1"/>
      <c r="PK199" s="1"/>
      <c r="PL199" s="1"/>
      <c r="PM199" s="1"/>
      <c r="PN199" s="1"/>
      <c r="PO199" s="1"/>
      <c r="PP199" s="1"/>
      <c r="PQ199" s="1"/>
      <c r="PR199" s="1"/>
      <c r="PS199" s="1"/>
      <c r="PT199" s="1"/>
      <c r="PU199" s="1"/>
      <c r="PV199" s="1"/>
      <c r="PW199" s="1"/>
      <c r="PX199" s="1"/>
      <c r="PY199" s="1"/>
      <c r="PZ199" s="1"/>
      <c r="QA199" s="1"/>
      <c r="QB199" s="1"/>
      <c r="QC199" s="1"/>
      <c r="QD199" s="1"/>
      <c r="QE199" s="1"/>
      <c r="QF199" s="1"/>
      <c r="QG199" s="1"/>
      <c r="QH199" s="1"/>
      <c r="QI199" s="1"/>
      <c r="QJ199" s="1"/>
      <c r="QK199" s="1"/>
      <c r="QL199" s="1"/>
      <c r="QM199" s="1"/>
      <c r="QN199" s="1"/>
      <c r="QO199" s="1"/>
      <c r="QP199" s="1"/>
      <c r="QQ199" s="1"/>
      <c r="QR199" s="1"/>
      <c r="QS199" s="1"/>
      <c r="QT199" s="1"/>
      <c r="QU199" s="1"/>
      <c r="QV199" s="1"/>
      <c r="QW199" s="1"/>
      <c r="QX199" s="1"/>
      <c r="QY199" s="1"/>
      <c r="QZ199" s="1"/>
      <c r="RA199" s="1"/>
      <c r="RB199" s="1"/>
      <c r="RC199" s="1"/>
      <c r="RD199" s="1"/>
      <c r="RE199" s="1"/>
      <c r="RF199" s="1"/>
      <c r="RG199" s="1"/>
      <c r="RH199" s="1"/>
      <c r="RI199" s="1"/>
      <c r="RJ199" s="1"/>
      <c r="RK199" s="1"/>
      <c r="RL199" s="1"/>
      <c r="RM199" s="1"/>
      <c r="RN199" s="1"/>
      <c r="RO199" s="1"/>
      <c r="RP199" s="1"/>
      <c r="RQ199" s="1"/>
      <c r="RR199" s="1"/>
      <c r="RS199" s="1"/>
      <c r="RT199" s="1"/>
      <c r="RU199" s="1"/>
      <c r="RV199" s="1"/>
      <c r="RW199" s="1"/>
      <c r="RX199" s="1"/>
      <c r="RY199" s="1"/>
      <c r="RZ199" s="1"/>
      <c r="SA199" s="1"/>
      <c r="SB199" s="1"/>
      <c r="SC199" s="1"/>
      <c r="SD199" s="1"/>
      <c r="SE199" s="1"/>
      <c r="SF199" s="1"/>
      <c r="SG199" s="1"/>
      <c r="SH199" s="1"/>
      <c r="SI199" s="1"/>
      <c r="SJ199" s="1"/>
      <c r="SK199" s="1"/>
      <c r="SL199" s="1"/>
      <c r="SM199" s="1"/>
      <c r="SN199" s="1"/>
      <c r="SO199" s="1"/>
      <c r="SP199" s="1"/>
      <c r="SQ199" s="1"/>
      <c r="SR199" s="1"/>
      <c r="SS199" s="1"/>
      <c r="ST199" s="1"/>
      <c r="SU199" s="1"/>
      <c r="SV199" s="1"/>
      <c r="SW199" s="1"/>
      <c r="SX199" s="1"/>
      <c r="SY199" s="1"/>
      <c r="SZ199" s="1"/>
      <c r="TA199" s="1"/>
      <c r="TB199" s="1"/>
      <c r="TC199" s="1"/>
      <c r="TD199" s="1"/>
      <c r="TE199" s="1"/>
      <c r="TF199" s="1"/>
      <c r="TG199" s="1"/>
      <c r="TH199" s="1"/>
      <c r="TI199" s="1"/>
      <c r="TJ199" s="1"/>
      <c r="TK199" s="1"/>
      <c r="TL199" s="1"/>
      <c r="TM199" s="1"/>
      <c r="TN199" s="1"/>
      <c r="TO199" s="1"/>
      <c r="TP199" s="1"/>
      <c r="TQ199" s="1"/>
      <c r="TR199" s="1"/>
      <c r="TS199" s="1"/>
      <c r="TT199" s="1"/>
      <c r="TU199" s="1"/>
      <c r="TV199" s="1"/>
      <c r="TW199" s="1"/>
      <c r="TX199" s="1"/>
      <c r="TY199" s="1"/>
      <c r="TZ199" s="1"/>
      <c r="UA199" s="1"/>
      <c r="UB199" s="1"/>
      <c r="UC199" s="1"/>
      <c r="UD199" s="1"/>
      <c r="UE199" s="1"/>
      <c r="UF199" s="1"/>
      <c r="UG199" s="1"/>
      <c r="UH199" s="1"/>
      <c r="UI199" s="1"/>
      <c r="UJ199" s="1"/>
      <c r="UK199" s="1"/>
      <c r="UL199" s="1"/>
      <c r="UM199" s="1"/>
      <c r="UN199" s="1"/>
      <c r="UO199" s="1"/>
      <c r="UP199" s="1"/>
      <c r="UQ199" s="1"/>
      <c r="UR199" s="1"/>
      <c r="US199" s="1"/>
      <c r="UT199" s="1"/>
      <c r="UU199" s="1"/>
      <c r="UV199" s="1"/>
      <c r="UW199" s="1"/>
      <c r="UX199" s="1"/>
      <c r="UY199" s="1"/>
      <c r="UZ199" s="1"/>
      <c r="VA199" s="1"/>
      <c r="VB199" s="1"/>
      <c r="VC199" s="1"/>
      <c r="VD199" s="1"/>
      <c r="VE199" s="1"/>
      <c r="VF199" s="1"/>
      <c r="VG199" s="1"/>
      <c r="VH199" s="1"/>
      <c r="VI199" s="1"/>
      <c r="VJ199" s="1"/>
      <c r="VK199" s="1"/>
      <c r="VL199" s="1"/>
      <c r="VM199" s="1"/>
      <c r="VN199" s="1"/>
      <c r="VO199" s="1"/>
      <c r="VP199" s="1"/>
      <c r="VQ199" s="1"/>
      <c r="VR199" s="1"/>
      <c r="VS199" s="1"/>
      <c r="VT199" s="1"/>
      <c r="VU199" s="1"/>
      <c r="VV199" s="1"/>
      <c r="VW199" s="1"/>
      <c r="VX199" s="1"/>
      <c r="VY199" s="1"/>
      <c r="VZ199" s="1"/>
      <c r="WA199" s="1"/>
      <c r="WB199" s="1"/>
      <c r="WC199" s="1"/>
      <c r="WD199" s="1"/>
      <c r="WE199" s="1"/>
      <c r="WF199" s="1"/>
      <c r="WG199" s="1"/>
      <c r="WH199" s="1"/>
      <c r="WI199" s="1"/>
      <c r="WJ199" s="1"/>
      <c r="WK199" s="1"/>
      <c r="WL199" s="1"/>
      <c r="WM199" s="1"/>
      <c r="WN199" s="1"/>
      <c r="WO199" s="1"/>
      <c r="WP199" s="1"/>
      <c r="WQ199" s="1"/>
      <c r="WR199" s="1"/>
      <c r="WS199" s="1"/>
      <c r="WT199" s="1"/>
      <c r="WU199" s="1"/>
      <c r="WV199" s="1"/>
      <c r="WW199" s="1"/>
      <c r="WX199" s="1"/>
      <c r="WY199" s="1"/>
      <c r="WZ199" s="1"/>
      <c r="XA199" s="1"/>
      <c r="XB199" s="1"/>
      <c r="XC199" s="1"/>
      <c r="XD199" s="1"/>
      <c r="XE199" s="1"/>
      <c r="XF199" s="1"/>
      <c r="XG199" s="1"/>
      <c r="XH199" s="1"/>
      <c r="XI199" s="1"/>
      <c r="XJ199" s="1"/>
      <c r="XK199" s="1"/>
      <c r="XL199" s="1"/>
      <c r="XM199" s="1"/>
      <c r="XN199" s="1"/>
      <c r="XO199" s="1"/>
      <c r="XP199" s="1"/>
      <c r="XQ199" s="1"/>
      <c r="XR199" s="1"/>
      <c r="XS199" s="1"/>
      <c r="XT199" s="1"/>
      <c r="XU199" s="1"/>
      <c r="XV199" s="1"/>
      <c r="XW199" s="1"/>
      <c r="XX199" s="1"/>
      <c r="XY199" s="1"/>
      <c r="XZ199" s="1"/>
      <c r="YA199" s="1"/>
      <c r="YB199" s="1"/>
      <c r="YC199" s="1"/>
      <c r="YD199" s="1"/>
      <c r="YE199" s="1"/>
      <c r="YF199" s="1"/>
      <c r="YG199" s="1"/>
      <c r="YH199" s="1"/>
      <c r="YI199" s="1"/>
      <c r="YJ199" s="1"/>
      <c r="YK199" s="1"/>
      <c r="YL199" s="1"/>
      <c r="YM199" s="1"/>
      <c r="YN199" s="1"/>
      <c r="YO199" s="1"/>
      <c r="YP199" s="1"/>
      <c r="YQ199" s="1"/>
      <c r="YR199" s="1"/>
      <c r="YS199" s="1"/>
      <c r="YT199" s="1"/>
      <c r="YU199" s="1"/>
      <c r="YV199" s="1"/>
      <c r="YW199" s="1"/>
      <c r="YX199" s="1"/>
      <c r="YY199" s="1"/>
      <c r="YZ199" s="1"/>
      <c r="ZA199" s="1"/>
      <c r="ZB199" s="1"/>
      <c r="ZC199" s="1"/>
      <c r="ZD199" s="1"/>
      <c r="ZE199" s="1"/>
      <c r="ZF199" s="1"/>
      <c r="ZG199" s="1"/>
      <c r="ZH199" s="1"/>
      <c r="ZI199" s="1"/>
      <c r="ZJ199" s="1"/>
      <c r="ZK199" s="1"/>
      <c r="ZL199" s="1"/>
      <c r="ZM199" s="1"/>
      <c r="ZN199" s="1"/>
      <c r="ZO199" s="1"/>
      <c r="ZP199" s="1"/>
      <c r="ZQ199" s="1"/>
      <c r="ZR199" s="1"/>
      <c r="ZS199" s="1"/>
      <c r="ZT199" s="1"/>
      <c r="ZU199" s="1"/>
      <c r="ZV199" s="1"/>
      <c r="ZW199" s="1"/>
      <c r="ZX199" s="1"/>
      <c r="ZY199" s="1"/>
      <c r="ZZ199" s="1"/>
      <c r="AAA199" s="1"/>
      <c r="AAB199" s="1"/>
      <c r="AAC199" s="1"/>
      <c r="AAD199" s="1"/>
      <c r="AAE199" s="1"/>
      <c r="AAF199" s="1"/>
      <c r="AAG199" s="1"/>
      <c r="AAH199" s="1"/>
      <c r="AAI199" s="1"/>
      <c r="AAJ199" s="1"/>
      <c r="AAK199" s="1"/>
      <c r="AAL199" s="1"/>
      <c r="AAM199" s="1"/>
      <c r="AAN199" s="1"/>
      <c r="AAO199" s="1"/>
      <c r="AAP199" s="1"/>
      <c r="AAQ199" s="1"/>
      <c r="AAR199" s="1"/>
      <c r="AAS199" s="1"/>
      <c r="AAT199" s="1"/>
      <c r="AAU199" s="1"/>
      <c r="AAV199" s="1"/>
      <c r="AAW199" s="1"/>
      <c r="AAX199" s="1"/>
      <c r="AAY199" s="1"/>
      <c r="AAZ199" s="1"/>
      <c r="ABA199" s="1"/>
      <c r="ABB199" s="1"/>
      <c r="ABC199" s="1"/>
      <c r="ABD199" s="1"/>
      <c r="ABE199" s="1"/>
      <c r="ABF199" s="1"/>
      <c r="ABG199" s="1"/>
      <c r="ABH199" s="1"/>
      <c r="ABI199" s="1"/>
      <c r="ABJ199" s="1"/>
      <c r="ABK199" s="1"/>
      <c r="ABL199" s="1"/>
      <c r="ABM199" s="1"/>
      <c r="ABN199" s="1"/>
      <c r="ABO199" s="1"/>
      <c r="ABP199" s="1"/>
      <c r="ABQ199" s="1"/>
      <c r="ABR199" s="1"/>
      <c r="ABS199" s="1"/>
      <c r="ABT199" s="1"/>
      <c r="ABU199" s="1"/>
      <c r="ABV199" s="1"/>
      <c r="ABW199" s="1"/>
      <c r="ABX199" s="1"/>
      <c r="ABY199" s="1"/>
      <c r="ABZ199" s="1"/>
      <c r="ACA199" s="1"/>
      <c r="ACB199" s="1"/>
      <c r="ACC199" s="1"/>
      <c r="ACD199" s="1"/>
      <c r="ACE199" s="1"/>
      <c r="ACF199" s="1"/>
      <c r="ACG199" s="1"/>
      <c r="ACH199" s="1"/>
      <c r="ACI199" s="1"/>
      <c r="ACJ199" s="1"/>
      <c r="ACK199" s="1"/>
      <c r="ACL199" s="1"/>
      <c r="ACM199" s="1"/>
      <c r="ACN199" s="1"/>
      <c r="ACO199" s="1"/>
      <c r="ACP199" s="1"/>
      <c r="ACQ199" s="1"/>
      <c r="ACR199" s="1"/>
      <c r="ACS199" s="1"/>
      <c r="ACT199" s="1"/>
      <c r="ACU199" s="1"/>
      <c r="ACV199" s="1"/>
      <c r="ACW199" s="1"/>
      <c r="ACX199" s="1"/>
      <c r="ACY199" s="1"/>
      <c r="ACZ199" s="1"/>
      <c r="ADA199" s="1"/>
      <c r="ADB199" s="1"/>
      <c r="ADC199" s="1"/>
      <c r="ADD199" s="1"/>
      <c r="ADE199" s="1"/>
      <c r="ADF199" s="1"/>
      <c r="ADG199" s="1"/>
      <c r="ADH199" s="1"/>
      <c r="ADI199" s="1"/>
      <c r="ADJ199" s="1"/>
      <c r="ADK199" s="1"/>
      <c r="ADL199" s="1"/>
      <c r="ADM199" s="1"/>
      <c r="ADN199" s="1"/>
      <c r="ADO199" s="1"/>
      <c r="ADP199" s="1"/>
      <c r="ADQ199" s="1"/>
      <c r="ADR199" s="1"/>
      <c r="ADS199" s="1"/>
      <c r="ADT199" s="1"/>
      <c r="ADU199" s="1"/>
      <c r="ADV199" s="1"/>
      <c r="ADW199" s="1"/>
      <c r="ADX199" s="1"/>
      <c r="ADY199" s="1"/>
      <c r="ADZ199" s="1"/>
      <c r="AEA199" s="1"/>
      <c r="AEB199" s="1"/>
      <c r="AEC199" s="1"/>
      <c r="AED199" s="1"/>
      <c r="AEE199" s="1"/>
      <c r="AEF199" s="1"/>
      <c r="AEG199" s="1"/>
      <c r="AEH199" s="1"/>
      <c r="AEI199" s="1"/>
      <c r="AEJ199" s="1"/>
      <c r="AEK199" s="1"/>
      <c r="AEL199" s="1"/>
      <c r="AEM199" s="1"/>
      <c r="AEN199" s="1"/>
      <c r="AEO199" s="1"/>
      <c r="AEP199" s="1"/>
      <c r="AEQ199" s="1"/>
      <c r="AER199" s="1"/>
      <c r="AES199" s="1"/>
      <c r="AET199" s="1"/>
      <c r="AEU199" s="1"/>
      <c r="AEV199" s="1"/>
      <c r="AEW199" s="1"/>
      <c r="AEX199" s="1"/>
      <c r="AEY199" s="1"/>
      <c r="AEZ199" s="1"/>
      <c r="AFA199" s="1"/>
      <c r="AFB199" s="1"/>
      <c r="AFC199" s="1"/>
      <c r="AFD199" s="1"/>
      <c r="AFE199" s="1"/>
      <c r="AFF199" s="1"/>
      <c r="AFG199" s="1"/>
      <c r="AFH199" s="1"/>
      <c r="AFI199" s="1"/>
      <c r="AFJ199" s="1"/>
      <c r="AFK199" s="1"/>
      <c r="AFL199" s="1"/>
      <c r="AFM199" s="1"/>
      <c r="AFN199" s="1"/>
      <c r="AFO199" s="1"/>
      <c r="AFP199" s="1"/>
      <c r="AFQ199" s="1"/>
      <c r="AFR199" s="1"/>
      <c r="AFS199" s="1"/>
      <c r="AFT199" s="1"/>
      <c r="AFU199" s="1"/>
      <c r="AFV199" s="1"/>
      <c r="AFW199" s="1"/>
      <c r="AFX199" s="1"/>
      <c r="AFY199" s="1"/>
      <c r="AFZ199" s="1"/>
      <c r="AGA199" s="1"/>
      <c r="AGB199" s="1"/>
      <c r="AGC199" s="1"/>
      <c r="AGD199" s="1"/>
      <c r="AGE199" s="1"/>
      <c r="AGF199" s="1"/>
      <c r="AGG199" s="1"/>
      <c r="AGH199" s="1"/>
      <c r="AGI199" s="1"/>
      <c r="AGJ199" s="1"/>
      <c r="AGK199" s="1"/>
      <c r="AGL199" s="1"/>
      <c r="AGM199" s="1"/>
      <c r="AGN199" s="1"/>
      <c r="AGO199" s="1"/>
      <c r="AGP199" s="1"/>
      <c r="AGQ199" s="1"/>
      <c r="AGR199" s="1"/>
      <c r="AGS199" s="1"/>
      <c r="AGT199" s="1"/>
      <c r="AGU199" s="1"/>
      <c r="AGV199" s="1"/>
      <c r="AGW199" s="1"/>
      <c r="AGX199" s="1"/>
      <c r="AGY199" s="1"/>
      <c r="AGZ199" s="1"/>
      <c r="AHA199" s="1"/>
      <c r="AHB199" s="1"/>
      <c r="AHC199" s="1"/>
      <c r="AHD199" s="1"/>
      <c r="AHE199" s="1"/>
      <c r="AHF199" s="1"/>
      <c r="AHG199" s="1"/>
      <c r="AHH199" s="1"/>
      <c r="AHI199" s="1"/>
      <c r="AHJ199" s="1"/>
      <c r="AHK199" s="1"/>
      <c r="AHL199" s="1"/>
      <c r="AHM199" s="1"/>
      <c r="AHN199" s="1"/>
      <c r="AHO199" s="1"/>
      <c r="AHP199" s="1"/>
      <c r="AHQ199" s="1"/>
      <c r="AHR199" s="1"/>
      <c r="AHS199" s="1"/>
      <c r="AHT199" s="1"/>
      <c r="AHU199" s="1"/>
      <c r="AHV199" s="1"/>
      <c r="AHW199" s="1"/>
      <c r="AHX199" s="1"/>
      <c r="AHY199" s="1"/>
      <c r="AHZ199" s="1"/>
      <c r="AIA199" s="1"/>
      <c r="AIB199" s="1"/>
      <c r="AIC199" s="1"/>
      <c r="AID199" s="1"/>
      <c r="AIE199" s="1"/>
      <c r="AIF199" s="1"/>
      <c r="AIG199" s="1"/>
      <c r="AIH199" s="1"/>
      <c r="AII199" s="1"/>
      <c r="AIJ199" s="1"/>
      <c r="AIK199" s="1"/>
      <c r="AIL199" s="1"/>
      <c r="AIM199" s="1"/>
      <c r="AIN199" s="1"/>
      <c r="AIO199" s="1"/>
      <c r="AIP199" s="1"/>
      <c r="AIQ199" s="1"/>
      <c r="AIR199" s="1"/>
      <c r="AIS199" s="1"/>
      <c r="AIT199" s="1"/>
      <c r="AIU199" s="1"/>
      <c r="AIV199" s="1"/>
      <c r="AIW199" s="1"/>
      <c r="AIX199" s="1"/>
      <c r="AIY199" s="1"/>
      <c r="AIZ199" s="1"/>
      <c r="AJA199" s="1"/>
      <c r="AJB199" s="1"/>
      <c r="AJC199" s="1"/>
      <c r="AJD199" s="1"/>
      <c r="AJE199" s="1"/>
      <c r="AJF199" s="1"/>
      <c r="AJG199" s="1"/>
      <c r="AJH199" s="1"/>
      <c r="AJI199" s="1"/>
      <c r="AJJ199" s="1"/>
      <c r="AJK199" s="1"/>
      <c r="AJL199" s="1"/>
      <c r="AJM199" s="1"/>
      <c r="AJN199" s="1"/>
      <c r="AJO199" s="1"/>
      <c r="AJP199" s="1"/>
      <c r="AJQ199" s="1"/>
      <c r="AJR199" s="1"/>
      <c r="AJS199" s="1"/>
      <c r="AJT199" s="1"/>
      <c r="AJU199" s="1"/>
      <c r="AJV199" s="1"/>
      <c r="AJW199" s="1"/>
      <c r="AJX199" s="1"/>
      <c r="AJY199" s="1"/>
      <c r="AJZ199" s="1"/>
      <c r="AKA199" s="1"/>
      <c r="AKB199" s="1"/>
      <c r="AKC199" s="1"/>
      <c r="AKD199" s="1"/>
      <c r="AKE199" s="1"/>
      <c r="AKF199" s="1"/>
      <c r="AKG199" s="1"/>
      <c r="AKH199" s="1"/>
      <c r="AKI199" s="1"/>
      <c r="AKJ199" s="1"/>
      <c r="AKK199" s="1"/>
      <c r="AKL199" s="1"/>
      <c r="AKM199" s="1"/>
      <c r="AKN199" s="1"/>
      <c r="AKO199" s="1"/>
      <c r="AKP199" s="1"/>
      <c r="AKQ199" s="1"/>
      <c r="AKR199" s="1"/>
      <c r="AKS199" s="1"/>
      <c r="AKT199" s="1"/>
      <c r="AKU199" s="1"/>
      <c r="AKV199" s="1"/>
      <c r="AKW199" s="1"/>
      <c r="AKX199" s="1"/>
      <c r="AKY199" s="1"/>
      <c r="AKZ199" s="1"/>
      <c r="ALA199" s="1"/>
      <c r="ALB199" s="1"/>
      <c r="ALC199" s="1"/>
      <c r="ALD199" s="1"/>
      <c r="ALE199" s="1"/>
      <c r="ALF199" s="1"/>
      <c r="ALG199" s="1"/>
      <c r="ALH199" s="1"/>
      <c r="ALI199" s="1"/>
      <c r="ALJ199" s="1"/>
      <c r="ALK199" s="1"/>
      <c r="ALL199" s="1"/>
      <c r="ALM199" s="1"/>
      <c r="ALN199" s="1"/>
      <c r="ALO199" s="1"/>
      <c r="ALP199" s="1"/>
      <c r="ALQ199" s="1"/>
      <c r="ALR199" s="1"/>
      <c r="ALS199" s="1"/>
      <c r="ALT199" s="1"/>
      <c r="ALU199" s="1"/>
      <c r="ALV199" s="1"/>
      <c r="ALW199" s="1"/>
      <c r="ALX199" s="1"/>
      <c r="ALY199" s="1"/>
      <c r="ALZ199" s="1"/>
      <c r="AMA199" s="1"/>
      <c r="AMB199" s="1"/>
      <c r="AMC199" s="1"/>
      <c r="AMD199" s="1"/>
      <c r="AME199" s="1"/>
      <c r="AMF199" s="1"/>
      <c r="AMG199" s="1"/>
      <c r="AMH199" s="1"/>
      <c r="AMI199" s="1"/>
      <c r="AMJ199"/>
      <c r="AMK199"/>
    </row>
    <row r="200" spans="1:1025" s="10" customFormat="1">
      <c r="A200" s="42"/>
      <c r="B200" s="57"/>
      <c r="E200" s="62"/>
      <c r="F200" s="63"/>
      <c r="G200" s="1"/>
      <c r="H200" s="1"/>
      <c r="I200" s="1"/>
      <c r="J200" s="1"/>
      <c r="K200" s="1"/>
      <c r="L200" s="1"/>
      <c r="M200" s="1"/>
      <c r="N200" s="1"/>
      <c r="O200" s="1"/>
      <c r="P200" s="1"/>
      <c r="Q200" s="1"/>
      <c r="R200" s="1"/>
      <c r="S200" s="1"/>
      <c r="T200" s="1"/>
      <c r="U200" s="1"/>
      <c r="V200" s="1"/>
      <c r="W200" s="1"/>
      <c r="X200" s="1"/>
      <c r="Y200" s="1"/>
      <c r="Z200" s="1"/>
      <c r="AA200" s="1"/>
      <c r="AB200" s="1"/>
      <c r="AC200" s="1"/>
      <c r="AD200" s="1"/>
      <c r="AE200" s="1"/>
      <c r="AF200" s="1"/>
      <c r="AG200" s="1"/>
      <c r="AH200" s="1"/>
      <c r="AI200" s="1"/>
      <c r="AJ200" s="1"/>
      <c r="AK200" s="1"/>
      <c r="AL200" s="1"/>
      <c r="AM200" s="1"/>
      <c r="AN200" s="1"/>
      <c r="AO200" s="1"/>
      <c r="AP200" s="1"/>
      <c r="AQ200" s="1"/>
      <c r="AR200" s="1"/>
      <c r="AS200" s="1"/>
      <c r="AT200" s="1"/>
      <c r="AU200" s="1"/>
      <c r="AV200" s="1"/>
      <c r="AW200" s="1"/>
      <c r="AX200" s="1"/>
      <c r="AY200" s="1"/>
      <c r="AZ200" s="1"/>
      <c r="BA200" s="1"/>
      <c r="BB200" s="1"/>
      <c r="BC200" s="1"/>
      <c r="BD200" s="1"/>
      <c r="BE200" s="1"/>
      <c r="BF200" s="1"/>
      <c r="BG200" s="1"/>
      <c r="BH200" s="1"/>
      <c r="BI200" s="1"/>
      <c r="BJ200" s="1"/>
      <c r="BK200" s="1"/>
      <c r="BL200" s="1"/>
      <c r="BM200" s="1"/>
      <c r="BN200" s="1"/>
      <c r="BO200" s="1"/>
      <c r="BP200" s="1"/>
      <c r="BQ200" s="1"/>
      <c r="BR200" s="1"/>
      <c r="BS200" s="1"/>
      <c r="BT200" s="1"/>
      <c r="BU200" s="1"/>
      <c r="BV200" s="1"/>
      <c r="BW200" s="1"/>
      <c r="BX200" s="1"/>
      <c r="BY200" s="1"/>
      <c r="BZ200" s="1"/>
      <c r="CA200" s="1"/>
      <c r="CB200" s="1"/>
      <c r="CC200" s="1"/>
      <c r="CD200" s="1"/>
      <c r="CE200" s="1"/>
      <c r="CF200" s="1"/>
      <c r="CG200" s="1"/>
      <c r="CH200" s="1"/>
      <c r="CI200" s="1"/>
      <c r="CJ200" s="1"/>
      <c r="CK200" s="1"/>
      <c r="CL200" s="1"/>
      <c r="CM200" s="1"/>
      <c r="CN200" s="1"/>
      <c r="CO200" s="1"/>
      <c r="CP200" s="1"/>
      <c r="CQ200" s="1"/>
      <c r="CR200" s="1"/>
      <c r="CS200" s="1"/>
      <c r="CT200" s="1"/>
      <c r="CU200" s="1"/>
      <c r="CV200" s="1"/>
      <c r="CW200" s="1"/>
      <c r="CX200" s="1"/>
      <c r="CY200" s="1"/>
      <c r="CZ200" s="1"/>
      <c r="DA200" s="1"/>
      <c r="DB200" s="1"/>
      <c r="DC200" s="1"/>
      <c r="DD200" s="1"/>
      <c r="DE200" s="1"/>
      <c r="DF200" s="1"/>
      <c r="DG200" s="1"/>
      <c r="DH200" s="1"/>
      <c r="DI200" s="1"/>
      <c r="DJ200" s="1"/>
      <c r="DK200" s="1"/>
      <c r="DL200" s="1"/>
      <c r="DM200" s="1"/>
      <c r="DN200" s="1"/>
      <c r="DO200" s="1"/>
      <c r="DP200" s="1"/>
      <c r="DQ200" s="1"/>
      <c r="DR200" s="1"/>
      <c r="DS200" s="1"/>
      <c r="DT200" s="1"/>
      <c r="DU200" s="1"/>
      <c r="DV200" s="1"/>
      <c r="DW200" s="1"/>
      <c r="DX200" s="1"/>
      <c r="DY200" s="1"/>
      <c r="DZ200" s="1"/>
      <c r="EA200" s="1"/>
      <c r="EB200" s="1"/>
      <c r="EC200" s="1"/>
      <c r="ED200" s="1"/>
      <c r="EE200" s="1"/>
      <c r="EF200" s="1"/>
      <c r="EG200" s="1"/>
      <c r="EH200" s="1"/>
      <c r="EI200" s="1"/>
      <c r="EJ200" s="1"/>
      <c r="EK200" s="1"/>
      <c r="EL200" s="1"/>
      <c r="EM200" s="1"/>
      <c r="EN200" s="1"/>
      <c r="EO200" s="1"/>
      <c r="EP200" s="1"/>
      <c r="EQ200" s="1"/>
      <c r="ER200" s="1"/>
      <c r="ES200" s="1"/>
      <c r="ET200" s="1"/>
      <c r="EU200" s="1"/>
      <c r="EV200" s="1"/>
      <c r="EW200" s="1"/>
      <c r="EX200" s="1"/>
      <c r="EY200" s="1"/>
      <c r="EZ200" s="1"/>
      <c r="FA200" s="1"/>
      <c r="FB200" s="1"/>
      <c r="FC200" s="1"/>
      <c r="FD200" s="1"/>
      <c r="FE200" s="1"/>
      <c r="FF200" s="1"/>
      <c r="FG200" s="1"/>
      <c r="FH200" s="1"/>
      <c r="FI200" s="1"/>
      <c r="FJ200" s="1"/>
      <c r="FK200" s="1"/>
      <c r="FL200" s="1"/>
      <c r="FM200" s="1"/>
      <c r="FN200" s="1"/>
      <c r="FO200" s="1"/>
      <c r="FP200" s="1"/>
      <c r="FQ200" s="1"/>
      <c r="FR200" s="1"/>
      <c r="FS200" s="1"/>
      <c r="FT200" s="1"/>
      <c r="FU200" s="1"/>
      <c r="FV200" s="1"/>
      <c r="FW200" s="1"/>
      <c r="FX200" s="1"/>
      <c r="FY200" s="1"/>
      <c r="FZ200" s="1"/>
      <c r="GA200" s="1"/>
      <c r="GB200" s="1"/>
      <c r="GC200" s="1"/>
      <c r="GD200" s="1"/>
      <c r="GE200" s="1"/>
      <c r="GF200" s="1"/>
      <c r="GG200" s="1"/>
      <c r="GH200" s="1"/>
      <c r="GI200" s="1"/>
      <c r="GJ200" s="1"/>
      <c r="GK200" s="1"/>
      <c r="GL200" s="1"/>
      <c r="GM200" s="1"/>
      <c r="GN200" s="1"/>
      <c r="GO200" s="1"/>
      <c r="GP200" s="1"/>
      <c r="GQ200" s="1"/>
      <c r="GR200" s="1"/>
      <c r="GS200" s="1"/>
      <c r="GT200" s="1"/>
      <c r="GU200" s="1"/>
      <c r="GV200" s="1"/>
      <c r="GW200" s="1"/>
      <c r="GX200" s="1"/>
      <c r="GY200" s="1"/>
      <c r="GZ200" s="1"/>
      <c r="HA200" s="1"/>
      <c r="HB200" s="1"/>
      <c r="HC200" s="1"/>
      <c r="HD200" s="1"/>
      <c r="HE200" s="1"/>
      <c r="HF200" s="1"/>
      <c r="HG200" s="1"/>
      <c r="HH200" s="1"/>
      <c r="HI200" s="1"/>
      <c r="HJ200" s="1"/>
      <c r="HK200" s="1"/>
      <c r="HL200" s="1"/>
      <c r="HM200" s="1"/>
      <c r="HN200" s="1"/>
      <c r="HO200" s="1"/>
      <c r="HP200" s="1"/>
      <c r="HQ200" s="1"/>
      <c r="HR200" s="1"/>
      <c r="HS200" s="1"/>
      <c r="HT200" s="1"/>
      <c r="HU200" s="1"/>
      <c r="HV200" s="1"/>
      <c r="HW200" s="1"/>
      <c r="HX200" s="1"/>
      <c r="HY200" s="1"/>
      <c r="HZ200" s="1"/>
      <c r="IA200" s="1"/>
      <c r="IB200" s="1"/>
      <c r="IC200" s="1"/>
      <c r="ID200" s="1"/>
      <c r="IE200" s="1"/>
      <c r="IF200" s="1"/>
      <c r="IG200" s="1"/>
      <c r="IH200" s="1"/>
      <c r="II200" s="1"/>
      <c r="IJ200" s="1"/>
      <c r="IK200" s="1"/>
      <c r="IL200" s="1"/>
      <c r="IM200" s="1"/>
      <c r="IN200" s="1"/>
      <c r="IO200" s="1"/>
      <c r="IP200" s="1"/>
      <c r="IQ200" s="1"/>
      <c r="IR200" s="1"/>
      <c r="IS200" s="1"/>
      <c r="IT200" s="1"/>
      <c r="IU200" s="1"/>
      <c r="IV200" s="1"/>
      <c r="IW200" s="1"/>
      <c r="IX200" s="1"/>
      <c r="IY200" s="1"/>
      <c r="IZ200" s="1"/>
      <c r="JA200" s="1"/>
      <c r="JB200" s="1"/>
      <c r="JC200" s="1"/>
      <c r="JD200" s="1"/>
      <c r="JE200" s="1"/>
      <c r="JF200" s="1"/>
      <c r="JG200" s="1"/>
      <c r="JH200" s="1"/>
      <c r="JI200" s="1"/>
      <c r="JJ200" s="1"/>
      <c r="JK200" s="1"/>
      <c r="JL200" s="1"/>
      <c r="JM200" s="1"/>
      <c r="JN200" s="1"/>
      <c r="JO200" s="1"/>
      <c r="JP200" s="1"/>
      <c r="JQ200" s="1"/>
      <c r="JR200" s="1"/>
      <c r="JS200" s="1"/>
      <c r="JT200" s="1"/>
      <c r="JU200" s="1"/>
      <c r="JV200" s="1"/>
      <c r="JW200" s="1"/>
      <c r="JX200" s="1"/>
      <c r="JY200" s="1"/>
      <c r="JZ200" s="1"/>
      <c r="KA200" s="1"/>
      <c r="KB200" s="1"/>
      <c r="KC200" s="1"/>
      <c r="KD200" s="1"/>
      <c r="KE200" s="1"/>
      <c r="KF200" s="1"/>
      <c r="KG200" s="1"/>
      <c r="KH200" s="1"/>
      <c r="KI200" s="1"/>
      <c r="KJ200" s="1"/>
      <c r="KK200" s="1"/>
      <c r="KL200" s="1"/>
      <c r="KM200" s="1"/>
      <c r="KN200" s="1"/>
      <c r="KO200" s="1"/>
      <c r="KP200" s="1"/>
      <c r="KQ200" s="1"/>
      <c r="KR200" s="1"/>
      <c r="KS200" s="1"/>
      <c r="KT200" s="1"/>
      <c r="KU200" s="1"/>
      <c r="KV200" s="1"/>
      <c r="KW200" s="1"/>
      <c r="KX200" s="1"/>
      <c r="KY200" s="1"/>
      <c r="KZ200" s="1"/>
      <c r="LA200" s="1"/>
      <c r="LB200" s="1"/>
      <c r="LC200" s="1"/>
      <c r="LD200" s="1"/>
      <c r="LE200" s="1"/>
      <c r="LF200" s="1"/>
      <c r="LG200" s="1"/>
      <c r="LH200" s="1"/>
      <c r="LI200" s="1"/>
      <c r="LJ200" s="1"/>
      <c r="LK200" s="1"/>
      <c r="LL200" s="1"/>
      <c r="LM200" s="1"/>
      <c r="LN200" s="1"/>
      <c r="LO200" s="1"/>
      <c r="LP200" s="1"/>
      <c r="LQ200" s="1"/>
      <c r="LR200" s="1"/>
      <c r="LS200" s="1"/>
      <c r="LT200" s="1"/>
      <c r="LU200" s="1"/>
      <c r="LV200" s="1"/>
      <c r="LW200" s="1"/>
      <c r="LX200" s="1"/>
      <c r="LY200" s="1"/>
      <c r="LZ200" s="1"/>
      <c r="MA200" s="1"/>
      <c r="MB200" s="1"/>
      <c r="MC200" s="1"/>
      <c r="MD200" s="1"/>
      <c r="ME200" s="1"/>
      <c r="MF200" s="1"/>
      <c r="MG200" s="1"/>
      <c r="MH200" s="1"/>
      <c r="MI200" s="1"/>
      <c r="MJ200" s="1"/>
      <c r="MK200" s="1"/>
      <c r="ML200" s="1"/>
      <c r="MM200" s="1"/>
      <c r="MN200" s="1"/>
      <c r="MO200" s="1"/>
      <c r="MP200" s="1"/>
      <c r="MQ200" s="1"/>
      <c r="MR200" s="1"/>
      <c r="MS200" s="1"/>
      <c r="MT200" s="1"/>
      <c r="MU200" s="1"/>
      <c r="MV200" s="1"/>
      <c r="MW200" s="1"/>
      <c r="MX200" s="1"/>
      <c r="MY200" s="1"/>
      <c r="MZ200" s="1"/>
      <c r="NA200" s="1"/>
      <c r="NB200" s="1"/>
      <c r="NC200" s="1"/>
      <c r="ND200" s="1"/>
      <c r="NE200" s="1"/>
      <c r="NF200" s="1"/>
      <c r="NG200" s="1"/>
      <c r="NH200" s="1"/>
      <c r="NI200" s="1"/>
      <c r="NJ200" s="1"/>
      <c r="NK200" s="1"/>
      <c r="NL200" s="1"/>
      <c r="NM200" s="1"/>
      <c r="NN200" s="1"/>
      <c r="NO200" s="1"/>
      <c r="NP200" s="1"/>
      <c r="NQ200" s="1"/>
      <c r="NR200" s="1"/>
      <c r="NS200" s="1"/>
      <c r="NT200" s="1"/>
      <c r="NU200" s="1"/>
      <c r="NV200" s="1"/>
      <c r="NW200" s="1"/>
      <c r="NX200" s="1"/>
      <c r="NY200" s="1"/>
      <c r="NZ200" s="1"/>
      <c r="OA200" s="1"/>
      <c r="OB200" s="1"/>
      <c r="OC200" s="1"/>
      <c r="OD200" s="1"/>
      <c r="OE200" s="1"/>
      <c r="OF200" s="1"/>
      <c r="OG200" s="1"/>
      <c r="OH200" s="1"/>
      <c r="OI200" s="1"/>
      <c r="OJ200" s="1"/>
      <c r="OK200" s="1"/>
      <c r="OL200" s="1"/>
      <c r="OM200" s="1"/>
      <c r="ON200" s="1"/>
      <c r="OO200" s="1"/>
      <c r="OP200" s="1"/>
      <c r="OQ200" s="1"/>
      <c r="OR200" s="1"/>
      <c r="OS200" s="1"/>
      <c r="OT200" s="1"/>
      <c r="OU200" s="1"/>
      <c r="OV200" s="1"/>
      <c r="OW200" s="1"/>
      <c r="OX200" s="1"/>
      <c r="OY200" s="1"/>
      <c r="OZ200" s="1"/>
      <c r="PA200" s="1"/>
      <c r="PB200" s="1"/>
      <c r="PC200" s="1"/>
      <c r="PD200" s="1"/>
      <c r="PE200" s="1"/>
      <c r="PF200" s="1"/>
      <c r="PG200" s="1"/>
      <c r="PH200" s="1"/>
      <c r="PI200" s="1"/>
      <c r="PJ200" s="1"/>
      <c r="PK200" s="1"/>
      <c r="PL200" s="1"/>
      <c r="PM200" s="1"/>
      <c r="PN200" s="1"/>
      <c r="PO200" s="1"/>
      <c r="PP200" s="1"/>
      <c r="PQ200" s="1"/>
      <c r="PR200" s="1"/>
      <c r="PS200" s="1"/>
      <c r="PT200" s="1"/>
      <c r="PU200" s="1"/>
      <c r="PV200" s="1"/>
      <c r="PW200" s="1"/>
      <c r="PX200" s="1"/>
      <c r="PY200" s="1"/>
      <c r="PZ200" s="1"/>
      <c r="QA200" s="1"/>
      <c r="QB200" s="1"/>
      <c r="QC200" s="1"/>
      <c r="QD200" s="1"/>
      <c r="QE200" s="1"/>
      <c r="QF200" s="1"/>
      <c r="QG200" s="1"/>
      <c r="QH200" s="1"/>
      <c r="QI200" s="1"/>
      <c r="QJ200" s="1"/>
      <c r="QK200" s="1"/>
      <c r="QL200" s="1"/>
      <c r="QM200" s="1"/>
      <c r="QN200" s="1"/>
      <c r="QO200" s="1"/>
      <c r="QP200" s="1"/>
      <c r="QQ200" s="1"/>
      <c r="QR200" s="1"/>
      <c r="QS200" s="1"/>
      <c r="QT200" s="1"/>
      <c r="QU200" s="1"/>
      <c r="QV200" s="1"/>
      <c r="QW200" s="1"/>
      <c r="QX200" s="1"/>
      <c r="QY200" s="1"/>
      <c r="QZ200" s="1"/>
      <c r="RA200" s="1"/>
      <c r="RB200" s="1"/>
      <c r="RC200" s="1"/>
      <c r="RD200" s="1"/>
      <c r="RE200" s="1"/>
      <c r="RF200" s="1"/>
      <c r="RG200" s="1"/>
      <c r="RH200" s="1"/>
      <c r="RI200" s="1"/>
      <c r="RJ200" s="1"/>
      <c r="RK200" s="1"/>
      <c r="RL200" s="1"/>
      <c r="RM200" s="1"/>
      <c r="RN200" s="1"/>
      <c r="RO200" s="1"/>
      <c r="RP200" s="1"/>
      <c r="RQ200" s="1"/>
      <c r="RR200" s="1"/>
      <c r="RS200" s="1"/>
      <c r="RT200" s="1"/>
      <c r="RU200" s="1"/>
      <c r="RV200" s="1"/>
      <c r="RW200" s="1"/>
      <c r="RX200" s="1"/>
      <c r="RY200" s="1"/>
      <c r="RZ200" s="1"/>
      <c r="SA200" s="1"/>
      <c r="SB200" s="1"/>
      <c r="SC200" s="1"/>
      <c r="SD200" s="1"/>
      <c r="SE200" s="1"/>
      <c r="SF200" s="1"/>
      <c r="SG200" s="1"/>
      <c r="SH200" s="1"/>
      <c r="SI200" s="1"/>
      <c r="SJ200" s="1"/>
      <c r="SK200" s="1"/>
      <c r="SL200" s="1"/>
      <c r="SM200" s="1"/>
      <c r="SN200" s="1"/>
      <c r="SO200" s="1"/>
      <c r="SP200" s="1"/>
      <c r="SQ200" s="1"/>
      <c r="SR200" s="1"/>
      <c r="SS200" s="1"/>
      <c r="ST200" s="1"/>
      <c r="SU200" s="1"/>
      <c r="SV200" s="1"/>
      <c r="SW200" s="1"/>
      <c r="SX200" s="1"/>
      <c r="SY200" s="1"/>
      <c r="SZ200" s="1"/>
      <c r="TA200" s="1"/>
      <c r="TB200" s="1"/>
      <c r="TC200" s="1"/>
      <c r="TD200" s="1"/>
      <c r="TE200" s="1"/>
      <c r="TF200" s="1"/>
      <c r="TG200" s="1"/>
      <c r="TH200" s="1"/>
      <c r="TI200" s="1"/>
      <c r="TJ200" s="1"/>
      <c r="TK200" s="1"/>
      <c r="TL200" s="1"/>
      <c r="TM200" s="1"/>
      <c r="TN200" s="1"/>
      <c r="TO200" s="1"/>
      <c r="TP200" s="1"/>
      <c r="TQ200" s="1"/>
      <c r="TR200" s="1"/>
      <c r="TS200" s="1"/>
      <c r="TT200" s="1"/>
      <c r="TU200" s="1"/>
      <c r="TV200" s="1"/>
      <c r="TW200" s="1"/>
      <c r="TX200" s="1"/>
      <c r="TY200" s="1"/>
      <c r="TZ200" s="1"/>
      <c r="UA200" s="1"/>
      <c r="UB200" s="1"/>
      <c r="UC200" s="1"/>
      <c r="UD200" s="1"/>
      <c r="UE200" s="1"/>
      <c r="UF200" s="1"/>
      <c r="UG200" s="1"/>
      <c r="UH200" s="1"/>
      <c r="UI200" s="1"/>
      <c r="UJ200" s="1"/>
      <c r="UK200" s="1"/>
      <c r="UL200" s="1"/>
      <c r="UM200" s="1"/>
      <c r="UN200" s="1"/>
      <c r="UO200" s="1"/>
      <c r="UP200" s="1"/>
      <c r="UQ200" s="1"/>
      <c r="UR200" s="1"/>
      <c r="US200" s="1"/>
      <c r="UT200" s="1"/>
      <c r="UU200" s="1"/>
      <c r="UV200" s="1"/>
      <c r="UW200" s="1"/>
      <c r="UX200" s="1"/>
      <c r="UY200" s="1"/>
      <c r="UZ200" s="1"/>
      <c r="VA200" s="1"/>
      <c r="VB200" s="1"/>
      <c r="VC200" s="1"/>
      <c r="VD200" s="1"/>
      <c r="VE200" s="1"/>
      <c r="VF200" s="1"/>
      <c r="VG200" s="1"/>
      <c r="VH200" s="1"/>
      <c r="VI200" s="1"/>
      <c r="VJ200" s="1"/>
      <c r="VK200" s="1"/>
      <c r="VL200" s="1"/>
      <c r="VM200" s="1"/>
      <c r="VN200" s="1"/>
      <c r="VO200" s="1"/>
      <c r="VP200" s="1"/>
      <c r="VQ200" s="1"/>
      <c r="VR200" s="1"/>
      <c r="VS200" s="1"/>
      <c r="VT200" s="1"/>
      <c r="VU200" s="1"/>
      <c r="VV200" s="1"/>
      <c r="VW200" s="1"/>
      <c r="VX200" s="1"/>
      <c r="VY200" s="1"/>
      <c r="VZ200" s="1"/>
      <c r="WA200" s="1"/>
      <c r="WB200" s="1"/>
      <c r="WC200" s="1"/>
      <c r="WD200" s="1"/>
      <c r="WE200" s="1"/>
      <c r="WF200" s="1"/>
      <c r="WG200" s="1"/>
      <c r="WH200" s="1"/>
      <c r="WI200" s="1"/>
      <c r="WJ200" s="1"/>
      <c r="WK200" s="1"/>
      <c r="WL200" s="1"/>
      <c r="WM200" s="1"/>
      <c r="WN200" s="1"/>
      <c r="WO200" s="1"/>
      <c r="WP200" s="1"/>
      <c r="WQ200" s="1"/>
      <c r="WR200" s="1"/>
      <c r="WS200" s="1"/>
      <c r="WT200" s="1"/>
      <c r="WU200" s="1"/>
      <c r="WV200" s="1"/>
      <c r="WW200" s="1"/>
      <c r="WX200" s="1"/>
      <c r="WY200" s="1"/>
      <c r="WZ200" s="1"/>
      <c r="XA200" s="1"/>
      <c r="XB200" s="1"/>
      <c r="XC200" s="1"/>
      <c r="XD200" s="1"/>
      <c r="XE200" s="1"/>
      <c r="XF200" s="1"/>
      <c r="XG200" s="1"/>
      <c r="XH200" s="1"/>
      <c r="XI200" s="1"/>
      <c r="XJ200" s="1"/>
      <c r="XK200" s="1"/>
      <c r="XL200" s="1"/>
      <c r="XM200" s="1"/>
      <c r="XN200" s="1"/>
      <c r="XO200" s="1"/>
      <c r="XP200" s="1"/>
      <c r="XQ200" s="1"/>
      <c r="XR200" s="1"/>
      <c r="XS200" s="1"/>
      <c r="XT200" s="1"/>
      <c r="XU200" s="1"/>
      <c r="XV200" s="1"/>
      <c r="XW200" s="1"/>
      <c r="XX200" s="1"/>
      <c r="XY200" s="1"/>
      <c r="XZ200" s="1"/>
      <c r="YA200" s="1"/>
      <c r="YB200" s="1"/>
      <c r="YC200" s="1"/>
      <c r="YD200" s="1"/>
      <c r="YE200" s="1"/>
      <c r="YF200" s="1"/>
      <c r="YG200" s="1"/>
      <c r="YH200" s="1"/>
      <c r="YI200" s="1"/>
      <c r="YJ200" s="1"/>
      <c r="YK200" s="1"/>
      <c r="YL200" s="1"/>
      <c r="YM200" s="1"/>
      <c r="YN200" s="1"/>
      <c r="YO200" s="1"/>
      <c r="YP200" s="1"/>
      <c r="YQ200" s="1"/>
      <c r="YR200" s="1"/>
      <c r="YS200" s="1"/>
      <c r="YT200" s="1"/>
      <c r="YU200" s="1"/>
      <c r="YV200" s="1"/>
      <c r="YW200" s="1"/>
      <c r="YX200" s="1"/>
      <c r="YY200" s="1"/>
      <c r="YZ200" s="1"/>
      <c r="ZA200" s="1"/>
      <c r="ZB200" s="1"/>
      <c r="ZC200" s="1"/>
      <c r="ZD200" s="1"/>
      <c r="ZE200" s="1"/>
      <c r="ZF200" s="1"/>
      <c r="ZG200" s="1"/>
      <c r="ZH200" s="1"/>
      <c r="ZI200" s="1"/>
      <c r="ZJ200" s="1"/>
      <c r="ZK200" s="1"/>
      <c r="ZL200" s="1"/>
      <c r="ZM200" s="1"/>
      <c r="ZN200" s="1"/>
      <c r="ZO200" s="1"/>
      <c r="ZP200" s="1"/>
      <c r="ZQ200" s="1"/>
      <c r="ZR200" s="1"/>
      <c r="ZS200" s="1"/>
      <c r="ZT200" s="1"/>
      <c r="ZU200" s="1"/>
      <c r="ZV200" s="1"/>
      <c r="ZW200" s="1"/>
      <c r="ZX200" s="1"/>
      <c r="ZY200" s="1"/>
      <c r="ZZ200" s="1"/>
      <c r="AAA200" s="1"/>
      <c r="AAB200" s="1"/>
      <c r="AAC200" s="1"/>
      <c r="AAD200" s="1"/>
      <c r="AAE200" s="1"/>
      <c r="AAF200" s="1"/>
      <c r="AAG200" s="1"/>
      <c r="AAH200" s="1"/>
      <c r="AAI200" s="1"/>
      <c r="AAJ200" s="1"/>
      <c r="AAK200" s="1"/>
      <c r="AAL200" s="1"/>
      <c r="AAM200" s="1"/>
      <c r="AAN200" s="1"/>
      <c r="AAO200" s="1"/>
      <c r="AAP200" s="1"/>
      <c r="AAQ200" s="1"/>
      <c r="AAR200" s="1"/>
      <c r="AAS200" s="1"/>
      <c r="AAT200" s="1"/>
      <c r="AAU200" s="1"/>
      <c r="AAV200" s="1"/>
      <c r="AAW200" s="1"/>
      <c r="AAX200" s="1"/>
      <c r="AAY200" s="1"/>
      <c r="AAZ200" s="1"/>
      <c r="ABA200" s="1"/>
      <c r="ABB200" s="1"/>
      <c r="ABC200" s="1"/>
      <c r="ABD200" s="1"/>
      <c r="ABE200" s="1"/>
      <c r="ABF200" s="1"/>
      <c r="ABG200" s="1"/>
      <c r="ABH200" s="1"/>
      <c r="ABI200" s="1"/>
      <c r="ABJ200" s="1"/>
      <c r="ABK200" s="1"/>
      <c r="ABL200" s="1"/>
      <c r="ABM200" s="1"/>
      <c r="ABN200" s="1"/>
      <c r="ABO200" s="1"/>
      <c r="ABP200" s="1"/>
      <c r="ABQ200" s="1"/>
      <c r="ABR200" s="1"/>
      <c r="ABS200" s="1"/>
      <c r="ABT200" s="1"/>
      <c r="ABU200" s="1"/>
      <c r="ABV200" s="1"/>
      <c r="ABW200" s="1"/>
      <c r="ABX200" s="1"/>
      <c r="ABY200" s="1"/>
      <c r="ABZ200" s="1"/>
      <c r="ACA200" s="1"/>
      <c r="ACB200" s="1"/>
      <c r="ACC200" s="1"/>
      <c r="ACD200" s="1"/>
      <c r="ACE200" s="1"/>
      <c r="ACF200" s="1"/>
      <c r="ACG200" s="1"/>
      <c r="ACH200" s="1"/>
      <c r="ACI200" s="1"/>
      <c r="ACJ200" s="1"/>
      <c r="ACK200" s="1"/>
      <c r="ACL200" s="1"/>
      <c r="ACM200" s="1"/>
      <c r="ACN200" s="1"/>
      <c r="ACO200" s="1"/>
      <c r="ACP200" s="1"/>
      <c r="ACQ200" s="1"/>
      <c r="ACR200" s="1"/>
      <c r="ACS200" s="1"/>
      <c r="ACT200" s="1"/>
      <c r="ACU200" s="1"/>
      <c r="ACV200" s="1"/>
      <c r="ACW200" s="1"/>
      <c r="ACX200" s="1"/>
      <c r="ACY200" s="1"/>
      <c r="ACZ200" s="1"/>
      <c r="ADA200" s="1"/>
      <c r="ADB200" s="1"/>
      <c r="ADC200" s="1"/>
      <c r="ADD200" s="1"/>
      <c r="ADE200" s="1"/>
      <c r="ADF200" s="1"/>
      <c r="ADG200" s="1"/>
      <c r="ADH200" s="1"/>
      <c r="ADI200" s="1"/>
      <c r="ADJ200" s="1"/>
      <c r="ADK200" s="1"/>
      <c r="ADL200" s="1"/>
      <c r="ADM200" s="1"/>
      <c r="ADN200" s="1"/>
      <c r="ADO200" s="1"/>
      <c r="ADP200" s="1"/>
      <c r="ADQ200" s="1"/>
      <c r="ADR200" s="1"/>
      <c r="ADS200" s="1"/>
      <c r="ADT200" s="1"/>
      <c r="ADU200" s="1"/>
      <c r="ADV200" s="1"/>
      <c r="ADW200" s="1"/>
      <c r="ADX200" s="1"/>
      <c r="ADY200" s="1"/>
      <c r="ADZ200" s="1"/>
      <c r="AEA200" s="1"/>
      <c r="AEB200" s="1"/>
      <c r="AEC200" s="1"/>
      <c r="AED200" s="1"/>
      <c r="AEE200" s="1"/>
      <c r="AEF200" s="1"/>
      <c r="AEG200" s="1"/>
      <c r="AEH200" s="1"/>
      <c r="AEI200" s="1"/>
      <c r="AEJ200" s="1"/>
      <c r="AEK200" s="1"/>
      <c r="AEL200" s="1"/>
      <c r="AEM200" s="1"/>
      <c r="AEN200" s="1"/>
      <c r="AEO200" s="1"/>
      <c r="AEP200" s="1"/>
      <c r="AEQ200" s="1"/>
      <c r="AER200" s="1"/>
      <c r="AES200" s="1"/>
      <c r="AET200" s="1"/>
      <c r="AEU200" s="1"/>
      <c r="AEV200" s="1"/>
      <c r="AEW200" s="1"/>
      <c r="AEX200" s="1"/>
      <c r="AEY200" s="1"/>
      <c r="AEZ200" s="1"/>
      <c r="AFA200" s="1"/>
      <c r="AFB200" s="1"/>
      <c r="AFC200" s="1"/>
      <c r="AFD200" s="1"/>
      <c r="AFE200" s="1"/>
      <c r="AFF200" s="1"/>
      <c r="AFG200" s="1"/>
      <c r="AFH200" s="1"/>
      <c r="AFI200" s="1"/>
      <c r="AFJ200" s="1"/>
      <c r="AFK200" s="1"/>
      <c r="AFL200" s="1"/>
      <c r="AFM200" s="1"/>
      <c r="AFN200" s="1"/>
      <c r="AFO200" s="1"/>
      <c r="AFP200" s="1"/>
      <c r="AFQ200" s="1"/>
      <c r="AFR200" s="1"/>
      <c r="AFS200" s="1"/>
      <c r="AFT200" s="1"/>
      <c r="AFU200" s="1"/>
      <c r="AFV200" s="1"/>
      <c r="AFW200" s="1"/>
      <c r="AFX200" s="1"/>
      <c r="AFY200" s="1"/>
      <c r="AFZ200" s="1"/>
      <c r="AGA200" s="1"/>
      <c r="AGB200" s="1"/>
      <c r="AGC200" s="1"/>
      <c r="AGD200" s="1"/>
      <c r="AGE200" s="1"/>
      <c r="AGF200" s="1"/>
      <c r="AGG200" s="1"/>
      <c r="AGH200" s="1"/>
      <c r="AGI200" s="1"/>
      <c r="AGJ200" s="1"/>
      <c r="AGK200" s="1"/>
      <c r="AGL200" s="1"/>
      <c r="AGM200" s="1"/>
      <c r="AGN200" s="1"/>
      <c r="AGO200" s="1"/>
      <c r="AGP200" s="1"/>
      <c r="AGQ200" s="1"/>
      <c r="AGR200" s="1"/>
      <c r="AGS200" s="1"/>
      <c r="AGT200" s="1"/>
      <c r="AGU200" s="1"/>
      <c r="AGV200" s="1"/>
      <c r="AGW200" s="1"/>
      <c r="AGX200" s="1"/>
      <c r="AGY200" s="1"/>
      <c r="AGZ200" s="1"/>
      <c r="AHA200" s="1"/>
      <c r="AHB200" s="1"/>
      <c r="AHC200" s="1"/>
      <c r="AHD200" s="1"/>
      <c r="AHE200" s="1"/>
      <c r="AHF200" s="1"/>
      <c r="AHG200" s="1"/>
      <c r="AHH200" s="1"/>
      <c r="AHI200" s="1"/>
      <c r="AHJ200" s="1"/>
      <c r="AHK200" s="1"/>
      <c r="AHL200" s="1"/>
      <c r="AHM200" s="1"/>
      <c r="AHN200" s="1"/>
      <c r="AHO200" s="1"/>
      <c r="AHP200" s="1"/>
      <c r="AHQ200" s="1"/>
      <c r="AHR200" s="1"/>
      <c r="AHS200" s="1"/>
      <c r="AHT200" s="1"/>
      <c r="AHU200" s="1"/>
      <c r="AHV200" s="1"/>
      <c r="AHW200" s="1"/>
      <c r="AHX200" s="1"/>
      <c r="AHY200" s="1"/>
      <c r="AHZ200" s="1"/>
      <c r="AIA200" s="1"/>
      <c r="AIB200" s="1"/>
      <c r="AIC200" s="1"/>
      <c r="AID200" s="1"/>
      <c r="AIE200" s="1"/>
      <c r="AIF200" s="1"/>
      <c r="AIG200" s="1"/>
      <c r="AIH200" s="1"/>
      <c r="AII200" s="1"/>
      <c r="AIJ200" s="1"/>
      <c r="AIK200" s="1"/>
      <c r="AIL200" s="1"/>
      <c r="AIM200" s="1"/>
      <c r="AIN200" s="1"/>
      <c r="AIO200" s="1"/>
      <c r="AIP200" s="1"/>
      <c r="AIQ200" s="1"/>
      <c r="AIR200" s="1"/>
      <c r="AIS200" s="1"/>
      <c r="AIT200" s="1"/>
      <c r="AIU200" s="1"/>
      <c r="AIV200" s="1"/>
      <c r="AIW200" s="1"/>
      <c r="AIX200" s="1"/>
      <c r="AIY200" s="1"/>
      <c r="AIZ200" s="1"/>
      <c r="AJA200" s="1"/>
      <c r="AJB200" s="1"/>
      <c r="AJC200" s="1"/>
      <c r="AJD200" s="1"/>
      <c r="AJE200" s="1"/>
      <c r="AJF200" s="1"/>
      <c r="AJG200" s="1"/>
      <c r="AJH200" s="1"/>
      <c r="AJI200" s="1"/>
      <c r="AJJ200" s="1"/>
      <c r="AJK200" s="1"/>
      <c r="AJL200" s="1"/>
      <c r="AJM200" s="1"/>
      <c r="AJN200" s="1"/>
      <c r="AJO200" s="1"/>
      <c r="AJP200" s="1"/>
      <c r="AJQ200" s="1"/>
      <c r="AJR200" s="1"/>
      <c r="AJS200" s="1"/>
      <c r="AJT200" s="1"/>
      <c r="AJU200" s="1"/>
      <c r="AJV200" s="1"/>
      <c r="AJW200" s="1"/>
      <c r="AJX200" s="1"/>
      <c r="AJY200" s="1"/>
      <c r="AJZ200" s="1"/>
      <c r="AKA200" s="1"/>
      <c r="AKB200" s="1"/>
      <c r="AKC200" s="1"/>
      <c r="AKD200" s="1"/>
      <c r="AKE200" s="1"/>
      <c r="AKF200" s="1"/>
      <c r="AKG200" s="1"/>
      <c r="AKH200" s="1"/>
      <c r="AKI200" s="1"/>
      <c r="AKJ200" s="1"/>
      <c r="AKK200" s="1"/>
      <c r="AKL200" s="1"/>
      <c r="AKM200" s="1"/>
      <c r="AKN200" s="1"/>
      <c r="AKO200" s="1"/>
      <c r="AKP200" s="1"/>
      <c r="AKQ200" s="1"/>
      <c r="AKR200" s="1"/>
      <c r="AKS200" s="1"/>
      <c r="AKT200" s="1"/>
      <c r="AKU200" s="1"/>
      <c r="AKV200" s="1"/>
      <c r="AKW200" s="1"/>
      <c r="AKX200" s="1"/>
      <c r="AKY200" s="1"/>
      <c r="AKZ200" s="1"/>
      <c r="ALA200" s="1"/>
      <c r="ALB200" s="1"/>
      <c r="ALC200" s="1"/>
      <c r="ALD200" s="1"/>
      <c r="ALE200" s="1"/>
      <c r="ALF200" s="1"/>
      <c r="ALG200" s="1"/>
      <c r="ALH200" s="1"/>
      <c r="ALI200" s="1"/>
      <c r="ALJ200" s="1"/>
      <c r="ALK200" s="1"/>
      <c r="ALL200" s="1"/>
      <c r="ALM200" s="1"/>
      <c r="ALN200" s="1"/>
      <c r="ALO200" s="1"/>
      <c r="ALP200" s="1"/>
      <c r="ALQ200" s="1"/>
      <c r="ALR200" s="1"/>
      <c r="ALS200" s="1"/>
      <c r="ALT200" s="1"/>
      <c r="ALU200" s="1"/>
      <c r="ALV200" s="1"/>
      <c r="ALW200" s="1"/>
      <c r="ALX200" s="1"/>
      <c r="ALY200" s="1"/>
      <c r="ALZ200" s="1"/>
      <c r="AMA200" s="1"/>
      <c r="AMB200" s="1"/>
      <c r="AMC200" s="1"/>
      <c r="AMD200" s="1"/>
      <c r="AME200" s="1"/>
      <c r="AMF200" s="1"/>
      <c r="AMG200" s="1"/>
      <c r="AMH200" s="1"/>
      <c r="AMI200" s="1"/>
      <c r="AMJ200"/>
      <c r="AMK200"/>
    </row>
    <row r="201" spans="1:1025" s="10" customFormat="1">
      <c r="A201" s="42"/>
      <c r="B201" s="57"/>
      <c r="E201" s="62"/>
      <c r="F201" s="63"/>
      <c r="G201" s="1"/>
      <c r="H201" s="1"/>
      <c r="I201" s="1"/>
      <c r="J201" s="1"/>
      <c r="K201" s="1"/>
      <c r="L201" s="1"/>
      <c r="M201" s="1"/>
      <c r="N201" s="1"/>
      <c r="O201" s="1"/>
      <c r="P201" s="1"/>
      <c r="Q201" s="1"/>
      <c r="R201" s="1"/>
      <c r="S201" s="1"/>
      <c r="T201" s="1"/>
      <c r="U201" s="1"/>
      <c r="V201" s="1"/>
      <c r="W201" s="1"/>
      <c r="X201" s="1"/>
      <c r="Y201" s="1"/>
      <c r="Z201" s="1"/>
      <c r="AA201" s="1"/>
      <c r="AB201" s="1"/>
      <c r="AC201" s="1"/>
      <c r="AD201" s="1"/>
      <c r="AE201" s="1"/>
      <c r="AF201" s="1"/>
      <c r="AG201" s="1"/>
      <c r="AH201" s="1"/>
      <c r="AI201" s="1"/>
      <c r="AJ201" s="1"/>
      <c r="AK201" s="1"/>
      <c r="AL201" s="1"/>
      <c r="AM201" s="1"/>
      <c r="AN201" s="1"/>
      <c r="AO201" s="1"/>
      <c r="AP201" s="1"/>
      <c r="AQ201" s="1"/>
      <c r="AR201" s="1"/>
      <c r="AS201" s="1"/>
      <c r="AT201" s="1"/>
      <c r="AU201" s="1"/>
      <c r="AV201" s="1"/>
      <c r="AW201" s="1"/>
      <c r="AX201" s="1"/>
      <c r="AY201" s="1"/>
      <c r="AZ201" s="1"/>
      <c r="BA201" s="1"/>
      <c r="BB201" s="1"/>
      <c r="BC201" s="1"/>
      <c r="BD201" s="1"/>
      <c r="BE201" s="1"/>
      <c r="BF201" s="1"/>
      <c r="BG201" s="1"/>
      <c r="BH201" s="1"/>
      <c r="BI201" s="1"/>
      <c r="BJ201" s="1"/>
      <c r="BK201" s="1"/>
      <c r="BL201" s="1"/>
      <c r="BM201" s="1"/>
      <c r="BN201" s="1"/>
      <c r="BO201" s="1"/>
      <c r="BP201" s="1"/>
      <c r="BQ201" s="1"/>
      <c r="BR201" s="1"/>
      <c r="BS201" s="1"/>
      <c r="BT201" s="1"/>
      <c r="BU201" s="1"/>
      <c r="BV201" s="1"/>
      <c r="BW201" s="1"/>
      <c r="BX201" s="1"/>
      <c r="BY201" s="1"/>
      <c r="BZ201" s="1"/>
      <c r="CA201" s="1"/>
      <c r="CB201" s="1"/>
      <c r="CC201" s="1"/>
      <c r="CD201" s="1"/>
      <c r="CE201" s="1"/>
      <c r="CF201" s="1"/>
      <c r="CG201" s="1"/>
      <c r="CH201" s="1"/>
      <c r="CI201" s="1"/>
      <c r="CJ201" s="1"/>
      <c r="CK201" s="1"/>
      <c r="CL201" s="1"/>
      <c r="CM201" s="1"/>
      <c r="CN201" s="1"/>
      <c r="CO201" s="1"/>
      <c r="CP201" s="1"/>
      <c r="CQ201" s="1"/>
      <c r="CR201" s="1"/>
      <c r="CS201" s="1"/>
      <c r="CT201" s="1"/>
      <c r="CU201" s="1"/>
      <c r="CV201" s="1"/>
      <c r="CW201" s="1"/>
      <c r="CX201" s="1"/>
      <c r="CY201" s="1"/>
      <c r="CZ201" s="1"/>
      <c r="DA201" s="1"/>
      <c r="DB201" s="1"/>
      <c r="DC201" s="1"/>
      <c r="DD201" s="1"/>
      <c r="DE201" s="1"/>
      <c r="DF201" s="1"/>
      <c r="DG201" s="1"/>
      <c r="DH201" s="1"/>
      <c r="DI201" s="1"/>
      <c r="DJ201" s="1"/>
      <c r="DK201" s="1"/>
      <c r="DL201" s="1"/>
      <c r="DM201" s="1"/>
      <c r="DN201" s="1"/>
      <c r="DO201" s="1"/>
      <c r="DP201" s="1"/>
      <c r="DQ201" s="1"/>
      <c r="DR201" s="1"/>
      <c r="DS201" s="1"/>
      <c r="DT201" s="1"/>
      <c r="DU201" s="1"/>
      <c r="DV201" s="1"/>
      <c r="DW201" s="1"/>
      <c r="DX201" s="1"/>
      <c r="DY201" s="1"/>
      <c r="DZ201" s="1"/>
      <c r="EA201" s="1"/>
      <c r="EB201" s="1"/>
      <c r="EC201" s="1"/>
      <c r="ED201" s="1"/>
      <c r="EE201" s="1"/>
      <c r="EF201" s="1"/>
      <c r="EG201" s="1"/>
      <c r="EH201" s="1"/>
      <c r="EI201" s="1"/>
      <c r="EJ201" s="1"/>
      <c r="EK201" s="1"/>
      <c r="EL201" s="1"/>
      <c r="EM201" s="1"/>
      <c r="EN201" s="1"/>
      <c r="EO201" s="1"/>
      <c r="EP201" s="1"/>
      <c r="EQ201" s="1"/>
      <c r="ER201" s="1"/>
      <c r="ES201" s="1"/>
      <c r="ET201" s="1"/>
      <c r="EU201" s="1"/>
      <c r="EV201" s="1"/>
      <c r="EW201" s="1"/>
      <c r="EX201" s="1"/>
      <c r="EY201" s="1"/>
      <c r="EZ201" s="1"/>
      <c r="FA201" s="1"/>
      <c r="FB201" s="1"/>
      <c r="FC201" s="1"/>
      <c r="FD201" s="1"/>
      <c r="FE201" s="1"/>
      <c r="FF201" s="1"/>
      <c r="FG201" s="1"/>
      <c r="FH201" s="1"/>
      <c r="FI201" s="1"/>
      <c r="FJ201" s="1"/>
      <c r="FK201" s="1"/>
      <c r="FL201" s="1"/>
      <c r="FM201" s="1"/>
      <c r="FN201" s="1"/>
      <c r="FO201" s="1"/>
      <c r="FP201" s="1"/>
      <c r="FQ201" s="1"/>
      <c r="FR201" s="1"/>
      <c r="FS201" s="1"/>
      <c r="FT201" s="1"/>
      <c r="FU201" s="1"/>
      <c r="FV201" s="1"/>
      <c r="FW201" s="1"/>
      <c r="FX201" s="1"/>
      <c r="FY201" s="1"/>
      <c r="FZ201" s="1"/>
      <c r="GA201" s="1"/>
      <c r="GB201" s="1"/>
      <c r="GC201" s="1"/>
      <c r="GD201" s="1"/>
      <c r="GE201" s="1"/>
      <c r="GF201" s="1"/>
      <c r="GG201" s="1"/>
      <c r="GH201" s="1"/>
      <c r="GI201" s="1"/>
      <c r="GJ201" s="1"/>
      <c r="GK201" s="1"/>
      <c r="GL201" s="1"/>
      <c r="GM201" s="1"/>
      <c r="GN201" s="1"/>
      <c r="GO201" s="1"/>
      <c r="GP201" s="1"/>
      <c r="GQ201" s="1"/>
      <c r="GR201" s="1"/>
      <c r="GS201" s="1"/>
      <c r="GT201" s="1"/>
      <c r="GU201" s="1"/>
      <c r="GV201" s="1"/>
      <c r="GW201" s="1"/>
      <c r="GX201" s="1"/>
      <c r="GY201" s="1"/>
      <c r="GZ201" s="1"/>
      <c r="HA201" s="1"/>
      <c r="HB201" s="1"/>
      <c r="HC201" s="1"/>
      <c r="HD201" s="1"/>
      <c r="HE201" s="1"/>
      <c r="HF201" s="1"/>
      <c r="HG201" s="1"/>
      <c r="HH201" s="1"/>
      <c r="HI201" s="1"/>
      <c r="HJ201" s="1"/>
      <c r="HK201" s="1"/>
      <c r="HL201" s="1"/>
      <c r="HM201" s="1"/>
      <c r="HN201" s="1"/>
      <c r="HO201" s="1"/>
      <c r="HP201" s="1"/>
      <c r="HQ201" s="1"/>
      <c r="HR201" s="1"/>
      <c r="HS201" s="1"/>
      <c r="HT201" s="1"/>
      <c r="HU201" s="1"/>
      <c r="HV201" s="1"/>
      <c r="HW201" s="1"/>
      <c r="HX201" s="1"/>
      <c r="HY201" s="1"/>
      <c r="HZ201" s="1"/>
      <c r="IA201" s="1"/>
      <c r="IB201" s="1"/>
      <c r="IC201" s="1"/>
      <c r="ID201" s="1"/>
      <c r="IE201" s="1"/>
      <c r="IF201" s="1"/>
      <c r="IG201" s="1"/>
      <c r="IH201" s="1"/>
      <c r="II201" s="1"/>
      <c r="IJ201" s="1"/>
      <c r="IK201" s="1"/>
      <c r="IL201" s="1"/>
      <c r="IM201" s="1"/>
      <c r="IN201" s="1"/>
      <c r="IO201" s="1"/>
      <c r="IP201" s="1"/>
      <c r="IQ201" s="1"/>
      <c r="IR201" s="1"/>
      <c r="IS201" s="1"/>
      <c r="IT201" s="1"/>
      <c r="IU201" s="1"/>
      <c r="IV201" s="1"/>
      <c r="IW201" s="1"/>
      <c r="IX201" s="1"/>
      <c r="IY201" s="1"/>
      <c r="IZ201" s="1"/>
      <c r="JA201" s="1"/>
      <c r="JB201" s="1"/>
      <c r="JC201" s="1"/>
      <c r="JD201" s="1"/>
      <c r="JE201" s="1"/>
      <c r="JF201" s="1"/>
      <c r="JG201" s="1"/>
      <c r="JH201" s="1"/>
      <c r="JI201" s="1"/>
      <c r="JJ201" s="1"/>
      <c r="JK201" s="1"/>
      <c r="JL201" s="1"/>
      <c r="JM201" s="1"/>
      <c r="JN201" s="1"/>
      <c r="JO201" s="1"/>
      <c r="JP201" s="1"/>
      <c r="JQ201" s="1"/>
      <c r="JR201" s="1"/>
      <c r="JS201" s="1"/>
      <c r="JT201" s="1"/>
      <c r="JU201" s="1"/>
      <c r="JV201" s="1"/>
      <c r="JW201" s="1"/>
      <c r="JX201" s="1"/>
      <c r="JY201" s="1"/>
      <c r="JZ201" s="1"/>
      <c r="KA201" s="1"/>
      <c r="KB201" s="1"/>
      <c r="KC201" s="1"/>
      <c r="KD201" s="1"/>
      <c r="KE201" s="1"/>
      <c r="KF201" s="1"/>
      <c r="KG201" s="1"/>
      <c r="KH201" s="1"/>
      <c r="KI201" s="1"/>
      <c r="KJ201" s="1"/>
      <c r="KK201" s="1"/>
      <c r="KL201" s="1"/>
      <c r="KM201" s="1"/>
      <c r="KN201" s="1"/>
      <c r="KO201" s="1"/>
      <c r="KP201" s="1"/>
      <c r="KQ201" s="1"/>
      <c r="KR201" s="1"/>
      <c r="KS201" s="1"/>
      <c r="KT201" s="1"/>
      <c r="KU201" s="1"/>
      <c r="KV201" s="1"/>
      <c r="KW201" s="1"/>
      <c r="KX201" s="1"/>
      <c r="KY201" s="1"/>
      <c r="KZ201" s="1"/>
      <c r="LA201" s="1"/>
      <c r="LB201" s="1"/>
      <c r="LC201" s="1"/>
      <c r="LD201" s="1"/>
      <c r="LE201" s="1"/>
      <c r="LF201" s="1"/>
      <c r="LG201" s="1"/>
      <c r="LH201" s="1"/>
      <c r="LI201" s="1"/>
      <c r="LJ201" s="1"/>
      <c r="LK201" s="1"/>
      <c r="LL201" s="1"/>
      <c r="LM201" s="1"/>
      <c r="LN201" s="1"/>
      <c r="LO201" s="1"/>
      <c r="LP201" s="1"/>
      <c r="LQ201" s="1"/>
      <c r="LR201" s="1"/>
      <c r="LS201" s="1"/>
      <c r="LT201" s="1"/>
      <c r="LU201" s="1"/>
      <c r="LV201" s="1"/>
      <c r="LW201" s="1"/>
      <c r="LX201" s="1"/>
      <c r="LY201" s="1"/>
      <c r="LZ201" s="1"/>
      <c r="MA201" s="1"/>
      <c r="MB201" s="1"/>
      <c r="MC201" s="1"/>
      <c r="MD201" s="1"/>
      <c r="ME201" s="1"/>
      <c r="MF201" s="1"/>
      <c r="MG201" s="1"/>
      <c r="MH201" s="1"/>
      <c r="MI201" s="1"/>
      <c r="MJ201" s="1"/>
      <c r="MK201" s="1"/>
      <c r="ML201" s="1"/>
      <c r="MM201" s="1"/>
      <c r="MN201" s="1"/>
      <c r="MO201" s="1"/>
      <c r="MP201" s="1"/>
      <c r="MQ201" s="1"/>
      <c r="MR201" s="1"/>
      <c r="MS201" s="1"/>
      <c r="MT201" s="1"/>
      <c r="MU201" s="1"/>
      <c r="MV201" s="1"/>
      <c r="MW201" s="1"/>
      <c r="MX201" s="1"/>
      <c r="MY201" s="1"/>
      <c r="MZ201" s="1"/>
      <c r="NA201" s="1"/>
      <c r="NB201" s="1"/>
      <c r="NC201" s="1"/>
      <c r="ND201" s="1"/>
      <c r="NE201" s="1"/>
      <c r="NF201" s="1"/>
      <c r="NG201" s="1"/>
      <c r="NH201" s="1"/>
      <c r="NI201" s="1"/>
      <c r="NJ201" s="1"/>
      <c r="NK201" s="1"/>
      <c r="NL201" s="1"/>
      <c r="NM201" s="1"/>
      <c r="NN201" s="1"/>
      <c r="NO201" s="1"/>
      <c r="NP201" s="1"/>
      <c r="NQ201" s="1"/>
      <c r="NR201" s="1"/>
      <c r="NS201" s="1"/>
      <c r="NT201" s="1"/>
      <c r="NU201" s="1"/>
      <c r="NV201" s="1"/>
      <c r="NW201" s="1"/>
      <c r="NX201" s="1"/>
      <c r="NY201" s="1"/>
      <c r="NZ201" s="1"/>
      <c r="OA201" s="1"/>
      <c r="OB201" s="1"/>
      <c r="OC201" s="1"/>
      <c r="OD201" s="1"/>
      <c r="OE201" s="1"/>
      <c r="OF201" s="1"/>
      <c r="OG201" s="1"/>
      <c r="OH201" s="1"/>
      <c r="OI201" s="1"/>
      <c r="OJ201" s="1"/>
      <c r="OK201" s="1"/>
      <c r="OL201" s="1"/>
      <c r="OM201" s="1"/>
      <c r="ON201" s="1"/>
      <c r="OO201" s="1"/>
      <c r="OP201" s="1"/>
      <c r="OQ201" s="1"/>
      <c r="OR201" s="1"/>
      <c r="OS201" s="1"/>
      <c r="OT201" s="1"/>
      <c r="OU201" s="1"/>
      <c r="OV201" s="1"/>
      <c r="OW201" s="1"/>
      <c r="OX201" s="1"/>
      <c r="OY201" s="1"/>
      <c r="OZ201" s="1"/>
      <c r="PA201" s="1"/>
      <c r="PB201" s="1"/>
      <c r="PC201" s="1"/>
      <c r="PD201" s="1"/>
      <c r="PE201" s="1"/>
      <c r="PF201" s="1"/>
      <c r="PG201" s="1"/>
      <c r="PH201" s="1"/>
      <c r="PI201" s="1"/>
      <c r="PJ201" s="1"/>
      <c r="PK201" s="1"/>
      <c r="PL201" s="1"/>
      <c r="PM201" s="1"/>
      <c r="PN201" s="1"/>
      <c r="PO201" s="1"/>
      <c r="PP201" s="1"/>
      <c r="PQ201" s="1"/>
      <c r="PR201" s="1"/>
      <c r="PS201" s="1"/>
      <c r="PT201" s="1"/>
      <c r="PU201" s="1"/>
      <c r="PV201" s="1"/>
      <c r="PW201" s="1"/>
      <c r="PX201" s="1"/>
      <c r="PY201" s="1"/>
      <c r="PZ201" s="1"/>
      <c r="QA201" s="1"/>
      <c r="QB201" s="1"/>
      <c r="QC201" s="1"/>
      <c r="QD201" s="1"/>
      <c r="QE201" s="1"/>
      <c r="QF201" s="1"/>
      <c r="QG201" s="1"/>
      <c r="QH201" s="1"/>
      <c r="QI201" s="1"/>
      <c r="QJ201" s="1"/>
      <c r="QK201" s="1"/>
      <c r="QL201" s="1"/>
      <c r="QM201" s="1"/>
      <c r="QN201" s="1"/>
      <c r="QO201" s="1"/>
      <c r="QP201" s="1"/>
      <c r="QQ201" s="1"/>
      <c r="QR201" s="1"/>
      <c r="QS201" s="1"/>
      <c r="QT201" s="1"/>
      <c r="QU201" s="1"/>
      <c r="QV201" s="1"/>
      <c r="QW201" s="1"/>
      <c r="QX201" s="1"/>
      <c r="QY201" s="1"/>
      <c r="QZ201" s="1"/>
      <c r="RA201" s="1"/>
      <c r="RB201" s="1"/>
      <c r="RC201" s="1"/>
      <c r="RD201" s="1"/>
      <c r="RE201" s="1"/>
      <c r="RF201" s="1"/>
      <c r="RG201" s="1"/>
      <c r="RH201" s="1"/>
      <c r="RI201" s="1"/>
      <c r="RJ201" s="1"/>
      <c r="RK201" s="1"/>
      <c r="RL201" s="1"/>
      <c r="RM201" s="1"/>
      <c r="RN201" s="1"/>
      <c r="RO201" s="1"/>
      <c r="RP201" s="1"/>
      <c r="RQ201" s="1"/>
      <c r="RR201" s="1"/>
      <c r="RS201" s="1"/>
      <c r="RT201" s="1"/>
      <c r="RU201" s="1"/>
      <c r="RV201" s="1"/>
      <c r="RW201" s="1"/>
      <c r="RX201" s="1"/>
      <c r="RY201" s="1"/>
      <c r="RZ201" s="1"/>
      <c r="SA201" s="1"/>
      <c r="SB201" s="1"/>
      <c r="SC201" s="1"/>
      <c r="SD201" s="1"/>
      <c r="SE201" s="1"/>
      <c r="SF201" s="1"/>
      <c r="SG201" s="1"/>
      <c r="SH201" s="1"/>
      <c r="SI201" s="1"/>
      <c r="SJ201" s="1"/>
      <c r="SK201" s="1"/>
      <c r="SL201" s="1"/>
      <c r="SM201" s="1"/>
      <c r="SN201" s="1"/>
      <c r="SO201" s="1"/>
      <c r="SP201" s="1"/>
      <c r="SQ201" s="1"/>
      <c r="SR201" s="1"/>
      <c r="SS201" s="1"/>
      <c r="ST201" s="1"/>
      <c r="SU201" s="1"/>
      <c r="SV201" s="1"/>
      <c r="SW201" s="1"/>
      <c r="SX201" s="1"/>
      <c r="SY201" s="1"/>
      <c r="SZ201" s="1"/>
      <c r="TA201" s="1"/>
      <c r="TB201" s="1"/>
      <c r="TC201" s="1"/>
      <c r="TD201" s="1"/>
      <c r="TE201" s="1"/>
      <c r="TF201" s="1"/>
      <c r="TG201" s="1"/>
      <c r="TH201" s="1"/>
      <c r="TI201" s="1"/>
      <c r="TJ201" s="1"/>
      <c r="TK201" s="1"/>
      <c r="TL201" s="1"/>
      <c r="TM201" s="1"/>
      <c r="TN201" s="1"/>
      <c r="TO201" s="1"/>
      <c r="TP201" s="1"/>
      <c r="TQ201" s="1"/>
      <c r="TR201" s="1"/>
      <c r="TS201" s="1"/>
      <c r="TT201" s="1"/>
      <c r="TU201" s="1"/>
      <c r="TV201" s="1"/>
      <c r="TW201" s="1"/>
      <c r="TX201" s="1"/>
      <c r="TY201" s="1"/>
      <c r="TZ201" s="1"/>
      <c r="UA201" s="1"/>
      <c r="UB201" s="1"/>
      <c r="UC201" s="1"/>
      <c r="UD201" s="1"/>
      <c r="UE201" s="1"/>
      <c r="UF201" s="1"/>
      <c r="UG201" s="1"/>
      <c r="UH201" s="1"/>
      <c r="UI201" s="1"/>
      <c r="UJ201" s="1"/>
      <c r="UK201" s="1"/>
      <c r="UL201" s="1"/>
      <c r="UM201" s="1"/>
      <c r="UN201" s="1"/>
      <c r="UO201" s="1"/>
      <c r="UP201" s="1"/>
      <c r="UQ201" s="1"/>
      <c r="UR201" s="1"/>
      <c r="US201" s="1"/>
      <c r="UT201" s="1"/>
      <c r="UU201" s="1"/>
      <c r="UV201" s="1"/>
      <c r="UW201" s="1"/>
      <c r="UX201" s="1"/>
      <c r="UY201" s="1"/>
      <c r="UZ201" s="1"/>
      <c r="VA201" s="1"/>
      <c r="VB201" s="1"/>
      <c r="VC201" s="1"/>
      <c r="VD201" s="1"/>
      <c r="VE201" s="1"/>
      <c r="VF201" s="1"/>
      <c r="VG201" s="1"/>
      <c r="VH201" s="1"/>
      <c r="VI201" s="1"/>
      <c r="VJ201" s="1"/>
      <c r="VK201" s="1"/>
      <c r="VL201" s="1"/>
      <c r="VM201" s="1"/>
      <c r="VN201" s="1"/>
      <c r="VO201" s="1"/>
      <c r="VP201" s="1"/>
      <c r="VQ201" s="1"/>
      <c r="VR201" s="1"/>
      <c r="VS201" s="1"/>
      <c r="VT201" s="1"/>
      <c r="VU201" s="1"/>
      <c r="VV201" s="1"/>
      <c r="VW201" s="1"/>
      <c r="VX201" s="1"/>
      <c r="VY201" s="1"/>
      <c r="VZ201" s="1"/>
      <c r="WA201" s="1"/>
      <c r="WB201" s="1"/>
      <c r="WC201" s="1"/>
      <c r="WD201" s="1"/>
      <c r="WE201" s="1"/>
      <c r="WF201" s="1"/>
      <c r="WG201" s="1"/>
      <c r="WH201" s="1"/>
      <c r="WI201" s="1"/>
      <c r="WJ201" s="1"/>
      <c r="WK201" s="1"/>
      <c r="WL201" s="1"/>
      <c r="WM201" s="1"/>
      <c r="WN201" s="1"/>
      <c r="WO201" s="1"/>
      <c r="WP201" s="1"/>
      <c r="WQ201" s="1"/>
      <c r="WR201" s="1"/>
      <c r="WS201" s="1"/>
      <c r="WT201" s="1"/>
      <c r="WU201" s="1"/>
      <c r="WV201" s="1"/>
      <c r="WW201" s="1"/>
      <c r="WX201" s="1"/>
      <c r="WY201" s="1"/>
      <c r="WZ201" s="1"/>
      <c r="XA201" s="1"/>
      <c r="XB201" s="1"/>
      <c r="XC201" s="1"/>
      <c r="XD201" s="1"/>
      <c r="XE201" s="1"/>
      <c r="XF201" s="1"/>
      <c r="XG201" s="1"/>
      <c r="XH201" s="1"/>
      <c r="XI201" s="1"/>
      <c r="XJ201" s="1"/>
      <c r="XK201" s="1"/>
      <c r="XL201" s="1"/>
      <c r="XM201" s="1"/>
      <c r="XN201" s="1"/>
      <c r="XO201" s="1"/>
      <c r="XP201" s="1"/>
      <c r="XQ201" s="1"/>
      <c r="XR201" s="1"/>
      <c r="XS201" s="1"/>
      <c r="XT201" s="1"/>
      <c r="XU201" s="1"/>
      <c r="XV201" s="1"/>
      <c r="XW201" s="1"/>
      <c r="XX201" s="1"/>
      <c r="XY201" s="1"/>
      <c r="XZ201" s="1"/>
      <c r="YA201" s="1"/>
      <c r="YB201" s="1"/>
      <c r="YC201" s="1"/>
      <c r="YD201" s="1"/>
      <c r="YE201" s="1"/>
      <c r="YF201" s="1"/>
      <c r="YG201" s="1"/>
      <c r="YH201" s="1"/>
      <c r="YI201" s="1"/>
      <c r="YJ201" s="1"/>
      <c r="YK201" s="1"/>
      <c r="YL201" s="1"/>
      <c r="YM201" s="1"/>
      <c r="YN201" s="1"/>
      <c r="YO201" s="1"/>
      <c r="YP201" s="1"/>
      <c r="YQ201" s="1"/>
      <c r="YR201" s="1"/>
      <c r="YS201" s="1"/>
      <c r="YT201" s="1"/>
      <c r="YU201" s="1"/>
      <c r="YV201" s="1"/>
      <c r="YW201" s="1"/>
      <c r="YX201" s="1"/>
      <c r="YY201" s="1"/>
      <c r="YZ201" s="1"/>
      <c r="ZA201" s="1"/>
      <c r="ZB201" s="1"/>
      <c r="ZC201" s="1"/>
      <c r="ZD201" s="1"/>
      <c r="ZE201" s="1"/>
      <c r="ZF201" s="1"/>
      <c r="ZG201" s="1"/>
      <c r="ZH201" s="1"/>
      <c r="ZI201" s="1"/>
      <c r="ZJ201" s="1"/>
      <c r="ZK201" s="1"/>
      <c r="ZL201" s="1"/>
      <c r="ZM201" s="1"/>
      <c r="ZN201" s="1"/>
      <c r="ZO201" s="1"/>
      <c r="ZP201" s="1"/>
      <c r="ZQ201" s="1"/>
      <c r="ZR201" s="1"/>
      <c r="ZS201" s="1"/>
      <c r="ZT201" s="1"/>
      <c r="ZU201" s="1"/>
      <c r="ZV201" s="1"/>
      <c r="ZW201" s="1"/>
      <c r="ZX201" s="1"/>
      <c r="ZY201" s="1"/>
      <c r="ZZ201" s="1"/>
      <c r="AAA201" s="1"/>
      <c r="AAB201" s="1"/>
      <c r="AAC201" s="1"/>
      <c r="AAD201" s="1"/>
      <c r="AAE201" s="1"/>
      <c r="AAF201" s="1"/>
      <c r="AAG201" s="1"/>
      <c r="AAH201" s="1"/>
      <c r="AAI201" s="1"/>
      <c r="AAJ201" s="1"/>
      <c r="AAK201" s="1"/>
      <c r="AAL201" s="1"/>
      <c r="AAM201" s="1"/>
      <c r="AAN201" s="1"/>
      <c r="AAO201" s="1"/>
      <c r="AAP201" s="1"/>
      <c r="AAQ201" s="1"/>
      <c r="AAR201" s="1"/>
      <c r="AAS201" s="1"/>
      <c r="AAT201" s="1"/>
      <c r="AAU201" s="1"/>
      <c r="AAV201" s="1"/>
      <c r="AAW201" s="1"/>
      <c r="AAX201" s="1"/>
      <c r="AAY201" s="1"/>
      <c r="AAZ201" s="1"/>
      <c r="ABA201" s="1"/>
      <c r="ABB201" s="1"/>
      <c r="ABC201" s="1"/>
      <c r="ABD201" s="1"/>
      <c r="ABE201" s="1"/>
      <c r="ABF201" s="1"/>
      <c r="ABG201" s="1"/>
      <c r="ABH201" s="1"/>
      <c r="ABI201" s="1"/>
      <c r="ABJ201" s="1"/>
      <c r="ABK201" s="1"/>
      <c r="ABL201" s="1"/>
      <c r="ABM201" s="1"/>
      <c r="ABN201" s="1"/>
      <c r="ABO201" s="1"/>
      <c r="ABP201" s="1"/>
      <c r="ABQ201" s="1"/>
      <c r="ABR201" s="1"/>
      <c r="ABS201" s="1"/>
      <c r="ABT201" s="1"/>
      <c r="ABU201" s="1"/>
      <c r="ABV201" s="1"/>
      <c r="ABW201" s="1"/>
      <c r="ABX201" s="1"/>
      <c r="ABY201" s="1"/>
      <c r="ABZ201" s="1"/>
      <c r="ACA201" s="1"/>
      <c r="ACB201" s="1"/>
      <c r="ACC201" s="1"/>
      <c r="ACD201" s="1"/>
      <c r="ACE201" s="1"/>
      <c r="ACF201" s="1"/>
      <c r="ACG201" s="1"/>
      <c r="ACH201" s="1"/>
      <c r="ACI201" s="1"/>
      <c r="ACJ201" s="1"/>
      <c r="ACK201" s="1"/>
      <c r="ACL201" s="1"/>
      <c r="ACM201" s="1"/>
      <c r="ACN201" s="1"/>
      <c r="ACO201" s="1"/>
      <c r="ACP201" s="1"/>
      <c r="ACQ201" s="1"/>
      <c r="ACR201" s="1"/>
      <c r="ACS201" s="1"/>
      <c r="ACT201" s="1"/>
      <c r="ACU201" s="1"/>
      <c r="ACV201" s="1"/>
      <c r="ACW201" s="1"/>
      <c r="ACX201" s="1"/>
      <c r="ACY201" s="1"/>
      <c r="ACZ201" s="1"/>
      <c r="ADA201" s="1"/>
      <c r="ADB201" s="1"/>
      <c r="ADC201" s="1"/>
      <c r="ADD201" s="1"/>
      <c r="ADE201" s="1"/>
      <c r="ADF201" s="1"/>
      <c r="ADG201" s="1"/>
      <c r="ADH201" s="1"/>
      <c r="ADI201" s="1"/>
      <c r="ADJ201" s="1"/>
      <c r="ADK201" s="1"/>
      <c r="ADL201" s="1"/>
      <c r="ADM201" s="1"/>
      <c r="ADN201" s="1"/>
      <c r="ADO201" s="1"/>
      <c r="ADP201" s="1"/>
      <c r="ADQ201" s="1"/>
      <c r="ADR201" s="1"/>
      <c r="ADS201" s="1"/>
      <c r="ADT201" s="1"/>
      <c r="ADU201" s="1"/>
      <c r="ADV201" s="1"/>
      <c r="ADW201" s="1"/>
      <c r="ADX201" s="1"/>
      <c r="ADY201" s="1"/>
      <c r="ADZ201" s="1"/>
      <c r="AEA201" s="1"/>
      <c r="AEB201" s="1"/>
      <c r="AEC201" s="1"/>
      <c r="AED201" s="1"/>
      <c r="AEE201" s="1"/>
      <c r="AEF201" s="1"/>
      <c r="AEG201" s="1"/>
      <c r="AEH201" s="1"/>
      <c r="AEI201" s="1"/>
      <c r="AEJ201" s="1"/>
      <c r="AEK201" s="1"/>
      <c r="AEL201" s="1"/>
      <c r="AEM201" s="1"/>
      <c r="AEN201" s="1"/>
      <c r="AEO201" s="1"/>
      <c r="AEP201" s="1"/>
      <c r="AEQ201" s="1"/>
      <c r="AER201" s="1"/>
      <c r="AES201" s="1"/>
      <c r="AET201" s="1"/>
      <c r="AEU201" s="1"/>
      <c r="AEV201" s="1"/>
      <c r="AEW201" s="1"/>
      <c r="AEX201" s="1"/>
      <c r="AEY201" s="1"/>
      <c r="AEZ201" s="1"/>
      <c r="AFA201" s="1"/>
      <c r="AFB201" s="1"/>
      <c r="AFC201" s="1"/>
      <c r="AFD201" s="1"/>
      <c r="AFE201" s="1"/>
      <c r="AFF201" s="1"/>
      <c r="AFG201" s="1"/>
      <c r="AFH201" s="1"/>
      <c r="AFI201" s="1"/>
      <c r="AFJ201" s="1"/>
      <c r="AFK201" s="1"/>
      <c r="AFL201" s="1"/>
      <c r="AFM201" s="1"/>
      <c r="AFN201" s="1"/>
      <c r="AFO201" s="1"/>
      <c r="AFP201" s="1"/>
      <c r="AFQ201" s="1"/>
      <c r="AFR201" s="1"/>
      <c r="AFS201" s="1"/>
      <c r="AFT201" s="1"/>
      <c r="AFU201" s="1"/>
      <c r="AFV201" s="1"/>
      <c r="AFW201" s="1"/>
      <c r="AFX201" s="1"/>
      <c r="AFY201" s="1"/>
      <c r="AFZ201" s="1"/>
      <c r="AGA201" s="1"/>
      <c r="AGB201" s="1"/>
      <c r="AGC201" s="1"/>
      <c r="AGD201" s="1"/>
      <c r="AGE201" s="1"/>
      <c r="AGF201" s="1"/>
      <c r="AGG201" s="1"/>
      <c r="AGH201" s="1"/>
      <c r="AGI201" s="1"/>
      <c r="AGJ201" s="1"/>
      <c r="AGK201" s="1"/>
      <c r="AGL201" s="1"/>
      <c r="AGM201" s="1"/>
      <c r="AGN201" s="1"/>
      <c r="AGO201" s="1"/>
      <c r="AGP201" s="1"/>
      <c r="AGQ201" s="1"/>
      <c r="AGR201" s="1"/>
      <c r="AGS201" s="1"/>
      <c r="AGT201" s="1"/>
      <c r="AGU201" s="1"/>
      <c r="AGV201" s="1"/>
      <c r="AGW201" s="1"/>
      <c r="AGX201" s="1"/>
      <c r="AGY201" s="1"/>
      <c r="AGZ201" s="1"/>
      <c r="AHA201" s="1"/>
      <c r="AHB201" s="1"/>
      <c r="AHC201" s="1"/>
      <c r="AHD201" s="1"/>
      <c r="AHE201" s="1"/>
      <c r="AHF201" s="1"/>
      <c r="AHG201" s="1"/>
      <c r="AHH201" s="1"/>
      <c r="AHI201" s="1"/>
      <c r="AHJ201" s="1"/>
      <c r="AHK201" s="1"/>
      <c r="AHL201" s="1"/>
      <c r="AHM201" s="1"/>
      <c r="AHN201" s="1"/>
      <c r="AHO201" s="1"/>
      <c r="AHP201" s="1"/>
      <c r="AHQ201" s="1"/>
      <c r="AHR201" s="1"/>
      <c r="AHS201" s="1"/>
      <c r="AHT201" s="1"/>
      <c r="AHU201" s="1"/>
      <c r="AHV201" s="1"/>
      <c r="AHW201" s="1"/>
      <c r="AHX201" s="1"/>
      <c r="AHY201" s="1"/>
      <c r="AHZ201" s="1"/>
      <c r="AIA201" s="1"/>
      <c r="AIB201" s="1"/>
      <c r="AIC201" s="1"/>
      <c r="AID201" s="1"/>
      <c r="AIE201" s="1"/>
      <c r="AIF201" s="1"/>
      <c r="AIG201" s="1"/>
      <c r="AIH201" s="1"/>
      <c r="AII201" s="1"/>
      <c r="AIJ201" s="1"/>
      <c r="AIK201" s="1"/>
      <c r="AIL201" s="1"/>
      <c r="AIM201" s="1"/>
      <c r="AIN201" s="1"/>
      <c r="AIO201" s="1"/>
      <c r="AIP201" s="1"/>
      <c r="AIQ201" s="1"/>
      <c r="AIR201" s="1"/>
      <c r="AIS201" s="1"/>
      <c r="AIT201" s="1"/>
      <c r="AIU201" s="1"/>
      <c r="AIV201" s="1"/>
      <c r="AIW201" s="1"/>
      <c r="AIX201" s="1"/>
      <c r="AIY201" s="1"/>
      <c r="AIZ201" s="1"/>
      <c r="AJA201" s="1"/>
      <c r="AJB201" s="1"/>
      <c r="AJC201" s="1"/>
      <c r="AJD201" s="1"/>
      <c r="AJE201" s="1"/>
      <c r="AJF201" s="1"/>
      <c r="AJG201" s="1"/>
      <c r="AJH201" s="1"/>
      <c r="AJI201" s="1"/>
      <c r="AJJ201" s="1"/>
      <c r="AJK201" s="1"/>
      <c r="AJL201" s="1"/>
      <c r="AJM201" s="1"/>
      <c r="AJN201" s="1"/>
      <c r="AJO201" s="1"/>
      <c r="AJP201" s="1"/>
      <c r="AJQ201" s="1"/>
      <c r="AJR201" s="1"/>
      <c r="AJS201" s="1"/>
      <c r="AJT201" s="1"/>
      <c r="AJU201" s="1"/>
      <c r="AJV201" s="1"/>
      <c r="AJW201" s="1"/>
      <c r="AJX201" s="1"/>
      <c r="AJY201" s="1"/>
      <c r="AJZ201" s="1"/>
      <c r="AKA201" s="1"/>
      <c r="AKB201" s="1"/>
      <c r="AKC201" s="1"/>
      <c r="AKD201" s="1"/>
      <c r="AKE201" s="1"/>
      <c r="AKF201" s="1"/>
      <c r="AKG201" s="1"/>
      <c r="AKH201" s="1"/>
      <c r="AKI201" s="1"/>
      <c r="AKJ201" s="1"/>
      <c r="AKK201" s="1"/>
      <c r="AKL201" s="1"/>
      <c r="AKM201" s="1"/>
      <c r="AKN201" s="1"/>
      <c r="AKO201" s="1"/>
      <c r="AKP201" s="1"/>
      <c r="AKQ201" s="1"/>
      <c r="AKR201" s="1"/>
      <c r="AKS201" s="1"/>
      <c r="AKT201" s="1"/>
      <c r="AKU201" s="1"/>
      <c r="AKV201" s="1"/>
      <c r="AKW201" s="1"/>
      <c r="AKX201" s="1"/>
      <c r="AKY201" s="1"/>
      <c r="AKZ201" s="1"/>
      <c r="ALA201" s="1"/>
      <c r="ALB201" s="1"/>
      <c r="ALC201" s="1"/>
      <c r="ALD201" s="1"/>
      <c r="ALE201" s="1"/>
      <c r="ALF201" s="1"/>
      <c r="ALG201" s="1"/>
      <c r="ALH201" s="1"/>
      <c r="ALI201" s="1"/>
      <c r="ALJ201" s="1"/>
      <c r="ALK201" s="1"/>
      <c r="ALL201" s="1"/>
      <c r="ALM201" s="1"/>
      <c r="ALN201" s="1"/>
      <c r="ALO201" s="1"/>
      <c r="ALP201" s="1"/>
      <c r="ALQ201" s="1"/>
      <c r="ALR201" s="1"/>
      <c r="ALS201" s="1"/>
      <c r="ALT201" s="1"/>
      <c r="ALU201" s="1"/>
      <c r="ALV201" s="1"/>
      <c r="ALW201" s="1"/>
      <c r="ALX201" s="1"/>
      <c r="ALY201" s="1"/>
      <c r="ALZ201" s="1"/>
      <c r="AMA201" s="1"/>
      <c r="AMB201" s="1"/>
      <c r="AMC201" s="1"/>
      <c r="AMD201" s="1"/>
      <c r="AME201" s="1"/>
      <c r="AMF201" s="1"/>
      <c r="AMG201" s="1"/>
      <c r="AMH201" s="1"/>
      <c r="AMI201" s="1"/>
      <c r="AMJ201"/>
      <c r="AMK201"/>
    </row>
    <row r="202" spans="1:1025" s="10" customFormat="1">
      <c r="A202" s="42"/>
      <c r="B202" s="57"/>
      <c r="E202" s="62"/>
      <c r="F202" s="63"/>
      <c r="G202" s="1"/>
      <c r="H202" s="1"/>
      <c r="I202" s="1"/>
      <c r="J202" s="1"/>
      <c r="K202" s="1"/>
      <c r="L202" s="1"/>
      <c r="M202" s="1"/>
      <c r="N202" s="1"/>
      <c r="O202" s="1"/>
      <c r="P202" s="1"/>
      <c r="Q202" s="1"/>
      <c r="R202" s="1"/>
      <c r="S202" s="1"/>
      <c r="T202" s="1"/>
      <c r="U202" s="1"/>
      <c r="V202" s="1"/>
      <c r="W202" s="1"/>
      <c r="X202" s="1"/>
      <c r="Y202" s="1"/>
      <c r="Z202" s="1"/>
      <c r="AA202" s="1"/>
      <c r="AB202" s="1"/>
      <c r="AC202" s="1"/>
      <c r="AD202" s="1"/>
      <c r="AE202" s="1"/>
      <c r="AF202" s="1"/>
      <c r="AG202" s="1"/>
      <c r="AH202" s="1"/>
      <c r="AI202" s="1"/>
      <c r="AJ202" s="1"/>
      <c r="AK202" s="1"/>
      <c r="AL202" s="1"/>
      <c r="AM202" s="1"/>
      <c r="AN202" s="1"/>
      <c r="AO202" s="1"/>
      <c r="AP202" s="1"/>
      <c r="AQ202" s="1"/>
      <c r="AR202" s="1"/>
      <c r="AS202" s="1"/>
      <c r="AT202" s="1"/>
      <c r="AU202" s="1"/>
      <c r="AV202" s="1"/>
      <c r="AW202" s="1"/>
      <c r="AX202" s="1"/>
      <c r="AY202" s="1"/>
      <c r="AZ202" s="1"/>
      <c r="BA202" s="1"/>
      <c r="BB202" s="1"/>
      <c r="BC202" s="1"/>
      <c r="BD202" s="1"/>
      <c r="BE202" s="1"/>
      <c r="BF202" s="1"/>
      <c r="BG202" s="1"/>
      <c r="BH202" s="1"/>
      <c r="BI202" s="1"/>
      <c r="BJ202" s="1"/>
      <c r="BK202" s="1"/>
      <c r="BL202" s="1"/>
      <c r="BM202" s="1"/>
      <c r="BN202" s="1"/>
      <c r="BO202" s="1"/>
      <c r="BP202" s="1"/>
      <c r="BQ202" s="1"/>
      <c r="BR202" s="1"/>
      <c r="BS202" s="1"/>
      <c r="BT202" s="1"/>
      <c r="BU202" s="1"/>
      <c r="BV202" s="1"/>
      <c r="BW202" s="1"/>
      <c r="BX202" s="1"/>
      <c r="BY202" s="1"/>
      <c r="BZ202" s="1"/>
      <c r="CA202" s="1"/>
      <c r="CB202" s="1"/>
      <c r="CC202" s="1"/>
      <c r="CD202" s="1"/>
      <c r="CE202" s="1"/>
      <c r="CF202" s="1"/>
      <c r="CG202" s="1"/>
      <c r="CH202" s="1"/>
      <c r="CI202" s="1"/>
      <c r="CJ202" s="1"/>
      <c r="CK202" s="1"/>
      <c r="CL202" s="1"/>
      <c r="CM202" s="1"/>
      <c r="CN202" s="1"/>
      <c r="CO202" s="1"/>
      <c r="CP202" s="1"/>
      <c r="CQ202" s="1"/>
      <c r="CR202" s="1"/>
      <c r="CS202" s="1"/>
      <c r="CT202" s="1"/>
      <c r="CU202" s="1"/>
      <c r="CV202" s="1"/>
      <c r="CW202" s="1"/>
      <c r="CX202" s="1"/>
      <c r="CY202" s="1"/>
      <c r="CZ202" s="1"/>
      <c r="DA202" s="1"/>
      <c r="DB202" s="1"/>
      <c r="DC202" s="1"/>
      <c r="DD202" s="1"/>
      <c r="DE202" s="1"/>
      <c r="DF202" s="1"/>
      <c r="DG202" s="1"/>
      <c r="DH202" s="1"/>
      <c r="DI202" s="1"/>
      <c r="DJ202" s="1"/>
      <c r="DK202" s="1"/>
      <c r="DL202" s="1"/>
      <c r="DM202" s="1"/>
      <c r="DN202" s="1"/>
      <c r="DO202" s="1"/>
      <c r="DP202" s="1"/>
      <c r="DQ202" s="1"/>
      <c r="DR202" s="1"/>
      <c r="DS202" s="1"/>
      <c r="DT202" s="1"/>
      <c r="DU202" s="1"/>
      <c r="DV202" s="1"/>
      <c r="DW202" s="1"/>
      <c r="DX202" s="1"/>
      <c r="DY202" s="1"/>
      <c r="DZ202" s="1"/>
      <c r="EA202" s="1"/>
      <c r="EB202" s="1"/>
      <c r="EC202" s="1"/>
      <c r="ED202" s="1"/>
      <c r="EE202" s="1"/>
      <c r="EF202" s="1"/>
      <c r="EG202" s="1"/>
      <c r="EH202" s="1"/>
      <c r="EI202" s="1"/>
      <c r="EJ202" s="1"/>
      <c r="EK202" s="1"/>
      <c r="EL202" s="1"/>
      <c r="EM202" s="1"/>
      <c r="EN202" s="1"/>
      <c r="EO202" s="1"/>
      <c r="EP202" s="1"/>
      <c r="EQ202" s="1"/>
      <c r="ER202" s="1"/>
      <c r="ES202" s="1"/>
      <c r="ET202" s="1"/>
      <c r="EU202" s="1"/>
      <c r="EV202" s="1"/>
      <c r="EW202" s="1"/>
      <c r="EX202" s="1"/>
      <c r="EY202" s="1"/>
      <c r="EZ202" s="1"/>
      <c r="FA202" s="1"/>
      <c r="FB202" s="1"/>
      <c r="FC202" s="1"/>
      <c r="FD202" s="1"/>
      <c r="FE202" s="1"/>
      <c r="FF202" s="1"/>
      <c r="FG202" s="1"/>
      <c r="FH202" s="1"/>
      <c r="FI202" s="1"/>
      <c r="FJ202" s="1"/>
      <c r="FK202" s="1"/>
      <c r="FL202" s="1"/>
      <c r="FM202" s="1"/>
      <c r="FN202" s="1"/>
      <c r="FO202" s="1"/>
      <c r="FP202" s="1"/>
      <c r="FQ202" s="1"/>
      <c r="FR202" s="1"/>
      <c r="FS202" s="1"/>
      <c r="FT202" s="1"/>
      <c r="FU202" s="1"/>
      <c r="FV202" s="1"/>
      <c r="FW202" s="1"/>
      <c r="FX202" s="1"/>
      <c r="FY202" s="1"/>
      <c r="FZ202" s="1"/>
      <c r="GA202" s="1"/>
      <c r="GB202" s="1"/>
      <c r="GC202" s="1"/>
      <c r="GD202" s="1"/>
      <c r="GE202" s="1"/>
      <c r="GF202" s="1"/>
      <c r="GG202" s="1"/>
      <c r="GH202" s="1"/>
      <c r="GI202" s="1"/>
      <c r="GJ202" s="1"/>
      <c r="GK202" s="1"/>
      <c r="GL202" s="1"/>
      <c r="GM202" s="1"/>
      <c r="GN202" s="1"/>
      <c r="GO202" s="1"/>
      <c r="GP202" s="1"/>
      <c r="GQ202" s="1"/>
      <c r="GR202" s="1"/>
      <c r="GS202" s="1"/>
      <c r="GT202" s="1"/>
      <c r="GU202" s="1"/>
      <c r="GV202" s="1"/>
      <c r="GW202" s="1"/>
      <c r="GX202" s="1"/>
      <c r="GY202" s="1"/>
      <c r="GZ202" s="1"/>
      <c r="HA202" s="1"/>
      <c r="HB202" s="1"/>
      <c r="HC202" s="1"/>
      <c r="HD202" s="1"/>
      <c r="HE202" s="1"/>
      <c r="HF202" s="1"/>
      <c r="HG202" s="1"/>
      <c r="HH202" s="1"/>
      <c r="HI202" s="1"/>
      <c r="HJ202" s="1"/>
      <c r="HK202" s="1"/>
      <c r="HL202" s="1"/>
      <c r="HM202" s="1"/>
      <c r="HN202" s="1"/>
      <c r="HO202" s="1"/>
      <c r="HP202" s="1"/>
      <c r="HQ202" s="1"/>
      <c r="HR202" s="1"/>
      <c r="HS202" s="1"/>
      <c r="HT202" s="1"/>
      <c r="HU202" s="1"/>
      <c r="HV202" s="1"/>
      <c r="HW202" s="1"/>
      <c r="HX202" s="1"/>
      <c r="HY202" s="1"/>
      <c r="HZ202" s="1"/>
      <c r="IA202" s="1"/>
      <c r="IB202" s="1"/>
      <c r="IC202" s="1"/>
      <c r="ID202" s="1"/>
      <c r="IE202" s="1"/>
      <c r="IF202" s="1"/>
      <c r="IG202" s="1"/>
      <c r="IH202" s="1"/>
      <c r="II202" s="1"/>
      <c r="IJ202" s="1"/>
      <c r="IK202" s="1"/>
      <c r="IL202" s="1"/>
      <c r="IM202" s="1"/>
      <c r="IN202" s="1"/>
      <c r="IO202" s="1"/>
      <c r="IP202" s="1"/>
      <c r="IQ202" s="1"/>
      <c r="IR202" s="1"/>
      <c r="IS202" s="1"/>
      <c r="IT202" s="1"/>
      <c r="IU202" s="1"/>
      <c r="IV202" s="1"/>
      <c r="IW202" s="1"/>
      <c r="IX202" s="1"/>
      <c r="IY202" s="1"/>
      <c r="IZ202" s="1"/>
      <c r="JA202" s="1"/>
      <c r="JB202" s="1"/>
      <c r="JC202" s="1"/>
      <c r="JD202" s="1"/>
      <c r="JE202" s="1"/>
      <c r="JF202" s="1"/>
      <c r="JG202" s="1"/>
      <c r="JH202" s="1"/>
      <c r="JI202" s="1"/>
      <c r="JJ202" s="1"/>
      <c r="JK202" s="1"/>
      <c r="JL202" s="1"/>
      <c r="JM202" s="1"/>
      <c r="JN202" s="1"/>
      <c r="JO202" s="1"/>
      <c r="JP202" s="1"/>
      <c r="JQ202" s="1"/>
      <c r="JR202" s="1"/>
      <c r="JS202" s="1"/>
      <c r="JT202" s="1"/>
      <c r="JU202" s="1"/>
      <c r="JV202" s="1"/>
      <c r="JW202" s="1"/>
      <c r="JX202" s="1"/>
      <c r="JY202" s="1"/>
      <c r="JZ202" s="1"/>
      <c r="KA202" s="1"/>
      <c r="KB202" s="1"/>
      <c r="KC202" s="1"/>
      <c r="KD202" s="1"/>
      <c r="KE202" s="1"/>
      <c r="KF202" s="1"/>
      <c r="KG202" s="1"/>
      <c r="KH202" s="1"/>
      <c r="KI202" s="1"/>
      <c r="KJ202" s="1"/>
      <c r="KK202" s="1"/>
      <c r="KL202" s="1"/>
      <c r="KM202" s="1"/>
      <c r="KN202" s="1"/>
      <c r="KO202" s="1"/>
      <c r="KP202" s="1"/>
      <c r="KQ202" s="1"/>
      <c r="KR202" s="1"/>
      <c r="KS202" s="1"/>
      <c r="KT202" s="1"/>
      <c r="KU202" s="1"/>
      <c r="KV202" s="1"/>
      <c r="KW202" s="1"/>
      <c r="KX202" s="1"/>
      <c r="KY202" s="1"/>
      <c r="KZ202" s="1"/>
      <c r="LA202" s="1"/>
      <c r="LB202" s="1"/>
      <c r="LC202" s="1"/>
      <c r="LD202" s="1"/>
      <c r="LE202" s="1"/>
      <c r="LF202" s="1"/>
      <c r="LG202" s="1"/>
      <c r="LH202" s="1"/>
      <c r="LI202" s="1"/>
      <c r="LJ202" s="1"/>
      <c r="LK202" s="1"/>
      <c r="LL202" s="1"/>
      <c r="LM202" s="1"/>
      <c r="LN202" s="1"/>
      <c r="LO202" s="1"/>
      <c r="LP202" s="1"/>
      <c r="LQ202" s="1"/>
      <c r="LR202" s="1"/>
      <c r="LS202" s="1"/>
      <c r="LT202" s="1"/>
      <c r="LU202" s="1"/>
      <c r="LV202" s="1"/>
      <c r="LW202" s="1"/>
      <c r="LX202" s="1"/>
      <c r="LY202" s="1"/>
      <c r="LZ202" s="1"/>
      <c r="MA202" s="1"/>
      <c r="MB202" s="1"/>
      <c r="MC202" s="1"/>
      <c r="MD202" s="1"/>
      <c r="ME202" s="1"/>
      <c r="MF202" s="1"/>
      <c r="MG202" s="1"/>
      <c r="MH202" s="1"/>
      <c r="MI202" s="1"/>
      <c r="MJ202" s="1"/>
      <c r="MK202" s="1"/>
      <c r="ML202" s="1"/>
      <c r="MM202" s="1"/>
      <c r="MN202" s="1"/>
      <c r="MO202" s="1"/>
      <c r="MP202" s="1"/>
      <c r="MQ202" s="1"/>
      <c r="MR202" s="1"/>
      <c r="MS202" s="1"/>
      <c r="MT202" s="1"/>
      <c r="MU202" s="1"/>
      <c r="MV202" s="1"/>
      <c r="MW202" s="1"/>
      <c r="MX202" s="1"/>
      <c r="MY202" s="1"/>
      <c r="MZ202" s="1"/>
      <c r="NA202" s="1"/>
      <c r="NB202" s="1"/>
      <c r="NC202" s="1"/>
      <c r="ND202" s="1"/>
      <c r="NE202" s="1"/>
      <c r="NF202" s="1"/>
      <c r="NG202" s="1"/>
      <c r="NH202" s="1"/>
      <c r="NI202" s="1"/>
      <c r="NJ202" s="1"/>
      <c r="NK202" s="1"/>
      <c r="NL202" s="1"/>
      <c r="NM202" s="1"/>
      <c r="NN202" s="1"/>
      <c r="NO202" s="1"/>
      <c r="NP202" s="1"/>
      <c r="NQ202" s="1"/>
      <c r="NR202" s="1"/>
      <c r="NS202" s="1"/>
      <c r="NT202" s="1"/>
      <c r="NU202" s="1"/>
      <c r="NV202" s="1"/>
      <c r="NW202" s="1"/>
      <c r="NX202" s="1"/>
      <c r="NY202" s="1"/>
      <c r="NZ202" s="1"/>
      <c r="OA202" s="1"/>
      <c r="OB202" s="1"/>
      <c r="OC202" s="1"/>
      <c r="OD202" s="1"/>
      <c r="OE202" s="1"/>
      <c r="OF202" s="1"/>
      <c r="OG202" s="1"/>
      <c r="OH202" s="1"/>
      <c r="OI202" s="1"/>
      <c r="OJ202" s="1"/>
      <c r="OK202" s="1"/>
      <c r="OL202" s="1"/>
      <c r="OM202" s="1"/>
      <c r="ON202" s="1"/>
      <c r="OO202" s="1"/>
      <c r="OP202" s="1"/>
      <c r="OQ202" s="1"/>
      <c r="OR202" s="1"/>
      <c r="OS202" s="1"/>
      <c r="OT202" s="1"/>
      <c r="OU202" s="1"/>
      <c r="OV202" s="1"/>
      <c r="OW202" s="1"/>
      <c r="OX202" s="1"/>
      <c r="OY202" s="1"/>
      <c r="OZ202" s="1"/>
      <c r="PA202" s="1"/>
      <c r="PB202" s="1"/>
      <c r="PC202" s="1"/>
      <c r="PD202" s="1"/>
      <c r="PE202" s="1"/>
      <c r="PF202" s="1"/>
      <c r="PG202" s="1"/>
      <c r="PH202" s="1"/>
      <c r="PI202" s="1"/>
      <c r="PJ202" s="1"/>
      <c r="PK202" s="1"/>
      <c r="PL202" s="1"/>
      <c r="PM202" s="1"/>
      <c r="PN202" s="1"/>
      <c r="PO202" s="1"/>
      <c r="PP202" s="1"/>
      <c r="PQ202" s="1"/>
      <c r="PR202" s="1"/>
      <c r="PS202" s="1"/>
      <c r="PT202" s="1"/>
      <c r="PU202" s="1"/>
      <c r="PV202" s="1"/>
      <c r="PW202" s="1"/>
      <c r="PX202" s="1"/>
      <c r="PY202" s="1"/>
      <c r="PZ202" s="1"/>
      <c r="QA202" s="1"/>
      <c r="QB202" s="1"/>
      <c r="QC202" s="1"/>
      <c r="QD202" s="1"/>
      <c r="QE202" s="1"/>
      <c r="QF202" s="1"/>
      <c r="QG202" s="1"/>
      <c r="QH202" s="1"/>
      <c r="QI202" s="1"/>
      <c r="QJ202" s="1"/>
      <c r="QK202" s="1"/>
      <c r="QL202" s="1"/>
      <c r="QM202" s="1"/>
      <c r="QN202" s="1"/>
      <c r="QO202" s="1"/>
      <c r="QP202" s="1"/>
      <c r="QQ202" s="1"/>
      <c r="QR202" s="1"/>
      <c r="QS202" s="1"/>
      <c r="QT202" s="1"/>
      <c r="QU202" s="1"/>
      <c r="QV202" s="1"/>
      <c r="QW202" s="1"/>
      <c r="QX202" s="1"/>
      <c r="QY202" s="1"/>
      <c r="QZ202" s="1"/>
      <c r="RA202" s="1"/>
      <c r="RB202" s="1"/>
      <c r="RC202" s="1"/>
      <c r="RD202" s="1"/>
      <c r="RE202" s="1"/>
      <c r="RF202" s="1"/>
      <c r="RG202" s="1"/>
      <c r="RH202" s="1"/>
      <c r="RI202" s="1"/>
      <c r="RJ202" s="1"/>
      <c r="RK202" s="1"/>
      <c r="RL202" s="1"/>
      <c r="RM202" s="1"/>
      <c r="RN202" s="1"/>
      <c r="RO202" s="1"/>
      <c r="RP202" s="1"/>
      <c r="RQ202" s="1"/>
      <c r="RR202" s="1"/>
      <c r="RS202" s="1"/>
      <c r="RT202" s="1"/>
      <c r="RU202" s="1"/>
      <c r="RV202" s="1"/>
      <c r="RW202" s="1"/>
      <c r="RX202" s="1"/>
      <c r="RY202" s="1"/>
      <c r="RZ202" s="1"/>
      <c r="SA202" s="1"/>
      <c r="SB202" s="1"/>
      <c r="SC202" s="1"/>
      <c r="SD202" s="1"/>
      <c r="SE202" s="1"/>
      <c r="SF202" s="1"/>
      <c r="SG202" s="1"/>
      <c r="SH202" s="1"/>
      <c r="SI202" s="1"/>
      <c r="SJ202" s="1"/>
      <c r="SK202" s="1"/>
      <c r="SL202" s="1"/>
      <c r="SM202" s="1"/>
      <c r="SN202" s="1"/>
      <c r="SO202" s="1"/>
      <c r="SP202" s="1"/>
      <c r="SQ202" s="1"/>
      <c r="SR202" s="1"/>
      <c r="SS202" s="1"/>
      <c r="ST202" s="1"/>
      <c r="SU202" s="1"/>
      <c r="SV202" s="1"/>
      <c r="SW202" s="1"/>
      <c r="SX202" s="1"/>
      <c r="SY202" s="1"/>
      <c r="SZ202" s="1"/>
      <c r="TA202" s="1"/>
      <c r="TB202" s="1"/>
      <c r="TC202" s="1"/>
      <c r="TD202" s="1"/>
      <c r="TE202" s="1"/>
      <c r="TF202" s="1"/>
      <c r="TG202" s="1"/>
      <c r="TH202" s="1"/>
      <c r="TI202" s="1"/>
      <c r="TJ202" s="1"/>
      <c r="TK202" s="1"/>
      <c r="TL202" s="1"/>
      <c r="TM202" s="1"/>
      <c r="TN202" s="1"/>
      <c r="TO202" s="1"/>
      <c r="TP202" s="1"/>
      <c r="TQ202" s="1"/>
      <c r="TR202" s="1"/>
      <c r="TS202" s="1"/>
      <c r="TT202" s="1"/>
      <c r="TU202" s="1"/>
      <c r="TV202" s="1"/>
      <c r="TW202" s="1"/>
      <c r="TX202" s="1"/>
      <c r="TY202" s="1"/>
      <c r="TZ202" s="1"/>
      <c r="UA202" s="1"/>
      <c r="UB202" s="1"/>
      <c r="UC202" s="1"/>
      <c r="UD202" s="1"/>
      <c r="UE202" s="1"/>
      <c r="UF202" s="1"/>
      <c r="UG202" s="1"/>
      <c r="UH202" s="1"/>
      <c r="UI202" s="1"/>
      <c r="UJ202" s="1"/>
      <c r="UK202" s="1"/>
      <c r="UL202" s="1"/>
      <c r="UM202" s="1"/>
      <c r="UN202" s="1"/>
      <c r="UO202" s="1"/>
      <c r="UP202" s="1"/>
      <c r="UQ202" s="1"/>
      <c r="UR202" s="1"/>
      <c r="US202" s="1"/>
      <c r="UT202" s="1"/>
      <c r="UU202" s="1"/>
      <c r="UV202" s="1"/>
      <c r="UW202" s="1"/>
      <c r="UX202" s="1"/>
      <c r="UY202" s="1"/>
      <c r="UZ202" s="1"/>
      <c r="VA202" s="1"/>
      <c r="VB202" s="1"/>
      <c r="VC202" s="1"/>
      <c r="VD202" s="1"/>
      <c r="VE202" s="1"/>
      <c r="VF202" s="1"/>
      <c r="VG202" s="1"/>
      <c r="VH202" s="1"/>
      <c r="VI202" s="1"/>
      <c r="VJ202" s="1"/>
      <c r="VK202" s="1"/>
      <c r="VL202" s="1"/>
      <c r="VM202" s="1"/>
      <c r="VN202" s="1"/>
      <c r="VO202" s="1"/>
      <c r="VP202" s="1"/>
      <c r="VQ202" s="1"/>
      <c r="VR202" s="1"/>
      <c r="VS202" s="1"/>
      <c r="VT202" s="1"/>
      <c r="VU202" s="1"/>
      <c r="VV202" s="1"/>
      <c r="VW202" s="1"/>
      <c r="VX202" s="1"/>
      <c r="VY202" s="1"/>
      <c r="VZ202" s="1"/>
      <c r="WA202" s="1"/>
      <c r="WB202" s="1"/>
      <c r="WC202" s="1"/>
      <c r="WD202" s="1"/>
      <c r="WE202" s="1"/>
      <c r="WF202" s="1"/>
      <c r="WG202" s="1"/>
      <c r="WH202" s="1"/>
      <c r="WI202" s="1"/>
      <c r="WJ202" s="1"/>
      <c r="WK202" s="1"/>
      <c r="WL202" s="1"/>
      <c r="WM202" s="1"/>
      <c r="WN202" s="1"/>
      <c r="WO202" s="1"/>
      <c r="WP202" s="1"/>
      <c r="WQ202" s="1"/>
      <c r="WR202" s="1"/>
      <c r="WS202" s="1"/>
      <c r="WT202" s="1"/>
      <c r="WU202" s="1"/>
      <c r="WV202" s="1"/>
      <c r="WW202" s="1"/>
      <c r="WX202" s="1"/>
      <c r="WY202" s="1"/>
      <c r="WZ202" s="1"/>
      <c r="XA202" s="1"/>
      <c r="XB202" s="1"/>
      <c r="XC202" s="1"/>
      <c r="XD202" s="1"/>
      <c r="XE202" s="1"/>
      <c r="XF202" s="1"/>
      <c r="XG202" s="1"/>
      <c r="XH202" s="1"/>
      <c r="XI202" s="1"/>
      <c r="XJ202" s="1"/>
      <c r="XK202" s="1"/>
      <c r="XL202" s="1"/>
      <c r="XM202" s="1"/>
      <c r="XN202" s="1"/>
      <c r="XO202" s="1"/>
      <c r="XP202" s="1"/>
      <c r="XQ202" s="1"/>
      <c r="XR202" s="1"/>
      <c r="XS202" s="1"/>
      <c r="XT202" s="1"/>
      <c r="XU202" s="1"/>
      <c r="XV202" s="1"/>
      <c r="XW202" s="1"/>
      <c r="XX202" s="1"/>
      <c r="XY202" s="1"/>
      <c r="XZ202" s="1"/>
      <c r="YA202" s="1"/>
      <c r="YB202" s="1"/>
      <c r="YC202" s="1"/>
      <c r="YD202" s="1"/>
      <c r="YE202" s="1"/>
      <c r="YF202" s="1"/>
      <c r="YG202" s="1"/>
      <c r="YH202" s="1"/>
      <c r="YI202" s="1"/>
      <c r="YJ202" s="1"/>
      <c r="YK202" s="1"/>
      <c r="YL202" s="1"/>
      <c r="YM202" s="1"/>
      <c r="YN202" s="1"/>
      <c r="YO202" s="1"/>
      <c r="YP202" s="1"/>
      <c r="YQ202" s="1"/>
      <c r="YR202" s="1"/>
      <c r="YS202" s="1"/>
      <c r="YT202" s="1"/>
      <c r="YU202" s="1"/>
      <c r="YV202" s="1"/>
      <c r="YW202" s="1"/>
      <c r="YX202" s="1"/>
      <c r="YY202" s="1"/>
      <c r="YZ202" s="1"/>
      <c r="ZA202" s="1"/>
      <c r="ZB202" s="1"/>
      <c r="ZC202" s="1"/>
      <c r="ZD202" s="1"/>
      <c r="ZE202" s="1"/>
      <c r="ZF202" s="1"/>
      <c r="ZG202" s="1"/>
      <c r="ZH202" s="1"/>
      <c r="ZI202" s="1"/>
      <c r="ZJ202" s="1"/>
      <c r="ZK202" s="1"/>
      <c r="ZL202" s="1"/>
      <c r="ZM202" s="1"/>
      <c r="ZN202" s="1"/>
      <c r="ZO202" s="1"/>
      <c r="ZP202" s="1"/>
      <c r="ZQ202" s="1"/>
      <c r="ZR202" s="1"/>
      <c r="ZS202" s="1"/>
      <c r="ZT202" s="1"/>
      <c r="ZU202" s="1"/>
      <c r="ZV202" s="1"/>
      <c r="ZW202" s="1"/>
      <c r="ZX202" s="1"/>
      <c r="ZY202" s="1"/>
      <c r="ZZ202" s="1"/>
      <c r="AAA202" s="1"/>
      <c r="AAB202" s="1"/>
      <c r="AAC202" s="1"/>
      <c r="AAD202" s="1"/>
      <c r="AAE202" s="1"/>
      <c r="AAF202" s="1"/>
      <c r="AAG202" s="1"/>
      <c r="AAH202" s="1"/>
      <c r="AAI202" s="1"/>
      <c r="AAJ202" s="1"/>
      <c r="AAK202" s="1"/>
      <c r="AAL202" s="1"/>
      <c r="AAM202" s="1"/>
      <c r="AAN202" s="1"/>
      <c r="AAO202" s="1"/>
      <c r="AAP202" s="1"/>
      <c r="AAQ202" s="1"/>
      <c r="AAR202" s="1"/>
      <c r="AAS202" s="1"/>
      <c r="AAT202" s="1"/>
      <c r="AAU202" s="1"/>
      <c r="AAV202" s="1"/>
      <c r="AAW202" s="1"/>
      <c r="AAX202" s="1"/>
      <c r="AAY202" s="1"/>
      <c r="AAZ202" s="1"/>
      <c r="ABA202" s="1"/>
      <c r="ABB202" s="1"/>
      <c r="ABC202" s="1"/>
      <c r="ABD202" s="1"/>
      <c r="ABE202" s="1"/>
      <c r="ABF202" s="1"/>
      <c r="ABG202" s="1"/>
      <c r="ABH202" s="1"/>
      <c r="ABI202" s="1"/>
      <c r="ABJ202" s="1"/>
      <c r="ABK202" s="1"/>
      <c r="ABL202" s="1"/>
      <c r="ABM202" s="1"/>
      <c r="ABN202" s="1"/>
      <c r="ABO202" s="1"/>
      <c r="ABP202" s="1"/>
      <c r="ABQ202" s="1"/>
      <c r="ABR202" s="1"/>
      <c r="ABS202" s="1"/>
      <c r="ABT202" s="1"/>
      <c r="ABU202" s="1"/>
      <c r="ABV202" s="1"/>
      <c r="ABW202" s="1"/>
      <c r="ABX202" s="1"/>
      <c r="ABY202" s="1"/>
      <c r="ABZ202" s="1"/>
      <c r="ACA202" s="1"/>
      <c r="ACB202" s="1"/>
      <c r="ACC202" s="1"/>
      <c r="ACD202" s="1"/>
      <c r="ACE202" s="1"/>
      <c r="ACF202" s="1"/>
      <c r="ACG202" s="1"/>
      <c r="ACH202" s="1"/>
      <c r="ACI202" s="1"/>
      <c r="ACJ202" s="1"/>
      <c r="ACK202" s="1"/>
      <c r="ACL202" s="1"/>
      <c r="ACM202" s="1"/>
      <c r="ACN202" s="1"/>
      <c r="ACO202" s="1"/>
      <c r="ACP202" s="1"/>
      <c r="ACQ202" s="1"/>
      <c r="ACR202" s="1"/>
      <c r="ACS202" s="1"/>
      <c r="ACT202" s="1"/>
      <c r="ACU202" s="1"/>
      <c r="ACV202" s="1"/>
      <c r="ACW202" s="1"/>
      <c r="ACX202" s="1"/>
      <c r="ACY202" s="1"/>
      <c r="ACZ202" s="1"/>
      <c r="ADA202" s="1"/>
      <c r="ADB202" s="1"/>
      <c r="ADC202" s="1"/>
      <c r="ADD202" s="1"/>
      <c r="ADE202" s="1"/>
      <c r="ADF202" s="1"/>
      <c r="ADG202" s="1"/>
      <c r="ADH202" s="1"/>
      <c r="ADI202" s="1"/>
      <c r="ADJ202" s="1"/>
      <c r="ADK202" s="1"/>
      <c r="ADL202" s="1"/>
      <c r="ADM202" s="1"/>
      <c r="ADN202" s="1"/>
      <c r="ADO202" s="1"/>
      <c r="ADP202" s="1"/>
      <c r="ADQ202" s="1"/>
      <c r="ADR202" s="1"/>
      <c r="ADS202" s="1"/>
      <c r="ADT202" s="1"/>
      <c r="ADU202" s="1"/>
      <c r="ADV202" s="1"/>
      <c r="ADW202" s="1"/>
      <c r="ADX202" s="1"/>
      <c r="ADY202" s="1"/>
      <c r="ADZ202" s="1"/>
      <c r="AEA202" s="1"/>
      <c r="AEB202" s="1"/>
      <c r="AEC202" s="1"/>
      <c r="AED202" s="1"/>
      <c r="AEE202" s="1"/>
      <c r="AEF202" s="1"/>
      <c r="AEG202" s="1"/>
      <c r="AEH202" s="1"/>
      <c r="AEI202" s="1"/>
      <c r="AEJ202" s="1"/>
      <c r="AEK202" s="1"/>
      <c r="AEL202" s="1"/>
      <c r="AEM202" s="1"/>
      <c r="AEN202" s="1"/>
      <c r="AEO202" s="1"/>
      <c r="AEP202" s="1"/>
      <c r="AEQ202" s="1"/>
      <c r="AER202" s="1"/>
      <c r="AES202" s="1"/>
      <c r="AET202" s="1"/>
      <c r="AEU202" s="1"/>
      <c r="AEV202" s="1"/>
      <c r="AEW202" s="1"/>
      <c r="AEX202" s="1"/>
      <c r="AEY202" s="1"/>
      <c r="AEZ202" s="1"/>
      <c r="AFA202" s="1"/>
      <c r="AFB202" s="1"/>
      <c r="AFC202" s="1"/>
      <c r="AFD202" s="1"/>
      <c r="AFE202" s="1"/>
      <c r="AFF202" s="1"/>
      <c r="AFG202" s="1"/>
      <c r="AFH202" s="1"/>
      <c r="AFI202" s="1"/>
      <c r="AFJ202" s="1"/>
      <c r="AFK202" s="1"/>
      <c r="AFL202" s="1"/>
      <c r="AFM202" s="1"/>
      <c r="AFN202" s="1"/>
      <c r="AFO202" s="1"/>
      <c r="AFP202" s="1"/>
      <c r="AFQ202" s="1"/>
      <c r="AFR202" s="1"/>
      <c r="AFS202" s="1"/>
      <c r="AFT202" s="1"/>
      <c r="AFU202" s="1"/>
      <c r="AFV202" s="1"/>
      <c r="AFW202" s="1"/>
      <c r="AFX202" s="1"/>
      <c r="AFY202" s="1"/>
      <c r="AFZ202" s="1"/>
      <c r="AGA202" s="1"/>
      <c r="AGB202" s="1"/>
      <c r="AGC202" s="1"/>
      <c r="AGD202" s="1"/>
      <c r="AGE202" s="1"/>
      <c r="AGF202" s="1"/>
      <c r="AGG202" s="1"/>
      <c r="AGH202" s="1"/>
      <c r="AGI202" s="1"/>
      <c r="AGJ202" s="1"/>
      <c r="AGK202" s="1"/>
      <c r="AGL202" s="1"/>
      <c r="AGM202" s="1"/>
      <c r="AGN202" s="1"/>
      <c r="AGO202" s="1"/>
      <c r="AGP202" s="1"/>
      <c r="AGQ202" s="1"/>
      <c r="AGR202" s="1"/>
      <c r="AGS202" s="1"/>
      <c r="AGT202" s="1"/>
      <c r="AGU202" s="1"/>
      <c r="AGV202" s="1"/>
      <c r="AGW202" s="1"/>
      <c r="AGX202" s="1"/>
      <c r="AGY202" s="1"/>
      <c r="AGZ202" s="1"/>
      <c r="AHA202" s="1"/>
      <c r="AHB202" s="1"/>
      <c r="AHC202" s="1"/>
      <c r="AHD202" s="1"/>
      <c r="AHE202" s="1"/>
      <c r="AHF202" s="1"/>
      <c r="AHG202" s="1"/>
      <c r="AHH202" s="1"/>
      <c r="AHI202" s="1"/>
      <c r="AHJ202" s="1"/>
      <c r="AHK202" s="1"/>
      <c r="AHL202" s="1"/>
      <c r="AHM202" s="1"/>
      <c r="AHN202" s="1"/>
      <c r="AHO202" s="1"/>
      <c r="AHP202" s="1"/>
      <c r="AHQ202" s="1"/>
      <c r="AHR202" s="1"/>
      <c r="AHS202" s="1"/>
      <c r="AHT202" s="1"/>
      <c r="AHU202" s="1"/>
      <c r="AHV202" s="1"/>
      <c r="AHW202" s="1"/>
      <c r="AHX202" s="1"/>
      <c r="AHY202" s="1"/>
      <c r="AHZ202" s="1"/>
      <c r="AIA202" s="1"/>
      <c r="AIB202" s="1"/>
      <c r="AIC202" s="1"/>
      <c r="AID202" s="1"/>
      <c r="AIE202" s="1"/>
      <c r="AIF202" s="1"/>
      <c r="AIG202" s="1"/>
      <c r="AIH202" s="1"/>
      <c r="AII202" s="1"/>
      <c r="AIJ202" s="1"/>
      <c r="AIK202" s="1"/>
      <c r="AIL202" s="1"/>
      <c r="AIM202" s="1"/>
      <c r="AIN202" s="1"/>
      <c r="AIO202" s="1"/>
      <c r="AIP202" s="1"/>
      <c r="AIQ202" s="1"/>
      <c r="AIR202" s="1"/>
      <c r="AIS202" s="1"/>
      <c r="AIT202" s="1"/>
      <c r="AIU202" s="1"/>
      <c r="AIV202" s="1"/>
      <c r="AIW202" s="1"/>
      <c r="AIX202" s="1"/>
      <c r="AIY202" s="1"/>
      <c r="AIZ202" s="1"/>
      <c r="AJA202" s="1"/>
      <c r="AJB202" s="1"/>
      <c r="AJC202" s="1"/>
      <c r="AJD202" s="1"/>
      <c r="AJE202" s="1"/>
      <c r="AJF202" s="1"/>
      <c r="AJG202" s="1"/>
      <c r="AJH202" s="1"/>
      <c r="AJI202" s="1"/>
      <c r="AJJ202" s="1"/>
      <c r="AJK202" s="1"/>
      <c r="AJL202" s="1"/>
      <c r="AJM202" s="1"/>
      <c r="AJN202" s="1"/>
      <c r="AJO202" s="1"/>
      <c r="AJP202" s="1"/>
      <c r="AJQ202" s="1"/>
      <c r="AJR202" s="1"/>
      <c r="AJS202" s="1"/>
      <c r="AJT202" s="1"/>
      <c r="AJU202" s="1"/>
      <c r="AJV202" s="1"/>
      <c r="AJW202" s="1"/>
      <c r="AJX202" s="1"/>
      <c r="AJY202" s="1"/>
      <c r="AJZ202" s="1"/>
      <c r="AKA202" s="1"/>
      <c r="AKB202" s="1"/>
      <c r="AKC202" s="1"/>
      <c r="AKD202" s="1"/>
      <c r="AKE202" s="1"/>
      <c r="AKF202" s="1"/>
      <c r="AKG202" s="1"/>
      <c r="AKH202" s="1"/>
      <c r="AKI202" s="1"/>
      <c r="AKJ202" s="1"/>
      <c r="AKK202" s="1"/>
      <c r="AKL202" s="1"/>
      <c r="AKM202" s="1"/>
      <c r="AKN202" s="1"/>
      <c r="AKO202" s="1"/>
      <c r="AKP202" s="1"/>
      <c r="AKQ202" s="1"/>
      <c r="AKR202" s="1"/>
      <c r="AKS202" s="1"/>
      <c r="AKT202" s="1"/>
      <c r="AKU202" s="1"/>
      <c r="AKV202" s="1"/>
      <c r="AKW202" s="1"/>
      <c r="AKX202" s="1"/>
      <c r="AKY202" s="1"/>
      <c r="AKZ202" s="1"/>
      <c r="ALA202" s="1"/>
      <c r="ALB202" s="1"/>
      <c r="ALC202" s="1"/>
      <c r="ALD202" s="1"/>
      <c r="ALE202" s="1"/>
      <c r="ALF202" s="1"/>
      <c r="ALG202" s="1"/>
      <c r="ALH202" s="1"/>
      <c r="ALI202" s="1"/>
      <c r="ALJ202" s="1"/>
      <c r="ALK202" s="1"/>
      <c r="ALL202" s="1"/>
      <c r="ALM202" s="1"/>
      <c r="ALN202" s="1"/>
      <c r="ALO202" s="1"/>
      <c r="ALP202" s="1"/>
      <c r="ALQ202" s="1"/>
      <c r="ALR202" s="1"/>
      <c r="ALS202" s="1"/>
      <c r="ALT202" s="1"/>
      <c r="ALU202" s="1"/>
      <c r="ALV202" s="1"/>
      <c r="ALW202" s="1"/>
      <c r="ALX202" s="1"/>
      <c r="ALY202" s="1"/>
      <c r="ALZ202" s="1"/>
      <c r="AMA202" s="1"/>
      <c r="AMB202" s="1"/>
      <c r="AMC202" s="1"/>
      <c r="AMD202" s="1"/>
      <c r="AME202" s="1"/>
      <c r="AMF202" s="1"/>
      <c r="AMG202" s="1"/>
      <c r="AMH202" s="1"/>
      <c r="AMI202" s="1"/>
      <c r="AMJ202"/>
      <c r="AMK202"/>
    </row>
    <row r="203" spans="1:1025" s="10" customFormat="1">
      <c r="A203" s="42"/>
      <c r="B203" s="57"/>
      <c r="E203" s="62"/>
      <c r="F203" s="63"/>
      <c r="G203" s="1"/>
      <c r="H203" s="1"/>
      <c r="I203" s="1"/>
      <c r="J203" s="1"/>
      <c r="K203" s="1"/>
      <c r="L203" s="1"/>
      <c r="M203" s="1"/>
      <c r="N203" s="1"/>
      <c r="O203" s="1"/>
      <c r="P203" s="1"/>
      <c r="Q203" s="1"/>
      <c r="R203" s="1"/>
      <c r="S203" s="1"/>
      <c r="T203" s="1"/>
      <c r="U203" s="1"/>
      <c r="V203" s="1"/>
      <c r="W203" s="1"/>
      <c r="X203" s="1"/>
      <c r="Y203" s="1"/>
      <c r="Z203" s="1"/>
      <c r="AA203" s="1"/>
      <c r="AB203" s="1"/>
      <c r="AC203" s="1"/>
      <c r="AD203" s="1"/>
      <c r="AE203" s="1"/>
      <c r="AF203" s="1"/>
      <c r="AG203" s="1"/>
      <c r="AH203" s="1"/>
      <c r="AI203" s="1"/>
      <c r="AJ203" s="1"/>
      <c r="AK203" s="1"/>
      <c r="AL203" s="1"/>
      <c r="AM203" s="1"/>
      <c r="AN203" s="1"/>
      <c r="AO203" s="1"/>
      <c r="AP203" s="1"/>
      <c r="AQ203" s="1"/>
      <c r="AR203" s="1"/>
      <c r="AS203" s="1"/>
      <c r="AT203" s="1"/>
      <c r="AU203" s="1"/>
      <c r="AV203" s="1"/>
      <c r="AW203" s="1"/>
      <c r="AX203" s="1"/>
      <c r="AY203" s="1"/>
      <c r="AZ203" s="1"/>
      <c r="BA203" s="1"/>
      <c r="BB203" s="1"/>
      <c r="BC203" s="1"/>
      <c r="BD203" s="1"/>
      <c r="BE203" s="1"/>
      <c r="BF203" s="1"/>
      <c r="BG203" s="1"/>
      <c r="BH203" s="1"/>
      <c r="BI203" s="1"/>
      <c r="BJ203" s="1"/>
      <c r="BK203" s="1"/>
      <c r="BL203" s="1"/>
      <c r="BM203" s="1"/>
      <c r="BN203" s="1"/>
      <c r="BO203" s="1"/>
      <c r="BP203" s="1"/>
      <c r="BQ203" s="1"/>
      <c r="BR203" s="1"/>
      <c r="BS203" s="1"/>
      <c r="BT203" s="1"/>
      <c r="BU203" s="1"/>
      <c r="BV203" s="1"/>
      <c r="BW203" s="1"/>
      <c r="BX203" s="1"/>
      <c r="BY203" s="1"/>
      <c r="BZ203" s="1"/>
      <c r="CA203" s="1"/>
      <c r="CB203" s="1"/>
      <c r="CC203" s="1"/>
      <c r="CD203" s="1"/>
      <c r="CE203" s="1"/>
      <c r="CF203" s="1"/>
      <c r="CG203" s="1"/>
      <c r="CH203" s="1"/>
      <c r="CI203" s="1"/>
      <c r="CJ203" s="1"/>
      <c r="CK203" s="1"/>
      <c r="CL203" s="1"/>
      <c r="CM203" s="1"/>
      <c r="CN203" s="1"/>
      <c r="CO203" s="1"/>
      <c r="CP203" s="1"/>
      <c r="CQ203" s="1"/>
      <c r="CR203" s="1"/>
      <c r="CS203" s="1"/>
      <c r="CT203" s="1"/>
      <c r="CU203" s="1"/>
      <c r="CV203" s="1"/>
      <c r="CW203" s="1"/>
      <c r="CX203" s="1"/>
      <c r="CY203" s="1"/>
      <c r="CZ203" s="1"/>
      <c r="DA203" s="1"/>
      <c r="DB203" s="1"/>
      <c r="DC203" s="1"/>
      <c r="DD203" s="1"/>
      <c r="DE203" s="1"/>
      <c r="DF203" s="1"/>
      <c r="DG203" s="1"/>
      <c r="DH203" s="1"/>
      <c r="DI203" s="1"/>
      <c r="DJ203" s="1"/>
      <c r="DK203" s="1"/>
      <c r="DL203" s="1"/>
      <c r="DM203" s="1"/>
      <c r="DN203" s="1"/>
      <c r="DO203" s="1"/>
      <c r="DP203" s="1"/>
      <c r="DQ203" s="1"/>
      <c r="DR203" s="1"/>
      <c r="DS203" s="1"/>
      <c r="DT203" s="1"/>
      <c r="DU203" s="1"/>
      <c r="DV203" s="1"/>
      <c r="DW203" s="1"/>
      <c r="DX203" s="1"/>
      <c r="DY203" s="1"/>
      <c r="DZ203" s="1"/>
      <c r="EA203" s="1"/>
      <c r="EB203" s="1"/>
      <c r="EC203" s="1"/>
      <c r="ED203" s="1"/>
      <c r="EE203" s="1"/>
      <c r="EF203" s="1"/>
      <c r="EG203" s="1"/>
      <c r="EH203" s="1"/>
      <c r="EI203" s="1"/>
      <c r="EJ203" s="1"/>
      <c r="EK203" s="1"/>
      <c r="EL203" s="1"/>
      <c r="EM203" s="1"/>
      <c r="EN203" s="1"/>
      <c r="EO203" s="1"/>
      <c r="EP203" s="1"/>
      <c r="EQ203" s="1"/>
      <c r="ER203" s="1"/>
      <c r="ES203" s="1"/>
      <c r="ET203" s="1"/>
      <c r="EU203" s="1"/>
      <c r="EV203" s="1"/>
      <c r="EW203" s="1"/>
      <c r="EX203" s="1"/>
      <c r="EY203" s="1"/>
      <c r="EZ203" s="1"/>
      <c r="FA203" s="1"/>
      <c r="FB203" s="1"/>
      <c r="FC203" s="1"/>
      <c r="FD203" s="1"/>
      <c r="FE203" s="1"/>
      <c r="FF203" s="1"/>
      <c r="FG203" s="1"/>
      <c r="FH203" s="1"/>
      <c r="FI203" s="1"/>
      <c r="FJ203" s="1"/>
      <c r="FK203" s="1"/>
      <c r="FL203" s="1"/>
      <c r="FM203" s="1"/>
      <c r="FN203" s="1"/>
      <c r="FO203" s="1"/>
      <c r="FP203" s="1"/>
      <c r="FQ203" s="1"/>
      <c r="FR203" s="1"/>
      <c r="FS203" s="1"/>
      <c r="FT203" s="1"/>
      <c r="FU203" s="1"/>
      <c r="FV203" s="1"/>
      <c r="FW203" s="1"/>
      <c r="FX203" s="1"/>
      <c r="FY203" s="1"/>
      <c r="FZ203" s="1"/>
      <c r="GA203" s="1"/>
      <c r="GB203" s="1"/>
      <c r="GC203" s="1"/>
      <c r="GD203" s="1"/>
      <c r="GE203" s="1"/>
      <c r="GF203" s="1"/>
      <c r="GG203" s="1"/>
      <c r="GH203" s="1"/>
      <c r="GI203" s="1"/>
      <c r="GJ203" s="1"/>
      <c r="GK203" s="1"/>
      <c r="GL203" s="1"/>
      <c r="GM203" s="1"/>
      <c r="GN203" s="1"/>
      <c r="GO203" s="1"/>
      <c r="GP203" s="1"/>
      <c r="GQ203" s="1"/>
      <c r="GR203" s="1"/>
      <c r="GS203" s="1"/>
      <c r="GT203" s="1"/>
      <c r="GU203" s="1"/>
      <c r="GV203" s="1"/>
      <c r="GW203" s="1"/>
      <c r="GX203" s="1"/>
      <c r="GY203" s="1"/>
      <c r="GZ203" s="1"/>
      <c r="HA203" s="1"/>
      <c r="HB203" s="1"/>
      <c r="HC203" s="1"/>
      <c r="HD203" s="1"/>
      <c r="HE203" s="1"/>
      <c r="HF203" s="1"/>
      <c r="HG203" s="1"/>
      <c r="HH203" s="1"/>
      <c r="HI203" s="1"/>
      <c r="HJ203" s="1"/>
      <c r="HK203" s="1"/>
      <c r="HL203" s="1"/>
      <c r="HM203" s="1"/>
      <c r="HN203" s="1"/>
      <c r="HO203" s="1"/>
      <c r="HP203" s="1"/>
      <c r="HQ203" s="1"/>
      <c r="HR203" s="1"/>
      <c r="HS203" s="1"/>
      <c r="HT203" s="1"/>
      <c r="HU203" s="1"/>
      <c r="HV203" s="1"/>
      <c r="HW203" s="1"/>
      <c r="HX203" s="1"/>
      <c r="HY203" s="1"/>
      <c r="HZ203" s="1"/>
      <c r="IA203" s="1"/>
      <c r="IB203" s="1"/>
      <c r="IC203" s="1"/>
      <c r="ID203" s="1"/>
      <c r="IE203" s="1"/>
      <c r="IF203" s="1"/>
      <c r="IG203" s="1"/>
      <c r="IH203" s="1"/>
      <c r="II203" s="1"/>
      <c r="IJ203" s="1"/>
      <c r="IK203" s="1"/>
      <c r="IL203" s="1"/>
      <c r="IM203" s="1"/>
      <c r="IN203" s="1"/>
      <c r="IO203" s="1"/>
      <c r="IP203" s="1"/>
      <c r="IQ203" s="1"/>
      <c r="IR203" s="1"/>
      <c r="IS203" s="1"/>
      <c r="IT203" s="1"/>
      <c r="IU203" s="1"/>
      <c r="IV203" s="1"/>
      <c r="IW203" s="1"/>
      <c r="IX203" s="1"/>
      <c r="IY203" s="1"/>
      <c r="IZ203" s="1"/>
      <c r="JA203" s="1"/>
      <c r="JB203" s="1"/>
      <c r="JC203" s="1"/>
      <c r="JD203" s="1"/>
      <c r="JE203" s="1"/>
      <c r="JF203" s="1"/>
      <c r="JG203" s="1"/>
      <c r="JH203" s="1"/>
      <c r="JI203" s="1"/>
      <c r="JJ203" s="1"/>
      <c r="JK203" s="1"/>
      <c r="JL203" s="1"/>
      <c r="JM203" s="1"/>
      <c r="JN203" s="1"/>
      <c r="JO203" s="1"/>
      <c r="JP203" s="1"/>
      <c r="JQ203" s="1"/>
      <c r="JR203" s="1"/>
      <c r="JS203" s="1"/>
      <c r="JT203" s="1"/>
      <c r="JU203" s="1"/>
      <c r="JV203" s="1"/>
      <c r="JW203" s="1"/>
      <c r="JX203" s="1"/>
      <c r="JY203" s="1"/>
      <c r="JZ203" s="1"/>
      <c r="KA203" s="1"/>
      <c r="KB203" s="1"/>
      <c r="KC203" s="1"/>
      <c r="KD203" s="1"/>
      <c r="KE203" s="1"/>
      <c r="KF203" s="1"/>
      <c r="KG203" s="1"/>
      <c r="KH203" s="1"/>
      <c r="KI203" s="1"/>
      <c r="KJ203" s="1"/>
      <c r="KK203" s="1"/>
      <c r="KL203" s="1"/>
      <c r="KM203" s="1"/>
      <c r="KN203" s="1"/>
      <c r="KO203" s="1"/>
      <c r="KP203" s="1"/>
      <c r="KQ203" s="1"/>
      <c r="KR203" s="1"/>
      <c r="KS203" s="1"/>
      <c r="KT203" s="1"/>
      <c r="KU203" s="1"/>
      <c r="KV203" s="1"/>
      <c r="KW203" s="1"/>
      <c r="KX203" s="1"/>
      <c r="KY203" s="1"/>
      <c r="KZ203" s="1"/>
      <c r="LA203" s="1"/>
      <c r="LB203" s="1"/>
      <c r="LC203" s="1"/>
      <c r="LD203" s="1"/>
      <c r="LE203" s="1"/>
      <c r="LF203" s="1"/>
      <c r="LG203" s="1"/>
      <c r="LH203" s="1"/>
      <c r="LI203" s="1"/>
      <c r="LJ203" s="1"/>
      <c r="LK203" s="1"/>
      <c r="LL203" s="1"/>
      <c r="LM203" s="1"/>
      <c r="LN203" s="1"/>
      <c r="LO203" s="1"/>
      <c r="LP203" s="1"/>
      <c r="LQ203" s="1"/>
      <c r="LR203" s="1"/>
      <c r="LS203" s="1"/>
      <c r="LT203" s="1"/>
      <c r="LU203" s="1"/>
      <c r="LV203" s="1"/>
      <c r="LW203" s="1"/>
      <c r="LX203" s="1"/>
      <c r="LY203" s="1"/>
      <c r="LZ203" s="1"/>
      <c r="MA203" s="1"/>
      <c r="MB203" s="1"/>
      <c r="MC203" s="1"/>
      <c r="MD203" s="1"/>
      <c r="ME203" s="1"/>
      <c r="MF203" s="1"/>
      <c r="MG203" s="1"/>
      <c r="MH203" s="1"/>
      <c r="MI203" s="1"/>
      <c r="MJ203" s="1"/>
      <c r="MK203" s="1"/>
      <c r="ML203" s="1"/>
      <c r="MM203" s="1"/>
      <c r="MN203" s="1"/>
      <c r="MO203" s="1"/>
      <c r="MP203" s="1"/>
      <c r="MQ203" s="1"/>
      <c r="MR203" s="1"/>
      <c r="MS203" s="1"/>
      <c r="MT203" s="1"/>
      <c r="MU203" s="1"/>
      <c r="MV203" s="1"/>
      <c r="MW203" s="1"/>
      <c r="MX203" s="1"/>
      <c r="MY203" s="1"/>
      <c r="MZ203" s="1"/>
      <c r="NA203" s="1"/>
      <c r="NB203" s="1"/>
      <c r="NC203" s="1"/>
      <c r="ND203" s="1"/>
      <c r="NE203" s="1"/>
      <c r="NF203" s="1"/>
      <c r="NG203" s="1"/>
      <c r="NH203" s="1"/>
      <c r="NI203" s="1"/>
      <c r="NJ203" s="1"/>
      <c r="NK203" s="1"/>
      <c r="NL203" s="1"/>
      <c r="NM203" s="1"/>
      <c r="NN203" s="1"/>
      <c r="NO203" s="1"/>
      <c r="NP203" s="1"/>
      <c r="NQ203" s="1"/>
      <c r="NR203" s="1"/>
      <c r="NS203" s="1"/>
      <c r="NT203" s="1"/>
      <c r="NU203" s="1"/>
      <c r="NV203" s="1"/>
      <c r="NW203" s="1"/>
      <c r="NX203" s="1"/>
      <c r="NY203" s="1"/>
      <c r="NZ203" s="1"/>
      <c r="OA203" s="1"/>
      <c r="OB203" s="1"/>
      <c r="OC203" s="1"/>
      <c r="OD203" s="1"/>
      <c r="OE203" s="1"/>
      <c r="OF203" s="1"/>
      <c r="OG203" s="1"/>
      <c r="OH203" s="1"/>
      <c r="OI203" s="1"/>
      <c r="OJ203" s="1"/>
      <c r="OK203" s="1"/>
      <c r="OL203" s="1"/>
      <c r="OM203" s="1"/>
      <c r="ON203" s="1"/>
      <c r="OO203" s="1"/>
      <c r="OP203" s="1"/>
      <c r="OQ203" s="1"/>
      <c r="OR203" s="1"/>
      <c r="OS203" s="1"/>
      <c r="OT203" s="1"/>
      <c r="OU203" s="1"/>
      <c r="OV203" s="1"/>
      <c r="OW203" s="1"/>
      <c r="OX203" s="1"/>
      <c r="OY203" s="1"/>
      <c r="OZ203" s="1"/>
      <c r="PA203" s="1"/>
      <c r="PB203" s="1"/>
      <c r="PC203" s="1"/>
      <c r="PD203" s="1"/>
      <c r="PE203" s="1"/>
      <c r="PF203" s="1"/>
      <c r="PG203" s="1"/>
      <c r="PH203" s="1"/>
      <c r="PI203" s="1"/>
      <c r="PJ203" s="1"/>
      <c r="PK203" s="1"/>
      <c r="PL203" s="1"/>
      <c r="PM203" s="1"/>
      <c r="PN203" s="1"/>
      <c r="PO203" s="1"/>
      <c r="PP203" s="1"/>
      <c r="PQ203" s="1"/>
      <c r="PR203" s="1"/>
      <c r="PS203" s="1"/>
      <c r="PT203" s="1"/>
      <c r="PU203" s="1"/>
      <c r="PV203" s="1"/>
      <c r="PW203" s="1"/>
      <c r="PX203" s="1"/>
      <c r="PY203" s="1"/>
      <c r="PZ203" s="1"/>
      <c r="QA203" s="1"/>
      <c r="QB203" s="1"/>
      <c r="QC203" s="1"/>
      <c r="QD203" s="1"/>
      <c r="QE203" s="1"/>
      <c r="QF203" s="1"/>
      <c r="QG203" s="1"/>
      <c r="QH203" s="1"/>
      <c r="QI203" s="1"/>
      <c r="QJ203" s="1"/>
      <c r="QK203" s="1"/>
      <c r="QL203" s="1"/>
      <c r="QM203" s="1"/>
      <c r="QN203" s="1"/>
      <c r="QO203" s="1"/>
      <c r="QP203" s="1"/>
      <c r="QQ203" s="1"/>
      <c r="QR203" s="1"/>
      <c r="QS203" s="1"/>
      <c r="QT203" s="1"/>
      <c r="QU203" s="1"/>
      <c r="QV203" s="1"/>
      <c r="QW203" s="1"/>
      <c r="QX203" s="1"/>
      <c r="QY203" s="1"/>
      <c r="QZ203" s="1"/>
      <c r="RA203" s="1"/>
      <c r="RB203" s="1"/>
      <c r="RC203" s="1"/>
      <c r="RD203" s="1"/>
      <c r="RE203" s="1"/>
      <c r="RF203" s="1"/>
      <c r="RG203" s="1"/>
      <c r="RH203" s="1"/>
      <c r="RI203" s="1"/>
      <c r="RJ203" s="1"/>
      <c r="RK203" s="1"/>
      <c r="RL203" s="1"/>
      <c r="RM203" s="1"/>
      <c r="RN203" s="1"/>
      <c r="RO203" s="1"/>
      <c r="RP203" s="1"/>
      <c r="RQ203" s="1"/>
      <c r="RR203" s="1"/>
      <c r="RS203" s="1"/>
      <c r="RT203" s="1"/>
      <c r="RU203" s="1"/>
      <c r="RV203" s="1"/>
      <c r="RW203" s="1"/>
      <c r="RX203" s="1"/>
      <c r="RY203" s="1"/>
      <c r="RZ203" s="1"/>
      <c r="SA203" s="1"/>
      <c r="SB203" s="1"/>
      <c r="SC203" s="1"/>
      <c r="SD203" s="1"/>
      <c r="SE203" s="1"/>
      <c r="SF203" s="1"/>
      <c r="SG203" s="1"/>
      <c r="SH203" s="1"/>
      <c r="SI203" s="1"/>
      <c r="SJ203" s="1"/>
      <c r="SK203" s="1"/>
      <c r="SL203" s="1"/>
      <c r="SM203" s="1"/>
      <c r="SN203" s="1"/>
      <c r="SO203" s="1"/>
      <c r="SP203" s="1"/>
      <c r="SQ203" s="1"/>
      <c r="SR203" s="1"/>
      <c r="SS203" s="1"/>
      <c r="ST203" s="1"/>
      <c r="SU203" s="1"/>
      <c r="SV203" s="1"/>
      <c r="SW203" s="1"/>
      <c r="SX203" s="1"/>
      <c r="SY203" s="1"/>
      <c r="SZ203" s="1"/>
      <c r="TA203" s="1"/>
      <c r="TB203" s="1"/>
      <c r="TC203" s="1"/>
      <c r="TD203" s="1"/>
      <c r="TE203" s="1"/>
      <c r="TF203" s="1"/>
      <c r="TG203" s="1"/>
      <c r="TH203" s="1"/>
      <c r="TI203" s="1"/>
      <c r="TJ203" s="1"/>
      <c r="TK203" s="1"/>
      <c r="TL203" s="1"/>
      <c r="TM203" s="1"/>
      <c r="TN203" s="1"/>
      <c r="TO203" s="1"/>
      <c r="TP203" s="1"/>
      <c r="TQ203" s="1"/>
      <c r="TR203" s="1"/>
      <c r="TS203" s="1"/>
      <c r="TT203" s="1"/>
      <c r="TU203" s="1"/>
      <c r="TV203" s="1"/>
      <c r="TW203" s="1"/>
      <c r="TX203" s="1"/>
      <c r="TY203" s="1"/>
      <c r="TZ203" s="1"/>
      <c r="UA203" s="1"/>
      <c r="UB203" s="1"/>
      <c r="UC203" s="1"/>
      <c r="UD203" s="1"/>
      <c r="UE203" s="1"/>
      <c r="UF203" s="1"/>
      <c r="UG203" s="1"/>
      <c r="UH203" s="1"/>
      <c r="UI203" s="1"/>
      <c r="UJ203" s="1"/>
      <c r="UK203" s="1"/>
      <c r="UL203" s="1"/>
      <c r="UM203" s="1"/>
      <c r="UN203" s="1"/>
      <c r="UO203" s="1"/>
      <c r="UP203" s="1"/>
      <c r="UQ203" s="1"/>
      <c r="UR203" s="1"/>
      <c r="US203" s="1"/>
      <c r="UT203" s="1"/>
      <c r="UU203" s="1"/>
      <c r="UV203" s="1"/>
      <c r="UW203" s="1"/>
      <c r="UX203" s="1"/>
      <c r="UY203" s="1"/>
      <c r="UZ203" s="1"/>
      <c r="VA203" s="1"/>
      <c r="VB203" s="1"/>
      <c r="VC203" s="1"/>
      <c r="VD203" s="1"/>
      <c r="VE203" s="1"/>
      <c r="VF203" s="1"/>
      <c r="VG203" s="1"/>
      <c r="VH203" s="1"/>
      <c r="VI203" s="1"/>
      <c r="VJ203" s="1"/>
      <c r="VK203" s="1"/>
      <c r="VL203" s="1"/>
      <c r="VM203" s="1"/>
      <c r="VN203" s="1"/>
      <c r="VO203" s="1"/>
      <c r="VP203" s="1"/>
      <c r="VQ203" s="1"/>
      <c r="VR203" s="1"/>
      <c r="VS203" s="1"/>
      <c r="VT203" s="1"/>
      <c r="VU203" s="1"/>
      <c r="VV203" s="1"/>
      <c r="VW203" s="1"/>
      <c r="VX203" s="1"/>
      <c r="VY203" s="1"/>
      <c r="VZ203" s="1"/>
      <c r="WA203" s="1"/>
      <c r="WB203" s="1"/>
      <c r="WC203" s="1"/>
      <c r="WD203" s="1"/>
      <c r="WE203" s="1"/>
      <c r="WF203" s="1"/>
      <c r="WG203" s="1"/>
      <c r="WH203" s="1"/>
      <c r="WI203" s="1"/>
      <c r="WJ203" s="1"/>
      <c r="WK203" s="1"/>
      <c r="WL203" s="1"/>
      <c r="WM203" s="1"/>
      <c r="WN203" s="1"/>
      <c r="WO203" s="1"/>
      <c r="WP203" s="1"/>
      <c r="WQ203" s="1"/>
      <c r="WR203" s="1"/>
      <c r="WS203" s="1"/>
      <c r="WT203" s="1"/>
      <c r="WU203" s="1"/>
      <c r="WV203" s="1"/>
      <c r="WW203" s="1"/>
      <c r="WX203" s="1"/>
      <c r="WY203" s="1"/>
      <c r="WZ203" s="1"/>
      <c r="XA203" s="1"/>
      <c r="XB203" s="1"/>
      <c r="XC203" s="1"/>
      <c r="XD203" s="1"/>
      <c r="XE203" s="1"/>
      <c r="XF203" s="1"/>
      <c r="XG203" s="1"/>
      <c r="XH203" s="1"/>
      <c r="XI203" s="1"/>
      <c r="XJ203" s="1"/>
      <c r="XK203" s="1"/>
      <c r="XL203" s="1"/>
      <c r="XM203" s="1"/>
      <c r="XN203" s="1"/>
      <c r="XO203" s="1"/>
      <c r="XP203" s="1"/>
      <c r="XQ203" s="1"/>
      <c r="XR203" s="1"/>
      <c r="XS203" s="1"/>
      <c r="XT203" s="1"/>
      <c r="XU203" s="1"/>
      <c r="XV203" s="1"/>
      <c r="XW203" s="1"/>
      <c r="XX203" s="1"/>
      <c r="XY203" s="1"/>
      <c r="XZ203" s="1"/>
      <c r="YA203" s="1"/>
      <c r="YB203" s="1"/>
      <c r="YC203" s="1"/>
      <c r="YD203" s="1"/>
      <c r="YE203" s="1"/>
      <c r="YF203" s="1"/>
      <c r="YG203" s="1"/>
      <c r="YH203" s="1"/>
      <c r="YI203" s="1"/>
      <c r="YJ203" s="1"/>
      <c r="YK203" s="1"/>
      <c r="YL203" s="1"/>
      <c r="YM203" s="1"/>
      <c r="YN203" s="1"/>
      <c r="YO203" s="1"/>
      <c r="YP203" s="1"/>
      <c r="YQ203" s="1"/>
      <c r="YR203" s="1"/>
      <c r="YS203" s="1"/>
      <c r="YT203" s="1"/>
      <c r="YU203" s="1"/>
      <c r="YV203" s="1"/>
      <c r="YW203" s="1"/>
      <c r="YX203" s="1"/>
      <c r="YY203" s="1"/>
      <c r="YZ203" s="1"/>
      <c r="ZA203" s="1"/>
      <c r="ZB203" s="1"/>
      <c r="ZC203" s="1"/>
      <c r="ZD203" s="1"/>
      <c r="ZE203" s="1"/>
      <c r="ZF203" s="1"/>
      <c r="ZG203" s="1"/>
      <c r="ZH203" s="1"/>
      <c r="ZI203" s="1"/>
      <c r="ZJ203" s="1"/>
      <c r="ZK203" s="1"/>
      <c r="ZL203" s="1"/>
      <c r="ZM203" s="1"/>
      <c r="ZN203" s="1"/>
      <c r="ZO203" s="1"/>
      <c r="ZP203" s="1"/>
      <c r="ZQ203" s="1"/>
      <c r="ZR203" s="1"/>
      <c r="ZS203" s="1"/>
      <c r="ZT203" s="1"/>
      <c r="ZU203" s="1"/>
      <c r="ZV203" s="1"/>
      <c r="ZW203" s="1"/>
      <c r="ZX203" s="1"/>
      <c r="ZY203" s="1"/>
      <c r="ZZ203" s="1"/>
      <c r="AAA203" s="1"/>
      <c r="AAB203" s="1"/>
      <c r="AAC203" s="1"/>
      <c r="AAD203" s="1"/>
      <c r="AAE203" s="1"/>
      <c r="AAF203" s="1"/>
      <c r="AAG203" s="1"/>
      <c r="AAH203" s="1"/>
      <c r="AAI203" s="1"/>
      <c r="AAJ203" s="1"/>
      <c r="AAK203" s="1"/>
      <c r="AAL203" s="1"/>
      <c r="AAM203" s="1"/>
      <c r="AAN203" s="1"/>
      <c r="AAO203" s="1"/>
      <c r="AAP203" s="1"/>
      <c r="AAQ203" s="1"/>
      <c r="AAR203" s="1"/>
      <c r="AAS203" s="1"/>
      <c r="AAT203" s="1"/>
      <c r="AAU203" s="1"/>
      <c r="AAV203" s="1"/>
      <c r="AAW203" s="1"/>
      <c r="AAX203" s="1"/>
      <c r="AAY203" s="1"/>
      <c r="AAZ203" s="1"/>
      <c r="ABA203" s="1"/>
      <c r="ABB203" s="1"/>
      <c r="ABC203" s="1"/>
      <c r="ABD203" s="1"/>
      <c r="ABE203" s="1"/>
      <c r="ABF203" s="1"/>
      <c r="ABG203" s="1"/>
      <c r="ABH203" s="1"/>
      <c r="ABI203" s="1"/>
      <c r="ABJ203" s="1"/>
      <c r="ABK203" s="1"/>
      <c r="ABL203" s="1"/>
      <c r="ABM203" s="1"/>
      <c r="ABN203" s="1"/>
      <c r="ABO203" s="1"/>
      <c r="ABP203" s="1"/>
      <c r="ABQ203" s="1"/>
      <c r="ABR203" s="1"/>
      <c r="ABS203" s="1"/>
      <c r="ABT203" s="1"/>
      <c r="ABU203" s="1"/>
      <c r="ABV203" s="1"/>
      <c r="ABW203" s="1"/>
      <c r="ABX203" s="1"/>
      <c r="ABY203" s="1"/>
      <c r="ABZ203" s="1"/>
      <c r="ACA203" s="1"/>
      <c r="ACB203" s="1"/>
      <c r="ACC203" s="1"/>
      <c r="ACD203" s="1"/>
      <c r="ACE203" s="1"/>
      <c r="ACF203" s="1"/>
      <c r="ACG203" s="1"/>
      <c r="ACH203" s="1"/>
      <c r="ACI203" s="1"/>
      <c r="ACJ203" s="1"/>
      <c r="ACK203" s="1"/>
      <c r="ACL203" s="1"/>
      <c r="ACM203" s="1"/>
      <c r="ACN203" s="1"/>
      <c r="ACO203" s="1"/>
      <c r="ACP203" s="1"/>
      <c r="ACQ203" s="1"/>
      <c r="ACR203" s="1"/>
      <c r="ACS203" s="1"/>
      <c r="ACT203" s="1"/>
      <c r="ACU203" s="1"/>
      <c r="ACV203" s="1"/>
      <c r="ACW203" s="1"/>
      <c r="ACX203" s="1"/>
      <c r="ACY203" s="1"/>
      <c r="ACZ203" s="1"/>
      <c r="ADA203" s="1"/>
      <c r="ADB203" s="1"/>
      <c r="ADC203" s="1"/>
      <c r="ADD203" s="1"/>
      <c r="ADE203" s="1"/>
      <c r="ADF203" s="1"/>
      <c r="ADG203" s="1"/>
      <c r="ADH203" s="1"/>
      <c r="ADI203" s="1"/>
      <c r="ADJ203" s="1"/>
      <c r="ADK203" s="1"/>
      <c r="ADL203" s="1"/>
      <c r="ADM203" s="1"/>
      <c r="ADN203" s="1"/>
      <c r="ADO203" s="1"/>
      <c r="ADP203" s="1"/>
      <c r="ADQ203" s="1"/>
      <c r="ADR203" s="1"/>
      <c r="ADS203" s="1"/>
      <c r="ADT203" s="1"/>
      <c r="ADU203" s="1"/>
      <c r="ADV203" s="1"/>
      <c r="ADW203" s="1"/>
      <c r="ADX203" s="1"/>
      <c r="ADY203" s="1"/>
      <c r="ADZ203" s="1"/>
      <c r="AEA203" s="1"/>
      <c r="AEB203" s="1"/>
      <c r="AEC203" s="1"/>
      <c r="AED203" s="1"/>
      <c r="AEE203" s="1"/>
      <c r="AEF203" s="1"/>
      <c r="AEG203" s="1"/>
      <c r="AEH203" s="1"/>
      <c r="AEI203" s="1"/>
      <c r="AEJ203" s="1"/>
      <c r="AEK203" s="1"/>
      <c r="AEL203" s="1"/>
      <c r="AEM203" s="1"/>
      <c r="AEN203" s="1"/>
      <c r="AEO203" s="1"/>
      <c r="AEP203" s="1"/>
      <c r="AEQ203" s="1"/>
      <c r="AER203" s="1"/>
      <c r="AES203" s="1"/>
      <c r="AET203" s="1"/>
      <c r="AEU203" s="1"/>
      <c r="AEV203" s="1"/>
      <c r="AEW203" s="1"/>
      <c r="AEX203" s="1"/>
      <c r="AEY203" s="1"/>
      <c r="AEZ203" s="1"/>
      <c r="AFA203" s="1"/>
      <c r="AFB203" s="1"/>
      <c r="AFC203" s="1"/>
      <c r="AFD203" s="1"/>
      <c r="AFE203" s="1"/>
      <c r="AFF203" s="1"/>
      <c r="AFG203" s="1"/>
      <c r="AFH203" s="1"/>
      <c r="AFI203" s="1"/>
      <c r="AFJ203" s="1"/>
      <c r="AFK203" s="1"/>
      <c r="AFL203" s="1"/>
      <c r="AFM203" s="1"/>
      <c r="AFN203" s="1"/>
      <c r="AFO203" s="1"/>
      <c r="AFP203" s="1"/>
      <c r="AFQ203" s="1"/>
      <c r="AFR203" s="1"/>
      <c r="AFS203" s="1"/>
      <c r="AFT203" s="1"/>
      <c r="AFU203" s="1"/>
      <c r="AFV203" s="1"/>
      <c r="AFW203" s="1"/>
      <c r="AFX203" s="1"/>
      <c r="AFY203" s="1"/>
      <c r="AFZ203" s="1"/>
      <c r="AGA203" s="1"/>
      <c r="AGB203" s="1"/>
      <c r="AGC203" s="1"/>
      <c r="AGD203" s="1"/>
      <c r="AGE203" s="1"/>
      <c r="AGF203" s="1"/>
      <c r="AGG203" s="1"/>
      <c r="AGH203" s="1"/>
      <c r="AGI203" s="1"/>
      <c r="AGJ203" s="1"/>
      <c r="AGK203" s="1"/>
      <c r="AGL203" s="1"/>
      <c r="AGM203" s="1"/>
      <c r="AGN203" s="1"/>
      <c r="AGO203" s="1"/>
      <c r="AGP203" s="1"/>
      <c r="AGQ203" s="1"/>
      <c r="AGR203" s="1"/>
      <c r="AGS203" s="1"/>
      <c r="AGT203" s="1"/>
      <c r="AGU203" s="1"/>
      <c r="AGV203" s="1"/>
      <c r="AGW203" s="1"/>
      <c r="AGX203" s="1"/>
      <c r="AGY203" s="1"/>
      <c r="AGZ203" s="1"/>
      <c r="AHA203" s="1"/>
      <c r="AHB203" s="1"/>
      <c r="AHC203" s="1"/>
      <c r="AHD203" s="1"/>
      <c r="AHE203" s="1"/>
      <c r="AHF203" s="1"/>
      <c r="AHG203" s="1"/>
      <c r="AHH203" s="1"/>
      <c r="AHI203" s="1"/>
      <c r="AHJ203" s="1"/>
      <c r="AHK203" s="1"/>
      <c r="AHL203" s="1"/>
      <c r="AHM203" s="1"/>
      <c r="AHN203" s="1"/>
      <c r="AHO203" s="1"/>
      <c r="AHP203" s="1"/>
      <c r="AHQ203" s="1"/>
      <c r="AHR203" s="1"/>
      <c r="AHS203" s="1"/>
      <c r="AHT203" s="1"/>
      <c r="AHU203" s="1"/>
      <c r="AHV203" s="1"/>
      <c r="AHW203" s="1"/>
      <c r="AHX203" s="1"/>
      <c r="AHY203" s="1"/>
      <c r="AHZ203" s="1"/>
      <c r="AIA203" s="1"/>
      <c r="AIB203" s="1"/>
      <c r="AIC203" s="1"/>
      <c r="AID203" s="1"/>
      <c r="AIE203" s="1"/>
      <c r="AIF203" s="1"/>
      <c r="AIG203" s="1"/>
      <c r="AIH203" s="1"/>
      <c r="AII203" s="1"/>
      <c r="AIJ203" s="1"/>
      <c r="AIK203" s="1"/>
      <c r="AIL203" s="1"/>
      <c r="AIM203" s="1"/>
      <c r="AIN203" s="1"/>
      <c r="AIO203" s="1"/>
      <c r="AIP203" s="1"/>
      <c r="AIQ203" s="1"/>
      <c r="AIR203" s="1"/>
      <c r="AIS203" s="1"/>
      <c r="AIT203" s="1"/>
      <c r="AIU203" s="1"/>
      <c r="AIV203" s="1"/>
      <c r="AIW203" s="1"/>
      <c r="AIX203" s="1"/>
      <c r="AIY203" s="1"/>
      <c r="AIZ203" s="1"/>
      <c r="AJA203" s="1"/>
      <c r="AJB203" s="1"/>
      <c r="AJC203" s="1"/>
      <c r="AJD203" s="1"/>
      <c r="AJE203" s="1"/>
      <c r="AJF203" s="1"/>
      <c r="AJG203" s="1"/>
      <c r="AJH203" s="1"/>
      <c r="AJI203" s="1"/>
      <c r="AJJ203" s="1"/>
      <c r="AJK203" s="1"/>
      <c r="AJL203" s="1"/>
      <c r="AJM203" s="1"/>
      <c r="AJN203" s="1"/>
      <c r="AJO203" s="1"/>
      <c r="AJP203" s="1"/>
      <c r="AJQ203" s="1"/>
      <c r="AJR203" s="1"/>
      <c r="AJS203" s="1"/>
      <c r="AJT203" s="1"/>
      <c r="AJU203" s="1"/>
      <c r="AJV203" s="1"/>
      <c r="AJW203" s="1"/>
      <c r="AJX203" s="1"/>
      <c r="AJY203" s="1"/>
      <c r="AJZ203" s="1"/>
      <c r="AKA203" s="1"/>
      <c r="AKB203" s="1"/>
      <c r="AKC203" s="1"/>
      <c r="AKD203" s="1"/>
      <c r="AKE203" s="1"/>
      <c r="AKF203" s="1"/>
      <c r="AKG203" s="1"/>
      <c r="AKH203" s="1"/>
      <c r="AKI203" s="1"/>
      <c r="AKJ203" s="1"/>
      <c r="AKK203" s="1"/>
      <c r="AKL203" s="1"/>
      <c r="AKM203" s="1"/>
      <c r="AKN203" s="1"/>
      <c r="AKO203" s="1"/>
      <c r="AKP203" s="1"/>
      <c r="AKQ203" s="1"/>
      <c r="AKR203" s="1"/>
      <c r="AKS203" s="1"/>
      <c r="AKT203" s="1"/>
      <c r="AKU203" s="1"/>
      <c r="AKV203" s="1"/>
      <c r="AKW203" s="1"/>
      <c r="AKX203" s="1"/>
      <c r="AKY203" s="1"/>
      <c r="AKZ203" s="1"/>
      <c r="ALA203" s="1"/>
      <c r="ALB203" s="1"/>
      <c r="ALC203" s="1"/>
      <c r="ALD203" s="1"/>
      <c r="ALE203" s="1"/>
      <c r="ALF203" s="1"/>
      <c r="ALG203" s="1"/>
      <c r="ALH203" s="1"/>
      <c r="ALI203" s="1"/>
      <c r="ALJ203" s="1"/>
      <c r="ALK203" s="1"/>
      <c r="ALL203" s="1"/>
      <c r="ALM203" s="1"/>
      <c r="ALN203" s="1"/>
      <c r="ALO203" s="1"/>
      <c r="ALP203" s="1"/>
      <c r="ALQ203" s="1"/>
      <c r="ALR203" s="1"/>
      <c r="ALS203" s="1"/>
      <c r="ALT203" s="1"/>
      <c r="ALU203" s="1"/>
      <c r="ALV203" s="1"/>
      <c r="ALW203" s="1"/>
      <c r="ALX203" s="1"/>
      <c r="ALY203" s="1"/>
      <c r="ALZ203" s="1"/>
      <c r="AMA203" s="1"/>
      <c r="AMB203" s="1"/>
      <c r="AMC203" s="1"/>
      <c r="AMD203" s="1"/>
      <c r="AME203" s="1"/>
      <c r="AMF203" s="1"/>
      <c r="AMG203" s="1"/>
      <c r="AMH203" s="1"/>
      <c r="AMI203" s="1"/>
      <c r="AMJ203"/>
      <c r="AMK203"/>
    </row>
    <row r="204" spans="1:1025" s="10" customFormat="1">
      <c r="A204" s="42"/>
      <c r="B204" s="57"/>
      <c r="E204" s="62"/>
      <c r="F204" s="63"/>
      <c r="G204" s="1"/>
      <c r="H204" s="1"/>
      <c r="I204" s="1"/>
      <c r="J204" s="1"/>
      <c r="K204" s="1"/>
      <c r="L204" s="1"/>
      <c r="M204" s="1"/>
      <c r="N204" s="1"/>
      <c r="O204" s="1"/>
      <c r="P204" s="1"/>
      <c r="Q204" s="1"/>
      <c r="R204" s="1"/>
      <c r="S204" s="1"/>
      <c r="T204" s="1"/>
      <c r="U204" s="1"/>
      <c r="V204" s="1"/>
      <c r="W204" s="1"/>
      <c r="X204" s="1"/>
      <c r="Y204" s="1"/>
      <c r="Z204" s="1"/>
      <c r="AA204" s="1"/>
      <c r="AB204" s="1"/>
      <c r="AC204" s="1"/>
      <c r="AD204" s="1"/>
      <c r="AE204" s="1"/>
      <c r="AF204" s="1"/>
      <c r="AG204" s="1"/>
      <c r="AH204" s="1"/>
      <c r="AI204" s="1"/>
      <c r="AJ204" s="1"/>
      <c r="AK204" s="1"/>
      <c r="AL204" s="1"/>
      <c r="AM204" s="1"/>
      <c r="AN204" s="1"/>
      <c r="AO204" s="1"/>
      <c r="AP204" s="1"/>
      <c r="AQ204" s="1"/>
      <c r="AR204" s="1"/>
      <c r="AS204" s="1"/>
      <c r="AT204" s="1"/>
      <c r="AU204" s="1"/>
      <c r="AV204" s="1"/>
      <c r="AW204" s="1"/>
      <c r="AX204" s="1"/>
      <c r="AY204" s="1"/>
      <c r="AZ204" s="1"/>
      <c r="BA204" s="1"/>
      <c r="BB204" s="1"/>
      <c r="BC204" s="1"/>
      <c r="BD204" s="1"/>
      <c r="BE204" s="1"/>
      <c r="BF204" s="1"/>
      <c r="BG204" s="1"/>
      <c r="BH204" s="1"/>
      <c r="BI204" s="1"/>
      <c r="BJ204" s="1"/>
      <c r="BK204" s="1"/>
      <c r="BL204" s="1"/>
      <c r="BM204" s="1"/>
      <c r="BN204" s="1"/>
      <c r="BO204" s="1"/>
      <c r="BP204" s="1"/>
      <c r="BQ204" s="1"/>
      <c r="BR204" s="1"/>
      <c r="BS204" s="1"/>
      <c r="BT204" s="1"/>
      <c r="BU204" s="1"/>
      <c r="BV204" s="1"/>
      <c r="BW204" s="1"/>
      <c r="BX204" s="1"/>
      <c r="BY204" s="1"/>
      <c r="BZ204" s="1"/>
      <c r="CA204" s="1"/>
      <c r="CB204" s="1"/>
      <c r="CC204" s="1"/>
      <c r="CD204" s="1"/>
      <c r="CE204" s="1"/>
      <c r="CF204" s="1"/>
      <c r="CG204" s="1"/>
      <c r="CH204" s="1"/>
      <c r="CI204" s="1"/>
      <c r="CJ204" s="1"/>
      <c r="CK204" s="1"/>
      <c r="CL204" s="1"/>
      <c r="CM204" s="1"/>
      <c r="CN204" s="1"/>
      <c r="CO204" s="1"/>
      <c r="CP204" s="1"/>
      <c r="CQ204" s="1"/>
      <c r="CR204" s="1"/>
      <c r="CS204" s="1"/>
      <c r="CT204" s="1"/>
      <c r="CU204" s="1"/>
      <c r="CV204" s="1"/>
      <c r="CW204" s="1"/>
      <c r="CX204" s="1"/>
      <c r="CY204" s="1"/>
      <c r="CZ204" s="1"/>
      <c r="DA204" s="1"/>
      <c r="DB204" s="1"/>
      <c r="DC204" s="1"/>
      <c r="DD204" s="1"/>
      <c r="DE204" s="1"/>
      <c r="DF204" s="1"/>
      <c r="DG204" s="1"/>
      <c r="DH204" s="1"/>
      <c r="DI204" s="1"/>
      <c r="DJ204" s="1"/>
      <c r="DK204" s="1"/>
      <c r="DL204" s="1"/>
      <c r="DM204" s="1"/>
      <c r="DN204" s="1"/>
      <c r="DO204" s="1"/>
      <c r="DP204" s="1"/>
      <c r="DQ204" s="1"/>
      <c r="DR204" s="1"/>
      <c r="DS204" s="1"/>
      <c r="DT204" s="1"/>
      <c r="DU204" s="1"/>
      <c r="DV204" s="1"/>
      <c r="DW204" s="1"/>
      <c r="DX204" s="1"/>
      <c r="DY204" s="1"/>
      <c r="DZ204" s="1"/>
      <c r="EA204" s="1"/>
      <c r="EB204" s="1"/>
      <c r="EC204" s="1"/>
      <c r="ED204" s="1"/>
      <c r="EE204" s="1"/>
      <c r="EF204" s="1"/>
      <c r="EG204" s="1"/>
      <c r="EH204" s="1"/>
      <c r="EI204" s="1"/>
      <c r="EJ204" s="1"/>
      <c r="EK204" s="1"/>
      <c r="EL204" s="1"/>
      <c r="EM204" s="1"/>
      <c r="EN204" s="1"/>
      <c r="EO204" s="1"/>
      <c r="EP204" s="1"/>
      <c r="EQ204" s="1"/>
      <c r="ER204" s="1"/>
      <c r="ES204" s="1"/>
      <c r="ET204" s="1"/>
      <c r="EU204" s="1"/>
      <c r="EV204" s="1"/>
      <c r="EW204" s="1"/>
      <c r="EX204" s="1"/>
      <c r="EY204" s="1"/>
      <c r="EZ204" s="1"/>
      <c r="FA204" s="1"/>
      <c r="FB204" s="1"/>
      <c r="FC204" s="1"/>
      <c r="FD204" s="1"/>
      <c r="FE204" s="1"/>
      <c r="FF204" s="1"/>
      <c r="FG204" s="1"/>
      <c r="FH204" s="1"/>
      <c r="FI204" s="1"/>
      <c r="FJ204" s="1"/>
      <c r="FK204" s="1"/>
      <c r="FL204" s="1"/>
      <c r="FM204" s="1"/>
      <c r="FN204" s="1"/>
      <c r="FO204" s="1"/>
      <c r="FP204" s="1"/>
      <c r="FQ204" s="1"/>
      <c r="FR204" s="1"/>
      <c r="FS204" s="1"/>
      <c r="FT204" s="1"/>
      <c r="FU204" s="1"/>
      <c r="FV204" s="1"/>
      <c r="FW204" s="1"/>
      <c r="FX204" s="1"/>
      <c r="FY204" s="1"/>
      <c r="FZ204" s="1"/>
      <c r="GA204" s="1"/>
      <c r="GB204" s="1"/>
      <c r="GC204" s="1"/>
      <c r="GD204" s="1"/>
      <c r="GE204" s="1"/>
      <c r="GF204" s="1"/>
      <c r="GG204" s="1"/>
      <c r="GH204" s="1"/>
      <c r="GI204" s="1"/>
      <c r="GJ204" s="1"/>
      <c r="GK204" s="1"/>
      <c r="GL204" s="1"/>
      <c r="GM204" s="1"/>
      <c r="GN204" s="1"/>
      <c r="GO204" s="1"/>
      <c r="GP204" s="1"/>
      <c r="GQ204" s="1"/>
      <c r="GR204" s="1"/>
      <c r="GS204" s="1"/>
      <c r="GT204" s="1"/>
      <c r="GU204" s="1"/>
      <c r="GV204" s="1"/>
      <c r="GW204" s="1"/>
      <c r="GX204" s="1"/>
      <c r="GY204" s="1"/>
      <c r="GZ204" s="1"/>
      <c r="HA204" s="1"/>
      <c r="HB204" s="1"/>
      <c r="HC204" s="1"/>
      <c r="HD204" s="1"/>
      <c r="HE204" s="1"/>
      <c r="HF204" s="1"/>
      <c r="HG204" s="1"/>
      <c r="HH204" s="1"/>
      <c r="HI204" s="1"/>
      <c r="HJ204" s="1"/>
      <c r="HK204" s="1"/>
      <c r="HL204" s="1"/>
      <c r="HM204" s="1"/>
      <c r="HN204" s="1"/>
      <c r="HO204" s="1"/>
      <c r="HP204" s="1"/>
      <c r="HQ204" s="1"/>
      <c r="HR204" s="1"/>
      <c r="HS204" s="1"/>
      <c r="HT204" s="1"/>
      <c r="HU204" s="1"/>
      <c r="HV204" s="1"/>
      <c r="HW204" s="1"/>
      <c r="HX204" s="1"/>
      <c r="HY204" s="1"/>
      <c r="HZ204" s="1"/>
      <c r="IA204" s="1"/>
      <c r="IB204" s="1"/>
      <c r="IC204" s="1"/>
      <c r="ID204" s="1"/>
      <c r="IE204" s="1"/>
      <c r="IF204" s="1"/>
      <c r="IG204" s="1"/>
      <c r="IH204" s="1"/>
      <c r="II204" s="1"/>
      <c r="IJ204" s="1"/>
      <c r="IK204" s="1"/>
      <c r="IL204" s="1"/>
      <c r="IM204" s="1"/>
      <c r="IN204" s="1"/>
      <c r="IO204" s="1"/>
      <c r="IP204" s="1"/>
      <c r="IQ204" s="1"/>
      <c r="IR204" s="1"/>
      <c r="IS204" s="1"/>
      <c r="IT204" s="1"/>
      <c r="IU204" s="1"/>
      <c r="IV204" s="1"/>
      <c r="IW204" s="1"/>
      <c r="IX204" s="1"/>
      <c r="IY204" s="1"/>
      <c r="IZ204" s="1"/>
      <c r="JA204" s="1"/>
      <c r="JB204" s="1"/>
      <c r="JC204" s="1"/>
      <c r="JD204" s="1"/>
      <c r="JE204" s="1"/>
      <c r="JF204" s="1"/>
      <c r="JG204" s="1"/>
      <c r="JH204" s="1"/>
      <c r="JI204" s="1"/>
      <c r="JJ204" s="1"/>
      <c r="JK204" s="1"/>
      <c r="JL204" s="1"/>
      <c r="JM204" s="1"/>
      <c r="JN204" s="1"/>
      <c r="JO204" s="1"/>
      <c r="JP204" s="1"/>
      <c r="JQ204" s="1"/>
      <c r="JR204" s="1"/>
      <c r="JS204" s="1"/>
      <c r="JT204" s="1"/>
      <c r="JU204" s="1"/>
      <c r="JV204" s="1"/>
      <c r="JW204" s="1"/>
      <c r="JX204" s="1"/>
      <c r="JY204" s="1"/>
      <c r="JZ204" s="1"/>
      <c r="KA204" s="1"/>
      <c r="KB204" s="1"/>
      <c r="KC204" s="1"/>
      <c r="KD204" s="1"/>
      <c r="KE204" s="1"/>
      <c r="KF204" s="1"/>
      <c r="KG204" s="1"/>
      <c r="KH204" s="1"/>
      <c r="KI204" s="1"/>
      <c r="KJ204" s="1"/>
      <c r="KK204" s="1"/>
      <c r="KL204" s="1"/>
      <c r="KM204" s="1"/>
      <c r="KN204" s="1"/>
      <c r="KO204" s="1"/>
      <c r="KP204" s="1"/>
      <c r="KQ204" s="1"/>
      <c r="KR204" s="1"/>
      <c r="KS204" s="1"/>
      <c r="KT204" s="1"/>
      <c r="KU204" s="1"/>
      <c r="KV204" s="1"/>
      <c r="KW204" s="1"/>
      <c r="KX204" s="1"/>
      <c r="KY204" s="1"/>
      <c r="KZ204" s="1"/>
      <c r="LA204" s="1"/>
      <c r="LB204" s="1"/>
      <c r="LC204" s="1"/>
      <c r="LD204" s="1"/>
      <c r="LE204" s="1"/>
      <c r="LF204" s="1"/>
      <c r="LG204" s="1"/>
      <c r="LH204" s="1"/>
      <c r="LI204" s="1"/>
      <c r="LJ204" s="1"/>
      <c r="LK204" s="1"/>
      <c r="LL204" s="1"/>
      <c r="LM204" s="1"/>
      <c r="LN204" s="1"/>
      <c r="LO204" s="1"/>
      <c r="LP204" s="1"/>
      <c r="LQ204" s="1"/>
      <c r="LR204" s="1"/>
      <c r="LS204" s="1"/>
      <c r="LT204" s="1"/>
      <c r="LU204" s="1"/>
      <c r="LV204" s="1"/>
      <c r="LW204" s="1"/>
      <c r="LX204" s="1"/>
      <c r="LY204" s="1"/>
      <c r="LZ204" s="1"/>
      <c r="MA204" s="1"/>
      <c r="MB204" s="1"/>
      <c r="MC204" s="1"/>
      <c r="MD204" s="1"/>
      <c r="ME204" s="1"/>
      <c r="MF204" s="1"/>
      <c r="MG204" s="1"/>
      <c r="MH204" s="1"/>
      <c r="MI204" s="1"/>
      <c r="MJ204" s="1"/>
      <c r="MK204" s="1"/>
      <c r="ML204" s="1"/>
      <c r="MM204" s="1"/>
      <c r="MN204" s="1"/>
      <c r="MO204" s="1"/>
      <c r="MP204" s="1"/>
      <c r="MQ204" s="1"/>
      <c r="MR204" s="1"/>
      <c r="MS204" s="1"/>
      <c r="MT204" s="1"/>
      <c r="MU204" s="1"/>
      <c r="MV204" s="1"/>
      <c r="MW204" s="1"/>
      <c r="MX204" s="1"/>
      <c r="MY204" s="1"/>
      <c r="MZ204" s="1"/>
      <c r="NA204" s="1"/>
      <c r="NB204" s="1"/>
      <c r="NC204" s="1"/>
      <c r="ND204" s="1"/>
      <c r="NE204" s="1"/>
      <c r="NF204" s="1"/>
      <c r="NG204" s="1"/>
      <c r="NH204" s="1"/>
      <c r="NI204" s="1"/>
      <c r="NJ204" s="1"/>
      <c r="NK204" s="1"/>
      <c r="NL204" s="1"/>
      <c r="NM204" s="1"/>
      <c r="NN204" s="1"/>
      <c r="NO204" s="1"/>
      <c r="NP204" s="1"/>
      <c r="NQ204" s="1"/>
      <c r="NR204" s="1"/>
      <c r="NS204" s="1"/>
      <c r="NT204" s="1"/>
      <c r="NU204" s="1"/>
      <c r="NV204" s="1"/>
      <c r="NW204" s="1"/>
      <c r="NX204" s="1"/>
      <c r="NY204" s="1"/>
      <c r="NZ204" s="1"/>
      <c r="OA204" s="1"/>
      <c r="OB204" s="1"/>
      <c r="OC204" s="1"/>
      <c r="OD204" s="1"/>
      <c r="OE204" s="1"/>
      <c r="OF204" s="1"/>
      <c r="OG204" s="1"/>
      <c r="OH204" s="1"/>
      <c r="OI204" s="1"/>
      <c r="OJ204" s="1"/>
      <c r="OK204" s="1"/>
      <c r="OL204" s="1"/>
      <c r="OM204" s="1"/>
      <c r="ON204" s="1"/>
      <c r="OO204" s="1"/>
      <c r="OP204" s="1"/>
      <c r="OQ204" s="1"/>
      <c r="OR204" s="1"/>
      <c r="OS204" s="1"/>
      <c r="OT204" s="1"/>
      <c r="OU204" s="1"/>
      <c r="OV204" s="1"/>
      <c r="OW204" s="1"/>
      <c r="OX204" s="1"/>
      <c r="OY204" s="1"/>
      <c r="OZ204" s="1"/>
      <c r="PA204" s="1"/>
      <c r="PB204" s="1"/>
      <c r="PC204" s="1"/>
      <c r="PD204" s="1"/>
      <c r="PE204" s="1"/>
      <c r="PF204" s="1"/>
      <c r="PG204" s="1"/>
      <c r="PH204" s="1"/>
      <c r="PI204" s="1"/>
      <c r="PJ204" s="1"/>
      <c r="PK204" s="1"/>
      <c r="PL204" s="1"/>
      <c r="PM204" s="1"/>
      <c r="PN204" s="1"/>
      <c r="PO204" s="1"/>
      <c r="PP204" s="1"/>
      <c r="PQ204" s="1"/>
      <c r="PR204" s="1"/>
      <c r="PS204" s="1"/>
      <c r="PT204" s="1"/>
      <c r="PU204" s="1"/>
      <c r="PV204" s="1"/>
      <c r="PW204" s="1"/>
      <c r="PX204" s="1"/>
      <c r="PY204" s="1"/>
      <c r="PZ204" s="1"/>
      <c r="QA204" s="1"/>
      <c r="QB204" s="1"/>
      <c r="QC204" s="1"/>
      <c r="QD204" s="1"/>
      <c r="QE204" s="1"/>
      <c r="QF204" s="1"/>
      <c r="QG204" s="1"/>
      <c r="QH204" s="1"/>
      <c r="QI204" s="1"/>
      <c r="QJ204" s="1"/>
      <c r="QK204" s="1"/>
      <c r="QL204" s="1"/>
      <c r="QM204" s="1"/>
      <c r="QN204" s="1"/>
      <c r="QO204" s="1"/>
      <c r="QP204" s="1"/>
      <c r="QQ204" s="1"/>
      <c r="QR204" s="1"/>
      <c r="QS204" s="1"/>
      <c r="QT204" s="1"/>
      <c r="QU204" s="1"/>
      <c r="QV204" s="1"/>
      <c r="QW204" s="1"/>
      <c r="QX204" s="1"/>
      <c r="QY204" s="1"/>
      <c r="QZ204" s="1"/>
      <c r="RA204" s="1"/>
      <c r="RB204" s="1"/>
      <c r="RC204" s="1"/>
      <c r="RD204" s="1"/>
      <c r="RE204" s="1"/>
      <c r="RF204" s="1"/>
      <c r="RG204" s="1"/>
      <c r="RH204" s="1"/>
      <c r="RI204" s="1"/>
      <c r="RJ204" s="1"/>
      <c r="RK204" s="1"/>
      <c r="RL204" s="1"/>
      <c r="RM204" s="1"/>
      <c r="RN204" s="1"/>
      <c r="RO204" s="1"/>
      <c r="RP204" s="1"/>
      <c r="RQ204" s="1"/>
      <c r="RR204" s="1"/>
      <c r="RS204" s="1"/>
      <c r="RT204" s="1"/>
      <c r="RU204" s="1"/>
      <c r="RV204" s="1"/>
      <c r="RW204" s="1"/>
      <c r="RX204" s="1"/>
      <c r="RY204" s="1"/>
      <c r="RZ204" s="1"/>
      <c r="SA204" s="1"/>
      <c r="SB204" s="1"/>
      <c r="SC204" s="1"/>
      <c r="SD204" s="1"/>
      <c r="SE204" s="1"/>
      <c r="SF204" s="1"/>
      <c r="SG204" s="1"/>
      <c r="SH204" s="1"/>
      <c r="SI204" s="1"/>
      <c r="SJ204" s="1"/>
      <c r="SK204" s="1"/>
      <c r="SL204" s="1"/>
      <c r="SM204" s="1"/>
      <c r="SN204" s="1"/>
      <c r="SO204" s="1"/>
      <c r="SP204" s="1"/>
      <c r="SQ204" s="1"/>
      <c r="SR204" s="1"/>
      <c r="SS204" s="1"/>
      <c r="ST204" s="1"/>
      <c r="SU204" s="1"/>
      <c r="SV204" s="1"/>
      <c r="SW204" s="1"/>
      <c r="SX204" s="1"/>
      <c r="SY204" s="1"/>
      <c r="SZ204" s="1"/>
      <c r="TA204" s="1"/>
      <c r="TB204" s="1"/>
      <c r="TC204" s="1"/>
      <c r="TD204" s="1"/>
      <c r="TE204" s="1"/>
      <c r="TF204" s="1"/>
      <c r="TG204" s="1"/>
      <c r="TH204" s="1"/>
      <c r="TI204" s="1"/>
      <c r="TJ204" s="1"/>
      <c r="TK204" s="1"/>
      <c r="TL204" s="1"/>
      <c r="TM204" s="1"/>
      <c r="TN204" s="1"/>
      <c r="TO204" s="1"/>
      <c r="TP204" s="1"/>
      <c r="TQ204" s="1"/>
      <c r="TR204" s="1"/>
      <c r="TS204" s="1"/>
      <c r="TT204" s="1"/>
      <c r="TU204" s="1"/>
      <c r="TV204" s="1"/>
      <c r="TW204" s="1"/>
      <c r="TX204" s="1"/>
      <c r="TY204" s="1"/>
      <c r="TZ204" s="1"/>
      <c r="UA204" s="1"/>
      <c r="UB204" s="1"/>
      <c r="UC204" s="1"/>
      <c r="UD204" s="1"/>
      <c r="UE204" s="1"/>
      <c r="UF204" s="1"/>
      <c r="UG204" s="1"/>
      <c r="UH204" s="1"/>
      <c r="UI204" s="1"/>
      <c r="UJ204" s="1"/>
      <c r="UK204" s="1"/>
      <c r="UL204" s="1"/>
      <c r="UM204" s="1"/>
      <c r="UN204" s="1"/>
      <c r="UO204" s="1"/>
      <c r="UP204" s="1"/>
      <c r="UQ204" s="1"/>
      <c r="UR204" s="1"/>
      <c r="US204" s="1"/>
      <c r="UT204" s="1"/>
      <c r="UU204" s="1"/>
      <c r="UV204" s="1"/>
      <c r="UW204" s="1"/>
      <c r="UX204" s="1"/>
      <c r="UY204" s="1"/>
      <c r="UZ204" s="1"/>
      <c r="VA204" s="1"/>
      <c r="VB204" s="1"/>
      <c r="VC204" s="1"/>
      <c r="VD204" s="1"/>
      <c r="VE204" s="1"/>
      <c r="VF204" s="1"/>
      <c r="VG204" s="1"/>
      <c r="VH204" s="1"/>
      <c r="VI204" s="1"/>
      <c r="VJ204" s="1"/>
      <c r="VK204" s="1"/>
      <c r="VL204" s="1"/>
      <c r="VM204" s="1"/>
      <c r="VN204" s="1"/>
      <c r="VO204" s="1"/>
      <c r="VP204" s="1"/>
      <c r="VQ204" s="1"/>
      <c r="VR204" s="1"/>
      <c r="VS204" s="1"/>
      <c r="VT204" s="1"/>
      <c r="VU204" s="1"/>
      <c r="VV204" s="1"/>
      <c r="VW204" s="1"/>
      <c r="VX204" s="1"/>
      <c r="VY204" s="1"/>
      <c r="VZ204" s="1"/>
      <c r="WA204" s="1"/>
      <c r="WB204" s="1"/>
      <c r="WC204" s="1"/>
      <c r="WD204" s="1"/>
      <c r="WE204" s="1"/>
      <c r="WF204" s="1"/>
      <c r="WG204" s="1"/>
      <c r="WH204" s="1"/>
      <c r="WI204" s="1"/>
      <c r="WJ204" s="1"/>
      <c r="WK204" s="1"/>
      <c r="WL204" s="1"/>
      <c r="WM204" s="1"/>
      <c r="WN204" s="1"/>
      <c r="WO204" s="1"/>
      <c r="WP204" s="1"/>
      <c r="WQ204" s="1"/>
      <c r="WR204" s="1"/>
      <c r="WS204" s="1"/>
      <c r="WT204" s="1"/>
      <c r="WU204" s="1"/>
      <c r="WV204" s="1"/>
      <c r="WW204" s="1"/>
      <c r="WX204" s="1"/>
      <c r="WY204" s="1"/>
      <c r="WZ204" s="1"/>
      <c r="XA204" s="1"/>
      <c r="XB204" s="1"/>
      <c r="XC204" s="1"/>
      <c r="XD204" s="1"/>
      <c r="XE204" s="1"/>
      <c r="XF204" s="1"/>
      <c r="XG204" s="1"/>
      <c r="XH204" s="1"/>
      <c r="XI204" s="1"/>
      <c r="XJ204" s="1"/>
      <c r="XK204" s="1"/>
      <c r="XL204" s="1"/>
      <c r="XM204" s="1"/>
      <c r="XN204" s="1"/>
      <c r="XO204" s="1"/>
      <c r="XP204" s="1"/>
      <c r="XQ204" s="1"/>
      <c r="XR204" s="1"/>
      <c r="XS204" s="1"/>
      <c r="XT204" s="1"/>
      <c r="XU204" s="1"/>
      <c r="XV204" s="1"/>
      <c r="XW204" s="1"/>
      <c r="XX204" s="1"/>
      <c r="XY204" s="1"/>
      <c r="XZ204" s="1"/>
      <c r="YA204" s="1"/>
      <c r="YB204" s="1"/>
      <c r="YC204" s="1"/>
      <c r="YD204" s="1"/>
      <c r="YE204" s="1"/>
      <c r="YF204" s="1"/>
      <c r="YG204" s="1"/>
      <c r="YH204" s="1"/>
      <c r="YI204" s="1"/>
      <c r="YJ204" s="1"/>
      <c r="YK204" s="1"/>
      <c r="YL204" s="1"/>
      <c r="YM204" s="1"/>
      <c r="YN204" s="1"/>
      <c r="YO204" s="1"/>
      <c r="YP204" s="1"/>
      <c r="YQ204" s="1"/>
      <c r="YR204" s="1"/>
      <c r="YS204" s="1"/>
      <c r="YT204" s="1"/>
      <c r="YU204" s="1"/>
      <c r="YV204" s="1"/>
      <c r="YW204" s="1"/>
      <c r="YX204" s="1"/>
      <c r="YY204" s="1"/>
      <c r="YZ204" s="1"/>
      <c r="ZA204" s="1"/>
      <c r="ZB204" s="1"/>
      <c r="ZC204" s="1"/>
      <c r="ZD204" s="1"/>
      <c r="ZE204" s="1"/>
      <c r="ZF204" s="1"/>
      <c r="ZG204" s="1"/>
      <c r="ZH204" s="1"/>
      <c r="ZI204" s="1"/>
      <c r="ZJ204" s="1"/>
      <c r="ZK204" s="1"/>
      <c r="ZL204" s="1"/>
      <c r="ZM204" s="1"/>
      <c r="ZN204" s="1"/>
      <c r="ZO204" s="1"/>
      <c r="ZP204" s="1"/>
      <c r="ZQ204" s="1"/>
      <c r="ZR204" s="1"/>
      <c r="ZS204" s="1"/>
      <c r="ZT204" s="1"/>
      <c r="ZU204" s="1"/>
      <c r="ZV204" s="1"/>
      <c r="ZW204" s="1"/>
      <c r="ZX204" s="1"/>
      <c r="ZY204" s="1"/>
      <c r="ZZ204" s="1"/>
      <c r="AAA204" s="1"/>
      <c r="AAB204" s="1"/>
      <c r="AAC204" s="1"/>
      <c r="AAD204" s="1"/>
      <c r="AAE204" s="1"/>
      <c r="AAF204" s="1"/>
      <c r="AAG204" s="1"/>
      <c r="AAH204" s="1"/>
      <c r="AAI204" s="1"/>
      <c r="AAJ204" s="1"/>
      <c r="AAK204" s="1"/>
      <c r="AAL204" s="1"/>
      <c r="AAM204" s="1"/>
      <c r="AAN204" s="1"/>
      <c r="AAO204" s="1"/>
      <c r="AAP204" s="1"/>
      <c r="AAQ204" s="1"/>
      <c r="AAR204" s="1"/>
      <c r="AAS204" s="1"/>
      <c r="AAT204" s="1"/>
      <c r="AAU204" s="1"/>
      <c r="AAV204" s="1"/>
      <c r="AAW204" s="1"/>
      <c r="AAX204" s="1"/>
      <c r="AAY204" s="1"/>
      <c r="AAZ204" s="1"/>
      <c r="ABA204" s="1"/>
      <c r="ABB204" s="1"/>
      <c r="ABC204" s="1"/>
      <c r="ABD204" s="1"/>
      <c r="ABE204" s="1"/>
      <c r="ABF204" s="1"/>
      <c r="ABG204" s="1"/>
      <c r="ABH204" s="1"/>
      <c r="ABI204" s="1"/>
      <c r="ABJ204" s="1"/>
      <c r="ABK204" s="1"/>
      <c r="ABL204" s="1"/>
      <c r="ABM204" s="1"/>
      <c r="ABN204" s="1"/>
      <c r="ABO204" s="1"/>
      <c r="ABP204" s="1"/>
      <c r="ABQ204" s="1"/>
      <c r="ABR204" s="1"/>
      <c r="ABS204" s="1"/>
      <c r="ABT204" s="1"/>
      <c r="ABU204" s="1"/>
      <c r="ABV204" s="1"/>
      <c r="ABW204" s="1"/>
      <c r="ABX204" s="1"/>
      <c r="ABY204" s="1"/>
      <c r="ABZ204" s="1"/>
      <c r="ACA204" s="1"/>
      <c r="ACB204" s="1"/>
      <c r="ACC204" s="1"/>
      <c r="ACD204" s="1"/>
      <c r="ACE204" s="1"/>
      <c r="ACF204" s="1"/>
      <c r="ACG204" s="1"/>
      <c r="ACH204" s="1"/>
      <c r="ACI204" s="1"/>
      <c r="ACJ204" s="1"/>
      <c r="ACK204" s="1"/>
      <c r="ACL204" s="1"/>
      <c r="ACM204" s="1"/>
      <c r="ACN204" s="1"/>
      <c r="ACO204" s="1"/>
      <c r="ACP204" s="1"/>
      <c r="ACQ204" s="1"/>
      <c r="ACR204" s="1"/>
      <c r="ACS204" s="1"/>
      <c r="ACT204" s="1"/>
      <c r="ACU204" s="1"/>
      <c r="ACV204" s="1"/>
      <c r="ACW204" s="1"/>
      <c r="ACX204" s="1"/>
      <c r="ACY204" s="1"/>
      <c r="ACZ204" s="1"/>
      <c r="ADA204" s="1"/>
      <c r="ADB204" s="1"/>
      <c r="ADC204" s="1"/>
      <c r="ADD204" s="1"/>
      <c r="ADE204" s="1"/>
      <c r="ADF204" s="1"/>
      <c r="ADG204" s="1"/>
      <c r="ADH204" s="1"/>
      <c r="ADI204" s="1"/>
      <c r="ADJ204" s="1"/>
      <c r="ADK204" s="1"/>
      <c r="ADL204" s="1"/>
      <c r="ADM204" s="1"/>
      <c r="ADN204" s="1"/>
      <c r="ADO204" s="1"/>
      <c r="ADP204" s="1"/>
      <c r="ADQ204" s="1"/>
      <c r="ADR204" s="1"/>
      <c r="ADS204" s="1"/>
      <c r="ADT204" s="1"/>
      <c r="ADU204" s="1"/>
      <c r="ADV204" s="1"/>
      <c r="ADW204" s="1"/>
      <c r="ADX204" s="1"/>
      <c r="ADY204" s="1"/>
      <c r="ADZ204" s="1"/>
      <c r="AEA204" s="1"/>
      <c r="AEB204" s="1"/>
      <c r="AEC204" s="1"/>
      <c r="AED204" s="1"/>
      <c r="AEE204" s="1"/>
      <c r="AEF204" s="1"/>
      <c r="AEG204" s="1"/>
      <c r="AEH204" s="1"/>
      <c r="AEI204" s="1"/>
      <c r="AEJ204" s="1"/>
      <c r="AEK204" s="1"/>
      <c r="AEL204" s="1"/>
      <c r="AEM204" s="1"/>
      <c r="AEN204" s="1"/>
      <c r="AEO204" s="1"/>
      <c r="AEP204" s="1"/>
      <c r="AEQ204" s="1"/>
      <c r="AER204" s="1"/>
      <c r="AES204" s="1"/>
      <c r="AET204" s="1"/>
      <c r="AEU204" s="1"/>
      <c r="AEV204" s="1"/>
      <c r="AEW204" s="1"/>
      <c r="AEX204" s="1"/>
      <c r="AEY204" s="1"/>
      <c r="AEZ204" s="1"/>
      <c r="AFA204" s="1"/>
      <c r="AFB204" s="1"/>
      <c r="AFC204" s="1"/>
      <c r="AFD204" s="1"/>
      <c r="AFE204" s="1"/>
      <c r="AFF204" s="1"/>
      <c r="AFG204" s="1"/>
      <c r="AFH204" s="1"/>
      <c r="AFI204" s="1"/>
      <c r="AFJ204" s="1"/>
      <c r="AFK204" s="1"/>
      <c r="AFL204" s="1"/>
      <c r="AFM204" s="1"/>
      <c r="AFN204" s="1"/>
      <c r="AFO204" s="1"/>
      <c r="AFP204" s="1"/>
      <c r="AFQ204" s="1"/>
      <c r="AFR204" s="1"/>
      <c r="AFS204" s="1"/>
      <c r="AFT204" s="1"/>
      <c r="AFU204" s="1"/>
      <c r="AFV204" s="1"/>
      <c r="AFW204" s="1"/>
      <c r="AFX204" s="1"/>
      <c r="AFY204" s="1"/>
      <c r="AFZ204" s="1"/>
      <c r="AGA204" s="1"/>
      <c r="AGB204" s="1"/>
      <c r="AGC204" s="1"/>
      <c r="AGD204" s="1"/>
      <c r="AGE204" s="1"/>
      <c r="AGF204" s="1"/>
      <c r="AGG204" s="1"/>
      <c r="AGH204" s="1"/>
      <c r="AGI204" s="1"/>
      <c r="AGJ204" s="1"/>
      <c r="AGK204" s="1"/>
      <c r="AGL204" s="1"/>
      <c r="AGM204" s="1"/>
      <c r="AGN204" s="1"/>
      <c r="AGO204" s="1"/>
      <c r="AGP204" s="1"/>
      <c r="AGQ204" s="1"/>
      <c r="AGR204" s="1"/>
      <c r="AGS204" s="1"/>
      <c r="AGT204" s="1"/>
      <c r="AGU204" s="1"/>
      <c r="AGV204" s="1"/>
      <c r="AGW204" s="1"/>
      <c r="AGX204" s="1"/>
      <c r="AGY204" s="1"/>
      <c r="AGZ204" s="1"/>
      <c r="AHA204" s="1"/>
      <c r="AHB204" s="1"/>
      <c r="AHC204" s="1"/>
      <c r="AHD204" s="1"/>
      <c r="AHE204" s="1"/>
      <c r="AHF204" s="1"/>
      <c r="AHG204" s="1"/>
      <c r="AHH204" s="1"/>
      <c r="AHI204" s="1"/>
      <c r="AHJ204" s="1"/>
      <c r="AHK204" s="1"/>
      <c r="AHL204" s="1"/>
      <c r="AHM204" s="1"/>
      <c r="AHN204" s="1"/>
      <c r="AHO204" s="1"/>
      <c r="AHP204" s="1"/>
      <c r="AHQ204" s="1"/>
      <c r="AHR204" s="1"/>
      <c r="AHS204" s="1"/>
      <c r="AHT204" s="1"/>
      <c r="AHU204" s="1"/>
      <c r="AHV204" s="1"/>
      <c r="AHW204" s="1"/>
      <c r="AHX204" s="1"/>
      <c r="AHY204" s="1"/>
      <c r="AHZ204" s="1"/>
      <c r="AIA204" s="1"/>
      <c r="AIB204" s="1"/>
      <c r="AIC204" s="1"/>
      <c r="AID204" s="1"/>
      <c r="AIE204" s="1"/>
      <c r="AIF204" s="1"/>
      <c r="AIG204" s="1"/>
      <c r="AIH204" s="1"/>
      <c r="AII204" s="1"/>
      <c r="AIJ204" s="1"/>
      <c r="AIK204" s="1"/>
      <c r="AIL204" s="1"/>
      <c r="AIM204" s="1"/>
      <c r="AIN204" s="1"/>
      <c r="AIO204" s="1"/>
      <c r="AIP204" s="1"/>
      <c r="AIQ204" s="1"/>
      <c r="AIR204" s="1"/>
      <c r="AIS204" s="1"/>
      <c r="AIT204" s="1"/>
      <c r="AIU204" s="1"/>
      <c r="AIV204" s="1"/>
      <c r="AIW204" s="1"/>
      <c r="AIX204" s="1"/>
      <c r="AIY204" s="1"/>
      <c r="AIZ204" s="1"/>
      <c r="AJA204" s="1"/>
      <c r="AJB204" s="1"/>
      <c r="AJC204" s="1"/>
      <c r="AJD204" s="1"/>
      <c r="AJE204" s="1"/>
      <c r="AJF204" s="1"/>
      <c r="AJG204" s="1"/>
      <c r="AJH204" s="1"/>
      <c r="AJI204" s="1"/>
      <c r="AJJ204" s="1"/>
      <c r="AJK204" s="1"/>
      <c r="AJL204" s="1"/>
      <c r="AJM204" s="1"/>
      <c r="AJN204" s="1"/>
      <c r="AJO204" s="1"/>
      <c r="AJP204" s="1"/>
      <c r="AJQ204" s="1"/>
      <c r="AJR204" s="1"/>
      <c r="AJS204" s="1"/>
      <c r="AJT204" s="1"/>
      <c r="AJU204" s="1"/>
      <c r="AJV204" s="1"/>
      <c r="AJW204" s="1"/>
      <c r="AJX204" s="1"/>
      <c r="AJY204" s="1"/>
      <c r="AJZ204" s="1"/>
      <c r="AKA204" s="1"/>
      <c r="AKB204" s="1"/>
      <c r="AKC204" s="1"/>
      <c r="AKD204" s="1"/>
      <c r="AKE204" s="1"/>
      <c r="AKF204" s="1"/>
      <c r="AKG204" s="1"/>
      <c r="AKH204" s="1"/>
      <c r="AKI204" s="1"/>
      <c r="AKJ204" s="1"/>
      <c r="AKK204" s="1"/>
      <c r="AKL204" s="1"/>
      <c r="AKM204" s="1"/>
      <c r="AKN204" s="1"/>
      <c r="AKO204" s="1"/>
      <c r="AKP204" s="1"/>
      <c r="AKQ204" s="1"/>
      <c r="AKR204" s="1"/>
      <c r="AKS204" s="1"/>
      <c r="AKT204" s="1"/>
      <c r="AKU204" s="1"/>
      <c r="AKV204" s="1"/>
      <c r="AKW204" s="1"/>
      <c r="AKX204" s="1"/>
      <c r="AKY204" s="1"/>
      <c r="AKZ204" s="1"/>
      <c r="ALA204" s="1"/>
      <c r="ALB204" s="1"/>
      <c r="ALC204" s="1"/>
      <c r="ALD204" s="1"/>
      <c r="ALE204" s="1"/>
      <c r="ALF204" s="1"/>
      <c r="ALG204" s="1"/>
      <c r="ALH204" s="1"/>
      <c r="ALI204" s="1"/>
      <c r="ALJ204" s="1"/>
      <c r="ALK204" s="1"/>
      <c r="ALL204" s="1"/>
      <c r="ALM204" s="1"/>
      <c r="ALN204" s="1"/>
      <c r="ALO204" s="1"/>
      <c r="ALP204" s="1"/>
      <c r="ALQ204" s="1"/>
      <c r="ALR204" s="1"/>
      <c r="ALS204" s="1"/>
      <c r="ALT204" s="1"/>
      <c r="ALU204" s="1"/>
      <c r="ALV204" s="1"/>
      <c r="ALW204" s="1"/>
      <c r="ALX204" s="1"/>
      <c r="ALY204" s="1"/>
      <c r="ALZ204" s="1"/>
      <c r="AMA204" s="1"/>
      <c r="AMB204" s="1"/>
      <c r="AMC204" s="1"/>
      <c r="AMD204" s="1"/>
      <c r="AME204" s="1"/>
      <c r="AMF204" s="1"/>
      <c r="AMG204" s="1"/>
      <c r="AMH204" s="1"/>
      <c r="AMI204" s="1"/>
      <c r="AMJ204"/>
      <c r="AMK204"/>
    </row>
    <row r="205" spans="1:1025" s="10" customFormat="1">
      <c r="A205" s="42"/>
      <c r="B205" s="57"/>
      <c r="E205" s="62"/>
      <c r="F205" s="63"/>
      <c r="G205" s="1"/>
      <c r="H205" s="1"/>
      <c r="I205" s="1"/>
      <c r="J205" s="1"/>
      <c r="K205" s="1"/>
      <c r="L205" s="1"/>
      <c r="M205" s="1"/>
      <c r="N205" s="1"/>
      <c r="O205" s="1"/>
      <c r="P205" s="1"/>
      <c r="Q205" s="1"/>
      <c r="R205" s="1"/>
      <c r="S205" s="1"/>
      <c r="T205" s="1"/>
      <c r="U205" s="1"/>
      <c r="V205" s="1"/>
      <c r="W205" s="1"/>
      <c r="X205" s="1"/>
      <c r="Y205" s="1"/>
      <c r="Z205" s="1"/>
      <c r="AA205" s="1"/>
      <c r="AB205" s="1"/>
      <c r="AC205" s="1"/>
      <c r="AD205" s="1"/>
      <c r="AE205" s="1"/>
      <c r="AF205" s="1"/>
      <c r="AG205" s="1"/>
      <c r="AH205" s="1"/>
      <c r="AI205" s="1"/>
      <c r="AJ205" s="1"/>
      <c r="AK205" s="1"/>
      <c r="AL205" s="1"/>
      <c r="AM205" s="1"/>
      <c r="AN205" s="1"/>
      <c r="AO205" s="1"/>
      <c r="AP205" s="1"/>
      <c r="AQ205" s="1"/>
      <c r="AR205" s="1"/>
      <c r="AS205" s="1"/>
      <c r="AT205" s="1"/>
      <c r="AU205" s="1"/>
      <c r="AV205" s="1"/>
      <c r="AW205" s="1"/>
      <c r="AX205" s="1"/>
      <c r="AY205" s="1"/>
      <c r="AZ205" s="1"/>
      <c r="BA205" s="1"/>
      <c r="BB205" s="1"/>
      <c r="BC205" s="1"/>
      <c r="BD205" s="1"/>
      <c r="BE205" s="1"/>
      <c r="BF205" s="1"/>
      <c r="BG205" s="1"/>
      <c r="BH205" s="1"/>
      <c r="BI205" s="1"/>
      <c r="BJ205" s="1"/>
      <c r="BK205" s="1"/>
      <c r="BL205" s="1"/>
      <c r="BM205" s="1"/>
      <c r="BN205" s="1"/>
      <c r="BO205" s="1"/>
      <c r="BP205" s="1"/>
      <c r="BQ205" s="1"/>
      <c r="BR205" s="1"/>
      <c r="BS205" s="1"/>
      <c r="BT205" s="1"/>
      <c r="BU205" s="1"/>
      <c r="BV205" s="1"/>
      <c r="BW205" s="1"/>
      <c r="BX205" s="1"/>
      <c r="BY205" s="1"/>
      <c r="BZ205" s="1"/>
      <c r="CA205" s="1"/>
      <c r="CB205" s="1"/>
      <c r="CC205" s="1"/>
      <c r="CD205" s="1"/>
      <c r="CE205" s="1"/>
      <c r="CF205" s="1"/>
      <c r="CG205" s="1"/>
      <c r="CH205" s="1"/>
      <c r="CI205" s="1"/>
      <c r="CJ205" s="1"/>
      <c r="CK205" s="1"/>
      <c r="CL205" s="1"/>
      <c r="CM205" s="1"/>
      <c r="CN205" s="1"/>
      <c r="CO205" s="1"/>
      <c r="CP205" s="1"/>
      <c r="CQ205" s="1"/>
      <c r="CR205" s="1"/>
      <c r="CS205" s="1"/>
      <c r="CT205" s="1"/>
      <c r="CU205" s="1"/>
      <c r="CV205" s="1"/>
      <c r="CW205" s="1"/>
      <c r="CX205" s="1"/>
      <c r="CY205" s="1"/>
      <c r="CZ205" s="1"/>
      <c r="DA205" s="1"/>
      <c r="DB205" s="1"/>
      <c r="DC205" s="1"/>
      <c r="DD205" s="1"/>
      <c r="DE205" s="1"/>
      <c r="DF205" s="1"/>
      <c r="DG205" s="1"/>
      <c r="DH205" s="1"/>
      <c r="DI205" s="1"/>
      <c r="DJ205" s="1"/>
      <c r="DK205" s="1"/>
      <c r="DL205" s="1"/>
      <c r="DM205" s="1"/>
      <c r="DN205" s="1"/>
      <c r="DO205" s="1"/>
      <c r="DP205" s="1"/>
      <c r="DQ205" s="1"/>
      <c r="DR205" s="1"/>
      <c r="DS205" s="1"/>
      <c r="DT205" s="1"/>
      <c r="DU205" s="1"/>
      <c r="DV205" s="1"/>
      <c r="DW205" s="1"/>
      <c r="DX205" s="1"/>
      <c r="DY205" s="1"/>
      <c r="DZ205" s="1"/>
      <c r="EA205" s="1"/>
      <c r="EB205" s="1"/>
      <c r="EC205" s="1"/>
      <c r="ED205" s="1"/>
      <c r="EE205" s="1"/>
      <c r="EF205" s="1"/>
      <c r="EG205" s="1"/>
      <c r="EH205" s="1"/>
      <c r="EI205" s="1"/>
      <c r="EJ205" s="1"/>
      <c r="EK205" s="1"/>
      <c r="EL205" s="1"/>
      <c r="EM205" s="1"/>
      <c r="EN205" s="1"/>
      <c r="EO205" s="1"/>
      <c r="EP205" s="1"/>
      <c r="EQ205" s="1"/>
      <c r="ER205" s="1"/>
      <c r="ES205" s="1"/>
      <c r="ET205" s="1"/>
      <c r="EU205" s="1"/>
      <c r="EV205" s="1"/>
      <c r="EW205" s="1"/>
      <c r="EX205" s="1"/>
      <c r="EY205" s="1"/>
      <c r="EZ205" s="1"/>
      <c r="FA205" s="1"/>
      <c r="FB205" s="1"/>
      <c r="FC205" s="1"/>
      <c r="FD205" s="1"/>
      <c r="FE205" s="1"/>
      <c r="FF205" s="1"/>
      <c r="FG205" s="1"/>
      <c r="FH205" s="1"/>
      <c r="FI205" s="1"/>
      <c r="FJ205" s="1"/>
      <c r="FK205" s="1"/>
      <c r="FL205" s="1"/>
      <c r="FM205" s="1"/>
      <c r="FN205" s="1"/>
      <c r="FO205" s="1"/>
      <c r="FP205" s="1"/>
      <c r="FQ205" s="1"/>
      <c r="FR205" s="1"/>
      <c r="FS205" s="1"/>
      <c r="FT205" s="1"/>
      <c r="FU205" s="1"/>
      <c r="FV205" s="1"/>
      <c r="FW205" s="1"/>
      <c r="FX205" s="1"/>
      <c r="FY205" s="1"/>
      <c r="FZ205" s="1"/>
      <c r="GA205" s="1"/>
      <c r="GB205" s="1"/>
      <c r="GC205" s="1"/>
      <c r="GD205" s="1"/>
      <c r="GE205" s="1"/>
      <c r="GF205" s="1"/>
      <c r="GG205" s="1"/>
      <c r="GH205" s="1"/>
      <c r="GI205" s="1"/>
      <c r="GJ205" s="1"/>
      <c r="GK205" s="1"/>
      <c r="GL205" s="1"/>
      <c r="GM205" s="1"/>
      <c r="GN205" s="1"/>
      <c r="GO205" s="1"/>
      <c r="GP205" s="1"/>
      <c r="GQ205" s="1"/>
      <c r="GR205" s="1"/>
      <c r="GS205" s="1"/>
      <c r="GT205" s="1"/>
      <c r="GU205" s="1"/>
      <c r="GV205" s="1"/>
      <c r="GW205" s="1"/>
      <c r="GX205" s="1"/>
      <c r="GY205" s="1"/>
      <c r="GZ205" s="1"/>
      <c r="HA205" s="1"/>
      <c r="HB205" s="1"/>
      <c r="HC205" s="1"/>
      <c r="HD205" s="1"/>
      <c r="HE205" s="1"/>
      <c r="HF205" s="1"/>
      <c r="HG205" s="1"/>
      <c r="HH205" s="1"/>
      <c r="HI205" s="1"/>
      <c r="HJ205" s="1"/>
      <c r="HK205" s="1"/>
      <c r="HL205" s="1"/>
      <c r="HM205" s="1"/>
      <c r="HN205" s="1"/>
      <c r="HO205" s="1"/>
      <c r="HP205" s="1"/>
      <c r="HQ205" s="1"/>
      <c r="HR205" s="1"/>
      <c r="HS205" s="1"/>
      <c r="HT205" s="1"/>
      <c r="HU205" s="1"/>
      <c r="HV205" s="1"/>
      <c r="HW205" s="1"/>
      <c r="HX205" s="1"/>
      <c r="HY205" s="1"/>
      <c r="HZ205" s="1"/>
      <c r="IA205" s="1"/>
      <c r="IB205" s="1"/>
      <c r="IC205" s="1"/>
      <c r="ID205" s="1"/>
      <c r="IE205" s="1"/>
      <c r="IF205" s="1"/>
      <c r="IG205" s="1"/>
      <c r="IH205" s="1"/>
      <c r="II205" s="1"/>
      <c r="IJ205" s="1"/>
      <c r="IK205" s="1"/>
      <c r="IL205" s="1"/>
      <c r="IM205" s="1"/>
      <c r="IN205" s="1"/>
      <c r="IO205" s="1"/>
      <c r="IP205" s="1"/>
      <c r="IQ205" s="1"/>
      <c r="IR205" s="1"/>
      <c r="IS205" s="1"/>
      <c r="IT205" s="1"/>
      <c r="IU205" s="1"/>
      <c r="IV205" s="1"/>
      <c r="IW205" s="1"/>
      <c r="IX205" s="1"/>
      <c r="IY205" s="1"/>
      <c r="IZ205" s="1"/>
      <c r="JA205" s="1"/>
      <c r="JB205" s="1"/>
      <c r="JC205" s="1"/>
      <c r="JD205" s="1"/>
      <c r="JE205" s="1"/>
      <c r="JF205" s="1"/>
      <c r="JG205" s="1"/>
      <c r="JH205" s="1"/>
      <c r="JI205" s="1"/>
      <c r="JJ205" s="1"/>
      <c r="JK205" s="1"/>
      <c r="JL205" s="1"/>
      <c r="JM205" s="1"/>
      <c r="JN205" s="1"/>
      <c r="JO205" s="1"/>
      <c r="JP205" s="1"/>
      <c r="JQ205" s="1"/>
      <c r="JR205" s="1"/>
      <c r="JS205" s="1"/>
      <c r="JT205" s="1"/>
      <c r="JU205" s="1"/>
      <c r="JV205" s="1"/>
      <c r="JW205" s="1"/>
      <c r="JX205" s="1"/>
      <c r="JY205" s="1"/>
      <c r="JZ205" s="1"/>
      <c r="KA205" s="1"/>
      <c r="KB205" s="1"/>
      <c r="KC205" s="1"/>
      <c r="KD205" s="1"/>
      <c r="KE205" s="1"/>
      <c r="KF205" s="1"/>
      <c r="KG205" s="1"/>
      <c r="KH205" s="1"/>
      <c r="KI205" s="1"/>
      <c r="KJ205" s="1"/>
      <c r="KK205" s="1"/>
      <c r="KL205" s="1"/>
      <c r="KM205" s="1"/>
      <c r="KN205" s="1"/>
      <c r="KO205" s="1"/>
      <c r="KP205" s="1"/>
      <c r="KQ205" s="1"/>
      <c r="KR205" s="1"/>
      <c r="KS205" s="1"/>
      <c r="KT205" s="1"/>
      <c r="KU205" s="1"/>
      <c r="KV205" s="1"/>
      <c r="KW205" s="1"/>
      <c r="KX205" s="1"/>
      <c r="KY205" s="1"/>
      <c r="KZ205" s="1"/>
      <c r="LA205" s="1"/>
      <c r="LB205" s="1"/>
      <c r="LC205" s="1"/>
      <c r="LD205" s="1"/>
      <c r="LE205" s="1"/>
      <c r="LF205" s="1"/>
      <c r="LG205" s="1"/>
      <c r="LH205" s="1"/>
      <c r="LI205" s="1"/>
      <c r="LJ205" s="1"/>
      <c r="LK205" s="1"/>
      <c r="LL205" s="1"/>
      <c r="LM205" s="1"/>
      <c r="LN205" s="1"/>
      <c r="LO205" s="1"/>
      <c r="LP205" s="1"/>
      <c r="LQ205" s="1"/>
      <c r="LR205" s="1"/>
      <c r="LS205" s="1"/>
      <c r="LT205" s="1"/>
      <c r="LU205" s="1"/>
      <c r="LV205" s="1"/>
      <c r="LW205" s="1"/>
      <c r="LX205" s="1"/>
      <c r="LY205" s="1"/>
      <c r="LZ205" s="1"/>
      <c r="MA205" s="1"/>
      <c r="MB205" s="1"/>
      <c r="MC205" s="1"/>
      <c r="MD205" s="1"/>
      <c r="ME205" s="1"/>
      <c r="MF205" s="1"/>
      <c r="MG205" s="1"/>
      <c r="MH205" s="1"/>
      <c r="MI205" s="1"/>
      <c r="MJ205" s="1"/>
      <c r="MK205" s="1"/>
      <c r="ML205" s="1"/>
      <c r="MM205" s="1"/>
      <c r="MN205" s="1"/>
      <c r="MO205" s="1"/>
      <c r="MP205" s="1"/>
      <c r="MQ205" s="1"/>
      <c r="MR205" s="1"/>
      <c r="MS205" s="1"/>
      <c r="MT205" s="1"/>
      <c r="MU205" s="1"/>
      <c r="MV205" s="1"/>
      <c r="MW205" s="1"/>
      <c r="MX205" s="1"/>
      <c r="MY205" s="1"/>
      <c r="MZ205" s="1"/>
      <c r="NA205" s="1"/>
      <c r="NB205" s="1"/>
      <c r="NC205" s="1"/>
      <c r="ND205" s="1"/>
      <c r="NE205" s="1"/>
      <c r="NF205" s="1"/>
      <c r="NG205" s="1"/>
      <c r="NH205" s="1"/>
      <c r="NI205" s="1"/>
      <c r="NJ205" s="1"/>
      <c r="NK205" s="1"/>
      <c r="NL205" s="1"/>
      <c r="NM205" s="1"/>
      <c r="NN205" s="1"/>
      <c r="NO205" s="1"/>
      <c r="NP205" s="1"/>
      <c r="NQ205" s="1"/>
      <c r="NR205" s="1"/>
      <c r="NS205" s="1"/>
      <c r="NT205" s="1"/>
      <c r="NU205" s="1"/>
      <c r="NV205" s="1"/>
      <c r="NW205" s="1"/>
      <c r="NX205" s="1"/>
      <c r="NY205" s="1"/>
      <c r="NZ205" s="1"/>
      <c r="OA205" s="1"/>
      <c r="OB205" s="1"/>
      <c r="OC205" s="1"/>
      <c r="OD205" s="1"/>
      <c r="OE205" s="1"/>
      <c r="OF205" s="1"/>
      <c r="OG205" s="1"/>
      <c r="OH205" s="1"/>
      <c r="OI205" s="1"/>
      <c r="OJ205" s="1"/>
      <c r="OK205" s="1"/>
      <c r="OL205" s="1"/>
      <c r="OM205" s="1"/>
      <c r="ON205" s="1"/>
      <c r="OO205" s="1"/>
      <c r="OP205" s="1"/>
      <c r="OQ205" s="1"/>
      <c r="OR205" s="1"/>
      <c r="OS205" s="1"/>
      <c r="OT205" s="1"/>
      <c r="OU205" s="1"/>
      <c r="OV205" s="1"/>
      <c r="OW205" s="1"/>
      <c r="OX205" s="1"/>
      <c r="OY205" s="1"/>
      <c r="OZ205" s="1"/>
      <c r="PA205" s="1"/>
      <c r="PB205" s="1"/>
      <c r="PC205" s="1"/>
      <c r="PD205" s="1"/>
      <c r="PE205" s="1"/>
      <c r="PF205" s="1"/>
      <c r="PG205" s="1"/>
      <c r="PH205" s="1"/>
      <c r="PI205" s="1"/>
      <c r="PJ205" s="1"/>
      <c r="PK205" s="1"/>
      <c r="PL205" s="1"/>
      <c r="PM205" s="1"/>
      <c r="PN205" s="1"/>
      <c r="PO205" s="1"/>
      <c r="PP205" s="1"/>
      <c r="PQ205" s="1"/>
      <c r="PR205" s="1"/>
      <c r="PS205" s="1"/>
      <c r="PT205" s="1"/>
      <c r="PU205" s="1"/>
      <c r="PV205" s="1"/>
      <c r="PW205" s="1"/>
      <c r="PX205" s="1"/>
      <c r="PY205" s="1"/>
      <c r="PZ205" s="1"/>
      <c r="QA205" s="1"/>
      <c r="QB205" s="1"/>
      <c r="QC205" s="1"/>
      <c r="QD205" s="1"/>
      <c r="QE205" s="1"/>
      <c r="QF205" s="1"/>
      <c r="QG205" s="1"/>
      <c r="QH205" s="1"/>
      <c r="QI205" s="1"/>
      <c r="QJ205" s="1"/>
      <c r="QK205" s="1"/>
      <c r="QL205" s="1"/>
      <c r="QM205" s="1"/>
      <c r="QN205" s="1"/>
      <c r="QO205" s="1"/>
      <c r="QP205" s="1"/>
      <c r="QQ205" s="1"/>
      <c r="QR205" s="1"/>
      <c r="QS205" s="1"/>
      <c r="QT205" s="1"/>
      <c r="QU205" s="1"/>
      <c r="QV205" s="1"/>
      <c r="QW205" s="1"/>
      <c r="QX205" s="1"/>
      <c r="QY205" s="1"/>
      <c r="QZ205" s="1"/>
      <c r="RA205" s="1"/>
      <c r="RB205" s="1"/>
      <c r="RC205" s="1"/>
      <c r="RD205" s="1"/>
      <c r="RE205" s="1"/>
      <c r="RF205" s="1"/>
      <c r="RG205" s="1"/>
      <c r="RH205" s="1"/>
      <c r="RI205" s="1"/>
      <c r="RJ205" s="1"/>
      <c r="RK205" s="1"/>
      <c r="RL205" s="1"/>
      <c r="RM205" s="1"/>
      <c r="RN205" s="1"/>
      <c r="RO205" s="1"/>
      <c r="RP205" s="1"/>
      <c r="RQ205" s="1"/>
      <c r="RR205" s="1"/>
      <c r="RS205" s="1"/>
      <c r="RT205" s="1"/>
      <c r="RU205" s="1"/>
      <c r="RV205" s="1"/>
      <c r="RW205" s="1"/>
      <c r="RX205" s="1"/>
      <c r="RY205" s="1"/>
      <c r="RZ205" s="1"/>
      <c r="SA205" s="1"/>
      <c r="SB205" s="1"/>
      <c r="SC205" s="1"/>
      <c r="SD205" s="1"/>
      <c r="SE205" s="1"/>
      <c r="SF205" s="1"/>
      <c r="SG205" s="1"/>
      <c r="SH205" s="1"/>
      <c r="SI205" s="1"/>
      <c r="SJ205" s="1"/>
      <c r="SK205" s="1"/>
      <c r="SL205" s="1"/>
      <c r="SM205" s="1"/>
      <c r="SN205" s="1"/>
      <c r="SO205" s="1"/>
      <c r="SP205" s="1"/>
      <c r="SQ205" s="1"/>
      <c r="SR205" s="1"/>
      <c r="SS205" s="1"/>
      <c r="ST205" s="1"/>
      <c r="SU205" s="1"/>
      <c r="SV205" s="1"/>
      <c r="SW205" s="1"/>
      <c r="SX205" s="1"/>
      <c r="SY205" s="1"/>
      <c r="SZ205" s="1"/>
      <c r="TA205" s="1"/>
      <c r="TB205" s="1"/>
      <c r="TC205" s="1"/>
      <c r="TD205" s="1"/>
      <c r="TE205" s="1"/>
      <c r="TF205" s="1"/>
      <c r="TG205" s="1"/>
      <c r="TH205" s="1"/>
      <c r="TI205" s="1"/>
      <c r="TJ205" s="1"/>
      <c r="TK205" s="1"/>
      <c r="TL205" s="1"/>
      <c r="TM205" s="1"/>
      <c r="TN205" s="1"/>
      <c r="TO205" s="1"/>
      <c r="TP205" s="1"/>
      <c r="TQ205" s="1"/>
      <c r="TR205" s="1"/>
      <c r="TS205" s="1"/>
      <c r="TT205" s="1"/>
      <c r="TU205" s="1"/>
      <c r="TV205" s="1"/>
      <c r="TW205" s="1"/>
      <c r="TX205" s="1"/>
      <c r="TY205" s="1"/>
      <c r="TZ205" s="1"/>
      <c r="UA205" s="1"/>
      <c r="UB205" s="1"/>
      <c r="UC205" s="1"/>
      <c r="UD205" s="1"/>
      <c r="UE205" s="1"/>
      <c r="UF205" s="1"/>
      <c r="UG205" s="1"/>
      <c r="UH205" s="1"/>
      <c r="UI205" s="1"/>
      <c r="UJ205" s="1"/>
      <c r="UK205" s="1"/>
      <c r="UL205" s="1"/>
      <c r="UM205" s="1"/>
      <c r="UN205" s="1"/>
      <c r="UO205" s="1"/>
      <c r="UP205" s="1"/>
      <c r="UQ205" s="1"/>
      <c r="UR205" s="1"/>
      <c r="US205" s="1"/>
      <c r="UT205" s="1"/>
      <c r="UU205" s="1"/>
      <c r="UV205" s="1"/>
      <c r="UW205" s="1"/>
      <c r="UX205" s="1"/>
      <c r="UY205" s="1"/>
      <c r="UZ205" s="1"/>
      <c r="VA205" s="1"/>
      <c r="VB205" s="1"/>
      <c r="VC205" s="1"/>
      <c r="VD205" s="1"/>
      <c r="VE205" s="1"/>
      <c r="VF205" s="1"/>
      <c r="VG205" s="1"/>
      <c r="VH205" s="1"/>
      <c r="VI205" s="1"/>
      <c r="VJ205" s="1"/>
      <c r="VK205" s="1"/>
      <c r="VL205" s="1"/>
      <c r="VM205" s="1"/>
      <c r="VN205" s="1"/>
      <c r="VO205" s="1"/>
      <c r="VP205" s="1"/>
      <c r="VQ205" s="1"/>
      <c r="VR205" s="1"/>
      <c r="VS205" s="1"/>
      <c r="VT205" s="1"/>
      <c r="VU205" s="1"/>
      <c r="VV205" s="1"/>
      <c r="VW205" s="1"/>
      <c r="VX205" s="1"/>
      <c r="VY205" s="1"/>
      <c r="VZ205" s="1"/>
      <c r="WA205" s="1"/>
      <c r="WB205" s="1"/>
      <c r="WC205" s="1"/>
      <c r="WD205" s="1"/>
      <c r="WE205" s="1"/>
      <c r="WF205" s="1"/>
      <c r="WG205" s="1"/>
      <c r="WH205" s="1"/>
      <c r="WI205" s="1"/>
      <c r="WJ205" s="1"/>
      <c r="WK205" s="1"/>
      <c r="WL205" s="1"/>
      <c r="WM205" s="1"/>
      <c r="WN205" s="1"/>
      <c r="WO205" s="1"/>
      <c r="WP205" s="1"/>
      <c r="WQ205" s="1"/>
      <c r="WR205" s="1"/>
      <c r="WS205" s="1"/>
      <c r="WT205" s="1"/>
      <c r="WU205" s="1"/>
      <c r="WV205" s="1"/>
      <c r="WW205" s="1"/>
      <c r="WX205" s="1"/>
      <c r="WY205" s="1"/>
      <c r="WZ205" s="1"/>
      <c r="XA205" s="1"/>
      <c r="XB205" s="1"/>
      <c r="XC205" s="1"/>
      <c r="XD205" s="1"/>
      <c r="XE205" s="1"/>
      <c r="XF205" s="1"/>
      <c r="XG205" s="1"/>
      <c r="XH205" s="1"/>
      <c r="XI205" s="1"/>
      <c r="XJ205" s="1"/>
      <c r="XK205" s="1"/>
      <c r="XL205" s="1"/>
      <c r="XM205" s="1"/>
      <c r="XN205" s="1"/>
      <c r="XO205" s="1"/>
      <c r="XP205" s="1"/>
      <c r="XQ205" s="1"/>
      <c r="XR205" s="1"/>
      <c r="XS205" s="1"/>
      <c r="XT205" s="1"/>
      <c r="XU205" s="1"/>
      <c r="XV205" s="1"/>
      <c r="XW205" s="1"/>
      <c r="XX205" s="1"/>
      <c r="XY205" s="1"/>
      <c r="XZ205" s="1"/>
      <c r="YA205" s="1"/>
      <c r="YB205" s="1"/>
      <c r="YC205" s="1"/>
      <c r="YD205" s="1"/>
      <c r="YE205" s="1"/>
      <c r="YF205" s="1"/>
      <c r="YG205" s="1"/>
      <c r="YH205" s="1"/>
      <c r="YI205" s="1"/>
      <c r="YJ205" s="1"/>
      <c r="YK205" s="1"/>
      <c r="YL205" s="1"/>
      <c r="YM205" s="1"/>
      <c r="YN205" s="1"/>
      <c r="YO205" s="1"/>
      <c r="YP205" s="1"/>
      <c r="YQ205" s="1"/>
      <c r="YR205" s="1"/>
      <c r="YS205" s="1"/>
      <c r="YT205" s="1"/>
      <c r="YU205" s="1"/>
      <c r="YV205" s="1"/>
      <c r="YW205" s="1"/>
      <c r="YX205" s="1"/>
      <c r="YY205" s="1"/>
      <c r="YZ205" s="1"/>
      <c r="ZA205" s="1"/>
      <c r="ZB205" s="1"/>
      <c r="ZC205" s="1"/>
      <c r="ZD205" s="1"/>
      <c r="ZE205" s="1"/>
      <c r="ZF205" s="1"/>
      <c r="ZG205" s="1"/>
      <c r="ZH205" s="1"/>
      <c r="ZI205" s="1"/>
      <c r="ZJ205" s="1"/>
      <c r="ZK205" s="1"/>
      <c r="ZL205" s="1"/>
      <c r="ZM205" s="1"/>
      <c r="ZN205" s="1"/>
      <c r="ZO205" s="1"/>
      <c r="ZP205" s="1"/>
      <c r="ZQ205" s="1"/>
      <c r="ZR205" s="1"/>
      <c r="ZS205" s="1"/>
      <c r="ZT205" s="1"/>
      <c r="ZU205" s="1"/>
      <c r="ZV205" s="1"/>
      <c r="ZW205" s="1"/>
      <c r="ZX205" s="1"/>
      <c r="ZY205" s="1"/>
      <c r="ZZ205" s="1"/>
      <c r="AAA205" s="1"/>
      <c r="AAB205" s="1"/>
      <c r="AAC205" s="1"/>
      <c r="AAD205" s="1"/>
      <c r="AAE205" s="1"/>
      <c r="AAF205" s="1"/>
      <c r="AAG205" s="1"/>
      <c r="AAH205" s="1"/>
      <c r="AAI205" s="1"/>
      <c r="AAJ205" s="1"/>
      <c r="AAK205" s="1"/>
      <c r="AAL205" s="1"/>
      <c r="AAM205" s="1"/>
      <c r="AAN205" s="1"/>
      <c r="AAO205" s="1"/>
      <c r="AAP205" s="1"/>
      <c r="AAQ205" s="1"/>
      <c r="AAR205" s="1"/>
      <c r="AAS205" s="1"/>
      <c r="AAT205" s="1"/>
      <c r="AAU205" s="1"/>
      <c r="AAV205" s="1"/>
      <c r="AAW205" s="1"/>
      <c r="AAX205" s="1"/>
      <c r="AAY205" s="1"/>
      <c r="AAZ205" s="1"/>
      <c r="ABA205" s="1"/>
      <c r="ABB205" s="1"/>
      <c r="ABC205" s="1"/>
      <c r="ABD205" s="1"/>
      <c r="ABE205" s="1"/>
      <c r="ABF205" s="1"/>
      <c r="ABG205" s="1"/>
      <c r="ABH205" s="1"/>
      <c r="ABI205" s="1"/>
      <c r="ABJ205" s="1"/>
      <c r="ABK205" s="1"/>
      <c r="ABL205" s="1"/>
      <c r="ABM205" s="1"/>
      <c r="ABN205" s="1"/>
      <c r="ABO205" s="1"/>
      <c r="ABP205" s="1"/>
      <c r="ABQ205" s="1"/>
      <c r="ABR205" s="1"/>
      <c r="ABS205" s="1"/>
      <c r="ABT205" s="1"/>
      <c r="ABU205" s="1"/>
      <c r="ABV205" s="1"/>
      <c r="ABW205" s="1"/>
      <c r="ABX205" s="1"/>
      <c r="ABY205" s="1"/>
      <c r="ABZ205" s="1"/>
      <c r="ACA205" s="1"/>
      <c r="ACB205" s="1"/>
      <c r="ACC205" s="1"/>
      <c r="ACD205" s="1"/>
      <c r="ACE205" s="1"/>
      <c r="ACF205" s="1"/>
      <c r="ACG205" s="1"/>
      <c r="ACH205" s="1"/>
      <c r="ACI205" s="1"/>
      <c r="ACJ205" s="1"/>
      <c r="ACK205" s="1"/>
      <c r="ACL205" s="1"/>
      <c r="ACM205" s="1"/>
      <c r="ACN205" s="1"/>
      <c r="ACO205" s="1"/>
      <c r="ACP205" s="1"/>
      <c r="ACQ205" s="1"/>
      <c r="ACR205" s="1"/>
      <c r="ACS205" s="1"/>
      <c r="ACT205" s="1"/>
      <c r="ACU205" s="1"/>
      <c r="ACV205" s="1"/>
      <c r="ACW205" s="1"/>
      <c r="ACX205" s="1"/>
      <c r="ACY205" s="1"/>
      <c r="ACZ205" s="1"/>
      <c r="ADA205" s="1"/>
      <c r="ADB205" s="1"/>
      <c r="ADC205" s="1"/>
      <c r="ADD205" s="1"/>
      <c r="ADE205" s="1"/>
      <c r="ADF205" s="1"/>
      <c r="ADG205" s="1"/>
      <c r="ADH205" s="1"/>
      <c r="ADI205" s="1"/>
      <c r="ADJ205" s="1"/>
      <c r="ADK205" s="1"/>
      <c r="ADL205" s="1"/>
      <c r="ADM205" s="1"/>
      <c r="ADN205" s="1"/>
      <c r="ADO205" s="1"/>
      <c r="ADP205" s="1"/>
      <c r="ADQ205" s="1"/>
      <c r="ADR205" s="1"/>
      <c r="ADS205" s="1"/>
      <c r="ADT205" s="1"/>
      <c r="ADU205" s="1"/>
      <c r="ADV205" s="1"/>
      <c r="ADW205" s="1"/>
      <c r="ADX205" s="1"/>
      <c r="ADY205" s="1"/>
      <c r="ADZ205" s="1"/>
      <c r="AEA205" s="1"/>
      <c r="AEB205" s="1"/>
      <c r="AEC205" s="1"/>
      <c r="AED205" s="1"/>
      <c r="AEE205" s="1"/>
      <c r="AEF205" s="1"/>
      <c r="AEG205" s="1"/>
      <c r="AEH205" s="1"/>
      <c r="AEI205" s="1"/>
      <c r="AEJ205" s="1"/>
      <c r="AEK205" s="1"/>
      <c r="AEL205" s="1"/>
      <c r="AEM205" s="1"/>
      <c r="AEN205" s="1"/>
      <c r="AEO205" s="1"/>
      <c r="AEP205" s="1"/>
      <c r="AEQ205" s="1"/>
      <c r="AER205" s="1"/>
      <c r="AES205" s="1"/>
      <c r="AET205" s="1"/>
      <c r="AEU205" s="1"/>
      <c r="AEV205" s="1"/>
      <c r="AEW205" s="1"/>
      <c r="AEX205" s="1"/>
      <c r="AEY205" s="1"/>
      <c r="AEZ205" s="1"/>
      <c r="AFA205" s="1"/>
      <c r="AFB205" s="1"/>
      <c r="AFC205" s="1"/>
      <c r="AFD205" s="1"/>
      <c r="AFE205" s="1"/>
      <c r="AFF205" s="1"/>
      <c r="AFG205" s="1"/>
      <c r="AFH205" s="1"/>
      <c r="AFI205" s="1"/>
      <c r="AFJ205" s="1"/>
      <c r="AFK205" s="1"/>
      <c r="AFL205" s="1"/>
      <c r="AFM205" s="1"/>
      <c r="AFN205" s="1"/>
      <c r="AFO205" s="1"/>
      <c r="AFP205" s="1"/>
      <c r="AFQ205" s="1"/>
      <c r="AFR205" s="1"/>
      <c r="AFS205" s="1"/>
      <c r="AFT205" s="1"/>
      <c r="AFU205" s="1"/>
      <c r="AFV205" s="1"/>
      <c r="AFW205" s="1"/>
      <c r="AFX205" s="1"/>
      <c r="AFY205" s="1"/>
      <c r="AFZ205" s="1"/>
      <c r="AGA205" s="1"/>
      <c r="AGB205" s="1"/>
      <c r="AGC205" s="1"/>
      <c r="AGD205" s="1"/>
      <c r="AGE205" s="1"/>
      <c r="AGF205" s="1"/>
      <c r="AGG205" s="1"/>
      <c r="AGH205" s="1"/>
      <c r="AGI205" s="1"/>
      <c r="AGJ205" s="1"/>
      <c r="AGK205" s="1"/>
      <c r="AGL205" s="1"/>
      <c r="AGM205" s="1"/>
      <c r="AGN205" s="1"/>
      <c r="AGO205" s="1"/>
      <c r="AGP205" s="1"/>
      <c r="AGQ205" s="1"/>
      <c r="AGR205" s="1"/>
      <c r="AGS205" s="1"/>
      <c r="AGT205" s="1"/>
      <c r="AGU205" s="1"/>
      <c r="AGV205" s="1"/>
      <c r="AGW205" s="1"/>
      <c r="AGX205" s="1"/>
      <c r="AGY205" s="1"/>
      <c r="AGZ205" s="1"/>
      <c r="AHA205" s="1"/>
      <c r="AHB205" s="1"/>
      <c r="AHC205" s="1"/>
      <c r="AHD205" s="1"/>
      <c r="AHE205" s="1"/>
      <c r="AHF205" s="1"/>
      <c r="AHG205" s="1"/>
      <c r="AHH205" s="1"/>
      <c r="AHI205" s="1"/>
      <c r="AHJ205" s="1"/>
      <c r="AHK205" s="1"/>
      <c r="AHL205" s="1"/>
      <c r="AHM205" s="1"/>
      <c r="AHN205" s="1"/>
      <c r="AHO205" s="1"/>
      <c r="AHP205" s="1"/>
      <c r="AHQ205" s="1"/>
      <c r="AHR205" s="1"/>
      <c r="AHS205" s="1"/>
      <c r="AHT205" s="1"/>
      <c r="AHU205" s="1"/>
      <c r="AHV205" s="1"/>
      <c r="AHW205" s="1"/>
      <c r="AHX205" s="1"/>
      <c r="AHY205" s="1"/>
      <c r="AHZ205" s="1"/>
      <c r="AIA205" s="1"/>
      <c r="AIB205" s="1"/>
      <c r="AIC205" s="1"/>
      <c r="AID205" s="1"/>
      <c r="AIE205" s="1"/>
      <c r="AIF205" s="1"/>
      <c r="AIG205" s="1"/>
      <c r="AIH205" s="1"/>
      <c r="AII205" s="1"/>
      <c r="AIJ205" s="1"/>
      <c r="AIK205" s="1"/>
      <c r="AIL205" s="1"/>
      <c r="AIM205" s="1"/>
      <c r="AIN205" s="1"/>
      <c r="AIO205" s="1"/>
      <c r="AIP205" s="1"/>
      <c r="AIQ205" s="1"/>
      <c r="AIR205" s="1"/>
      <c r="AIS205" s="1"/>
      <c r="AIT205" s="1"/>
      <c r="AIU205" s="1"/>
      <c r="AIV205" s="1"/>
      <c r="AIW205" s="1"/>
      <c r="AIX205" s="1"/>
      <c r="AIY205" s="1"/>
      <c r="AIZ205" s="1"/>
      <c r="AJA205" s="1"/>
      <c r="AJB205" s="1"/>
      <c r="AJC205" s="1"/>
      <c r="AJD205" s="1"/>
      <c r="AJE205" s="1"/>
      <c r="AJF205" s="1"/>
      <c r="AJG205" s="1"/>
      <c r="AJH205" s="1"/>
      <c r="AJI205" s="1"/>
      <c r="AJJ205" s="1"/>
      <c r="AJK205" s="1"/>
      <c r="AJL205" s="1"/>
      <c r="AJM205" s="1"/>
      <c r="AJN205" s="1"/>
      <c r="AJO205" s="1"/>
      <c r="AJP205" s="1"/>
      <c r="AJQ205" s="1"/>
      <c r="AJR205" s="1"/>
      <c r="AJS205" s="1"/>
      <c r="AJT205" s="1"/>
      <c r="AJU205" s="1"/>
      <c r="AJV205" s="1"/>
      <c r="AJW205" s="1"/>
      <c r="AJX205" s="1"/>
      <c r="AJY205" s="1"/>
      <c r="AJZ205" s="1"/>
      <c r="AKA205" s="1"/>
      <c r="AKB205" s="1"/>
      <c r="AKC205" s="1"/>
      <c r="AKD205" s="1"/>
      <c r="AKE205" s="1"/>
      <c r="AKF205" s="1"/>
      <c r="AKG205" s="1"/>
      <c r="AKH205" s="1"/>
      <c r="AKI205" s="1"/>
      <c r="AKJ205" s="1"/>
      <c r="AKK205" s="1"/>
      <c r="AKL205" s="1"/>
      <c r="AKM205" s="1"/>
      <c r="AKN205" s="1"/>
      <c r="AKO205" s="1"/>
      <c r="AKP205" s="1"/>
      <c r="AKQ205" s="1"/>
      <c r="AKR205" s="1"/>
      <c r="AKS205" s="1"/>
      <c r="AKT205" s="1"/>
      <c r="AKU205" s="1"/>
      <c r="AKV205" s="1"/>
      <c r="AKW205" s="1"/>
      <c r="AKX205" s="1"/>
      <c r="AKY205" s="1"/>
      <c r="AKZ205" s="1"/>
      <c r="ALA205" s="1"/>
      <c r="ALB205" s="1"/>
      <c r="ALC205" s="1"/>
      <c r="ALD205" s="1"/>
      <c r="ALE205" s="1"/>
      <c r="ALF205" s="1"/>
      <c r="ALG205" s="1"/>
      <c r="ALH205" s="1"/>
      <c r="ALI205" s="1"/>
      <c r="ALJ205" s="1"/>
      <c r="ALK205" s="1"/>
      <c r="ALL205" s="1"/>
      <c r="ALM205" s="1"/>
      <c r="ALN205" s="1"/>
      <c r="ALO205" s="1"/>
      <c r="ALP205" s="1"/>
      <c r="ALQ205" s="1"/>
      <c r="ALR205" s="1"/>
      <c r="ALS205" s="1"/>
      <c r="ALT205" s="1"/>
      <c r="ALU205" s="1"/>
      <c r="ALV205" s="1"/>
      <c r="ALW205" s="1"/>
      <c r="ALX205" s="1"/>
      <c r="ALY205" s="1"/>
      <c r="ALZ205" s="1"/>
      <c r="AMA205" s="1"/>
      <c r="AMB205" s="1"/>
      <c r="AMC205" s="1"/>
      <c r="AMD205" s="1"/>
      <c r="AME205" s="1"/>
      <c r="AMF205" s="1"/>
      <c r="AMG205" s="1"/>
      <c r="AMH205" s="1"/>
      <c r="AMI205" s="1"/>
      <c r="AMJ205"/>
      <c r="AMK205"/>
    </row>
    <row r="206" spans="1:1025" s="10" customFormat="1">
      <c r="A206" s="42"/>
      <c r="B206" s="57"/>
      <c r="E206" s="62"/>
      <c r="F206" s="63"/>
      <c r="G206" s="1"/>
      <c r="H206" s="1"/>
      <c r="I206" s="1"/>
      <c r="J206" s="1"/>
      <c r="K206" s="1"/>
      <c r="L206" s="1"/>
      <c r="M206" s="1"/>
      <c r="N206" s="1"/>
      <c r="O206" s="1"/>
      <c r="P206" s="1"/>
      <c r="Q206" s="1"/>
      <c r="R206" s="1"/>
      <c r="S206" s="1"/>
      <c r="T206" s="1"/>
      <c r="U206" s="1"/>
      <c r="V206" s="1"/>
      <c r="W206" s="1"/>
      <c r="X206" s="1"/>
      <c r="Y206" s="1"/>
      <c r="Z206" s="1"/>
      <c r="AA206" s="1"/>
      <c r="AB206" s="1"/>
      <c r="AC206" s="1"/>
      <c r="AD206" s="1"/>
      <c r="AE206" s="1"/>
      <c r="AF206" s="1"/>
      <c r="AG206" s="1"/>
      <c r="AH206" s="1"/>
      <c r="AI206" s="1"/>
      <c r="AJ206" s="1"/>
      <c r="AK206" s="1"/>
      <c r="AL206" s="1"/>
      <c r="AM206" s="1"/>
      <c r="AN206" s="1"/>
      <c r="AO206" s="1"/>
      <c r="AP206" s="1"/>
      <c r="AQ206" s="1"/>
      <c r="AR206" s="1"/>
      <c r="AS206" s="1"/>
      <c r="AT206" s="1"/>
      <c r="AU206" s="1"/>
      <c r="AV206" s="1"/>
      <c r="AW206" s="1"/>
      <c r="AX206" s="1"/>
      <c r="AY206" s="1"/>
      <c r="AZ206" s="1"/>
      <c r="BA206" s="1"/>
      <c r="BB206" s="1"/>
      <c r="BC206" s="1"/>
      <c r="BD206" s="1"/>
      <c r="BE206" s="1"/>
      <c r="BF206" s="1"/>
      <c r="BG206" s="1"/>
      <c r="BH206" s="1"/>
      <c r="BI206" s="1"/>
      <c r="BJ206" s="1"/>
      <c r="BK206" s="1"/>
      <c r="BL206" s="1"/>
      <c r="BM206" s="1"/>
      <c r="BN206" s="1"/>
      <c r="BO206" s="1"/>
      <c r="BP206" s="1"/>
      <c r="BQ206" s="1"/>
      <c r="BR206" s="1"/>
      <c r="BS206" s="1"/>
      <c r="BT206" s="1"/>
      <c r="BU206" s="1"/>
      <c r="BV206" s="1"/>
      <c r="BW206" s="1"/>
      <c r="BX206" s="1"/>
      <c r="BY206" s="1"/>
      <c r="BZ206" s="1"/>
      <c r="CA206" s="1"/>
      <c r="CB206" s="1"/>
      <c r="CC206" s="1"/>
      <c r="CD206" s="1"/>
      <c r="CE206" s="1"/>
      <c r="CF206" s="1"/>
      <c r="CG206" s="1"/>
      <c r="CH206" s="1"/>
      <c r="CI206" s="1"/>
      <c r="CJ206" s="1"/>
      <c r="CK206" s="1"/>
      <c r="CL206" s="1"/>
      <c r="CM206" s="1"/>
      <c r="CN206" s="1"/>
      <c r="CO206" s="1"/>
      <c r="CP206" s="1"/>
      <c r="CQ206" s="1"/>
      <c r="CR206" s="1"/>
      <c r="CS206" s="1"/>
      <c r="CT206" s="1"/>
      <c r="CU206" s="1"/>
      <c r="CV206" s="1"/>
      <c r="CW206" s="1"/>
      <c r="CX206" s="1"/>
      <c r="CY206" s="1"/>
      <c r="CZ206" s="1"/>
      <c r="DA206" s="1"/>
      <c r="DB206" s="1"/>
      <c r="DC206" s="1"/>
      <c r="DD206" s="1"/>
      <c r="DE206" s="1"/>
      <c r="DF206" s="1"/>
      <c r="DG206" s="1"/>
      <c r="DH206" s="1"/>
      <c r="DI206" s="1"/>
      <c r="DJ206" s="1"/>
      <c r="DK206" s="1"/>
      <c r="DL206" s="1"/>
      <c r="DM206" s="1"/>
      <c r="DN206" s="1"/>
      <c r="DO206" s="1"/>
      <c r="DP206" s="1"/>
      <c r="DQ206" s="1"/>
      <c r="DR206" s="1"/>
      <c r="DS206" s="1"/>
      <c r="DT206" s="1"/>
      <c r="DU206" s="1"/>
      <c r="DV206" s="1"/>
      <c r="DW206" s="1"/>
      <c r="DX206" s="1"/>
      <c r="DY206" s="1"/>
      <c r="DZ206" s="1"/>
      <c r="EA206" s="1"/>
      <c r="EB206" s="1"/>
      <c r="EC206" s="1"/>
      <c r="ED206" s="1"/>
      <c r="EE206" s="1"/>
      <c r="EF206" s="1"/>
      <c r="EG206" s="1"/>
      <c r="EH206" s="1"/>
      <c r="EI206" s="1"/>
      <c r="EJ206" s="1"/>
      <c r="EK206" s="1"/>
      <c r="EL206" s="1"/>
      <c r="EM206" s="1"/>
      <c r="EN206" s="1"/>
      <c r="EO206" s="1"/>
      <c r="EP206" s="1"/>
      <c r="EQ206" s="1"/>
      <c r="ER206" s="1"/>
      <c r="ES206" s="1"/>
      <c r="ET206" s="1"/>
      <c r="EU206" s="1"/>
      <c r="EV206" s="1"/>
      <c r="EW206" s="1"/>
      <c r="EX206" s="1"/>
      <c r="EY206" s="1"/>
      <c r="EZ206" s="1"/>
      <c r="FA206" s="1"/>
      <c r="FB206" s="1"/>
      <c r="FC206" s="1"/>
      <c r="FD206" s="1"/>
      <c r="FE206" s="1"/>
      <c r="FF206" s="1"/>
      <c r="FG206" s="1"/>
      <c r="FH206" s="1"/>
      <c r="FI206" s="1"/>
      <c r="FJ206" s="1"/>
      <c r="FK206" s="1"/>
      <c r="FL206" s="1"/>
      <c r="FM206" s="1"/>
      <c r="FN206" s="1"/>
      <c r="FO206" s="1"/>
      <c r="FP206" s="1"/>
      <c r="FQ206" s="1"/>
      <c r="FR206" s="1"/>
      <c r="FS206" s="1"/>
      <c r="FT206" s="1"/>
      <c r="FU206" s="1"/>
      <c r="FV206" s="1"/>
      <c r="FW206" s="1"/>
      <c r="FX206" s="1"/>
      <c r="FY206" s="1"/>
      <c r="FZ206" s="1"/>
      <c r="GA206" s="1"/>
      <c r="GB206" s="1"/>
      <c r="GC206" s="1"/>
      <c r="GD206" s="1"/>
      <c r="GE206" s="1"/>
      <c r="GF206" s="1"/>
      <c r="GG206" s="1"/>
      <c r="GH206" s="1"/>
      <c r="GI206" s="1"/>
      <c r="GJ206" s="1"/>
      <c r="GK206" s="1"/>
      <c r="GL206" s="1"/>
      <c r="GM206" s="1"/>
      <c r="GN206" s="1"/>
      <c r="GO206" s="1"/>
      <c r="GP206" s="1"/>
      <c r="GQ206" s="1"/>
      <c r="GR206" s="1"/>
      <c r="GS206" s="1"/>
      <c r="GT206" s="1"/>
      <c r="GU206" s="1"/>
      <c r="GV206" s="1"/>
      <c r="GW206" s="1"/>
      <c r="GX206" s="1"/>
      <c r="GY206" s="1"/>
      <c r="GZ206" s="1"/>
      <c r="HA206" s="1"/>
      <c r="HB206" s="1"/>
      <c r="HC206" s="1"/>
      <c r="HD206" s="1"/>
      <c r="HE206" s="1"/>
      <c r="HF206" s="1"/>
      <c r="HG206" s="1"/>
      <c r="HH206" s="1"/>
      <c r="HI206" s="1"/>
      <c r="HJ206" s="1"/>
      <c r="HK206" s="1"/>
      <c r="HL206" s="1"/>
      <c r="HM206" s="1"/>
      <c r="HN206" s="1"/>
      <c r="HO206" s="1"/>
      <c r="HP206" s="1"/>
      <c r="HQ206" s="1"/>
      <c r="HR206" s="1"/>
      <c r="HS206" s="1"/>
      <c r="HT206" s="1"/>
      <c r="HU206" s="1"/>
      <c r="HV206" s="1"/>
      <c r="HW206" s="1"/>
      <c r="HX206" s="1"/>
      <c r="HY206" s="1"/>
      <c r="HZ206" s="1"/>
      <c r="IA206" s="1"/>
      <c r="IB206" s="1"/>
      <c r="IC206" s="1"/>
      <c r="ID206" s="1"/>
      <c r="IE206" s="1"/>
      <c r="IF206" s="1"/>
      <c r="IG206" s="1"/>
      <c r="IH206" s="1"/>
      <c r="II206" s="1"/>
      <c r="IJ206" s="1"/>
      <c r="IK206" s="1"/>
      <c r="IL206" s="1"/>
      <c r="IM206" s="1"/>
      <c r="IN206" s="1"/>
      <c r="IO206" s="1"/>
      <c r="IP206" s="1"/>
      <c r="IQ206" s="1"/>
      <c r="IR206" s="1"/>
      <c r="IS206" s="1"/>
      <c r="IT206" s="1"/>
      <c r="IU206" s="1"/>
      <c r="IV206" s="1"/>
      <c r="IW206" s="1"/>
      <c r="IX206" s="1"/>
      <c r="IY206" s="1"/>
      <c r="IZ206" s="1"/>
      <c r="JA206" s="1"/>
      <c r="JB206" s="1"/>
      <c r="JC206" s="1"/>
      <c r="JD206" s="1"/>
      <c r="JE206" s="1"/>
      <c r="JF206" s="1"/>
      <c r="JG206" s="1"/>
      <c r="JH206" s="1"/>
      <c r="JI206" s="1"/>
      <c r="JJ206" s="1"/>
      <c r="JK206" s="1"/>
      <c r="JL206" s="1"/>
      <c r="JM206" s="1"/>
      <c r="JN206" s="1"/>
      <c r="JO206" s="1"/>
      <c r="JP206" s="1"/>
      <c r="JQ206" s="1"/>
      <c r="JR206" s="1"/>
      <c r="JS206" s="1"/>
      <c r="JT206" s="1"/>
      <c r="JU206" s="1"/>
      <c r="JV206" s="1"/>
      <c r="JW206" s="1"/>
      <c r="JX206" s="1"/>
      <c r="JY206" s="1"/>
      <c r="JZ206" s="1"/>
      <c r="KA206" s="1"/>
      <c r="KB206" s="1"/>
      <c r="KC206" s="1"/>
      <c r="KD206" s="1"/>
      <c r="KE206" s="1"/>
      <c r="KF206" s="1"/>
      <c r="KG206" s="1"/>
      <c r="KH206" s="1"/>
      <c r="KI206" s="1"/>
      <c r="KJ206" s="1"/>
      <c r="KK206" s="1"/>
      <c r="KL206" s="1"/>
      <c r="KM206" s="1"/>
      <c r="KN206" s="1"/>
      <c r="KO206" s="1"/>
      <c r="KP206" s="1"/>
      <c r="KQ206" s="1"/>
      <c r="KR206" s="1"/>
      <c r="KS206" s="1"/>
      <c r="KT206" s="1"/>
      <c r="KU206" s="1"/>
      <c r="KV206" s="1"/>
      <c r="KW206" s="1"/>
      <c r="KX206" s="1"/>
      <c r="KY206" s="1"/>
      <c r="KZ206" s="1"/>
      <c r="LA206" s="1"/>
      <c r="LB206" s="1"/>
      <c r="LC206" s="1"/>
      <c r="LD206" s="1"/>
      <c r="LE206" s="1"/>
      <c r="LF206" s="1"/>
      <c r="LG206" s="1"/>
      <c r="LH206" s="1"/>
      <c r="LI206" s="1"/>
      <c r="LJ206" s="1"/>
      <c r="LK206" s="1"/>
      <c r="LL206" s="1"/>
      <c r="LM206" s="1"/>
      <c r="LN206" s="1"/>
      <c r="LO206" s="1"/>
      <c r="LP206" s="1"/>
      <c r="LQ206" s="1"/>
      <c r="LR206" s="1"/>
      <c r="LS206" s="1"/>
      <c r="LT206" s="1"/>
      <c r="LU206" s="1"/>
      <c r="LV206" s="1"/>
      <c r="LW206" s="1"/>
      <c r="LX206" s="1"/>
      <c r="LY206" s="1"/>
      <c r="LZ206" s="1"/>
      <c r="MA206" s="1"/>
      <c r="MB206" s="1"/>
      <c r="MC206" s="1"/>
      <c r="MD206" s="1"/>
      <c r="ME206" s="1"/>
      <c r="MF206" s="1"/>
      <c r="MG206" s="1"/>
      <c r="MH206" s="1"/>
      <c r="MI206" s="1"/>
      <c r="MJ206" s="1"/>
      <c r="MK206" s="1"/>
      <c r="ML206" s="1"/>
      <c r="MM206" s="1"/>
      <c r="MN206" s="1"/>
      <c r="MO206" s="1"/>
      <c r="MP206" s="1"/>
      <c r="MQ206" s="1"/>
      <c r="MR206" s="1"/>
      <c r="MS206" s="1"/>
      <c r="MT206" s="1"/>
      <c r="MU206" s="1"/>
      <c r="MV206" s="1"/>
      <c r="MW206" s="1"/>
      <c r="MX206" s="1"/>
      <c r="MY206" s="1"/>
      <c r="MZ206" s="1"/>
      <c r="NA206" s="1"/>
      <c r="NB206" s="1"/>
      <c r="NC206" s="1"/>
      <c r="ND206" s="1"/>
      <c r="NE206" s="1"/>
      <c r="NF206" s="1"/>
      <c r="NG206" s="1"/>
      <c r="NH206" s="1"/>
      <c r="NI206" s="1"/>
      <c r="NJ206" s="1"/>
      <c r="NK206" s="1"/>
      <c r="NL206" s="1"/>
      <c r="NM206" s="1"/>
      <c r="NN206" s="1"/>
      <c r="NO206" s="1"/>
      <c r="NP206" s="1"/>
      <c r="NQ206" s="1"/>
      <c r="NR206" s="1"/>
      <c r="NS206" s="1"/>
      <c r="NT206" s="1"/>
      <c r="NU206" s="1"/>
      <c r="NV206" s="1"/>
      <c r="NW206" s="1"/>
      <c r="NX206" s="1"/>
      <c r="NY206" s="1"/>
      <c r="NZ206" s="1"/>
      <c r="OA206" s="1"/>
      <c r="OB206" s="1"/>
      <c r="OC206" s="1"/>
      <c r="OD206" s="1"/>
      <c r="OE206" s="1"/>
      <c r="OF206" s="1"/>
      <c r="OG206" s="1"/>
      <c r="OH206" s="1"/>
      <c r="OI206" s="1"/>
      <c r="OJ206" s="1"/>
      <c r="OK206" s="1"/>
      <c r="OL206" s="1"/>
      <c r="OM206" s="1"/>
      <c r="ON206" s="1"/>
      <c r="OO206" s="1"/>
      <c r="OP206" s="1"/>
      <c r="OQ206" s="1"/>
      <c r="OR206" s="1"/>
      <c r="OS206" s="1"/>
      <c r="OT206" s="1"/>
      <c r="OU206" s="1"/>
      <c r="OV206" s="1"/>
      <c r="OW206" s="1"/>
      <c r="OX206" s="1"/>
      <c r="OY206" s="1"/>
      <c r="OZ206" s="1"/>
      <c r="PA206" s="1"/>
      <c r="PB206" s="1"/>
      <c r="PC206" s="1"/>
      <c r="PD206" s="1"/>
      <c r="PE206" s="1"/>
      <c r="PF206" s="1"/>
      <c r="PG206" s="1"/>
      <c r="PH206" s="1"/>
      <c r="PI206" s="1"/>
      <c r="PJ206" s="1"/>
      <c r="PK206" s="1"/>
      <c r="PL206" s="1"/>
      <c r="PM206" s="1"/>
      <c r="PN206" s="1"/>
      <c r="PO206" s="1"/>
      <c r="PP206" s="1"/>
      <c r="PQ206" s="1"/>
      <c r="PR206" s="1"/>
      <c r="PS206" s="1"/>
      <c r="PT206" s="1"/>
      <c r="PU206" s="1"/>
      <c r="PV206" s="1"/>
      <c r="PW206" s="1"/>
      <c r="PX206" s="1"/>
      <c r="PY206" s="1"/>
      <c r="PZ206" s="1"/>
      <c r="QA206" s="1"/>
      <c r="QB206" s="1"/>
      <c r="QC206" s="1"/>
      <c r="QD206" s="1"/>
      <c r="QE206" s="1"/>
      <c r="QF206" s="1"/>
      <c r="QG206" s="1"/>
      <c r="QH206" s="1"/>
      <c r="QI206" s="1"/>
      <c r="QJ206" s="1"/>
      <c r="QK206" s="1"/>
      <c r="QL206" s="1"/>
      <c r="QM206" s="1"/>
      <c r="QN206" s="1"/>
      <c r="QO206" s="1"/>
      <c r="QP206" s="1"/>
      <c r="QQ206" s="1"/>
      <c r="QR206" s="1"/>
      <c r="QS206" s="1"/>
      <c r="QT206" s="1"/>
      <c r="QU206" s="1"/>
      <c r="QV206" s="1"/>
      <c r="QW206" s="1"/>
      <c r="QX206" s="1"/>
      <c r="QY206" s="1"/>
      <c r="QZ206" s="1"/>
      <c r="RA206" s="1"/>
      <c r="RB206" s="1"/>
      <c r="RC206" s="1"/>
      <c r="RD206" s="1"/>
      <c r="RE206" s="1"/>
      <c r="RF206" s="1"/>
      <c r="RG206" s="1"/>
      <c r="RH206" s="1"/>
      <c r="RI206" s="1"/>
      <c r="RJ206" s="1"/>
      <c r="RK206" s="1"/>
      <c r="RL206" s="1"/>
      <c r="RM206" s="1"/>
      <c r="RN206" s="1"/>
      <c r="RO206" s="1"/>
      <c r="RP206" s="1"/>
      <c r="RQ206" s="1"/>
      <c r="RR206" s="1"/>
      <c r="RS206" s="1"/>
      <c r="RT206" s="1"/>
      <c r="RU206" s="1"/>
      <c r="RV206" s="1"/>
      <c r="RW206" s="1"/>
      <c r="RX206" s="1"/>
      <c r="RY206" s="1"/>
      <c r="RZ206" s="1"/>
      <c r="SA206" s="1"/>
      <c r="SB206" s="1"/>
      <c r="SC206" s="1"/>
      <c r="SD206" s="1"/>
      <c r="SE206" s="1"/>
      <c r="SF206" s="1"/>
      <c r="SG206" s="1"/>
      <c r="SH206" s="1"/>
      <c r="SI206" s="1"/>
      <c r="SJ206" s="1"/>
      <c r="SK206" s="1"/>
      <c r="SL206" s="1"/>
      <c r="SM206" s="1"/>
      <c r="SN206" s="1"/>
      <c r="SO206" s="1"/>
      <c r="SP206" s="1"/>
      <c r="SQ206" s="1"/>
      <c r="SR206" s="1"/>
      <c r="SS206" s="1"/>
      <c r="ST206" s="1"/>
      <c r="SU206" s="1"/>
      <c r="SV206" s="1"/>
      <c r="SW206" s="1"/>
      <c r="SX206" s="1"/>
      <c r="SY206" s="1"/>
      <c r="SZ206" s="1"/>
      <c r="TA206" s="1"/>
      <c r="TB206" s="1"/>
      <c r="TC206" s="1"/>
      <c r="TD206" s="1"/>
      <c r="TE206" s="1"/>
      <c r="TF206" s="1"/>
      <c r="TG206" s="1"/>
      <c r="TH206" s="1"/>
      <c r="TI206" s="1"/>
      <c r="TJ206" s="1"/>
      <c r="TK206" s="1"/>
      <c r="TL206" s="1"/>
      <c r="TM206" s="1"/>
      <c r="TN206" s="1"/>
      <c r="TO206" s="1"/>
      <c r="TP206" s="1"/>
      <c r="TQ206" s="1"/>
      <c r="TR206" s="1"/>
      <c r="TS206" s="1"/>
      <c r="TT206" s="1"/>
      <c r="TU206" s="1"/>
      <c r="TV206" s="1"/>
      <c r="TW206" s="1"/>
      <c r="TX206" s="1"/>
      <c r="TY206" s="1"/>
      <c r="TZ206" s="1"/>
      <c r="UA206" s="1"/>
      <c r="UB206" s="1"/>
      <c r="UC206" s="1"/>
      <c r="UD206" s="1"/>
      <c r="UE206" s="1"/>
      <c r="UF206" s="1"/>
      <c r="UG206" s="1"/>
      <c r="UH206" s="1"/>
      <c r="UI206" s="1"/>
      <c r="UJ206" s="1"/>
      <c r="UK206" s="1"/>
      <c r="UL206" s="1"/>
      <c r="UM206" s="1"/>
      <c r="UN206" s="1"/>
      <c r="UO206" s="1"/>
      <c r="UP206" s="1"/>
      <c r="UQ206" s="1"/>
      <c r="UR206" s="1"/>
      <c r="US206" s="1"/>
      <c r="UT206" s="1"/>
      <c r="UU206" s="1"/>
      <c r="UV206" s="1"/>
      <c r="UW206" s="1"/>
      <c r="UX206" s="1"/>
      <c r="UY206" s="1"/>
      <c r="UZ206" s="1"/>
      <c r="VA206" s="1"/>
      <c r="VB206" s="1"/>
      <c r="VC206" s="1"/>
      <c r="VD206" s="1"/>
      <c r="VE206" s="1"/>
      <c r="VF206" s="1"/>
      <c r="VG206" s="1"/>
      <c r="VH206" s="1"/>
      <c r="VI206" s="1"/>
      <c r="VJ206" s="1"/>
      <c r="VK206" s="1"/>
      <c r="VL206" s="1"/>
      <c r="VM206" s="1"/>
      <c r="VN206" s="1"/>
      <c r="VO206" s="1"/>
      <c r="VP206" s="1"/>
      <c r="VQ206" s="1"/>
      <c r="VR206" s="1"/>
      <c r="VS206" s="1"/>
      <c r="VT206" s="1"/>
      <c r="VU206" s="1"/>
      <c r="VV206" s="1"/>
      <c r="VW206" s="1"/>
      <c r="VX206" s="1"/>
      <c r="VY206" s="1"/>
      <c r="VZ206" s="1"/>
      <c r="WA206" s="1"/>
      <c r="WB206" s="1"/>
      <c r="WC206" s="1"/>
      <c r="WD206" s="1"/>
      <c r="WE206" s="1"/>
      <c r="WF206" s="1"/>
      <c r="WG206" s="1"/>
      <c r="WH206" s="1"/>
      <c r="WI206" s="1"/>
      <c r="WJ206" s="1"/>
      <c r="WK206" s="1"/>
      <c r="WL206" s="1"/>
      <c r="WM206" s="1"/>
      <c r="WN206" s="1"/>
      <c r="WO206" s="1"/>
      <c r="WP206" s="1"/>
      <c r="WQ206" s="1"/>
      <c r="WR206" s="1"/>
      <c r="WS206" s="1"/>
      <c r="WT206" s="1"/>
      <c r="WU206" s="1"/>
      <c r="WV206" s="1"/>
      <c r="WW206" s="1"/>
      <c r="WX206" s="1"/>
      <c r="WY206" s="1"/>
      <c r="WZ206" s="1"/>
      <c r="XA206" s="1"/>
      <c r="XB206" s="1"/>
      <c r="XC206" s="1"/>
      <c r="XD206" s="1"/>
      <c r="XE206" s="1"/>
      <c r="XF206" s="1"/>
      <c r="XG206" s="1"/>
      <c r="XH206" s="1"/>
      <c r="XI206" s="1"/>
      <c r="XJ206" s="1"/>
      <c r="XK206" s="1"/>
      <c r="XL206" s="1"/>
      <c r="XM206" s="1"/>
      <c r="XN206" s="1"/>
      <c r="XO206" s="1"/>
      <c r="XP206" s="1"/>
      <c r="XQ206" s="1"/>
      <c r="XR206" s="1"/>
      <c r="XS206" s="1"/>
      <c r="XT206" s="1"/>
      <c r="XU206" s="1"/>
      <c r="XV206" s="1"/>
      <c r="XW206" s="1"/>
      <c r="XX206" s="1"/>
      <c r="XY206" s="1"/>
      <c r="XZ206" s="1"/>
      <c r="YA206" s="1"/>
      <c r="YB206" s="1"/>
      <c r="YC206" s="1"/>
      <c r="YD206" s="1"/>
      <c r="YE206" s="1"/>
      <c r="YF206" s="1"/>
      <c r="YG206" s="1"/>
      <c r="YH206" s="1"/>
      <c r="YI206" s="1"/>
      <c r="YJ206" s="1"/>
      <c r="YK206" s="1"/>
      <c r="YL206" s="1"/>
      <c r="YM206" s="1"/>
      <c r="YN206" s="1"/>
      <c r="YO206" s="1"/>
      <c r="YP206" s="1"/>
      <c r="YQ206" s="1"/>
      <c r="YR206" s="1"/>
      <c r="YS206" s="1"/>
      <c r="YT206" s="1"/>
      <c r="YU206" s="1"/>
      <c r="YV206" s="1"/>
      <c r="YW206" s="1"/>
      <c r="YX206" s="1"/>
      <c r="YY206" s="1"/>
      <c r="YZ206" s="1"/>
      <c r="ZA206" s="1"/>
      <c r="ZB206" s="1"/>
      <c r="ZC206" s="1"/>
      <c r="ZD206" s="1"/>
      <c r="ZE206" s="1"/>
      <c r="ZF206" s="1"/>
      <c r="ZG206" s="1"/>
      <c r="ZH206" s="1"/>
      <c r="ZI206" s="1"/>
      <c r="ZJ206" s="1"/>
      <c r="ZK206" s="1"/>
      <c r="ZL206" s="1"/>
      <c r="ZM206" s="1"/>
      <c r="ZN206" s="1"/>
      <c r="ZO206" s="1"/>
      <c r="ZP206" s="1"/>
      <c r="ZQ206" s="1"/>
      <c r="ZR206" s="1"/>
      <c r="ZS206" s="1"/>
      <c r="ZT206" s="1"/>
      <c r="ZU206" s="1"/>
      <c r="ZV206" s="1"/>
      <c r="ZW206" s="1"/>
      <c r="ZX206" s="1"/>
      <c r="ZY206" s="1"/>
      <c r="ZZ206" s="1"/>
      <c r="AAA206" s="1"/>
      <c r="AAB206" s="1"/>
      <c r="AAC206" s="1"/>
      <c r="AAD206" s="1"/>
      <c r="AAE206" s="1"/>
      <c r="AAF206" s="1"/>
      <c r="AAG206" s="1"/>
      <c r="AAH206" s="1"/>
      <c r="AAI206" s="1"/>
      <c r="AAJ206" s="1"/>
      <c r="AAK206" s="1"/>
      <c r="AAL206" s="1"/>
      <c r="AAM206" s="1"/>
      <c r="AAN206" s="1"/>
      <c r="AAO206" s="1"/>
      <c r="AAP206" s="1"/>
      <c r="AAQ206" s="1"/>
      <c r="AAR206" s="1"/>
      <c r="AAS206" s="1"/>
      <c r="AAT206" s="1"/>
      <c r="AAU206" s="1"/>
      <c r="AAV206" s="1"/>
      <c r="AAW206" s="1"/>
      <c r="AAX206" s="1"/>
      <c r="AAY206" s="1"/>
      <c r="AAZ206" s="1"/>
      <c r="ABA206" s="1"/>
      <c r="ABB206" s="1"/>
      <c r="ABC206" s="1"/>
      <c r="ABD206" s="1"/>
      <c r="ABE206" s="1"/>
      <c r="ABF206" s="1"/>
      <c r="ABG206" s="1"/>
      <c r="ABH206" s="1"/>
      <c r="ABI206" s="1"/>
      <c r="ABJ206" s="1"/>
      <c r="ABK206" s="1"/>
      <c r="ABL206" s="1"/>
      <c r="ABM206" s="1"/>
      <c r="ABN206" s="1"/>
      <c r="ABO206" s="1"/>
      <c r="ABP206" s="1"/>
      <c r="ABQ206" s="1"/>
      <c r="ABR206" s="1"/>
      <c r="ABS206" s="1"/>
      <c r="ABT206" s="1"/>
      <c r="ABU206" s="1"/>
      <c r="ABV206" s="1"/>
      <c r="ABW206" s="1"/>
      <c r="ABX206" s="1"/>
      <c r="ABY206" s="1"/>
      <c r="ABZ206" s="1"/>
      <c r="ACA206" s="1"/>
      <c r="ACB206" s="1"/>
      <c r="ACC206" s="1"/>
      <c r="ACD206" s="1"/>
      <c r="ACE206" s="1"/>
      <c r="ACF206" s="1"/>
      <c r="ACG206" s="1"/>
      <c r="ACH206" s="1"/>
      <c r="ACI206" s="1"/>
      <c r="ACJ206" s="1"/>
      <c r="ACK206" s="1"/>
      <c r="ACL206" s="1"/>
      <c r="ACM206" s="1"/>
      <c r="ACN206" s="1"/>
      <c r="ACO206" s="1"/>
      <c r="ACP206" s="1"/>
      <c r="ACQ206" s="1"/>
      <c r="ACR206" s="1"/>
      <c r="ACS206" s="1"/>
      <c r="ACT206" s="1"/>
      <c r="ACU206" s="1"/>
      <c r="ACV206" s="1"/>
      <c r="ACW206" s="1"/>
      <c r="ACX206" s="1"/>
      <c r="ACY206" s="1"/>
      <c r="ACZ206" s="1"/>
      <c r="ADA206" s="1"/>
      <c r="ADB206" s="1"/>
      <c r="ADC206" s="1"/>
      <c r="ADD206" s="1"/>
      <c r="ADE206" s="1"/>
      <c r="ADF206" s="1"/>
      <c r="ADG206" s="1"/>
      <c r="ADH206" s="1"/>
      <c r="ADI206" s="1"/>
      <c r="ADJ206" s="1"/>
      <c r="ADK206" s="1"/>
      <c r="ADL206" s="1"/>
      <c r="ADM206" s="1"/>
      <c r="ADN206" s="1"/>
      <c r="ADO206" s="1"/>
      <c r="ADP206" s="1"/>
      <c r="ADQ206" s="1"/>
      <c r="ADR206" s="1"/>
      <c r="ADS206" s="1"/>
      <c r="ADT206" s="1"/>
      <c r="ADU206" s="1"/>
      <c r="ADV206" s="1"/>
      <c r="ADW206" s="1"/>
      <c r="ADX206" s="1"/>
      <c r="ADY206" s="1"/>
      <c r="ADZ206" s="1"/>
      <c r="AEA206" s="1"/>
      <c r="AEB206" s="1"/>
      <c r="AEC206" s="1"/>
      <c r="AED206" s="1"/>
      <c r="AEE206" s="1"/>
      <c r="AEF206" s="1"/>
      <c r="AEG206" s="1"/>
      <c r="AEH206" s="1"/>
      <c r="AEI206" s="1"/>
      <c r="AEJ206" s="1"/>
      <c r="AEK206" s="1"/>
      <c r="AEL206" s="1"/>
      <c r="AEM206" s="1"/>
      <c r="AEN206" s="1"/>
      <c r="AEO206" s="1"/>
      <c r="AEP206" s="1"/>
      <c r="AEQ206" s="1"/>
      <c r="AER206" s="1"/>
      <c r="AES206" s="1"/>
      <c r="AET206" s="1"/>
      <c r="AEU206" s="1"/>
      <c r="AEV206" s="1"/>
      <c r="AEW206" s="1"/>
      <c r="AEX206" s="1"/>
      <c r="AEY206" s="1"/>
      <c r="AEZ206" s="1"/>
      <c r="AFA206" s="1"/>
      <c r="AFB206" s="1"/>
      <c r="AFC206" s="1"/>
      <c r="AFD206" s="1"/>
      <c r="AFE206" s="1"/>
      <c r="AFF206" s="1"/>
      <c r="AFG206" s="1"/>
      <c r="AFH206" s="1"/>
      <c r="AFI206" s="1"/>
      <c r="AFJ206" s="1"/>
      <c r="AFK206" s="1"/>
      <c r="AFL206" s="1"/>
      <c r="AFM206" s="1"/>
      <c r="AFN206" s="1"/>
      <c r="AFO206" s="1"/>
      <c r="AFP206" s="1"/>
      <c r="AFQ206" s="1"/>
      <c r="AFR206" s="1"/>
      <c r="AFS206" s="1"/>
      <c r="AFT206" s="1"/>
      <c r="AFU206" s="1"/>
      <c r="AFV206" s="1"/>
      <c r="AFW206" s="1"/>
      <c r="AFX206" s="1"/>
      <c r="AFY206" s="1"/>
      <c r="AFZ206" s="1"/>
      <c r="AGA206" s="1"/>
      <c r="AGB206" s="1"/>
      <c r="AGC206" s="1"/>
      <c r="AGD206" s="1"/>
      <c r="AGE206" s="1"/>
      <c r="AGF206" s="1"/>
      <c r="AGG206" s="1"/>
      <c r="AGH206" s="1"/>
      <c r="AGI206" s="1"/>
      <c r="AGJ206" s="1"/>
      <c r="AGK206" s="1"/>
      <c r="AGL206" s="1"/>
      <c r="AGM206" s="1"/>
      <c r="AGN206" s="1"/>
      <c r="AGO206" s="1"/>
      <c r="AGP206" s="1"/>
      <c r="AGQ206" s="1"/>
      <c r="AGR206" s="1"/>
      <c r="AGS206" s="1"/>
      <c r="AGT206" s="1"/>
      <c r="AGU206" s="1"/>
      <c r="AGV206" s="1"/>
      <c r="AGW206" s="1"/>
      <c r="AGX206" s="1"/>
      <c r="AGY206" s="1"/>
      <c r="AGZ206" s="1"/>
      <c r="AHA206" s="1"/>
      <c r="AHB206" s="1"/>
      <c r="AHC206" s="1"/>
      <c r="AHD206" s="1"/>
      <c r="AHE206" s="1"/>
      <c r="AHF206" s="1"/>
      <c r="AHG206" s="1"/>
      <c r="AHH206" s="1"/>
      <c r="AHI206" s="1"/>
      <c r="AHJ206" s="1"/>
      <c r="AHK206" s="1"/>
      <c r="AHL206" s="1"/>
      <c r="AHM206" s="1"/>
      <c r="AHN206" s="1"/>
      <c r="AHO206" s="1"/>
      <c r="AHP206" s="1"/>
      <c r="AHQ206" s="1"/>
      <c r="AHR206" s="1"/>
      <c r="AHS206" s="1"/>
      <c r="AHT206" s="1"/>
      <c r="AHU206" s="1"/>
      <c r="AHV206" s="1"/>
      <c r="AHW206" s="1"/>
      <c r="AHX206" s="1"/>
      <c r="AHY206" s="1"/>
      <c r="AHZ206" s="1"/>
      <c r="AIA206" s="1"/>
      <c r="AIB206" s="1"/>
      <c r="AIC206" s="1"/>
      <c r="AID206" s="1"/>
      <c r="AIE206" s="1"/>
      <c r="AIF206" s="1"/>
      <c r="AIG206" s="1"/>
      <c r="AIH206" s="1"/>
      <c r="AII206" s="1"/>
      <c r="AIJ206" s="1"/>
      <c r="AIK206" s="1"/>
      <c r="AIL206" s="1"/>
      <c r="AIM206" s="1"/>
      <c r="AIN206" s="1"/>
      <c r="AIO206" s="1"/>
      <c r="AIP206" s="1"/>
      <c r="AIQ206" s="1"/>
      <c r="AIR206" s="1"/>
      <c r="AIS206" s="1"/>
      <c r="AIT206" s="1"/>
      <c r="AIU206" s="1"/>
      <c r="AIV206" s="1"/>
      <c r="AIW206" s="1"/>
      <c r="AIX206" s="1"/>
      <c r="AIY206" s="1"/>
      <c r="AIZ206" s="1"/>
      <c r="AJA206" s="1"/>
      <c r="AJB206" s="1"/>
      <c r="AJC206" s="1"/>
      <c r="AJD206" s="1"/>
      <c r="AJE206" s="1"/>
      <c r="AJF206" s="1"/>
      <c r="AJG206" s="1"/>
      <c r="AJH206" s="1"/>
      <c r="AJI206" s="1"/>
      <c r="AJJ206" s="1"/>
      <c r="AJK206" s="1"/>
      <c r="AJL206" s="1"/>
      <c r="AJM206" s="1"/>
      <c r="AJN206" s="1"/>
      <c r="AJO206" s="1"/>
      <c r="AJP206" s="1"/>
      <c r="AJQ206" s="1"/>
      <c r="AJR206" s="1"/>
      <c r="AJS206" s="1"/>
      <c r="AJT206" s="1"/>
      <c r="AJU206" s="1"/>
      <c r="AJV206" s="1"/>
      <c r="AJW206" s="1"/>
      <c r="AJX206" s="1"/>
      <c r="AJY206" s="1"/>
      <c r="AJZ206" s="1"/>
      <c r="AKA206" s="1"/>
      <c r="AKB206" s="1"/>
      <c r="AKC206" s="1"/>
      <c r="AKD206" s="1"/>
      <c r="AKE206" s="1"/>
      <c r="AKF206" s="1"/>
      <c r="AKG206" s="1"/>
      <c r="AKH206" s="1"/>
      <c r="AKI206" s="1"/>
      <c r="AKJ206" s="1"/>
      <c r="AKK206" s="1"/>
      <c r="AKL206" s="1"/>
      <c r="AKM206" s="1"/>
      <c r="AKN206" s="1"/>
      <c r="AKO206" s="1"/>
      <c r="AKP206" s="1"/>
      <c r="AKQ206" s="1"/>
      <c r="AKR206" s="1"/>
      <c r="AKS206" s="1"/>
      <c r="AKT206" s="1"/>
      <c r="AKU206" s="1"/>
      <c r="AKV206" s="1"/>
      <c r="AKW206" s="1"/>
      <c r="AKX206" s="1"/>
      <c r="AKY206" s="1"/>
      <c r="AKZ206" s="1"/>
      <c r="ALA206" s="1"/>
      <c r="ALB206" s="1"/>
      <c r="ALC206" s="1"/>
      <c r="ALD206" s="1"/>
      <c r="ALE206" s="1"/>
      <c r="ALF206" s="1"/>
      <c r="ALG206" s="1"/>
      <c r="ALH206" s="1"/>
      <c r="ALI206" s="1"/>
      <c r="ALJ206" s="1"/>
      <c r="ALK206" s="1"/>
      <c r="ALL206" s="1"/>
      <c r="ALM206" s="1"/>
      <c r="ALN206" s="1"/>
      <c r="ALO206" s="1"/>
      <c r="ALP206" s="1"/>
      <c r="ALQ206" s="1"/>
      <c r="ALR206" s="1"/>
      <c r="ALS206" s="1"/>
      <c r="ALT206" s="1"/>
      <c r="ALU206" s="1"/>
      <c r="ALV206" s="1"/>
      <c r="ALW206" s="1"/>
      <c r="ALX206" s="1"/>
      <c r="ALY206" s="1"/>
      <c r="ALZ206" s="1"/>
      <c r="AMA206" s="1"/>
      <c r="AMB206" s="1"/>
      <c r="AMC206" s="1"/>
      <c r="AMD206" s="1"/>
      <c r="AME206" s="1"/>
      <c r="AMF206" s="1"/>
      <c r="AMG206" s="1"/>
      <c r="AMH206" s="1"/>
      <c r="AMI206" s="1"/>
      <c r="AMJ206"/>
      <c r="AMK206"/>
    </row>
    <row r="207" spans="1:1025" s="10" customFormat="1">
      <c r="A207" s="42"/>
      <c r="B207" s="57"/>
      <c r="E207" s="62"/>
      <c r="F207" s="63"/>
      <c r="G207" s="1"/>
      <c r="H207" s="1"/>
      <c r="I207" s="1"/>
      <c r="J207" s="1"/>
      <c r="K207" s="1"/>
      <c r="L207" s="1"/>
      <c r="M207" s="1"/>
      <c r="N207" s="1"/>
      <c r="O207" s="1"/>
      <c r="P207" s="1"/>
      <c r="Q207" s="1"/>
      <c r="R207" s="1"/>
      <c r="S207" s="1"/>
      <c r="T207" s="1"/>
      <c r="U207" s="1"/>
      <c r="V207" s="1"/>
      <c r="W207" s="1"/>
      <c r="X207" s="1"/>
      <c r="Y207" s="1"/>
      <c r="Z207" s="1"/>
      <c r="AA207" s="1"/>
      <c r="AB207" s="1"/>
      <c r="AC207" s="1"/>
      <c r="AD207" s="1"/>
      <c r="AE207" s="1"/>
      <c r="AF207" s="1"/>
      <c r="AG207" s="1"/>
      <c r="AH207" s="1"/>
      <c r="AI207" s="1"/>
      <c r="AJ207" s="1"/>
      <c r="AK207" s="1"/>
      <c r="AL207" s="1"/>
      <c r="AM207" s="1"/>
      <c r="AN207" s="1"/>
      <c r="AO207" s="1"/>
      <c r="AP207" s="1"/>
      <c r="AQ207" s="1"/>
      <c r="AR207" s="1"/>
      <c r="AS207" s="1"/>
      <c r="AT207" s="1"/>
      <c r="AU207" s="1"/>
      <c r="AV207" s="1"/>
      <c r="AW207" s="1"/>
      <c r="AX207" s="1"/>
      <c r="AY207" s="1"/>
      <c r="AZ207" s="1"/>
      <c r="BA207" s="1"/>
      <c r="BB207" s="1"/>
      <c r="BC207" s="1"/>
      <c r="BD207" s="1"/>
      <c r="BE207" s="1"/>
      <c r="BF207" s="1"/>
      <c r="BG207" s="1"/>
      <c r="BH207" s="1"/>
      <c r="BI207" s="1"/>
      <c r="BJ207" s="1"/>
      <c r="BK207" s="1"/>
      <c r="BL207" s="1"/>
      <c r="BM207" s="1"/>
      <c r="BN207" s="1"/>
      <c r="BO207" s="1"/>
      <c r="BP207" s="1"/>
      <c r="BQ207" s="1"/>
      <c r="BR207" s="1"/>
      <c r="BS207" s="1"/>
      <c r="BT207" s="1"/>
      <c r="BU207" s="1"/>
      <c r="BV207" s="1"/>
      <c r="BW207" s="1"/>
      <c r="BX207" s="1"/>
      <c r="BY207" s="1"/>
      <c r="BZ207" s="1"/>
      <c r="CA207" s="1"/>
      <c r="CB207" s="1"/>
      <c r="CC207" s="1"/>
      <c r="CD207" s="1"/>
      <c r="CE207" s="1"/>
      <c r="CF207" s="1"/>
      <c r="CG207" s="1"/>
      <c r="CH207" s="1"/>
      <c r="CI207" s="1"/>
      <c r="CJ207" s="1"/>
      <c r="CK207" s="1"/>
      <c r="CL207" s="1"/>
      <c r="CM207" s="1"/>
      <c r="CN207" s="1"/>
      <c r="CO207" s="1"/>
      <c r="CP207" s="1"/>
      <c r="CQ207" s="1"/>
      <c r="CR207" s="1"/>
      <c r="CS207" s="1"/>
      <c r="CT207" s="1"/>
      <c r="CU207" s="1"/>
      <c r="CV207" s="1"/>
      <c r="CW207" s="1"/>
      <c r="CX207" s="1"/>
      <c r="CY207" s="1"/>
      <c r="CZ207" s="1"/>
      <c r="DA207" s="1"/>
      <c r="DB207" s="1"/>
      <c r="DC207" s="1"/>
      <c r="DD207" s="1"/>
      <c r="DE207" s="1"/>
      <c r="DF207" s="1"/>
      <c r="DG207" s="1"/>
      <c r="DH207" s="1"/>
      <c r="DI207" s="1"/>
      <c r="DJ207" s="1"/>
      <c r="DK207" s="1"/>
      <c r="DL207" s="1"/>
      <c r="DM207" s="1"/>
      <c r="DN207" s="1"/>
      <c r="DO207" s="1"/>
      <c r="DP207" s="1"/>
      <c r="DQ207" s="1"/>
      <c r="DR207" s="1"/>
      <c r="DS207" s="1"/>
      <c r="DT207" s="1"/>
      <c r="DU207" s="1"/>
      <c r="DV207" s="1"/>
      <c r="DW207" s="1"/>
      <c r="DX207" s="1"/>
      <c r="DY207" s="1"/>
      <c r="DZ207" s="1"/>
      <c r="EA207" s="1"/>
      <c r="EB207" s="1"/>
      <c r="EC207" s="1"/>
      <c r="ED207" s="1"/>
      <c r="EE207" s="1"/>
      <c r="EF207" s="1"/>
      <c r="EG207" s="1"/>
      <c r="EH207" s="1"/>
      <c r="EI207" s="1"/>
      <c r="EJ207" s="1"/>
      <c r="EK207" s="1"/>
      <c r="EL207" s="1"/>
      <c r="EM207" s="1"/>
      <c r="EN207" s="1"/>
      <c r="EO207" s="1"/>
      <c r="EP207" s="1"/>
      <c r="EQ207" s="1"/>
      <c r="ER207" s="1"/>
      <c r="ES207" s="1"/>
      <c r="ET207" s="1"/>
      <c r="EU207" s="1"/>
      <c r="EV207" s="1"/>
      <c r="EW207" s="1"/>
      <c r="EX207" s="1"/>
      <c r="EY207" s="1"/>
      <c r="EZ207" s="1"/>
      <c r="FA207" s="1"/>
      <c r="FB207" s="1"/>
      <c r="FC207" s="1"/>
      <c r="FD207" s="1"/>
      <c r="FE207" s="1"/>
      <c r="FF207" s="1"/>
      <c r="FG207" s="1"/>
      <c r="FH207" s="1"/>
      <c r="FI207" s="1"/>
      <c r="FJ207" s="1"/>
      <c r="FK207" s="1"/>
      <c r="FL207" s="1"/>
      <c r="FM207" s="1"/>
      <c r="FN207" s="1"/>
      <c r="FO207" s="1"/>
      <c r="FP207" s="1"/>
      <c r="FQ207" s="1"/>
      <c r="FR207" s="1"/>
      <c r="FS207" s="1"/>
      <c r="FT207" s="1"/>
      <c r="FU207" s="1"/>
      <c r="FV207" s="1"/>
      <c r="FW207" s="1"/>
      <c r="FX207" s="1"/>
      <c r="FY207" s="1"/>
      <c r="FZ207" s="1"/>
      <c r="GA207" s="1"/>
      <c r="GB207" s="1"/>
      <c r="GC207" s="1"/>
      <c r="GD207" s="1"/>
      <c r="GE207" s="1"/>
      <c r="GF207" s="1"/>
      <c r="GG207" s="1"/>
      <c r="GH207" s="1"/>
      <c r="GI207" s="1"/>
      <c r="GJ207" s="1"/>
      <c r="GK207" s="1"/>
      <c r="GL207" s="1"/>
      <c r="GM207" s="1"/>
      <c r="GN207" s="1"/>
      <c r="GO207" s="1"/>
      <c r="GP207" s="1"/>
      <c r="GQ207" s="1"/>
      <c r="GR207" s="1"/>
      <c r="GS207" s="1"/>
      <c r="GT207" s="1"/>
      <c r="GU207" s="1"/>
      <c r="GV207" s="1"/>
      <c r="GW207" s="1"/>
      <c r="GX207" s="1"/>
      <c r="GY207" s="1"/>
      <c r="GZ207" s="1"/>
      <c r="HA207" s="1"/>
      <c r="HB207" s="1"/>
      <c r="HC207" s="1"/>
      <c r="HD207" s="1"/>
      <c r="HE207" s="1"/>
      <c r="HF207" s="1"/>
      <c r="HG207" s="1"/>
      <c r="HH207" s="1"/>
      <c r="HI207" s="1"/>
      <c r="HJ207" s="1"/>
      <c r="HK207" s="1"/>
      <c r="HL207" s="1"/>
      <c r="HM207" s="1"/>
      <c r="HN207" s="1"/>
      <c r="HO207" s="1"/>
      <c r="HP207" s="1"/>
      <c r="HQ207" s="1"/>
      <c r="HR207" s="1"/>
      <c r="HS207" s="1"/>
      <c r="HT207" s="1"/>
      <c r="HU207" s="1"/>
      <c r="HV207" s="1"/>
      <c r="HW207" s="1"/>
      <c r="HX207" s="1"/>
      <c r="HY207" s="1"/>
      <c r="HZ207" s="1"/>
      <c r="IA207" s="1"/>
      <c r="IB207" s="1"/>
      <c r="IC207" s="1"/>
      <c r="ID207" s="1"/>
      <c r="IE207" s="1"/>
      <c r="IF207" s="1"/>
      <c r="IG207" s="1"/>
      <c r="IH207" s="1"/>
      <c r="II207" s="1"/>
      <c r="IJ207" s="1"/>
      <c r="IK207" s="1"/>
      <c r="IL207" s="1"/>
      <c r="IM207" s="1"/>
      <c r="IN207" s="1"/>
      <c r="IO207" s="1"/>
      <c r="IP207" s="1"/>
      <c r="IQ207" s="1"/>
      <c r="IR207" s="1"/>
      <c r="IS207" s="1"/>
      <c r="IT207" s="1"/>
      <c r="IU207" s="1"/>
      <c r="IV207" s="1"/>
      <c r="IW207" s="1"/>
      <c r="IX207" s="1"/>
      <c r="IY207" s="1"/>
      <c r="IZ207" s="1"/>
      <c r="JA207" s="1"/>
      <c r="JB207" s="1"/>
      <c r="JC207" s="1"/>
      <c r="JD207" s="1"/>
      <c r="JE207" s="1"/>
      <c r="JF207" s="1"/>
      <c r="JG207" s="1"/>
      <c r="JH207" s="1"/>
      <c r="JI207" s="1"/>
      <c r="JJ207" s="1"/>
      <c r="JK207" s="1"/>
      <c r="JL207" s="1"/>
      <c r="JM207" s="1"/>
      <c r="JN207" s="1"/>
      <c r="JO207" s="1"/>
      <c r="JP207" s="1"/>
      <c r="JQ207" s="1"/>
      <c r="JR207" s="1"/>
      <c r="JS207" s="1"/>
      <c r="JT207" s="1"/>
      <c r="JU207" s="1"/>
      <c r="JV207" s="1"/>
      <c r="JW207" s="1"/>
      <c r="JX207" s="1"/>
      <c r="JY207" s="1"/>
      <c r="JZ207" s="1"/>
      <c r="KA207" s="1"/>
      <c r="KB207" s="1"/>
      <c r="KC207" s="1"/>
      <c r="KD207" s="1"/>
      <c r="KE207" s="1"/>
      <c r="KF207" s="1"/>
      <c r="KG207" s="1"/>
      <c r="KH207" s="1"/>
      <c r="KI207" s="1"/>
      <c r="KJ207" s="1"/>
      <c r="KK207" s="1"/>
      <c r="KL207" s="1"/>
      <c r="KM207" s="1"/>
      <c r="KN207" s="1"/>
      <c r="KO207" s="1"/>
      <c r="KP207" s="1"/>
      <c r="KQ207" s="1"/>
      <c r="KR207" s="1"/>
      <c r="KS207" s="1"/>
      <c r="KT207" s="1"/>
      <c r="KU207" s="1"/>
      <c r="KV207" s="1"/>
      <c r="KW207" s="1"/>
      <c r="KX207" s="1"/>
      <c r="KY207" s="1"/>
      <c r="KZ207" s="1"/>
      <c r="LA207" s="1"/>
      <c r="LB207" s="1"/>
      <c r="LC207" s="1"/>
      <c r="LD207" s="1"/>
      <c r="LE207" s="1"/>
      <c r="LF207" s="1"/>
      <c r="LG207" s="1"/>
      <c r="LH207" s="1"/>
      <c r="LI207" s="1"/>
      <c r="LJ207" s="1"/>
      <c r="LK207" s="1"/>
      <c r="LL207" s="1"/>
      <c r="LM207" s="1"/>
      <c r="LN207" s="1"/>
      <c r="LO207" s="1"/>
      <c r="LP207" s="1"/>
      <c r="LQ207" s="1"/>
      <c r="LR207" s="1"/>
      <c r="LS207" s="1"/>
      <c r="LT207" s="1"/>
      <c r="LU207" s="1"/>
      <c r="LV207" s="1"/>
      <c r="LW207" s="1"/>
      <c r="LX207" s="1"/>
      <c r="LY207" s="1"/>
      <c r="LZ207" s="1"/>
      <c r="MA207" s="1"/>
      <c r="MB207" s="1"/>
      <c r="MC207" s="1"/>
      <c r="MD207" s="1"/>
      <c r="ME207" s="1"/>
      <c r="MF207" s="1"/>
      <c r="MG207" s="1"/>
      <c r="MH207" s="1"/>
      <c r="MI207" s="1"/>
      <c r="MJ207" s="1"/>
      <c r="MK207" s="1"/>
      <c r="ML207" s="1"/>
      <c r="MM207" s="1"/>
      <c r="MN207" s="1"/>
      <c r="MO207" s="1"/>
      <c r="MP207" s="1"/>
      <c r="MQ207" s="1"/>
      <c r="MR207" s="1"/>
      <c r="MS207" s="1"/>
      <c r="MT207" s="1"/>
      <c r="MU207" s="1"/>
      <c r="MV207" s="1"/>
      <c r="MW207" s="1"/>
      <c r="MX207" s="1"/>
      <c r="MY207" s="1"/>
      <c r="MZ207" s="1"/>
      <c r="NA207" s="1"/>
      <c r="NB207" s="1"/>
      <c r="NC207" s="1"/>
      <c r="ND207" s="1"/>
      <c r="NE207" s="1"/>
      <c r="NF207" s="1"/>
      <c r="NG207" s="1"/>
      <c r="NH207" s="1"/>
      <c r="NI207" s="1"/>
      <c r="NJ207" s="1"/>
      <c r="NK207" s="1"/>
      <c r="NL207" s="1"/>
      <c r="NM207" s="1"/>
      <c r="NN207" s="1"/>
      <c r="NO207" s="1"/>
      <c r="NP207" s="1"/>
      <c r="NQ207" s="1"/>
      <c r="NR207" s="1"/>
      <c r="NS207" s="1"/>
      <c r="NT207" s="1"/>
      <c r="NU207" s="1"/>
      <c r="NV207" s="1"/>
      <c r="NW207" s="1"/>
      <c r="NX207" s="1"/>
      <c r="NY207" s="1"/>
      <c r="NZ207" s="1"/>
      <c r="OA207" s="1"/>
      <c r="OB207" s="1"/>
      <c r="OC207" s="1"/>
      <c r="OD207" s="1"/>
      <c r="OE207" s="1"/>
      <c r="OF207" s="1"/>
      <c r="OG207" s="1"/>
      <c r="OH207" s="1"/>
      <c r="OI207" s="1"/>
      <c r="OJ207" s="1"/>
      <c r="OK207" s="1"/>
      <c r="OL207" s="1"/>
      <c r="OM207" s="1"/>
      <c r="ON207" s="1"/>
      <c r="OO207" s="1"/>
      <c r="OP207" s="1"/>
      <c r="OQ207" s="1"/>
      <c r="OR207" s="1"/>
      <c r="OS207" s="1"/>
      <c r="OT207" s="1"/>
      <c r="OU207" s="1"/>
      <c r="OV207" s="1"/>
      <c r="OW207" s="1"/>
      <c r="OX207" s="1"/>
      <c r="OY207" s="1"/>
      <c r="OZ207" s="1"/>
      <c r="PA207" s="1"/>
      <c r="PB207" s="1"/>
      <c r="PC207" s="1"/>
      <c r="PD207" s="1"/>
      <c r="PE207" s="1"/>
      <c r="PF207" s="1"/>
      <c r="PG207" s="1"/>
      <c r="PH207" s="1"/>
      <c r="PI207" s="1"/>
      <c r="PJ207" s="1"/>
      <c r="PK207" s="1"/>
      <c r="PL207" s="1"/>
      <c r="PM207" s="1"/>
      <c r="PN207" s="1"/>
      <c r="PO207" s="1"/>
      <c r="PP207" s="1"/>
      <c r="PQ207" s="1"/>
      <c r="PR207" s="1"/>
      <c r="PS207" s="1"/>
      <c r="PT207" s="1"/>
      <c r="PU207" s="1"/>
      <c r="PV207" s="1"/>
      <c r="PW207" s="1"/>
      <c r="PX207" s="1"/>
      <c r="PY207" s="1"/>
      <c r="PZ207" s="1"/>
      <c r="QA207" s="1"/>
      <c r="QB207" s="1"/>
      <c r="QC207" s="1"/>
      <c r="QD207" s="1"/>
      <c r="QE207" s="1"/>
      <c r="QF207" s="1"/>
      <c r="QG207" s="1"/>
      <c r="QH207" s="1"/>
      <c r="QI207" s="1"/>
      <c r="QJ207" s="1"/>
      <c r="QK207" s="1"/>
      <c r="QL207" s="1"/>
      <c r="QM207" s="1"/>
      <c r="QN207" s="1"/>
      <c r="QO207" s="1"/>
      <c r="QP207" s="1"/>
      <c r="QQ207" s="1"/>
      <c r="QR207" s="1"/>
      <c r="QS207" s="1"/>
      <c r="QT207" s="1"/>
      <c r="QU207" s="1"/>
      <c r="QV207" s="1"/>
      <c r="QW207" s="1"/>
      <c r="QX207" s="1"/>
      <c r="QY207" s="1"/>
      <c r="QZ207" s="1"/>
      <c r="RA207" s="1"/>
      <c r="RB207" s="1"/>
      <c r="RC207" s="1"/>
      <c r="RD207" s="1"/>
      <c r="RE207" s="1"/>
      <c r="RF207" s="1"/>
      <c r="RG207" s="1"/>
      <c r="RH207" s="1"/>
      <c r="RI207" s="1"/>
      <c r="RJ207" s="1"/>
      <c r="RK207" s="1"/>
      <c r="RL207" s="1"/>
      <c r="RM207" s="1"/>
      <c r="RN207" s="1"/>
      <c r="RO207" s="1"/>
      <c r="RP207" s="1"/>
      <c r="RQ207" s="1"/>
      <c r="RR207" s="1"/>
      <c r="RS207" s="1"/>
      <c r="RT207" s="1"/>
      <c r="RU207" s="1"/>
      <c r="RV207" s="1"/>
      <c r="RW207" s="1"/>
      <c r="RX207" s="1"/>
      <c r="RY207" s="1"/>
      <c r="RZ207" s="1"/>
      <c r="SA207" s="1"/>
      <c r="SB207" s="1"/>
      <c r="SC207" s="1"/>
      <c r="SD207" s="1"/>
      <c r="SE207" s="1"/>
      <c r="SF207" s="1"/>
      <c r="SG207" s="1"/>
      <c r="SH207" s="1"/>
      <c r="SI207" s="1"/>
      <c r="SJ207" s="1"/>
      <c r="SK207" s="1"/>
      <c r="SL207" s="1"/>
      <c r="SM207" s="1"/>
      <c r="SN207" s="1"/>
      <c r="SO207" s="1"/>
      <c r="SP207" s="1"/>
      <c r="SQ207" s="1"/>
      <c r="SR207" s="1"/>
      <c r="SS207" s="1"/>
      <c r="ST207" s="1"/>
      <c r="SU207" s="1"/>
      <c r="SV207" s="1"/>
      <c r="SW207" s="1"/>
      <c r="SX207" s="1"/>
      <c r="SY207" s="1"/>
      <c r="SZ207" s="1"/>
      <c r="TA207" s="1"/>
      <c r="TB207" s="1"/>
      <c r="TC207" s="1"/>
      <c r="TD207" s="1"/>
      <c r="TE207" s="1"/>
      <c r="TF207" s="1"/>
      <c r="TG207" s="1"/>
      <c r="TH207" s="1"/>
      <c r="TI207" s="1"/>
      <c r="TJ207" s="1"/>
      <c r="TK207" s="1"/>
      <c r="TL207" s="1"/>
      <c r="TM207" s="1"/>
      <c r="TN207" s="1"/>
      <c r="TO207" s="1"/>
      <c r="TP207" s="1"/>
      <c r="TQ207" s="1"/>
      <c r="TR207" s="1"/>
      <c r="TS207" s="1"/>
      <c r="TT207" s="1"/>
      <c r="TU207" s="1"/>
      <c r="TV207" s="1"/>
      <c r="TW207" s="1"/>
      <c r="TX207" s="1"/>
      <c r="TY207" s="1"/>
      <c r="TZ207" s="1"/>
      <c r="UA207" s="1"/>
      <c r="UB207" s="1"/>
      <c r="UC207" s="1"/>
      <c r="UD207" s="1"/>
      <c r="UE207" s="1"/>
      <c r="UF207" s="1"/>
      <c r="UG207" s="1"/>
      <c r="UH207" s="1"/>
      <c r="UI207" s="1"/>
      <c r="UJ207" s="1"/>
      <c r="UK207" s="1"/>
      <c r="UL207" s="1"/>
      <c r="UM207" s="1"/>
      <c r="UN207" s="1"/>
      <c r="UO207" s="1"/>
      <c r="UP207" s="1"/>
      <c r="UQ207" s="1"/>
      <c r="UR207" s="1"/>
      <c r="US207" s="1"/>
      <c r="UT207" s="1"/>
      <c r="UU207" s="1"/>
      <c r="UV207" s="1"/>
      <c r="UW207" s="1"/>
      <c r="UX207" s="1"/>
      <c r="UY207" s="1"/>
      <c r="UZ207" s="1"/>
      <c r="VA207" s="1"/>
      <c r="VB207" s="1"/>
      <c r="VC207" s="1"/>
      <c r="VD207" s="1"/>
      <c r="VE207" s="1"/>
      <c r="VF207" s="1"/>
      <c r="VG207" s="1"/>
      <c r="VH207" s="1"/>
      <c r="VI207" s="1"/>
      <c r="VJ207" s="1"/>
      <c r="VK207" s="1"/>
      <c r="VL207" s="1"/>
      <c r="VM207" s="1"/>
      <c r="VN207" s="1"/>
      <c r="VO207" s="1"/>
      <c r="VP207" s="1"/>
      <c r="VQ207" s="1"/>
      <c r="VR207" s="1"/>
      <c r="VS207" s="1"/>
      <c r="VT207" s="1"/>
      <c r="VU207" s="1"/>
      <c r="VV207" s="1"/>
      <c r="VW207" s="1"/>
      <c r="VX207" s="1"/>
      <c r="VY207" s="1"/>
      <c r="VZ207" s="1"/>
      <c r="WA207" s="1"/>
      <c r="WB207" s="1"/>
      <c r="WC207" s="1"/>
      <c r="WD207" s="1"/>
      <c r="WE207" s="1"/>
      <c r="WF207" s="1"/>
      <c r="WG207" s="1"/>
      <c r="WH207" s="1"/>
      <c r="WI207" s="1"/>
      <c r="WJ207" s="1"/>
      <c r="WK207" s="1"/>
      <c r="WL207" s="1"/>
      <c r="WM207" s="1"/>
      <c r="WN207" s="1"/>
      <c r="WO207" s="1"/>
      <c r="WP207" s="1"/>
      <c r="WQ207" s="1"/>
      <c r="WR207" s="1"/>
      <c r="WS207" s="1"/>
      <c r="WT207" s="1"/>
      <c r="WU207" s="1"/>
      <c r="WV207" s="1"/>
      <c r="WW207" s="1"/>
      <c r="WX207" s="1"/>
      <c r="WY207" s="1"/>
      <c r="WZ207" s="1"/>
      <c r="XA207" s="1"/>
      <c r="XB207" s="1"/>
      <c r="XC207" s="1"/>
      <c r="XD207" s="1"/>
      <c r="XE207" s="1"/>
      <c r="XF207" s="1"/>
      <c r="XG207" s="1"/>
      <c r="XH207" s="1"/>
      <c r="XI207" s="1"/>
      <c r="XJ207" s="1"/>
      <c r="XK207" s="1"/>
      <c r="XL207" s="1"/>
      <c r="XM207" s="1"/>
      <c r="XN207" s="1"/>
      <c r="XO207" s="1"/>
      <c r="XP207" s="1"/>
      <c r="XQ207" s="1"/>
      <c r="XR207" s="1"/>
      <c r="XS207" s="1"/>
      <c r="XT207" s="1"/>
      <c r="XU207" s="1"/>
      <c r="XV207" s="1"/>
      <c r="XW207" s="1"/>
      <c r="XX207" s="1"/>
      <c r="XY207" s="1"/>
      <c r="XZ207" s="1"/>
      <c r="YA207" s="1"/>
      <c r="YB207" s="1"/>
      <c r="YC207" s="1"/>
      <c r="YD207" s="1"/>
      <c r="YE207" s="1"/>
      <c r="YF207" s="1"/>
      <c r="YG207" s="1"/>
      <c r="YH207" s="1"/>
      <c r="YI207" s="1"/>
      <c r="YJ207" s="1"/>
      <c r="YK207" s="1"/>
      <c r="YL207" s="1"/>
      <c r="YM207" s="1"/>
      <c r="YN207" s="1"/>
      <c r="YO207" s="1"/>
      <c r="YP207" s="1"/>
      <c r="YQ207" s="1"/>
      <c r="YR207" s="1"/>
      <c r="YS207" s="1"/>
      <c r="YT207" s="1"/>
      <c r="YU207" s="1"/>
      <c r="YV207" s="1"/>
      <c r="YW207" s="1"/>
      <c r="YX207" s="1"/>
      <c r="YY207" s="1"/>
      <c r="YZ207" s="1"/>
      <c r="ZA207" s="1"/>
      <c r="ZB207" s="1"/>
      <c r="ZC207" s="1"/>
      <c r="ZD207" s="1"/>
      <c r="ZE207" s="1"/>
      <c r="ZF207" s="1"/>
      <c r="ZG207" s="1"/>
      <c r="ZH207" s="1"/>
      <c r="ZI207" s="1"/>
      <c r="ZJ207" s="1"/>
      <c r="ZK207" s="1"/>
      <c r="ZL207" s="1"/>
      <c r="ZM207" s="1"/>
      <c r="ZN207" s="1"/>
      <c r="ZO207" s="1"/>
      <c r="ZP207" s="1"/>
      <c r="ZQ207" s="1"/>
      <c r="ZR207" s="1"/>
      <c r="ZS207" s="1"/>
      <c r="ZT207" s="1"/>
      <c r="ZU207" s="1"/>
      <c r="ZV207" s="1"/>
      <c r="ZW207" s="1"/>
      <c r="ZX207" s="1"/>
      <c r="ZY207" s="1"/>
      <c r="ZZ207" s="1"/>
      <c r="AAA207" s="1"/>
      <c r="AAB207" s="1"/>
      <c r="AAC207" s="1"/>
      <c r="AAD207" s="1"/>
      <c r="AAE207" s="1"/>
      <c r="AAF207" s="1"/>
      <c r="AAG207" s="1"/>
      <c r="AAH207" s="1"/>
      <c r="AAI207" s="1"/>
      <c r="AAJ207" s="1"/>
      <c r="AAK207" s="1"/>
      <c r="AAL207" s="1"/>
      <c r="AAM207" s="1"/>
      <c r="AAN207" s="1"/>
      <c r="AAO207" s="1"/>
      <c r="AAP207" s="1"/>
      <c r="AAQ207" s="1"/>
      <c r="AAR207" s="1"/>
      <c r="AAS207" s="1"/>
      <c r="AAT207" s="1"/>
      <c r="AAU207" s="1"/>
      <c r="AAV207" s="1"/>
      <c r="AAW207" s="1"/>
      <c r="AAX207" s="1"/>
      <c r="AAY207" s="1"/>
      <c r="AAZ207" s="1"/>
      <c r="ABA207" s="1"/>
      <c r="ABB207" s="1"/>
      <c r="ABC207" s="1"/>
      <c r="ABD207" s="1"/>
      <c r="ABE207" s="1"/>
      <c r="ABF207" s="1"/>
      <c r="ABG207" s="1"/>
      <c r="ABH207" s="1"/>
      <c r="ABI207" s="1"/>
      <c r="ABJ207" s="1"/>
      <c r="ABK207" s="1"/>
      <c r="ABL207" s="1"/>
      <c r="ABM207" s="1"/>
      <c r="ABN207" s="1"/>
      <c r="ABO207" s="1"/>
      <c r="ABP207" s="1"/>
      <c r="ABQ207" s="1"/>
      <c r="ABR207" s="1"/>
      <c r="ABS207" s="1"/>
      <c r="ABT207" s="1"/>
      <c r="ABU207" s="1"/>
      <c r="ABV207" s="1"/>
      <c r="ABW207" s="1"/>
      <c r="ABX207" s="1"/>
      <c r="ABY207" s="1"/>
      <c r="ABZ207" s="1"/>
      <c r="ACA207" s="1"/>
      <c r="ACB207" s="1"/>
      <c r="ACC207" s="1"/>
      <c r="ACD207" s="1"/>
      <c r="ACE207" s="1"/>
      <c r="ACF207" s="1"/>
      <c r="ACG207" s="1"/>
      <c r="ACH207" s="1"/>
      <c r="ACI207" s="1"/>
      <c r="ACJ207" s="1"/>
      <c r="ACK207" s="1"/>
      <c r="ACL207" s="1"/>
      <c r="ACM207" s="1"/>
      <c r="ACN207" s="1"/>
      <c r="ACO207" s="1"/>
      <c r="ACP207" s="1"/>
      <c r="ACQ207" s="1"/>
      <c r="ACR207" s="1"/>
      <c r="ACS207" s="1"/>
      <c r="ACT207" s="1"/>
      <c r="ACU207" s="1"/>
      <c r="ACV207" s="1"/>
      <c r="ACW207" s="1"/>
      <c r="ACX207" s="1"/>
      <c r="ACY207" s="1"/>
      <c r="ACZ207" s="1"/>
      <c r="ADA207" s="1"/>
      <c r="ADB207" s="1"/>
      <c r="ADC207" s="1"/>
      <c r="ADD207" s="1"/>
      <c r="ADE207" s="1"/>
      <c r="ADF207" s="1"/>
      <c r="ADG207" s="1"/>
      <c r="ADH207" s="1"/>
      <c r="ADI207" s="1"/>
      <c r="ADJ207" s="1"/>
      <c r="ADK207" s="1"/>
      <c r="ADL207" s="1"/>
      <c r="ADM207" s="1"/>
      <c r="ADN207" s="1"/>
      <c r="ADO207" s="1"/>
      <c r="ADP207" s="1"/>
      <c r="ADQ207" s="1"/>
      <c r="ADR207" s="1"/>
      <c r="ADS207" s="1"/>
      <c r="ADT207" s="1"/>
      <c r="ADU207" s="1"/>
      <c r="ADV207" s="1"/>
      <c r="ADW207" s="1"/>
      <c r="ADX207" s="1"/>
      <c r="ADY207" s="1"/>
      <c r="ADZ207" s="1"/>
      <c r="AEA207" s="1"/>
      <c r="AEB207" s="1"/>
      <c r="AEC207" s="1"/>
      <c r="AED207" s="1"/>
      <c r="AEE207" s="1"/>
      <c r="AEF207" s="1"/>
      <c r="AEG207" s="1"/>
      <c r="AEH207" s="1"/>
      <c r="AEI207" s="1"/>
      <c r="AEJ207" s="1"/>
      <c r="AEK207" s="1"/>
      <c r="AEL207" s="1"/>
      <c r="AEM207" s="1"/>
      <c r="AEN207" s="1"/>
      <c r="AEO207" s="1"/>
      <c r="AEP207" s="1"/>
      <c r="AEQ207" s="1"/>
      <c r="AER207" s="1"/>
      <c r="AES207" s="1"/>
      <c r="AET207" s="1"/>
      <c r="AEU207" s="1"/>
      <c r="AEV207" s="1"/>
      <c r="AEW207" s="1"/>
      <c r="AEX207" s="1"/>
      <c r="AEY207" s="1"/>
      <c r="AEZ207" s="1"/>
      <c r="AFA207" s="1"/>
      <c r="AFB207" s="1"/>
      <c r="AFC207" s="1"/>
      <c r="AFD207" s="1"/>
      <c r="AFE207" s="1"/>
      <c r="AFF207" s="1"/>
      <c r="AFG207" s="1"/>
      <c r="AFH207" s="1"/>
      <c r="AFI207" s="1"/>
      <c r="AFJ207" s="1"/>
      <c r="AFK207" s="1"/>
      <c r="AFL207" s="1"/>
      <c r="AFM207" s="1"/>
      <c r="AFN207" s="1"/>
      <c r="AFO207" s="1"/>
      <c r="AFP207" s="1"/>
      <c r="AFQ207" s="1"/>
      <c r="AFR207" s="1"/>
      <c r="AFS207" s="1"/>
      <c r="AFT207" s="1"/>
      <c r="AFU207" s="1"/>
      <c r="AFV207" s="1"/>
      <c r="AFW207" s="1"/>
      <c r="AFX207" s="1"/>
      <c r="AFY207" s="1"/>
      <c r="AFZ207" s="1"/>
      <c r="AGA207" s="1"/>
      <c r="AGB207" s="1"/>
      <c r="AGC207" s="1"/>
      <c r="AGD207" s="1"/>
      <c r="AGE207" s="1"/>
      <c r="AGF207" s="1"/>
      <c r="AGG207" s="1"/>
      <c r="AGH207" s="1"/>
      <c r="AGI207" s="1"/>
      <c r="AGJ207" s="1"/>
      <c r="AGK207" s="1"/>
      <c r="AGL207" s="1"/>
      <c r="AGM207" s="1"/>
      <c r="AGN207" s="1"/>
      <c r="AGO207" s="1"/>
      <c r="AGP207" s="1"/>
      <c r="AGQ207" s="1"/>
      <c r="AGR207" s="1"/>
      <c r="AGS207" s="1"/>
      <c r="AGT207" s="1"/>
      <c r="AGU207" s="1"/>
      <c r="AGV207" s="1"/>
      <c r="AGW207" s="1"/>
      <c r="AGX207" s="1"/>
      <c r="AGY207" s="1"/>
      <c r="AGZ207" s="1"/>
      <c r="AHA207" s="1"/>
      <c r="AHB207" s="1"/>
      <c r="AHC207" s="1"/>
      <c r="AHD207" s="1"/>
      <c r="AHE207" s="1"/>
      <c r="AHF207" s="1"/>
      <c r="AHG207" s="1"/>
      <c r="AHH207" s="1"/>
      <c r="AHI207" s="1"/>
      <c r="AHJ207" s="1"/>
      <c r="AHK207" s="1"/>
      <c r="AHL207" s="1"/>
      <c r="AHM207" s="1"/>
      <c r="AHN207" s="1"/>
      <c r="AHO207" s="1"/>
      <c r="AHP207" s="1"/>
      <c r="AHQ207" s="1"/>
      <c r="AHR207" s="1"/>
      <c r="AHS207" s="1"/>
      <c r="AHT207" s="1"/>
      <c r="AHU207" s="1"/>
      <c r="AHV207" s="1"/>
      <c r="AHW207" s="1"/>
      <c r="AHX207" s="1"/>
      <c r="AHY207" s="1"/>
      <c r="AHZ207" s="1"/>
      <c r="AIA207" s="1"/>
      <c r="AIB207" s="1"/>
      <c r="AIC207" s="1"/>
      <c r="AID207" s="1"/>
      <c r="AIE207" s="1"/>
      <c r="AIF207" s="1"/>
      <c r="AIG207" s="1"/>
      <c r="AIH207" s="1"/>
      <c r="AII207" s="1"/>
      <c r="AIJ207" s="1"/>
      <c r="AIK207" s="1"/>
      <c r="AIL207" s="1"/>
      <c r="AIM207" s="1"/>
      <c r="AIN207" s="1"/>
      <c r="AIO207" s="1"/>
      <c r="AIP207" s="1"/>
      <c r="AIQ207" s="1"/>
      <c r="AIR207" s="1"/>
      <c r="AIS207" s="1"/>
      <c r="AIT207" s="1"/>
      <c r="AIU207" s="1"/>
      <c r="AIV207" s="1"/>
      <c r="AIW207" s="1"/>
      <c r="AIX207" s="1"/>
      <c r="AIY207" s="1"/>
      <c r="AIZ207" s="1"/>
      <c r="AJA207" s="1"/>
      <c r="AJB207" s="1"/>
      <c r="AJC207" s="1"/>
      <c r="AJD207" s="1"/>
      <c r="AJE207" s="1"/>
      <c r="AJF207" s="1"/>
      <c r="AJG207" s="1"/>
      <c r="AJH207" s="1"/>
      <c r="AJI207" s="1"/>
      <c r="AJJ207" s="1"/>
      <c r="AJK207" s="1"/>
      <c r="AJL207" s="1"/>
      <c r="AJM207" s="1"/>
      <c r="AJN207" s="1"/>
      <c r="AJO207" s="1"/>
      <c r="AJP207" s="1"/>
      <c r="AJQ207" s="1"/>
      <c r="AJR207" s="1"/>
      <c r="AJS207" s="1"/>
      <c r="AJT207" s="1"/>
      <c r="AJU207" s="1"/>
      <c r="AJV207" s="1"/>
      <c r="AJW207" s="1"/>
      <c r="AJX207" s="1"/>
      <c r="AJY207" s="1"/>
      <c r="AJZ207" s="1"/>
      <c r="AKA207" s="1"/>
      <c r="AKB207" s="1"/>
      <c r="AKC207" s="1"/>
      <c r="AKD207" s="1"/>
      <c r="AKE207" s="1"/>
      <c r="AKF207" s="1"/>
      <c r="AKG207" s="1"/>
      <c r="AKH207" s="1"/>
      <c r="AKI207" s="1"/>
      <c r="AKJ207" s="1"/>
      <c r="AKK207" s="1"/>
      <c r="AKL207" s="1"/>
      <c r="AKM207" s="1"/>
      <c r="AKN207" s="1"/>
      <c r="AKO207" s="1"/>
      <c r="AKP207" s="1"/>
      <c r="AKQ207" s="1"/>
      <c r="AKR207" s="1"/>
      <c r="AKS207" s="1"/>
      <c r="AKT207" s="1"/>
      <c r="AKU207" s="1"/>
      <c r="AKV207" s="1"/>
      <c r="AKW207" s="1"/>
      <c r="AKX207" s="1"/>
      <c r="AKY207" s="1"/>
      <c r="AKZ207" s="1"/>
      <c r="ALA207" s="1"/>
      <c r="ALB207" s="1"/>
      <c r="ALC207" s="1"/>
      <c r="ALD207" s="1"/>
      <c r="ALE207" s="1"/>
      <c r="ALF207" s="1"/>
      <c r="ALG207" s="1"/>
      <c r="ALH207" s="1"/>
      <c r="ALI207" s="1"/>
      <c r="ALJ207" s="1"/>
      <c r="ALK207" s="1"/>
      <c r="ALL207" s="1"/>
      <c r="ALM207" s="1"/>
      <c r="ALN207" s="1"/>
      <c r="ALO207" s="1"/>
      <c r="ALP207" s="1"/>
      <c r="ALQ207" s="1"/>
      <c r="ALR207" s="1"/>
      <c r="ALS207" s="1"/>
      <c r="ALT207" s="1"/>
      <c r="ALU207" s="1"/>
      <c r="ALV207" s="1"/>
      <c r="ALW207" s="1"/>
      <c r="ALX207" s="1"/>
      <c r="ALY207" s="1"/>
      <c r="ALZ207" s="1"/>
      <c r="AMA207" s="1"/>
      <c r="AMB207" s="1"/>
      <c r="AMC207" s="1"/>
      <c r="AMD207" s="1"/>
      <c r="AME207" s="1"/>
      <c r="AMF207" s="1"/>
      <c r="AMG207" s="1"/>
      <c r="AMH207" s="1"/>
      <c r="AMI207" s="1"/>
      <c r="AMJ207"/>
      <c r="AMK207"/>
    </row>
    <row r="208" spans="1:1025" s="10" customFormat="1">
      <c r="A208" s="42"/>
      <c r="B208" s="57"/>
      <c r="E208" s="62"/>
      <c r="F208" s="63"/>
      <c r="G208" s="1"/>
      <c r="H208" s="1"/>
      <c r="I208" s="1"/>
      <c r="J208" s="1"/>
      <c r="K208" s="1"/>
      <c r="L208" s="1"/>
      <c r="M208" s="1"/>
      <c r="N208" s="1"/>
      <c r="O208" s="1"/>
      <c r="P208" s="1"/>
      <c r="Q208" s="1"/>
      <c r="R208" s="1"/>
      <c r="S208" s="1"/>
      <c r="T208" s="1"/>
      <c r="U208" s="1"/>
      <c r="V208" s="1"/>
      <c r="W208" s="1"/>
      <c r="X208" s="1"/>
      <c r="Y208" s="1"/>
      <c r="Z208" s="1"/>
      <c r="AA208" s="1"/>
      <c r="AB208" s="1"/>
      <c r="AC208" s="1"/>
      <c r="AD208" s="1"/>
      <c r="AE208" s="1"/>
      <c r="AF208" s="1"/>
      <c r="AG208" s="1"/>
      <c r="AH208" s="1"/>
      <c r="AI208" s="1"/>
      <c r="AJ208" s="1"/>
      <c r="AK208" s="1"/>
      <c r="AL208" s="1"/>
      <c r="AM208" s="1"/>
      <c r="AN208" s="1"/>
      <c r="AO208" s="1"/>
      <c r="AP208" s="1"/>
      <c r="AQ208" s="1"/>
      <c r="AR208" s="1"/>
      <c r="AS208" s="1"/>
      <c r="AT208" s="1"/>
      <c r="AU208" s="1"/>
      <c r="AV208" s="1"/>
      <c r="AW208" s="1"/>
      <c r="AX208" s="1"/>
      <c r="AY208" s="1"/>
      <c r="AZ208" s="1"/>
      <c r="BA208" s="1"/>
      <c r="BB208" s="1"/>
      <c r="BC208" s="1"/>
      <c r="BD208" s="1"/>
      <c r="BE208" s="1"/>
      <c r="BF208" s="1"/>
      <c r="BG208" s="1"/>
      <c r="BH208" s="1"/>
      <c r="BI208" s="1"/>
      <c r="BJ208" s="1"/>
      <c r="BK208" s="1"/>
      <c r="BL208" s="1"/>
      <c r="BM208" s="1"/>
      <c r="BN208" s="1"/>
      <c r="BO208" s="1"/>
      <c r="BP208" s="1"/>
      <c r="BQ208" s="1"/>
      <c r="BR208" s="1"/>
      <c r="BS208" s="1"/>
      <c r="BT208" s="1"/>
      <c r="BU208" s="1"/>
      <c r="BV208" s="1"/>
      <c r="BW208" s="1"/>
      <c r="BX208" s="1"/>
      <c r="BY208" s="1"/>
      <c r="BZ208" s="1"/>
      <c r="CA208" s="1"/>
      <c r="CB208" s="1"/>
      <c r="CC208" s="1"/>
      <c r="CD208" s="1"/>
      <c r="CE208" s="1"/>
      <c r="CF208" s="1"/>
      <c r="CG208" s="1"/>
      <c r="CH208" s="1"/>
      <c r="CI208" s="1"/>
      <c r="CJ208" s="1"/>
      <c r="CK208" s="1"/>
      <c r="CL208" s="1"/>
      <c r="CM208" s="1"/>
      <c r="CN208" s="1"/>
      <c r="CO208" s="1"/>
      <c r="CP208" s="1"/>
      <c r="CQ208" s="1"/>
      <c r="CR208" s="1"/>
      <c r="CS208" s="1"/>
      <c r="CT208" s="1"/>
      <c r="CU208" s="1"/>
      <c r="CV208" s="1"/>
      <c r="CW208" s="1"/>
      <c r="CX208" s="1"/>
      <c r="CY208" s="1"/>
      <c r="CZ208" s="1"/>
      <c r="DA208" s="1"/>
      <c r="DB208" s="1"/>
      <c r="DC208" s="1"/>
      <c r="DD208" s="1"/>
      <c r="DE208" s="1"/>
      <c r="DF208" s="1"/>
      <c r="DG208" s="1"/>
      <c r="DH208" s="1"/>
      <c r="DI208" s="1"/>
      <c r="DJ208" s="1"/>
      <c r="DK208" s="1"/>
      <c r="DL208" s="1"/>
      <c r="DM208" s="1"/>
      <c r="DN208" s="1"/>
      <c r="DO208" s="1"/>
      <c r="DP208" s="1"/>
      <c r="DQ208" s="1"/>
      <c r="DR208" s="1"/>
      <c r="DS208" s="1"/>
      <c r="DT208" s="1"/>
      <c r="DU208" s="1"/>
      <c r="DV208" s="1"/>
      <c r="DW208" s="1"/>
      <c r="DX208" s="1"/>
      <c r="DY208" s="1"/>
      <c r="DZ208" s="1"/>
      <c r="EA208" s="1"/>
      <c r="EB208" s="1"/>
      <c r="EC208" s="1"/>
      <c r="ED208" s="1"/>
      <c r="EE208" s="1"/>
      <c r="EF208" s="1"/>
      <c r="EG208" s="1"/>
      <c r="EH208" s="1"/>
      <c r="EI208" s="1"/>
      <c r="EJ208" s="1"/>
      <c r="EK208" s="1"/>
      <c r="EL208" s="1"/>
      <c r="EM208" s="1"/>
      <c r="EN208" s="1"/>
      <c r="EO208" s="1"/>
      <c r="EP208" s="1"/>
      <c r="EQ208" s="1"/>
      <c r="ER208" s="1"/>
      <c r="ES208" s="1"/>
      <c r="ET208" s="1"/>
      <c r="EU208" s="1"/>
      <c r="EV208" s="1"/>
      <c r="EW208" s="1"/>
      <c r="EX208" s="1"/>
      <c r="EY208" s="1"/>
      <c r="EZ208" s="1"/>
      <c r="FA208" s="1"/>
      <c r="FB208" s="1"/>
      <c r="FC208" s="1"/>
      <c r="FD208" s="1"/>
      <c r="FE208" s="1"/>
      <c r="FF208" s="1"/>
      <c r="FG208" s="1"/>
      <c r="FH208" s="1"/>
      <c r="FI208" s="1"/>
      <c r="FJ208" s="1"/>
      <c r="FK208" s="1"/>
      <c r="FL208" s="1"/>
      <c r="FM208" s="1"/>
      <c r="FN208" s="1"/>
      <c r="FO208" s="1"/>
      <c r="FP208" s="1"/>
      <c r="FQ208" s="1"/>
      <c r="FR208" s="1"/>
      <c r="FS208" s="1"/>
      <c r="FT208" s="1"/>
      <c r="FU208" s="1"/>
      <c r="FV208" s="1"/>
      <c r="FW208" s="1"/>
      <c r="FX208" s="1"/>
      <c r="FY208" s="1"/>
      <c r="FZ208" s="1"/>
      <c r="GA208" s="1"/>
      <c r="GB208" s="1"/>
      <c r="GC208" s="1"/>
      <c r="GD208" s="1"/>
      <c r="GE208" s="1"/>
      <c r="GF208" s="1"/>
      <c r="GG208" s="1"/>
      <c r="GH208" s="1"/>
      <c r="GI208" s="1"/>
      <c r="GJ208" s="1"/>
      <c r="GK208" s="1"/>
      <c r="GL208" s="1"/>
      <c r="GM208" s="1"/>
      <c r="GN208" s="1"/>
      <c r="GO208" s="1"/>
      <c r="GP208" s="1"/>
      <c r="GQ208" s="1"/>
      <c r="GR208" s="1"/>
      <c r="GS208" s="1"/>
      <c r="GT208" s="1"/>
      <c r="GU208" s="1"/>
      <c r="GV208" s="1"/>
      <c r="GW208" s="1"/>
      <c r="GX208" s="1"/>
      <c r="GY208" s="1"/>
      <c r="GZ208" s="1"/>
      <c r="HA208" s="1"/>
      <c r="HB208" s="1"/>
      <c r="HC208" s="1"/>
      <c r="HD208" s="1"/>
      <c r="HE208" s="1"/>
      <c r="HF208" s="1"/>
      <c r="HG208" s="1"/>
      <c r="HH208" s="1"/>
      <c r="HI208" s="1"/>
      <c r="HJ208" s="1"/>
      <c r="HK208" s="1"/>
      <c r="HL208" s="1"/>
      <c r="HM208" s="1"/>
      <c r="HN208" s="1"/>
      <c r="HO208" s="1"/>
      <c r="HP208" s="1"/>
      <c r="HQ208" s="1"/>
      <c r="HR208" s="1"/>
      <c r="HS208" s="1"/>
      <c r="HT208" s="1"/>
      <c r="HU208" s="1"/>
      <c r="HV208" s="1"/>
      <c r="HW208" s="1"/>
      <c r="HX208" s="1"/>
      <c r="HY208" s="1"/>
      <c r="HZ208" s="1"/>
      <c r="IA208" s="1"/>
      <c r="IB208" s="1"/>
      <c r="IC208" s="1"/>
      <c r="ID208" s="1"/>
      <c r="IE208" s="1"/>
      <c r="IF208" s="1"/>
      <c r="IG208" s="1"/>
      <c r="IH208" s="1"/>
      <c r="II208" s="1"/>
      <c r="IJ208" s="1"/>
      <c r="IK208" s="1"/>
      <c r="IL208" s="1"/>
      <c r="IM208" s="1"/>
      <c r="IN208" s="1"/>
      <c r="IO208" s="1"/>
      <c r="IP208" s="1"/>
      <c r="IQ208" s="1"/>
      <c r="IR208" s="1"/>
      <c r="IS208" s="1"/>
      <c r="IT208" s="1"/>
      <c r="IU208" s="1"/>
      <c r="IV208" s="1"/>
      <c r="IW208" s="1"/>
      <c r="IX208" s="1"/>
      <c r="IY208" s="1"/>
      <c r="IZ208" s="1"/>
      <c r="JA208" s="1"/>
      <c r="JB208" s="1"/>
      <c r="JC208" s="1"/>
      <c r="JD208" s="1"/>
      <c r="JE208" s="1"/>
      <c r="JF208" s="1"/>
      <c r="JG208" s="1"/>
      <c r="JH208" s="1"/>
      <c r="JI208" s="1"/>
      <c r="JJ208" s="1"/>
      <c r="JK208" s="1"/>
      <c r="JL208" s="1"/>
      <c r="JM208" s="1"/>
      <c r="JN208" s="1"/>
      <c r="JO208" s="1"/>
      <c r="JP208" s="1"/>
      <c r="JQ208" s="1"/>
      <c r="JR208" s="1"/>
      <c r="JS208" s="1"/>
      <c r="JT208" s="1"/>
      <c r="JU208" s="1"/>
      <c r="JV208" s="1"/>
      <c r="JW208" s="1"/>
      <c r="JX208" s="1"/>
      <c r="JY208" s="1"/>
      <c r="JZ208" s="1"/>
      <c r="KA208" s="1"/>
      <c r="KB208" s="1"/>
      <c r="KC208" s="1"/>
      <c r="KD208" s="1"/>
      <c r="KE208" s="1"/>
      <c r="KF208" s="1"/>
      <c r="KG208" s="1"/>
      <c r="KH208" s="1"/>
      <c r="KI208" s="1"/>
      <c r="KJ208" s="1"/>
      <c r="KK208" s="1"/>
      <c r="KL208" s="1"/>
      <c r="KM208" s="1"/>
      <c r="KN208" s="1"/>
      <c r="KO208" s="1"/>
      <c r="KP208" s="1"/>
      <c r="KQ208" s="1"/>
      <c r="KR208" s="1"/>
      <c r="KS208" s="1"/>
      <c r="KT208" s="1"/>
      <c r="KU208" s="1"/>
      <c r="KV208" s="1"/>
      <c r="KW208" s="1"/>
      <c r="KX208" s="1"/>
      <c r="KY208" s="1"/>
      <c r="KZ208" s="1"/>
      <c r="LA208" s="1"/>
      <c r="LB208" s="1"/>
      <c r="LC208" s="1"/>
      <c r="LD208" s="1"/>
      <c r="LE208" s="1"/>
      <c r="LF208" s="1"/>
      <c r="LG208" s="1"/>
      <c r="LH208" s="1"/>
      <c r="LI208" s="1"/>
      <c r="LJ208" s="1"/>
      <c r="LK208" s="1"/>
      <c r="LL208" s="1"/>
      <c r="LM208" s="1"/>
      <c r="LN208" s="1"/>
      <c r="LO208" s="1"/>
      <c r="LP208" s="1"/>
      <c r="LQ208" s="1"/>
      <c r="LR208" s="1"/>
      <c r="LS208" s="1"/>
      <c r="LT208" s="1"/>
      <c r="LU208" s="1"/>
      <c r="LV208" s="1"/>
      <c r="LW208" s="1"/>
      <c r="LX208" s="1"/>
      <c r="LY208" s="1"/>
      <c r="LZ208" s="1"/>
      <c r="MA208" s="1"/>
      <c r="MB208" s="1"/>
      <c r="MC208" s="1"/>
      <c r="MD208" s="1"/>
      <c r="ME208" s="1"/>
      <c r="MF208" s="1"/>
      <c r="MG208" s="1"/>
      <c r="MH208" s="1"/>
      <c r="MI208" s="1"/>
      <c r="MJ208" s="1"/>
      <c r="MK208" s="1"/>
      <c r="ML208" s="1"/>
      <c r="MM208" s="1"/>
      <c r="MN208" s="1"/>
      <c r="MO208" s="1"/>
      <c r="MP208" s="1"/>
      <c r="MQ208" s="1"/>
      <c r="MR208" s="1"/>
      <c r="MS208" s="1"/>
      <c r="MT208" s="1"/>
      <c r="MU208" s="1"/>
      <c r="MV208" s="1"/>
      <c r="MW208" s="1"/>
      <c r="MX208" s="1"/>
      <c r="MY208" s="1"/>
      <c r="MZ208" s="1"/>
      <c r="NA208" s="1"/>
      <c r="NB208" s="1"/>
      <c r="NC208" s="1"/>
      <c r="ND208" s="1"/>
      <c r="NE208" s="1"/>
      <c r="NF208" s="1"/>
      <c r="NG208" s="1"/>
      <c r="NH208" s="1"/>
      <c r="NI208" s="1"/>
      <c r="NJ208" s="1"/>
      <c r="NK208" s="1"/>
      <c r="NL208" s="1"/>
      <c r="NM208" s="1"/>
      <c r="NN208" s="1"/>
      <c r="NO208" s="1"/>
      <c r="NP208" s="1"/>
      <c r="NQ208" s="1"/>
      <c r="NR208" s="1"/>
      <c r="NS208" s="1"/>
      <c r="NT208" s="1"/>
      <c r="NU208" s="1"/>
      <c r="NV208" s="1"/>
      <c r="NW208" s="1"/>
      <c r="NX208" s="1"/>
      <c r="NY208" s="1"/>
      <c r="NZ208" s="1"/>
      <c r="OA208" s="1"/>
      <c r="OB208" s="1"/>
      <c r="OC208" s="1"/>
      <c r="OD208" s="1"/>
      <c r="OE208" s="1"/>
      <c r="OF208" s="1"/>
      <c r="OG208" s="1"/>
      <c r="OH208" s="1"/>
      <c r="OI208" s="1"/>
      <c r="OJ208" s="1"/>
      <c r="OK208" s="1"/>
      <c r="OL208" s="1"/>
      <c r="OM208" s="1"/>
      <c r="ON208" s="1"/>
      <c r="OO208" s="1"/>
      <c r="OP208" s="1"/>
      <c r="OQ208" s="1"/>
      <c r="OR208" s="1"/>
      <c r="OS208" s="1"/>
      <c r="OT208" s="1"/>
      <c r="OU208" s="1"/>
      <c r="OV208" s="1"/>
      <c r="OW208" s="1"/>
      <c r="OX208" s="1"/>
      <c r="OY208" s="1"/>
      <c r="OZ208" s="1"/>
      <c r="PA208" s="1"/>
      <c r="PB208" s="1"/>
      <c r="PC208" s="1"/>
      <c r="PD208" s="1"/>
      <c r="PE208" s="1"/>
      <c r="PF208" s="1"/>
      <c r="PG208" s="1"/>
      <c r="PH208" s="1"/>
      <c r="PI208" s="1"/>
      <c r="PJ208" s="1"/>
      <c r="PK208" s="1"/>
      <c r="PL208" s="1"/>
      <c r="PM208" s="1"/>
      <c r="PN208" s="1"/>
      <c r="PO208" s="1"/>
      <c r="PP208" s="1"/>
      <c r="PQ208" s="1"/>
      <c r="PR208" s="1"/>
      <c r="PS208" s="1"/>
      <c r="PT208" s="1"/>
      <c r="PU208" s="1"/>
      <c r="PV208" s="1"/>
      <c r="PW208" s="1"/>
      <c r="PX208" s="1"/>
      <c r="PY208" s="1"/>
      <c r="PZ208" s="1"/>
      <c r="QA208" s="1"/>
      <c r="QB208" s="1"/>
      <c r="QC208" s="1"/>
      <c r="QD208" s="1"/>
      <c r="QE208" s="1"/>
      <c r="QF208" s="1"/>
      <c r="QG208" s="1"/>
      <c r="QH208" s="1"/>
      <c r="QI208" s="1"/>
      <c r="QJ208" s="1"/>
      <c r="QK208" s="1"/>
      <c r="QL208" s="1"/>
      <c r="QM208" s="1"/>
      <c r="QN208" s="1"/>
      <c r="QO208" s="1"/>
      <c r="QP208" s="1"/>
      <c r="QQ208" s="1"/>
      <c r="QR208" s="1"/>
      <c r="QS208" s="1"/>
      <c r="QT208" s="1"/>
      <c r="QU208" s="1"/>
      <c r="QV208" s="1"/>
      <c r="QW208" s="1"/>
      <c r="QX208" s="1"/>
      <c r="QY208" s="1"/>
      <c r="QZ208" s="1"/>
      <c r="RA208" s="1"/>
      <c r="RB208" s="1"/>
      <c r="RC208" s="1"/>
      <c r="RD208" s="1"/>
      <c r="RE208" s="1"/>
      <c r="RF208" s="1"/>
      <c r="RG208" s="1"/>
      <c r="RH208" s="1"/>
      <c r="RI208" s="1"/>
      <c r="RJ208" s="1"/>
      <c r="RK208" s="1"/>
      <c r="RL208" s="1"/>
      <c r="RM208" s="1"/>
      <c r="RN208" s="1"/>
      <c r="RO208" s="1"/>
      <c r="RP208" s="1"/>
      <c r="RQ208" s="1"/>
      <c r="RR208" s="1"/>
      <c r="RS208" s="1"/>
      <c r="RT208" s="1"/>
      <c r="RU208" s="1"/>
      <c r="RV208" s="1"/>
      <c r="RW208" s="1"/>
      <c r="RX208" s="1"/>
      <c r="RY208" s="1"/>
      <c r="RZ208" s="1"/>
      <c r="SA208" s="1"/>
      <c r="SB208" s="1"/>
      <c r="SC208" s="1"/>
      <c r="SD208" s="1"/>
      <c r="SE208" s="1"/>
      <c r="SF208" s="1"/>
      <c r="SG208" s="1"/>
      <c r="SH208" s="1"/>
      <c r="SI208" s="1"/>
      <c r="SJ208" s="1"/>
      <c r="SK208" s="1"/>
      <c r="SL208" s="1"/>
      <c r="SM208" s="1"/>
      <c r="SN208" s="1"/>
      <c r="SO208" s="1"/>
      <c r="SP208" s="1"/>
      <c r="SQ208" s="1"/>
      <c r="SR208" s="1"/>
      <c r="SS208" s="1"/>
      <c r="ST208" s="1"/>
      <c r="SU208" s="1"/>
      <c r="SV208" s="1"/>
      <c r="SW208" s="1"/>
      <c r="SX208" s="1"/>
      <c r="SY208" s="1"/>
      <c r="SZ208" s="1"/>
      <c r="TA208" s="1"/>
      <c r="TB208" s="1"/>
      <c r="TC208" s="1"/>
      <c r="TD208" s="1"/>
      <c r="TE208" s="1"/>
      <c r="TF208" s="1"/>
      <c r="TG208" s="1"/>
      <c r="TH208" s="1"/>
      <c r="TI208" s="1"/>
      <c r="TJ208" s="1"/>
      <c r="TK208" s="1"/>
      <c r="TL208" s="1"/>
      <c r="TM208" s="1"/>
      <c r="TN208" s="1"/>
      <c r="TO208" s="1"/>
      <c r="TP208" s="1"/>
      <c r="TQ208" s="1"/>
      <c r="TR208" s="1"/>
      <c r="TS208" s="1"/>
      <c r="TT208" s="1"/>
      <c r="TU208" s="1"/>
      <c r="TV208" s="1"/>
      <c r="TW208" s="1"/>
      <c r="TX208" s="1"/>
      <c r="TY208" s="1"/>
      <c r="TZ208" s="1"/>
      <c r="UA208" s="1"/>
      <c r="UB208" s="1"/>
      <c r="UC208" s="1"/>
      <c r="UD208" s="1"/>
      <c r="UE208" s="1"/>
      <c r="UF208" s="1"/>
      <c r="UG208" s="1"/>
      <c r="UH208" s="1"/>
      <c r="UI208" s="1"/>
      <c r="UJ208" s="1"/>
      <c r="UK208" s="1"/>
      <c r="UL208" s="1"/>
      <c r="UM208" s="1"/>
      <c r="UN208" s="1"/>
      <c r="UO208" s="1"/>
      <c r="UP208" s="1"/>
      <c r="UQ208" s="1"/>
      <c r="UR208" s="1"/>
      <c r="US208" s="1"/>
      <c r="UT208" s="1"/>
      <c r="UU208" s="1"/>
      <c r="UV208" s="1"/>
      <c r="UW208" s="1"/>
      <c r="UX208" s="1"/>
      <c r="UY208" s="1"/>
      <c r="UZ208" s="1"/>
      <c r="VA208" s="1"/>
      <c r="VB208" s="1"/>
      <c r="VC208" s="1"/>
      <c r="VD208" s="1"/>
      <c r="VE208" s="1"/>
      <c r="VF208" s="1"/>
      <c r="VG208" s="1"/>
      <c r="VH208" s="1"/>
      <c r="VI208" s="1"/>
      <c r="VJ208" s="1"/>
      <c r="VK208" s="1"/>
      <c r="VL208" s="1"/>
      <c r="VM208" s="1"/>
      <c r="VN208" s="1"/>
      <c r="VO208" s="1"/>
      <c r="VP208" s="1"/>
      <c r="VQ208" s="1"/>
      <c r="VR208" s="1"/>
      <c r="VS208" s="1"/>
      <c r="VT208" s="1"/>
      <c r="VU208" s="1"/>
      <c r="VV208" s="1"/>
      <c r="VW208" s="1"/>
      <c r="VX208" s="1"/>
      <c r="VY208" s="1"/>
      <c r="VZ208" s="1"/>
      <c r="WA208" s="1"/>
      <c r="WB208" s="1"/>
      <c r="WC208" s="1"/>
      <c r="WD208" s="1"/>
      <c r="WE208" s="1"/>
      <c r="WF208" s="1"/>
      <c r="WG208" s="1"/>
      <c r="WH208" s="1"/>
      <c r="WI208" s="1"/>
      <c r="WJ208" s="1"/>
      <c r="WK208" s="1"/>
      <c r="WL208" s="1"/>
      <c r="WM208" s="1"/>
      <c r="WN208" s="1"/>
      <c r="WO208" s="1"/>
      <c r="WP208" s="1"/>
      <c r="WQ208" s="1"/>
      <c r="WR208" s="1"/>
      <c r="WS208" s="1"/>
      <c r="WT208" s="1"/>
      <c r="WU208" s="1"/>
      <c r="WV208" s="1"/>
      <c r="WW208" s="1"/>
      <c r="WX208" s="1"/>
      <c r="WY208" s="1"/>
      <c r="WZ208" s="1"/>
      <c r="XA208" s="1"/>
      <c r="XB208" s="1"/>
      <c r="XC208" s="1"/>
      <c r="XD208" s="1"/>
      <c r="XE208" s="1"/>
      <c r="XF208" s="1"/>
      <c r="XG208" s="1"/>
      <c r="XH208" s="1"/>
      <c r="XI208" s="1"/>
      <c r="XJ208" s="1"/>
      <c r="XK208" s="1"/>
      <c r="XL208" s="1"/>
      <c r="XM208" s="1"/>
      <c r="XN208" s="1"/>
      <c r="XO208" s="1"/>
      <c r="XP208" s="1"/>
      <c r="XQ208" s="1"/>
      <c r="XR208" s="1"/>
      <c r="XS208" s="1"/>
      <c r="XT208" s="1"/>
      <c r="XU208" s="1"/>
      <c r="XV208" s="1"/>
      <c r="XW208" s="1"/>
      <c r="XX208" s="1"/>
      <c r="XY208" s="1"/>
      <c r="XZ208" s="1"/>
      <c r="YA208" s="1"/>
      <c r="YB208" s="1"/>
      <c r="YC208" s="1"/>
      <c r="YD208" s="1"/>
      <c r="YE208" s="1"/>
      <c r="YF208" s="1"/>
      <c r="YG208" s="1"/>
      <c r="YH208" s="1"/>
      <c r="YI208" s="1"/>
      <c r="YJ208" s="1"/>
      <c r="YK208" s="1"/>
      <c r="YL208" s="1"/>
      <c r="YM208" s="1"/>
      <c r="YN208" s="1"/>
      <c r="YO208" s="1"/>
      <c r="YP208" s="1"/>
      <c r="YQ208" s="1"/>
      <c r="YR208" s="1"/>
      <c r="YS208" s="1"/>
      <c r="YT208" s="1"/>
      <c r="YU208" s="1"/>
      <c r="YV208" s="1"/>
      <c r="YW208" s="1"/>
      <c r="YX208" s="1"/>
      <c r="YY208" s="1"/>
      <c r="YZ208" s="1"/>
      <c r="ZA208" s="1"/>
      <c r="ZB208" s="1"/>
      <c r="ZC208" s="1"/>
      <c r="ZD208" s="1"/>
      <c r="ZE208" s="1"/>
      <c r="ZF208" s="1"/>
      <c r="ZG208" s="1"/>
      <c r="ZH208" s="1"/>
      <c r="ZI208" s="1"/>
      <c r="ZJ208" s="1"/>
      <c r="ZK208" s="1"/>
      <c r="ZL208" s="1"/>
      <c r="ZM208" s="1"/>
      <c r="ZN208" s="1"/>
      <c r="ZO208" s="1"/>
      <c r="ZP208" s="1"/>
      <c r="ZQ208" s="1"/>
      <c r="ZR208" s="1"/>
      <c r="ZS208" s="1"/>
      <c r="ZT208" s="1"/>
      <c r="ZU208" s="1"/>
      <c r="ZV208" s="1"/>
      <c r="ZW208" s="1"/>
      <c r="ZX208" s="1"/>
      <c r="ZY208" s="1"/>
      <c r="ZZ208" s="1"/>
      <c r="AAA208" s="1"/>
      <c r="AAB208" s="1"/>
      <c r="AAC208" s="1"/>
      <c r="AAD208" s="1"/>
      <c r="AAE208" s="1"/>
      <c r="AAF208" s="1"/>
      <c r="AAG208" s="1"/>
      <c r="AAH208" s="1"/>
      <c r="AAI208" s="1"/>
      <c r="AAJ208" s="1"/>
      <c r="AAK208" s="1"/>
      <c r="AAL208" s="1"/>
      <c r="AAM208" s="1"/>
      <c r="AAN208" s="1"/>
      <c r="AAO208" s="1"/>
      <c r="AAP208" s="1"/>
      <c r="AAQ208" s="1"/>
      <c r="AAR208" s="1"/>
      <c r="AAS208" s="1"/>
      <c r="AAT208" s="1"/>
      <c r="AAU208" s="1"/>
      <c r="AAV208" s="1"/>
      <c r="AAW208" s="1"/>
      <c r="AAX208" s="1"/>
      <c r="AAY208" s="1"/>
      <c r="AAZ208" s="1"/>
      <c r="ABA208" s="1"/>
      <c r="ABB208" s="1"/>
      <c r="ABC208" s="1"/>
      <c r="ABD208" s="1"/>
      <c r="ABE208" s="1"/>
      <c r="ABF208" s="1"/>
      <c r="ABG208" s="1"/>
      <c r="ABH208" s="1"/>
      <c r="ABI208" s="1"/>
      <c r="ABJ208" s="1"/>
      <c r="ABK208" s="1"/>
      <c r="ABL208" s="1"/>
      <c r="ABM208" s="1"/>
      <c r="ABN208" s="1"/>
      <c r="ABO208" s="1"/>
      <c r="ABP208" s="1"/>
      <c r="ABQ208" s="1"/>
      <c r="ABR208" s="1"/>
      <c r="ABS208" s="1"/>
      <c r="ABT208" s="1"/>
      <c r="ABU208" s="1"/>
      <c r="ABV208" s="1"/>
      <c r="ABW208" s="1"/>
      <c r="ABX208" s="1"/>
      <c r="ABY208" s="1"/>
      <c r="ABZ208" s="1"/>
      <c r="ACA208" s="1"/>
      <c r="ACB208" s="1"/>
      <c r="ACC208" s="1"/>
      <c r="ACD208" s="1"/>
      <c r="ACE208" s="1"/>
      <c r="ACF208" s="1"/>
      <c r="ACG208" s="1"/>
      <c r="ACH208" s="1"/>
      <c r="ACI208" s="1"/>
      <c r="ACJ208" s="1"/>
      <c r="ACK208" s="1"/>
      <c r="ACL208" s="1"/>
      <c r="ACM208" s="1"/>
      <c r="ACN208" s="1"/>
      <c r="ACO208" s="1"/>
      <c r="ACP208" s="1"/>
      <c r="ACQ208" s="1"/>
      <c r="ACR208" s="1"/>
      <c r="ACS208" s="1"/>
      <c r="ACT208" s="1"/>
      <c r="ACU208" s="1"/>
      <c r="ACV208" s="1"/>
      <c r="ACW208" s="1"/>
      <c r="ACX208" s="1"/>
      <c r="ACY208" s="1"/>
      <c r="ACZ208" s="1"/>
      <c r="ADA208" s="1"/>
      <c r="ADB208" s="1"/>
      <c r="ADC208" s="1"/>
      <c r="ADD208" s="1"/>
      <c r="ADE208" s="1"/>
      <c r="ADF208" s="1"/>
      <c r="ADG208" s="1"/>
      <c r="ADH208" s="1"/>
      <c r="ADI208" s="1"/>
      <c r="ADJ208" s="1"/>
      <c r="ADK208" s="1"/>
      <c r="ADL208" s="1"/>
      <c r="ADM208" s="1"/>
      <c r="ADN208" s="1"/>
      <c r="ADO208" s="1"/>
      <c r="ADP208" s="1"/>
      <c r="ADQ208" s="1"/>
      <c r="ADR208" s="1"/>
      <c r="ADS208" s="1"/>
      <c r="ADT208" s="1"/>
      <c r="ADU208" s="1"/>
      <c r="ADV208" s="1"/>
      <c r="ADW208" s="1"/>
      <c r="ADX208" s="1"/>
      <c r="ADY208" s="1"/>
      <c r="ADZ208" s="1"/>
      <c r="AEA208" s="1"/>
      <c r="AEB208" s="1"/>
      <c r="AEC208" s="1"/>
      <c r="AED208" s="1"/>
      <c r="AEE208" s="1"/>
      <c r="AEF208" s="1"/>
      <c r="AEG208" s="1"/>
      <c r="AEH208" s="1"/>
      <c r="AEI208" s="1"/>
      <c r="AEJ208" s="1"/>
      <c r="AEK208" s="1"/>
      <c r="AEL208" s="1"/>
      <c r="AEM208" s="1"/>
      <c r="AEN208" s="1"/>
      <c r="AEO208" s="1"/>
      <c r="AEP208" s="1"/>
      <c r="AEQ208" s="1"/>
      <c r="AER208" s="1"/>
      <c r="AES208" s="1"/>
      <c r="AET208" s="1"/>
      <c r="AEU208" s="1"/>
      <c r="AEV208" s="1"/>
      <c r="AEW208" s="1"/>
      <c r="AEX208" s="1"/>
      <c r="AEY208" s="1"/>
      <c r="AEZ208" s="1"/>
      <c r="AFA208" s="1"/>
      <c r="AFB208" s="1"/>
      <c r="AFC208" s="1"/>
      <c r="AFD208" s="1"/>
      <c r="AFE208" s="1"/>
      <c r="AFF208" s="1"/>
      <c r="AFG208" s="1"/>
      <c r="AFH208" s="1"/>
      <c r="AFI208" s="1"/>
      <c r="AFJ208" s="1"/>
      <c r="AFK208" s="1"/>
      <c r="AFL208" s="1"/>
      <c r="AFM208" s="1"/>
      <c r="AFN208" s="1"/>
      <c r="AFO208" s="1"/>
      <c r="AFP208" s="1"/>
      <c r="AFQ208" s="1"/>
      <c r="AFR208" s="1"/>
      <c r="AFS208" s="1"/>
      <c r="AFT208" s="1"/>
      <c r="AFU208" s="1"/>
      <c r="AFV208" s="1"/>
      <c r="AFW208" s="1"/>
      <c r="AFX208" s="1"/>
      <c r="AFY208" s="1"/>
      <c r="AFZ208" s="1"/>
      <c r="AGA208" s="1"/>
      <c r="AGB208" s="1"/>
      <c r="AGC208" s="1"/>
      <c r="AGD208" s="1"/>
      <c r="AGE208" s="1"/>
      <c r="AGF208" s="1"/>
      <c r="AGG208" s="1"/>
      <c r="AGH208" s="1"/>
      <c r="AGI208" s="1"/>
      <c r="AGJ208" s="1"/>
      <c r="AGK208" s="1"/>
      <c r="AGL208" s="1"/>
      <c r="AGM208" s="1"/>
      <c r="AGN208" s="1"/>
      <c r="AGO208" s="1"/>
      <c r="AGP208" s="1"/>
      <c r="AGQ208" s="1"/>
      <c r="AGR208" s="1"/>
      <c r="AGS208" s="1"/>
      <c r="AGT208" s="1"/>
      <c r="AGU208" s="1"/>
      <c r="AGV208" s="1"/>
      <c r="AGW208" s="1"/>
      <c r="AGX208" s="1"/>
      <c r="AGY208" s="1"/>
      <c r="AGZ208" s="1"/>
      <c r="AHA208" s="1"/>
      <c r="AHB208" s="1"/>
      <c r="AHC208" s="1"/>
      <c r="AHD208" s="1"/>
      <c r="AHE208" s="1"/>
      <c r="AHF208" s="1"/>
      <c r="AHG208" s="1"/>
      <c r="AHH208" s="1"/>
      <c r="AHI208" s="1"/>
      <c r="AHJ208" s="1"/>
      <c r="AHK208" s="1"/>
      <c r="AHL208" s="1"/>
      <c r="AHM208" s="1"/>
      <c r="AHN208" s="1"/>
      <c r="AHO208" s="1"/>
      <c r="AHP208" s="1"/>
      <c r="AHQ208" s="1"/>
      <c r="AHR208" s="1"/>
      <c r="AHS208" s="1"/>
      <c r="AHT208" s="1"/>
      <c r="AHU208" s="1"/>
      <c r="AHV208" s="1"/>
      <c r="AHW208" s="1"/>
      <c r="AHX208" s="1"/>
      <c r="AHY208" s="1"/>
      <c r="AHZ208" s="1"/>
      <c r="AIA208" s="1"/>
      <c r="AIB208" s="1"/>
      <c r="AIC208" s="1"/>
      <c r="AID208" s="1"/>
      <c r="AIE208" s="1"/>
      <c r="AIF208" s="1"/>
      <c r="AIG208" s="1"/>
      <c r="AIH208" s="1"/>
      <c r="AII208" s="1"/>
      <c r="AIJ208" s="1"/>
      <c r="AIK208" s="1"/>
      <c r="AIL208" s="1"/>
      <c r="AIM208" s="1"/>
      <c r="AIN208" s="1"/>
      <c r="AIO208" s="1"/>
      <c r="AIP208" s="1"/>
      <c r="AIQ208" s="1"/>
      <c r="AIR208" s="1"/>
      <c r="AIS208" s="1"/>
      <c r="AIT208" s="1"/>
      <c r="AIU208" s="1"/>
      <c r="AIV208" s="1"/>
      <c r="AIW208" s="1"/>
      <c r="AIX208" s="1"/>
      <c r="AIY208" s="1"/>
      <c r="AIZ208" s="1"/>
      <c r="AJA208" s="1"/>
      <c r="AJB208" s="1"/>
      <c r="AJC208" s="1"/>
      <c r="AJD208" s="1"/>
      <c r="AJE208" s="1"/>
      <c r="AJF208" s="1"/>
      <c r="AJG208" s="1"/>
      <c r="AJH208" s="1"/>
      <c r="AJI208" s="1"/>
      <c r="AJJ208" s="1"/>
      <c r="AJK208" s="1"/>
      <c r="AJL208" s="1"/>
      <c r="AJM208" s="1"/>
      <c r="AJN208" s="1"/>
      <c r="AJO208" s="1"/>
      <c r="AJP208" s="1"/>
      <c r="AJQ208" s="1"/>
      <c r="AJR208" s="1"/>
      <c r="AJS208" s="1"/>
      <c r="AJT208" s="1"/>
      <c r="AJU208" s="1"/>
      <c r="AJV208" s="1"/>
      <c r="AJW208" s="1"/>
      <c r="AJX208" s="1"/>
      <c r="AJY208" s="1"/>
      <c r="AJZ208" s="1"/>
      <c r="AKA208" s="1"/>
      <c r="AKB208" s="1"/>
      <c r="AKC208" s="1"/>
      <c r="AKD208" s="1"/>
      <c r="AKE208" s="1"/>
      <c r="AKF208" s="1"/>
      <c r="AKG208" s="1"/>
      <c r="AKH208" s="1"/>
      <c r="AKI208" s="1"/>
      <c r="AKJ208" s="1"/>
      <c r="AKK208" s="1"/>
      <c r="AKL208" s="1"/>
      <c r="AKM208" s="1"/>
      <c r="AKN208" s="1"/>
      <c r="AKO208" s="1"/>
      <c r="AKP208" s="1"/>
      <c r="AKQ208" s="1"/>
      <c r="AKR208" s="1"/>
      <c r="AKS208" s="1"/>
      <c r="AKT208" s="1"/>
      <c r="AKU208" s="1"/>
      <c r="AKV208" s="1"/>
      <c r="AKW208" s="1"/>
      <c r="AKX208" s="1"/>
      <c r="AKY208" s="1"/>
      <c r="AKZ208" s="1"/>
      <c r="ALA208" s="1"/>
      <c r="ALB208" s="1"/>
      <c r="ALC208" s="1"/>
      <c r="ALD208" s="1"/>
      <c r="ALE208" s="1"/>
      <c r="ALF208" s="1"/>
      <c r="ALG208" s="1"/>
      <c r="ALH208" s="1"/>
      <c r="ALI208" s="1"/>
      <c r="ALJ208" s="1"/>
      <c r="ALK208" s="1"/>
      <c r="ALL208" s="1"/>
      <c r="ALM208" s="1"/>
      <c r="ALN208" s="1"/>
      <c r="ALO208" s="1"/>
      <c r="ALP208" s="1"/>
      <c r="ALQ208" s="1"/>
      <c r="ALR208" s="1"/>
      <c r="ALS208" s="1"/>
      <c r="ALT208" s="1"/>
      <c r="ALU208" s="1"/>
      <c r="ALV208" s="1"/>
      <c r="ALW208" s="1"/>
      <c r="ALX208" s="1"/>
      <c r="ALY208" s="1"/>
      <c r="ALZ208" s="1"/>
      <c r="AMA208" s="1"/>
      <c r="AMB208" s="1"/>
      <c r="AMC208" s="1"/>
      <c r="AMD208" s="1"/>
      <c r="AME208" s="1"/>
      <c r="AMF208" s="1"/>
      <c r="AMG208" s="1"/>
      <c r="AMH208" s="1"/>
      <c r="AMI208" s="1"/>
      <c r="AMJ208"/>
      <c r="AMK208"/>
    </row>
    <row r="209" spans="1:1025" s="10" customFormat="1">
      <c r="A209" s="42"/>
      <c r="B209" s="57"/>
      <c r="E209" s="62"/>
      <c r="F209" s="63"/>
      <c r="G209" s="1"/>
      <c r="H209" s="1"/>
      <c r="I209" s="1"/>
      <c r="J209" s="1"/>
      <c r="K209" s="1"/>
      <c r="L209" s="1"/>
      <c r="M209" s="1"/>
      <c r="N209" s="1"/>
      <c r="O209" s="1"/>
      <c r="P209" s="1"/>
      <c r="Q209" s="1"/>
      <c r="R209" s="1"/>
      <c r="S209" s="1"/>
      <c r="T209" s="1"/>
      <c r="U209" s="1"/>
      <c r="V209" s="1"/>
      <c r="W209" s="1"/>
      <c r="X209" s="1"/>
      <c r="Y209" s="1"/>
      <c r="Z209" s="1"/>
      <c r="AA209" s="1"/>
      <c r="AB209" s="1"/>
      <c r="AC209" s="1"/>
      <c r="AD209" s="1"/>
      <c r="AE209" s="1"/>
      <c r="AF209" s="1"/>
      <c r="AG209" s="1"/>
      <c r="AH209" s="1"/>
      <c r="AI209" s="1"/>
      <c r="AJ209" s="1"/>
      <c r="AK209" s="1"/>
      <c r="AL209" s="1"/>
      <c r="AM209" s="1"/>
      <c r="AN209" s="1"/>
      <c r="AO209" s="1"/>
      <c r="AP209" s="1"/>
      <c r="AQ209" s="1"/>
      <c r="AR209" s="1"/>
      <c r="AS209" s="1"/>
      <c r="AT209" s="1"/>
      <c r="AU209" s="1"/>
      <c r="AV209" s="1"/>
      <c r="AW209" s="1"/>
      <c r="AX209" s="1"/>
      <c r="AY209" s="1"/>
      <c r="AZ209" s="1"/>
      <c r="BA209" s="1"/>
      <c r="BB209" s="1"/>
      <c r="BC209" s="1"/>
      <c r="BD209" s="1"/>
      <c r="BE209" s="1"/>
      <c r="BF209" s="1"/>
      <c r="BG209" s="1"/>
      <c r="BH209" s="1"/>
      <c r="BI209" s="1"/>
      <c r="BJ209" s="1"/>
      <c r="BK209" s="1"/>
      <c r="BL209" s="1"/>
      <c r="BM209" s="1"/>
      <c r="BN209" s="1"/>
      <c r="BO209" s="1"/>
      <c r="BP209" s="1"/>
      <c r="BQ209" s="1"/>
      <c r="BR209" s="1"/>
      <c r="BS209" s="1"/>
      <c r="BT209" s="1"/>
      <c r="BU209" s="1"/>
      <c r="BV209" s="1"/>
      <c r="BW209" s="1"/>
      <c r="BX209" s="1"/>
      <c r="BY209" s="1"/>
      <c r="BZ209" s="1"/>
      <c r="CA209" s="1"/>
      <c r="CB209" s="1"/>
      <c r="CC209" s="1"/>
      <c r="CD209" s="1"/>
      <c r="CE209" s="1"/>
      <c r="CF209" s="1"/>
      <c r="CG209" s="1"/>
      <c r="CH209" s="1"/>
      <c r="CI209" s="1"/>
      <c r="CJ209" s="1"/>
      <c r="CK209" s="1"/>
      <c r="CL209" s="1"/>
      <c r="CM209" s="1"/>
      <c r="CN209" s="1"/>
      <c r="CO209" s="1"/>
      <c r="CP209" s="1"/>
      <c r="CQ209" s="1"/>
      <c r="CR209" s="1"/>
      <c r="CS209" s="1"/>
      <c r="CT209" s="1"/>
      <c r="CU209" s="1"/>
      <c r="CV209" s="1"/>
      <c r="CW209" s="1"/>
      <c r="CX209" s="1"/>
      <c r="CY209" s="1"/>
      <c r="CZ209" s="1"/>
      <c r="DA209" s="1"/>
      <c r="DB209" s="1"/>
      <c r="DC209" s="1"/>
      <c r="DD209" s="1"/>
      <c r="DE209" s="1"/>
      <c r="DF209" s="1"/>
      <c r="DG209" s="1"/>
      <c r="DH209" s="1"/>
      <c r="DI209" s="1"/>
      <c r="DJ209" s="1"/>
      <c r="DK209" s="1"/>
      <c r="DL209" s="1"/>
      <c r="DM209" s="1"/>
      <c r="DN209" s="1"/>
      <c r="DO209" s="1"/>
      <c r="DP209" s="1"/>
      <c r="DQ209" s="1"/>
      <c r="DR209" s="1"/>
      <c r="DS209" s="1"/>
      <c r="DT209" s="1"/>
      <c r="DU209" s="1"/>
      <c r="DV209" s="1"/>
      <c r="DW209" s="1"/>
      <c r="DX209" s="1"/>
      <c r="DY209" s="1"/>
      <c r="DZ209" s="1"/>
      <c r="EA209" s="1"/>
      <c r="EB209" s="1"/>
      <c r="EC209" s="1"/>
      <c r="ED209" s="1"/>
      <c r="EE209" s="1"/>
      <c r="EF209" s="1"/>
      <c r="EG209" s="1"/>
      <c r="EH209" s="1"/>
      <c r="EI209" s="1"/>
      <c r="EJ209" s="1"/>
      <c r="EK209" s="1"/>
      <c r="EL209" s="1"/>
      <c r="EM209" s="1"/>
      <c r="EN209" s="1"/>
      <c r="EO209" s="1"/>
      <c r="EP209" s="1"/>
      <c r="EQ209" s="1"/>
      <c r="ER209" s="1"/>
      <c r="ES209" s="1"/>
      <c r="ET209" s="1"/>
      <c r="EU209" s="1"/>
      <c r="EV209" s="1"/>
      <c r="EW209" s="1"/>
      <c r="EX209" s="1"/>
      <c r="EY209" s="1"/>
      <c r="EZ209" s="1"/>
      <c r="FA209" s="1"/>
      <c r="FB209" s="1"/>
      <c r="FC209" s="1"/>
      <c r="FD209" s="1"/>
      <c r="FE209" s="1"/>
      <c r="FF209" s="1"/>
      <c r="FG209" s="1"/>
      <c r="FH209" s="1"/>
      <c r="FI209" s="1"/>
      <c r="FJ209" s="1"/>
      <c r="FK209" s="1"/>
      <c r="FL209" s="1"/>
      <c r="FM209" s="1"/>
      <c r="FN209" s="1"/>
      <c r="FO209" s="1"/>
      <c r="FP209" s="1"/>
      <c r="FQ209" s="1"/>
      <c r="FR209" s="1"/>
      <c r="FS209" s="1"/>
      <c r="FT209" s="1"/>
      <c r="FU209" s="1"/>
      <c r="FV209" s="1"/>
      <c r="FW209" s="1"/>
      <c r="FX209" s="1"/>
      <c r="FY209" s="1"/>
      <c r="FZ209" s="1"/>
      <c r="GA209" s="1"/>
      <c r="GB209" s="1"/>
      <c r="GC209" s="1"/>
      <c r="GD209" s="1"/>
      <c r="GE209" s="1"/>
      <c r="GF209" s="1"/>
      <c r="GG209" s="1"/>
      <c r="GH209" s="1"/>
      <c r="GI209" s="1"/>
      <c r="GJ209" s="1"/>
      <c r="GK209" s="1"/>
      <c r="GL209" s="1"/>
      <c r="GM209" s="1"/>
      <c r="GN209" s="1"/>
      <c r="GO209" s="1"/>
      <c r="GP209" s="1"/>
      <c r="GQ209" s="1"/>
      <c r="GR209" s="1"/>
      <c r="GS209" s="1"/>
      <c r="GT209" s="1"/>
      <c r="GU209" s="1"/>
      <c r="GV209" s="1"/>
      <c r="GW209" s="1"/>
      <c r="GX209" s="1"/>
      <c r="GY209" s="1"/>
      <c r="GZ209" s="1"/>
      <c r="HA209" s="1"/>
      <c r="HB209" s="1"/>
      <c r="HC209" s="1"/>
      <c r="HD209" s="1"/>
      <c r="HE209" s="1"/>
      <c r="HF209" s="1"/>
      <c r="HG209" s="1"/>
      <c r="HH209" s="1"/>
      <c r="HI209" s="1"/>
      <c r="HJ209" s="1"/>
      <c r="HK209" s="1"/>
      <c r="HL209" s="1"/>
      <c r="HM209" s="1"/>
      <c r="HN209" s="1"/>
      <c r="HO209" s="1"/>
      <c r="HP209" s="1"/>
      <c r="HQ209" s="1"/>
      <c r="HR209" s="1"/>
      <c r="HS209" s="1"/>
      <c r="HT209" s="1"/>
      <c r="HU209" s="1"/>
      <c r="HV209" s="1"/>
      <c r="HW209" s="1"/>
      <c r="HX209" s="1"/>
      <c r="HY209" s="1"/>
      <c r="HZ209" s="1"/>
      <c r="IA209" s="1"/>
      <c r="IB209" s="1"/>
      <c r="IC209" s="1"/>
      <c r="ID209" s="1"/>
      <c r="IE209" s="1"/>
      <c r="IF209" s="1"/>
      <c r="IG209" s="1"/>
      <c r="IH209" s="1"/>
      <c r="II209" s="1"/>
      <c r="IJ209" s="1"/>
      <c r="IK209" s="1"/>
      <c r="IL209" s="1"/>
      <c r="IM209" s="1"/>
      <c r="IN209" s="1"/>
      <c r="IO209" s="1"/>
      <c r="IP209" s="1"/>
      <c r="IQ209" s="1"/>
      <c r="IR209" s="1"/>
      <c r="IS209" s="1"/>
      <c r="IT209" s="1"/>
      <c r="IU209" s="1"/>
      <c r="IV209" s="1"/>
      <c r="IW209" s="1"/>
      <c r="IX209" s="1"/>
      <c r="IY209" s="1"/>
      <c r="IZ209" s="1"/>
      <c r="JA209" s="1"/>
      <c r="JB209" s="1"/>
      <c r="JC209" s="1"/>
      <c r="JD209" s="1"/>
      <c r="JE209" s="1"/>
      <c r="JF209" s="1"/>
      <c r="JG209" s="1"/>
      <c r="JH209" s="1"/>
      <c r="JI209" s="1"/>
      <c r="JJ209" s="1"/>
      <c r="JK209" s="1"/>
      <c r="JL209" s="1"/>
      <c r="JM209" s="1"/>
      <c r="JN209" s="1"/>
      <c r="JO209" s="1"/>
      <c r="JP209" s="1"/>
      <c r="JQ209" s="1"/>
      <c r="JR209" s="1"/>
      <c r="JS209" s="1"/>
      <c r="JT209" s="1"/>
      <c r="JU209" s="1"/>
      <c r="JV209" s="1"/>
      <c r="JW209" s="1"/>
      <c r="JX209" s="1"/>
      <c r="JY209" s="1"/>
      <c r="JZ209" s="1"/>
      <c r="KA209" s="1"/>
      <c r="KB209" s="1"/>
      <c r="KC209" s="1"/>
      <c r="KD209" s="1"/>
      <c r="KE209" s="1"/>
      <c r="KF209" s="1"/>
      <c r="KG209" s="1"/>
      <c r="KH209" s="1"/>
      <c r="KI209" s="1"/>
      <c r="KJ209" s="1"/>
      <c r="KK209" s="1"/>
      <c r="KL209" s="1"/>
      <c r="KM209" s="1"/>
      <c r="KN209" s="1"/>
      <c r="KO209" s="1"/>
      <c r="KP209" s="1"/>
      <c r="KQ209" s="1"/>
      <c r="KR209" s="1"/>
      <c r="KS209" s="1"/>
      <c r="KT209" s="1"/>
      <c r="KU209" s="1"/>
      <c r="KV209" s="1"/>
      <c r="KW209" s="1"/>
      <c r="KX209" s="1"/>
      <c r="KY209" s="1"/>
      <c r="KZ209" s="1"/>
      <c r="LA209" s="1"/>
      <c r="LB209" s="1"/>
      <c r="LC209" s="1"/>
      <c r="LD209" s="1"/>
      <c r="LE209" s="1"/>
      <c r="LF209" s="1"/>
      <c r="LG209" s="1"/>
      <c r="LH209" s="1"/>
      <c r="LI209" s="1"/>
      <c r="LJ209" s="1"/>
      <c r="LK209" s="1"/>
      <c r="LL209" s="1"/>
      <c r="LM209" s="1"/>
      <c r="LN209" s="1"/>
      <c r="LO209" s="1"/>
      <c r="LP209" s="1"/>
      <c r="LQ209" s="1"/>
      <c r="LR209" s="1"/>
      <c r="LS209" s="1"/>
      <c r="LT209" s="1"/>
      <c r="LU209" s="1"/>
      <c r="LV209" s="1"/>
      <c r="LW209" s="1"/>
      <c r="LX209" s="1"/>
      <c r="LY209" s="1"/>
      <c r="LZ209" s="1"/>
      <c r="MA209" s="1"/>
      <c r="MB209" s="1"/>
      <c r="MC209" s="1"/>
      <c r="MD209" s="1"/>
      <c r="ME209" s="1"/>
      <c r="MF209" s="1"/>
      <c r="MG209" s="1"/>
      <c r="MH209" s="1"/>
      <c r="MI209" s="1"/>
      <c r="MJ209" s="1"/>
      <c r="MK209" s="1"/>
      <c r="ML209" s="1"/>
      <c r="MM209" s="1"/>
      <c r="MN209" s="1"/>
      <c r="MO209" s="1"/>
      <c r="MP209" s="1"/>
      <c r="MQ209" s="1"/>
      <c r="MR209" s="1"/>
      <c r="MS209" s="1"/>
      <c r="MT209" s="1"/>
      <c r="MU209" s="1"/>
      <c r="MV209" s="1"/>
      <c r="MW209" s="1"/>
      <c r="MX209" s="1"/>
      <c r="MY209" s="1"/>
      <c r="MZ209" s="1"/>
      <c r="NA209" s="1"/>
      <c r="NB209" s="1"/>
      <c r="NC209" s="1"/>
      <c r="ND209" s="1"/>
      <c r="NE209" s="1"/>
      <c r="NF209" s="1"/>
      <c r="NG209" s="1"/>
      <c r="NH209" s="1"/>
      <c r="NI209" s="1"/>
      <c r="NJ209" s="1"/>
      <c r="NK209" s="1"/>
      <c r="NL209" s="1"/>
      <c r="NM209" s="1"/>
      <c r="NN209" s="1"/>
      <c r="NO209" s="1"/>
      <c r="NP209" s="1"/>
      <c r="NQ209" s="1"/>
      <c r="NR209" s="1"/>
      <c r="NS209" s="1"/>
      <c r="NT209" s="1"/>
      <c r="NU209" s="1"/>
      <c r="NV209" s="1"/>
      <c r="NW209" s="1"/>
      <c r="NX209" s="1"/>
      <c r="NY209" s="1"/>
      <c r="NZ209" s="1"/>
      <c r="OA209" s="1"/>
      <c r="OB209" s="1"/>
      <c r="OC209" s="1"/>
      <c r="OD209" s="1"/>
      <c r="OE209" s="1"/>
      <c r="OF209" s="1"/>
      <c r="OG209" s="1"/>
      <c r="OH209" s="1"/>
      <c r="OI209" s="1"/>
      <c r="OJ209" s="1"/>
      <c r="OK209" s="1"/>
      <c r="OL209" s="1"/>
      <c r="OM209" s="1"/>
      <c r="ON209" s="1"/>
      <c r="OO209" s="1"/>
      <c r="OP209" s="1"/>
      <c r="OQ209" s="1"/>
      <c r="OR209" s="1"/>
      <c r="OS209" s="1"/>
      <c r="OT209" s="1"/>
      <c r="OU209" s="1"/>
      <c r="OV209" s="1"/>
      <c r="OW209" s="1"/>
      <c r="OX209" s="1"/>
      <c r="OY209" s="1"/>
      <c r="OZ209" s="1"/>
      <c r="PA209" s="1"/>
      <c r="PB209" s="1"/>
      <c r="PC209" s="1"/>
      <c r="PD209" s="1"/>
      <c r="PE209" s="1"/>
      <c r="PF209" s="1"/>
      <c r="PG209" s="1"/>
      <c r="PH209" s="1"/>
      <c r="PI209" s="1"/>
      <c r="PJ209" s="1"/>
      <c r="PK209" s="1"/>
      <c r="PL209" s="1"/>
      <c r="PM209" s="1"/>
      <c r="PN209" s="1"/>
      <c r="PO209" s="1"/>
      <c r="PP209" s="1"/>
      <c r="PQ209" s="1"/>
      <c r="PR209" s="1"/>
      <c r="PS209" s="1"/>
      <c r="PT209" s="1"/>
      <c r="PU209" s="1"/>
      <c r="PV209" s="1"/>
      <c r="PW209" s="1"/>
      <c r="PX209" s="1"/>
      <c r="PY209" s="1"/>
      <c r="PZ209" s="1"/>
      <c r="QA209" s="1"/>
      <c r="QB209" s="1"/>
      <c r="QC209" s="1"/>
      <c r="QD209" s="1"/>
      <c r="QE209" s="1"/>
      <c r="QF209" s="1"/>
      <c r="QG209" s="1"/>
      <c r="QH209" s="1"/>
      <c r="QI209" s="1"/>
      <c r="QJ209" s="1"/>
      <c r="QK209" s="1"/>
      <c r="QL209" s="1"/>
      <c r="QM209" s="1"/>
      <c r="QN209" s="1"/>
      <c r="QO209" s="1"/>
      <c r="QP209" s="1"/>
      <c r="QQ209" s="1"/>
      <c r="QR209" s="1"/>
      <c r="QS209" s="1"/>
      <c r="QT209" s="1"/>
      <c r="QU209" s="1"/>
      <c r="QV209" s="1"/>
      <c r="QW209" s="1"/>
      <c r="QX209" s="1"/>
      <c r="QY209" s="1"/>
      <c r="QZ209" s="1"/>
      <c r="RA209" s="1"/>
      <c r="RB209" s="1"/>
      <c r="RC209" s="1"/>
      <c r="RD209" s="1"/>
      <c r="RE209" s="1"/>
      <c r="RF209" s="1"/>
      <c r="RG209" s="1"/>
      <c r="RH209" s="1"/>
      <c r="RI209" s="1"/>
      <c r="RJ209" s="1"/>
      <c r="RK209" s="1"/>
      <c r="RL209" s="1"/>
      <c r="RM209" s="1"/>
      <c r="RN209" s="1"/>
      <c r="RO209" s="1"/>
      <c r="RP209" s="1"/>
      <c r="RQ209" s="1"/>
      <c r="RR209" s="1"/>
      <c r="RS209" s="1"/>
      <c r="RT209" s="1"/>
      <c r="RU209" s="1"/>
      <c r="RV209" s="1"/>
      <c r="RW209" s="1"/>
      <c r="RX209" s="1"/>
      <c r="RY209" s="1"/>
      <c r="RZ209" s="1"/>
      <c r="SA209" s="1"/>
      <c r="SB209" s="1"/>
      <c r="SC209" s="1"/>
      <c r="SD209" s="1"/>
      <c r="SE209" s="1"/>
      <c r="SF209" s="1"/>
      <c r="SG209" s="1"/>
      <c r="SH209" s="1"/>
      <c r="SI209" s="1"/>
      <c r="SJ209" s="1"/>
      <c r="SK209" s="1"/>
      <c r="SL209" s="1"/>
      <c r="SM209" s="1"/>
      <c r="SN209" s="1"/>
      <c r="SO209" s="1"/>
      <c r="SP209" s="1"/>
      <c r="SQ209" s="1"/>
      <c r="SR209" s="1"/>
      <c r="SS209" s="1"/>
      <c r="ST209" s="1"/>
      <c r="SU209" s="1"/>
      <c r="SV209" s="1"/>
      <c r="SW209" s="1"/>
      <c r="SX209" s="1"/>
      <c r="SY209" s="1"/>
      <c r="SZ209" s="1"/>
      <c r="TA209" s="1"/>
      <c r="TB209" s="1"/>
      <c r="TC209" s="1"/>
      <c r="TD209" s="1"/>
      <c r="TE209" s="1"/>
      <c r="TF209" s="1"/>
      <c r="TG209" s="1"/>
      <c r="TH209" s="1"/>
      <c r="TI209" s="1"/>
      <c r="TJ209" s="1"/>
      <c r="TK209" s="1"/>
      <c r="TL209" s="1"/>
      <c r="TM209" s="1"/>
      <c r="TN209" s="1"/>
      <c r="TO209" s="1"/>
      <c r="TP209" s="1"/>
      <c r="TQ209" s="1"/>
      <c r="TR209" s="1"/>
      <c r="TS209" s="1"/>
      <c r="TT209" s="1"/>
      <c r="TU209" s="1"/>
      <c r="TV209" s="1"/>
      <c r="TW209" s="1"/>
      <c r="TX209" s="1"/>
      <c r="TY209" s="1"/>
      <c r="TZ209" s="1"/>
      <c r="UA209" s="1"/>
      <c r="UB209" s="1"/>
      <c r="UC209" s="1"/>
      <c r="UD209" s="1"/>
      <c r="UE209" s="1"/>
      <c r="UF209" s="1"/>
      <c r="UG209" s="1"/>
      <c r="UH209" s="1"/>
      <c r="UI209" s="1"/>
      <c r="UJ209" s="1"/>
      <c r="UK209" s="1"/>
      <c r="UL209" s="1"/>
      <c r="UM209" s="1"/>
      <c r="UN209" s="1"/>
      <c r="UO209" s="1"/>
      <c r="UP209" s="1"/>
      <c r="UQ209" s="1"/>
      <c r="UR209" s="1"/>
      <c r="US209" s="1"/>
      <c r="UT209" s="1"/>
      <c r="UU209" s="1"/>
      <c r="UV209" s="1"/>
      <c r="UW209" s="1"/>
      <c r="UX209" s="1"/>
      <c r="UY209" s="1"/>
      <c r="UZ209" s="1"/>
      <c r="VA209" s="1"/>
      <c r="VB209" s="1"/>
      <c r="VC209" s="1"/>
      <c r="VD209" s="1"/>
      <c r="VE209" s="1"/>
      <c r="VF209" s="1"/>
      <c r="VG209" s="1"/>
      <c r="VH209" s="1"/>
      <c r="VI209" s="1"/>
      <c r="VJ209" s="1"/>
      <c r="VK209" s="1"/>
      <c r="VL209" s="1"/>
      <c r="VM209" s="1"/>
      <c r="VN209" s="1"/>
      <c r="VO209" s="1"/>
      <c r="VP209" s="1"/>
      <c r="VQ209" s="1"/>
      <c r="VR209" s="1"/>
      <c r="VS209" s="1"/>
      <c r="VT209" s="1"/>
      <c r="VU209" s="1"/>
      <c r="VV209" s="1"/>
      <c r="VW209" s="1"/>
      <c r="VX209" s="1"/>
      <c r="VY209" s="1"/>
      <c r="VZ209" s="1"/>
      <c r="WA209" s="1"/>
      <c r="WB209" s="1"/>
      <c r="WC209" s="1"/>
      <c r="WD209" s="1"/>
      <c r="WE209" s="1"/>
      <c r="WF209" s="1"/>
      <c r="WG209" s="1"/>
      <c r="WH209" s="1"/>
      <c r="WI209" s="1"/>
      <c r="WJ209" s="1"/>
      <c r="WK209" s="1"/>
      <c r="WL209" s="1"/>
      <c r="WM209" s="1"/>
      <c r="WN209" s="1"/>
      <c r="WO209" s="1"/>
      <c r="WP209" s="1"/>
      <c r="WQ209" s="1"/>
      <c r="WR209" s="1"/>
      <c r="WS209" s="1"/>
      <c r="WT209" s="1"/>
      <c r="WU209" s="1"/>
      <c r="WV209" s="1"/>
      <c r="WW209" s="1"/>
      <c r="WX209" s="1"/>
      <c r="WY209" s="1"/>
      <c r="WZ209" s="1"/>
      <c r="XA209" s="1"/>
      <c r="XB209" s="1"/>
      <c r="XC209" s="1"/>
      <c r="XD209" s="1"/>
      <c r="XE209" s="1"/>
      <c r="XF209" s="1"/>
      <c r="XG209" s="1"/>
      <c r="XH209" s="1"/>
      <c r="XI209" s="1"/>
      <c r="XJ209" s="1"/>
      <c r="XK209" s="1"/>
      <c r="XL209" s="1"/>
      <c r="XM209" s="1"/>
      <c r="XN209" s="1"/>
      <c r="XO209" s="1"/>
      <c r="XP209" s="1"/>
      <c r="XQ209" s="1"/>
      <c r="XR209" s="1"/>
      <c r="XS209" s="1"/>
      <c r="XT209" s="1"/>
      <c r="XU209" s="1"/>
      <c r="XV209" s="1"/>
      <c r="XW209" s="1"/>
      <c r="XX209" s="1"/>
      <c r="XY209" s="1"/>
      <c r="XZ209" s="1"/>
      <c r="YA209" s="1"/>
      <c r="YB209" s="1"/>
      <c r="YC209" s="1"/>
      <c r="YD209" s="1"/>
      <c r="YE209" s="1"/>
      <c r="YF209" s="1"/>
      <c r="YG209" s="1"/>
      <c r="YH209" s="1"/>
      <c r="YI209" s="1"/>
      <c r="YJ209" s="1"/>
      <c r="YK209" s="1"/>
      <c r="YL209" s="1"/>
      <c r="YM209" s="1"/>
      <c r="YN209" s="1"/>
      <c r="YO209" s="1"/>
      <c r="YP209" s="1"/>
      <c r="YQ209" s="1"/>
      <c r="YR209" s="1"/>
      <c r="YS209" s="1"/>
      <c r="YT209" s="1"/>
      <c r="YU209" s="1"/>
      <c r="YV209" s="1"/>
      <c r="YW209" s="1"/>
      <c r="YX209" s="1"/>
      <c r="YY209" s="1"/>
      <c r="YZ209" s="1"/>
      <c r="ZA209" s="1"/>
      <c r="ZB209" s="1"/>
      <c r="ZC209" s="1"/>
      <c r="ZD209" s="1"/>
      <c r="ZE209" s="1"/>
      <c r="ZF209" s="1"/>
      <c r="ZG209" s="1"/>
      <c r="ZH209" s="1"/>
      <c r="ZI209" s="1"/>
      <c r="ZJ209" s="1"/>
      <c r="ZK209" s="1"/>
      <c r="ZL209" s="1"/>
      <c r="ZM209" s="1"/>
      <c r="ZN209" s="1"/>
      <c r="ZO209" s="1"/>
      <c r="ZP209" s="1"/>
      <c r="ZQ209" s="1"/>
      <c r="ZR209" s="1"/>
      <c r="ZS209" s="1"/>
      <c r="ZT209" s="1"/>
      <c r="ZU209" s="1"/>
      <c r="ZV209" s="1"/>
      <c r="ZW209" s="1"/>
      <c r="ZX209" s="1"/>
      <c r="ZY209" s="1"/>
      <c r="ZZ209" s="1"/>
      <c r="AAA209" s="1"/>
      <c r="AAB209" s="1"/>
      <c r="AAC209" s="1"/>
      <c r="AAD209" s="1"/>
      <c r="AAE209" s="1"/>
      <c r="AAF209" s="1"/>
      <c r="AAG209" s="1"/>
      <c r="AAH209" s="1"/>
      <c r="AAI209" s="1"/>
      <c r="AAJ209" s="1"/>
      <c r="AAK209" s="1"/>
      <c r="AAL209" s="1"/>
      <c r="AAM209" s="1"/>
      <c r="AAN209" s="1"/>
      <c r="AAO209" s="1"/>
      <c r="AAP209" s="1"/>
      <c r="AAQ209" s="1"/>
      <c r="AAR209" s="1"/>
      <c r="AAS209" s="1"/>
      <c r="AAT209" s="1"/>
      <c r="AAU209" s="1"/>
      <c r="AAV209" s="1"/>
      <c r="AAW209" s="1"/>
      <c r="AAX209" s="1"/>
      <c r="AAY209" s="1"/>
      <c r="AAZ209" s="1"/>
      <c r="ABA209" s="1"/>
      <c r="ABB209" s="1"/>
      <c r="ABC209" s="1"/>
      <c r="ABD209" s="1"/>
      <c r="ABE209" s="1"/>
      <c r="ABF209" s="1"/>
      <c r="ABG209" s="1"/>
      <c r="ABH209" s="1"/>
      <c r="ABI209" s="1"/>
      <c r="ABJ209" s="1"/>
      <c r="ABK209" s="1"/>
      <c r="ABL209" s="1"/>
      <c r="ABM209" s="1"/>
      <c r="ABN209" s="1"/>
      <c r="ABO209" s="1"/>
      <c r="ABP209" s="1"/>
      <c r="ABQ209" s="1"/>
      <c r="ABR209" s="1"/>
      <c r="ABS209" s="1"/>
      <c r="ABT209" s="1"/>
      <c r="ABU209" s="1"/>
      <c r="ABV209" s="1"/>
      <c r="ABW209" s="1"/>
      <c r="ABX209" s="1"/>
      <c r="ABY209" s="1"/>
      <c r="ABZ209" s="1"/>
      <c r="ACA209" s="1"/>
      <c r="ACB209" s="1"/>
      <c r="ACC209" s="1"/>
      <c r="ACD209" s="1"/>
      <c r="ACE209" s="1"/>
      <c r="ACF209" s="1"/>
      <c r="ACG209" s="1"/>
      <c r="ACH209" s="1"/>
      <c r="ACI209" s="1"/>
      <c r="ACJ209" s="1"/>
      <c r="ACK209" s="1"/>
      <c r="ACL209" s="1"/>
      <c r="ACM209" s="1"/>
      <c r="ACN209" s="1"/>
      <c r="ACO209" s="1"/>
      <c r="ACP209" s="1"/>
      <c r="ACQ209" s="1"/>
      <c r="ACR209" s="1"/>
      <c r="ACS209" s="1"/>
      <c r="ACT209" s="1"/>
      <c r="ACU209" s="1"/>
      <c r="ACV209" s="1"/>
      <c r="ACW209" s="1"/>
      <c r="ACX209" s="1"/>
      <c r="ACY209" s="1"/>
      <c r="ACZ209" s="1"/>
      <c r="ADA209" s="1"/>
      <c r="ADB209" s="1"/>
      <c r="ADC209" s="1"/>
      <c r="ADD209" s="1"/>
      <c r="ADE209" s="1"/>
      <c r="ADF209" s="1"/>
      <c r="ADG209" s="1"/>
      <c r="ADH209" s="1"/>
      <c r="ADI209" s="1"/>
      <c r="ADJ209" s="1"/>
      <c r="ADK209" s="1"/>
      <c r="ADL209" s="1"/>
      <c r="ADM209" s="1"/>
      <c r="ADN209" s="1"/>
      <c r="ADO209" s="1"/>
      <c r="ADP209" s="1"/>
      <c r="ADQ209" s="1"/>
      <c r="ADR209" s="1"/>
      <c r="ADS209" s="1"/>
      <c r="ADT209" s="1"/>
      <c r="ADU209" s="1"/>
      <c r="ADV209" s="1"/>
      <c r="ADW209" s="1"/>
      <c r="ADX209" s="1"/>
      <c r="ADY209" s="1"/>
      <c r="ADZ209" s="1"/>
      <c r="AEA209" s="1"/>
      <c r="AEB209" s="1"/>
      <c r="AEC209" s="1"/>
      <c r="AED209" s="1"/>
      <c r="AEE209" s="1"/>
      <c r="AEF209" s="1"/>
      <c r="AEG209" s="1"/>
      <c r="AEH209" s="1"/>
      <c r="AEI209" s="1"/>
      <c r="AEJ209" s="1"/>
      <c r="AEK209" s="1"/>
      <c r="AEL209" s="1"/>
      <c r="AEM209" s="1"/>
      <c r="AEN209" s="1"/>
      <c r="AEO209" s="1"/>
      <c r="AEP209" s="1"/>
      <c r="AEQ209" s="1"/>
      <c r="AER209" s="1"/>
      <c r="AES209" s="1"/>
      <c r="AET209" s="1"/>
      <c r="AEU209" s="1"/>
      <c r="AEV209" s="1"/>
      <c r="AEW209" s="1"/>
      <c r="AEX209" s="1"/>
      <c r="AEY209" s="1"/>
      <c r="AEZ209" s="1"/>
      <c r="AFA209" s="1"/>
      <c r="AFB209" s="1"/>
      <c r="AFC209" s="1"/>
      <c r="AFD209" s="1"/>
      <c r="AFE209" s="1"/>
      <c r="AFF209" s="1"/>
      <c r="AFG209" s="1"/>
      <c r="AFH209" s="1"/>
      <c r="AFI209" s="1"/>
      <c r="AFJ209" s="1"/>
      <c r="AFK209" s="1"/>
      <c r="AFL209" s="1"/>
      <c r="AFM209" s="1"/>
      <c r="AFN209" s="1"/>
      <c r="AFO209" s="1"/>
      <c r="AFP209" s="1"/>
      <c r="AFQ209" s="1"/>
      <c r="AFR209" s="1"/>
      <c r="AFS209" s="1"/>
      <c r="AFT209" s="1"/>
      <c r="AFU209" s="1"/>
      <c r="AFV209" s="1"/>
      <c r="AFW209" s="1"/>
      <c r="AFX209" s="1"/>
      <c r="AFY209" s="1"/>
      <c r="AFZ209" s="1"/>
      <c r="AGA209" s="1"/>
      <c r="AGB209" s="1"/>
      <c r="AGC209" s="1"/>
      <c r="AGD209" s="1"/>
      <c r="AGE209" s="1"/>
      <c r="AGF209" s="1"/>
      <c r="AGG209" s="1"/>
      <c r="AGH209" s="1"/>
      <c r="AGI209" s="1"/>
      <c r="AGJ209" s="1"/>
      <c r="AGK209" s="1"/>
      <c r="AGL209" s="1"/>
      <c r="AGM209" s="1"/>
      <c r="AGN209" s="1"/>
      <c r="AGO209" s="1"/>
      <c r="AGP209" s="1"/>
      <c r="AGQ209" s="1"/>
      <c r="AGR209" s="1"/>
      <c r="AGS209" s="1"/>
      <c r="AGT209" s="1"/>
      <c r="AGU209" s="1"/>
      <c r="AGV209" s="1"/>
      <c r="AGW209" s="1"/>
      <c r="AGX209" s="1"/>
      <c r="AGY209" s="1"/>
      <c r="AGZ209" s="1"/>
      <c r="AHA209" s="1"/>
      <c r="AHB209" s="1"/>
      <c r="AHC209" s="1"/>
      <c r="AHD209" s="1"/>
      <c r="AHE209" s="1"/>
      <c r="AHF209" s="1"/>
      <c r="AHG209" s="1"/>
      <c r="AHH209" s="1"/>
      <c r="AHI209" s="1"/>
      <c r="AHJ209" s="1"/>
      <c r="AHK209" s="1"/>
      <c r="AHL209" s="1"/>
      <c r="AHM209" s="1"/>
      <c r="AHN209" s="1"/>
      <c r="AHO209" s="1"/>
      <c r="AHP209" s="1"/>
      <c r="AHQ209" s="1"/>
      <c r="AHR209" s="1"/>
      <c r="AHS209" s="1"/>
      <c r="AHT209" s="1"/>
      <c r="AHU209" s="1"/>
      <c r="AHV209" s="1"/>
      <c r="AHW209" s="1"/>
      <c r="AHX209" s="1"/>
      <c r="AHY209" s="1"/>
      <c r="AHZ209" s="1"/>
      <c r="AIA209" s="1"/>
      <c r="AIB209" s="1"/>
      <c r="AIC209" s="1"/>
      <c r="AID209" s="1"/>
      <c r="AIE209" s="1"/>
      <c r="AIF209" s="1"/>
      <c r="AIG209" s="1"/>
      <c r="AIH209" s="1"/>
      <c r="AII209" s="1"/>
      <c r="AIJ209" s="1"/>
      <c r="AIK209" s="1"/>
      <c r="AIL209" s="1"/>
      <c r="AIM209" s="1"/>
      <c r="AIN209" s="1"/>
      <c r="AIO209" s="1"/>
      <c r="AIP209" s="1"/>
      <c r="AIQ209" s="1"/>
      <c r="AIR209" s="1"/>
      <c r="AIS209" s="1"/>
      <c r="AIT209" s="1"/>
      <c r="AIU209" s="1"/>
      <c r="AIV209" s="1"/>
      <c r="AIW209" s="1"/>
      <c r="AIX209" s="1"/>
      <c r="AIY209" s="1"/>
      <c r="AIZ209" s="1"/>
      <c r="AJA209" s="1"/>
      <c r="AJB209" s="1"/>
      <c r="AJC209" s="1"/>
      <c r="AJD209" s="1"/>
      <c r="AJE209" s="1"/>
      <c r="AJF209" s="1"/>
      <c r="AJG209" s="1"/>
      <c r="AJH209" s="1"/>
      <c r="AJI209" s="1"/>
      <c r="AJJ209" s="1"/>
      <c r="AJK209" s="1"/>
      <c r="AJL209" s="1"/>
      <c r="AJM209" s="1"/>
      <c r="AJN209" s="1"/>
      <c r="AJO209" s="1"/>
      <c r="AJP209" s="1"/>
      <c r="AJQ209" s="1"/>
      <c r="AJR209" s="1"/>
      <c r="AJS209" s="1"/>
      <c r="AJT209" s="1"/>
      <c r="AJU209" s="1"/>
      <c r="AJV209" s="1"/>
      <c r="AJW209" s="1"/>
      <c r="AJX209" s="1"/>
      <c r="AJY209" s="1"/>
      <c r="AJZ209" s="1"/>
      <c r="AKA209" s="1"/>
      <c r="AKB209" s="1"/>
      <c r="AKC209" s="1"/>
      <c r="AKD209" s="1"/>
      <c r="AKE209" s="1"/>
      <c r="AKF209" s="1"/>
      <c r="AKG209" s="1"/>
      <c r="AKH209" s="1"/>
      <c r="AKI209" s="1"/>
      <c r="AKJ209" s="1"/>
      <c r="AKK209" s="1"/>
      <c r="AKL209" s="1"/>
      <c r="AKM209" s="1"/>
      <c r="AKN209" s="1"/>
      <c r="AKO209" s="1"/>
      <c r="AKP209" s="1"/>
      <c r="AKQ209" s="1"/>
      <c r="AKR209" s="1"/>
      <c r="AKS209" s="1"/>
      <c r="AKT209" s="1"/>
      <c r="AKU209" s="1"/>
      <c r="AKV209" s="1"/>
      <c r="AKW209" s="1"/>
      <c r="AKX209" s="1"/>
      <c r="AKY209" s="1"/>
      <c r="AKZ209" s="1"/>
      <c r="ALA209" s="1"/>
      <c r="ALB209" s="1"/>
      <c r="ALC209" s="1"/>
      <c r="ALD209" s="1"/>
      <c r="ALE209" s="1"/>
      <c r="ALF209" s="1"/>
      <c r="ALG209" s="1"/>
      <c r="ALH209" s="1"/>
      <c r="ALI209" s="1"/>
      <c r="ALJ209" s="1"/>
      <c r="ALK209" s="1"/>
      <c r="ALL209" s="1"/>
      <c r="ALM209" s="1"/>
      <c r="ALN209" s="1"/>
      <c r="ALO209" s="1"/>
      <c r="ALP209" s="1"/>
      <c r="ALQ209" s="1"/>
      <c r="ALR209" s="1"/>
      <c r="ALS209" s="1"/>
      <c r="ALT209" s="1"/>
      <c r="ALU209" s="1"/>
      <c r="ALV209" s="1"/>
      <c r="ALW209" s="1"/>
      <c r="ALX209" s="1"/>
      <c r="ALY209" s="1"/>
      <c r="ALZ209" s="1"/>
      <c r="AMA209" s="1"/>
      <c r="AMB209" s="1"/>
      <c r="AMC209" s="1"/>
      <c r="AMD209" s="1"/>
      <c r="AME209" s="1"/>
      <c r="AMF209" s="1"/>
      <c r="AMG209" s="1"/>
      <c r="AMH209" s="1"/>
      <c r="AMI209" s="1"/>
      <c r="AMJ209"/>
      <c r="AMK209"/>
    </row>
    <row r="210" spans="1:1025" s="10" customFormat="1">
      <c r="A210" s="42"/>
      <c r="B210" s="57"/>
      <c r="E210" s="62"/>
      <c r="F210" s="63"/>
      <c r="G210" s="1"/>
      <c r="H210" s="1"/>
      <c r="I210" s="1"/>
      <c r="J210" s="1"/>
      <c r="K210" s="1"/>
      <c r="L210" s="1"/>
      <c r="M210" s="1"/>
      <c r="N210" s="1"/>
      <c r="O210" s="1"/>
      <c r="P210" s="1"/>
      <c r="Q210" s="1"/>
      <c r="R210" s="1"/>
      <c r="S210" s="1"/>
      <c r="T210" s="1"/>
      <c r="U210" s="1"/>
      <c r="V210" s="1"/>
      <c r="W210" s="1"/>
      <c r="X210" s="1"/>
      <c r="Y210" s="1"/>
      <c r="Z210" s="1"/>
      <c r="AA210" s="1"/>
      <c r="AB210" s="1"/>
      <c r="AC210" s="1"/>
      <c r="AD210" s="1"/>
      <c r="AE210" s="1"/>
      <c r="AF210" s="1"/>
      <c r="AG210" s="1"/>
      <c r="AH210" s="1"/>
      <c r="AI210" s="1"/>
      <c r="AJ210" s="1"/>
      <c r="AK210" s="1"/>
      <c r="AL210" s="1"/>
      <c r="AM210" s="1"/>
      <c r="AN210" s="1"/>
      <c r="AO210" s="1"/>
      <c r="AP210" s="1"/>
      <c r="AQ210" s="1"/>
      <c r="AR210" s="1"/>
      <c r="AS210" s="1"/>
      <c r="AT210" s="1"/>
      <c r="AU210" s="1"/>
      <c r="AV210" s="1"/>
      <c r="AW210" s="1"/>
      <c r="AX210" s="1"/>
      <c r="AY210" s="1"/>
      <c r="AZ210" s="1"/>
      <c r="BA210" s="1"/>
      <c r="BB210" s="1"/>
      <c r="BC210" s="1"/>
      <c r="BD210" s="1"/>
      <c r="BE210" s="1"/>
      <c r="BF210" s="1"/>
      <c r="BG210" s="1"/>
      <c r="BH210" s="1"/>
      <c r="BI210" s="1"/>
      <c r="BJ210" s="1"/>
      <c r="BK210" s="1"/>
      <c r="BL210" s="1"/>
      <c r="BM210" s="1"/>
      <c r="BN210" s="1"/>
      <c r="BO210" s="1"/>
      <c r="BP210" s="1"/>
      <c r="BQ210" s="1"/>
      <c r="BR210" s="1"/>
      <c r="BS210" s="1"/>
      <c r="BT210" s="1"/>
      <c r="BU210" s="1"/>
      <c r="BV210" s="1"/>
      <c r="BW210" s="1"/>
      <c r="BX210" s="1"/>
      <c r="BY210" s="1"/>
      <c r="BZ210" s="1"/>
      <c r="CA210" s="1"/>
      <c r="CB210" s="1"/>
      <c r="CC210" s="1"/>
      <c r="CD210" s="1"/>
      <c r="CE210" s="1"/>
      <c r="CF210" s="1"/>
      <c r="CG210" s="1"/>
      <c r="CH210" s="1"/>
      <c r="CI210" s="1"/>
      <c r="CJ210" s="1"/>
      <c r="CK210" s="1"/>
      <c r="CL210" s="1"/>
      <c r="CM210" s="1"/>
      <c r="CN210" s="1"/>
      <c r="CO210" s="1"/>
      <c r="CP210" s="1"/>
      <c r="CQ210" s="1"/>
      <c r="CR210" s="1"/>
      <c r="CS210" s="1"/>
      <c r="CT210" s="1"/>
      <c r="CU210" s="1"/>
      <c r="CV210" s="1"/>
      <c r="CW210" s="1"/>
      <c r="CX210" s="1"/>
      <c r="CY210" s="1"/>
      <c r="CZ210" s="1"/>
      <c r="DA210" s="1"/>
      <c r="DB210" s="1"/>
      <c r="DC210" s="1"/>
      <c r="DD210" s="1"/>
      <c r="DE210" s="1"/>
      <c r="DF210" s="1"/>
      <c r="DG210" s="1"/>
      <c r="DH210" s="1"/>
      <c r="DI210" s="1"/>
      <c r="DJ210" s="1"/>
      <c r="DK210" s="1"/>
      <c r="DL210" s="1"/>
      <c r="DM210" s="1"/>
      <c r="DN210" s="1"/>
      <c r="DO210" s="1"/>
      <c r="DP210" s="1"/>
      <c r="DQ210" s="1"/>
      <c r="DR210" s="1"/>
      <c r="DS210" s="1"/>
      <c r="DT210" s="1"/>
      <c r="DU210" s="1"/>
      <c r="DV210" s="1"/>
      <c r="DW210" s="1"/>
      <c r="DX210" s="1"/>
      <c r="DY210" s="1"/>
      <c r="DZ210" s="1"/>
      <c r="EA210" s="1"/>
      <c r="EB210" s="1"/>
      <c r="EC210" s="1"/>
      <c r="ED210" s="1"/>
      <c r="EE210" s="1"/>
      <c r="EF210" s="1"/>
      <c r="EG210" s="1"/>
      <c r="EH210" s="1"/>
      <c r="EI210" s="1"/>
      <c r="EJ210" s="1"/>
      <c r="EK210" s="1"/>
      <c r="EL210" s="1"/>
      <c r="EM210" s="1"/>
      <c r="EN210" s="1"/>
      <c r="EO210" s="1"/>
      <c r="EP210" s="1"/>
      <c r="EQ210" s="1"/>
      <c r="ER210" s="1"/>
      <c r="ES210" s="1"/>
      <c r="ET210" s="1"/>
      <c r="EU210" s="1"/>
      <c r="EV210" s="1"/>
      <c r="EW210" s="1"/>
      <c r="EX210" s="1"/>
      <c r="EY210" s="1"/>
      <c r="EZ210" s="1"/>
      <c r="FA210" s="1"/>
      <c r="FB210" s="1"/>
      <c r="FC210" s="1"/>
      <c r="FD210" s="1"/>
      <c r="FE210" s="1"/>
      <c r="FF210" s="1"/>
      <c r="FG210" s="1"/>
      <c r="FH210" s="1"/>
      <c r="FI210" s="1"/>
      <c r="FJ210" s="1"/>
      <c r="FK210" s="1"/>
      <c r="FL210" s="1"/>
      <c r="FM210" s="1"/>
      <c r="FN210" s="1"/>
      <c r="FO210" s="1"/>
      <c r="FP210" s="1"/>
      <c r="FQ210" s="1"/>
      <c r="FR210" s="1"/>
      <c r="FS210" s="1"/>
      <c r="FT210" s="1"/>
      <c r="FU210" s="1"/>
      <c r="FV210" s="1"/>
      <c r="FW210" s="1"/>
      <c r="FX210" s="1"/>
      <c r="FY210" s="1"/>
      <c r="FZ210" s="1"/>
      <c r="GA210" s="1"/>
      <c r="GB210" s="1"/>
      <c r="GC210" s="1"/>
      <c r="GD210" s="1"/>
      <c r="GE210" s="1"/>
      <c r="GF210" s="1"/>
      <c r="GG210" s="1"/>
      <c r="GH210" s="1"/>
      <c r="GI210" s="1"/>
      <c r="GJ210" s="1"/>
      <c r="GK210" s="1"/>
      <c r="GL210" s="1"/>
      <c r="GM210" s="1"/>
      <c r="GN210" s="1"/>
      <c r="GO210" s="1"/>
      <c r="GP210" s="1"/>
      <c r="GQ210" s="1"/>
      <c r="GR210" s="1"/>
      <c r="GS210" s="1"/>
      <c r="GT210" s="1"/>
      <c r="GU210" s="1"/>
      <c r="GV210" s="1"/>
      <c r="GW210" s="1"/>
      <c r="GX210" s="1"/>
      <c r="GY210" s="1"/>
      <c r="GZ210" s="1"/>
      <c r="HA210" s="1"/>
      <c r="HB210" s="1"/>
      <c r="HC210" s="1"/>
      <c r="HD210" s="1"/>
      <c r="HE210" s="1"/>
      <c r="HF210" s="1"/>
      <c r="HG210" s="1"/>
      <c r="HH210" s="1"/>
      <c r="HI210" s="1"/>
      <c r="HJ210" s="1"/>
      <c r="HK210" s="1"/>
      <c r="HL210" s="1"/>
      <c r="HM210" s="1"/>
      <c r="HN210" s="1"/>
      <c r="HO210" s="1"/>
      <c r="HP210" s="1"/>
      <c r="HQ210" s="1"/>
      <c r="HR210" s="1"/>
      <c r="HS210" s="1"/>
      <c r="HT210" s="1"/>
      <c r="HU210" s="1"/>
      <c r="HV210" s="1"/>
      <c r="HW210" s="1"/>
      <c r="HX210" s="1"/>
      <c r="HY210" s="1"/>
      <c r="HZ210" s="1"/>
      <c r="IA210" s="1"/>
      <c r="IB210" s="1"/>
      <c r="IC210" s="1"/>
      <c r="ID210" s="1"/>
      <c r="IE210" s="1"/>
      <c r="IF210" s="1"/>
      <c r="IG210" s="1"/>
      <c r="IH210" s="1"/>
      <c r="II210" s="1"/>
      <c r="IJ210" s="1"/>
      <c r="IK210" s="1"/>
      <c r="IL210" s="1"/>
      <c r="IM210" s="1"/>
      <c r="IN210" s="1"/>
      <c r="IO210" s="1"/>
      <c r="IP210" s="1"/>
      <c r="IQ210" s="1"/>
      <c r="IR210" s="1"/>
      <c r="IS210" s="1"/>
      <c r="IT210" s="1"/>
      <c r="IU210" s="1"/>
      <c r="IV210" s="1"/>
      <c r="IW210" s="1"/>
      <c r="IX210" s="1"/>
      <c r="IY210" s="1"/>
      <c r="IZ210" s="1"/>
      <c r="JA210" s="1"/>
      <c r="JB210" s="1"/>
      <c r="JC210" s="1"/>
      <c r="JD210" s="1"/>
      <c r="JE210" s="1"/>
      <c r="JF210" s="1"/>
      <c r="JG210" s="1"/>
      <c r="JH210" s="1"/>
      <c r="JI210" s="1"/>
      <c r="JJ210" s="1"/>
      <c r="JK210" s="1"/>
      <c r="JL210" s="1"/>
      <c r="JM210" s="1"/>
      <c r="JN210" s="1"/>
      <c r="JO210" s="1"/>
      <c r="JP210" s="1"/>
      <c r="JQ210" s="1"/>
      <c r="JR210" s="1"/>
      <c r="JS210" s="1"/>
      <c r="JT210" s="1"/>
      <c r="JU210" s="1"/>
      <c r="JV210" s="1"/>
      <c r="JW210" s="1"/>
      <c r="JX210" s="1"/>
      <c r="JY210" s="1"/>
      <c r="JZ210" s="1"/>
      <c r="KA210" s="1"/>
      <c r="KB210" s="1"/>
      <c r="KC210" s="1"/>
      <c r="KD210" s="1"/>
      <c r="KE210" s="1"/>
      <c r="KF210" s="1"/>
      <c r="KG210" s="1"/>
      <c r="KH210" s="1"/>
      <c r="KI210" s="1"/>
      <c r="KJ210" s="1"/>
      <c r="KK210" s="1"/>
      <c r="KL210" s="1"/>
      <c r="KM210" s="1"/>
      <c r="KN210" s="1"/>
      <c r="KO210" s="1"/>
      <c r="KP210" s="1"/>
      <c r="KQ210" s="1"/>
      <c r="KR210" s="1"/>
      <c r="KS210" s="1"/>
      <c r="KT210" s="1"/>
      <c r="KU210" s="1"/>
      <c r="KV210" s="1"/>
      <c r="KW210" s="1"/>
      <c r="KX210" s="1"/>
      <c r="KY210" s="1"/>
      <c r="KZ210" s="1"/>
      <c r="LA210" s="1"/>
      <c r="LB210" s="1"/>
      <c r="LC210" s="1"/>
      <c r="LD210" s="1"/>
      <c r="LE210" s="1"/>
      <c r="LF210" s="1"/>
      <c r="LG210" s="1"/>
      <c r="LH210" s="1"/>
      <c r="LI210" s="1"/>
      <c r="LJ210" s="1"/>
      <c r="LK210" s="1"/>
      <c r="LL210" s="1"/>
      <c r="LM210" s="1"/>
      <c r="LN210" s="1"/>
      <c r="LO210" s="1"/>
      <c r="LP210" s="1"/>
      <c r="LQ210" s="1"/>
      <c r="LR210" s="1"/>
      <c r="LS210" s="1"/>
      <c r="LT210" s="1"/>
      <c r="LU210" s="1"/>
      <c r="LV210" s="1"/>
      <c r="LW210" s="1"/>
      <c r="LX210" s="1"/>
      <c r="LY210" s="1"/>
      <c r="LZ210" s="1"/>
      <c r="MA210" s="1"/>
      <c r="MB210" s="1"/>
      <c r="MC210" s="1"/>
      <c r="MD210" s="1"/>
      <c r="ME210" s="1"/>
      <c r="MF210" s="1"/>
      <c r="MG210" s="1"/>
      <c r="MH210" s="1"/>
      <c r="MI210" s="1"/>
      <c r="MJ210" s="1"/>
      <c r="MK210" s="1"/>
      <c r="ML210" s="1"/>
      <c r="MM210" s="1"/>
      <c r="MN210" s="1"/>
      <c r="MO210" s="1"/>
      <c r="MP210" s="1"/>
      <c r="MQ210" s="1"/>
      <c r="MR210" s="1"/>
      <c r="MS210" s="1"/>
      <c r="MT210" s="1"/>
      <c r="MU210" s="1"/>
      <c r="MV210" s="1"/>
      <c r="MW210" s="1"/>
      <c r="MX210" s="1"/>
      <c r="MY210" s="1"/>
      <c r="MZ210" s="1"/>
      <c r="NA210" s="1"/>
      <c r="NB210" s="1"/>
      <c r="NC210" s="1"/>
      <c r="ND210" s="1"/>
      <c r="NE210" s="1"/>
      <c r="NF210" s="1"/>
      <c r="NG210" s="1"/>
      <c r="NH210" s="1"/>
      <c r="NI210" s="1"/>
      <c r="NJ210" s="1"/>
      <c r="NK210" s="1"/>
      <c r="NL210" s="1"/>
      <c r="NM210" s="1"/>
      <c r="NN210" s="1"/>
      <c r="NO210" s="1"/>
      <c r="NP210" s="1"/>
      <c r="NQ210" s="1"/>
      <c r="NR210" s="1"/>
      <c r="NS210" s="1"/>
      <c r="NT210" s="1"/>
      <c r="NU210" s="1"/>
      <c r="NV210" s="1"/>
      <c r="NW210" s="1"/>
      <c r="NX210" s="1"/>
      <c r="NY210" s="1"/>
      <c r="NZ210" s="1"/>
      <c r="OA210" s="1"/>
      <c r="OB210" s="1"/>
      <c r="OC210" s="1"/>
      <c r="OD210" s="1"/>
      <c r="OE210" s="1"/>
      <c r="OF210" s="1"/>
      <c r="OG210" s="1"/>
      <c r="OH210" s="1"/>
      <c r="OI210" s="1"/>
      <c r="OJ210" s="1"/>
      <c r="OK210" s="1"/>
      <c r="OL210" s="1"/>
      <c r="OM210" s="1"/>
      <c r="ON210" s="1"/>
      <c r="OO210" s="1"/>
      <c r="OP210" s="1"/>
      <c r="OQ210" s="1"/>
      <c r="OR210" s="1"/>
      <c r="OS210" s="1"/>
      <c r="OT210" s="1"/>
      <c r="OU210" s="1"/>
      <c r="OV210" s="1"/>
      <c r="OW210" s="1"/>
      <c r="OX210" s="1"/>
      <c r="OY210" s="1"/>
      <c r="OZ210" s="1"/>
      <c r="PA210" s="1"/>
      <c r="PB210" s="1"/>
      <c r="PC210" s="1"/>
      <c r="PD210" s="1"/>
      <c r="PE210" s="1"/>
      <c r="PF210" s="1"/>
      <c r="PG210" s="1"/>
      <c r="PH210" s="1"/>
      <c r="PI210" s="1"/>
      <c r="PJ210" s="1"/>
      <c r="PK210" s="1"/>
      <c r="PL210" s="1"/>
      <c r="PM210" s="1"/>
      <c r="PN210" s="1"/>
      <c r="PO210" s="1"/>
      <c r="PP210" s="1"/>
      <c r="PQ210" s="1"/>
      <c r="PR210" s="1"/>
      <c r="PS210" s="1"/>
      <c r="PT210" s="1"/>
      <c r="PU210" s="1"/>
      <c r="PV210" s="1"/>
      <c r="PW210" s="1"/>
      <c r="PX210" s="1"/>
      <c r="PY210" s="1"/>
      <c r="PZ210" s="1"/>
      <c r="QA210" s="1"/>
      <c r="QB210" s="1"/>
      <c r="QC210" s="1"/>
      <c r="QD210" s="1"/>
      <c r="QE210" s="1"/>
      <c r="QF210" s="1"/>
      <c r="QG210" s="1"/>
      <c r="QH210" s="1"/>
      <c r="QI210" s="1"/>
      <c r="QJ210" s="1"/>
      <c r="QK210" s="1"/>
      <c r="QL210" s="1"/>
      <c r="QM210" s="1"/>
      <c r="QN210" s="1"/>
      <c r="QO210" s="1"/>
      <c r="QP210" s="1"/>
      <c r="QQ210" s="1"/>
      <c r="QR210" s="1"/>
      <c r="QS210" s="1"/>
      <c r="QT210" s="1"/>
      <c r="QU210" s="1"/>
      <c r="QV210" s="1"/>
      <c r="QW210" s="1"/>
      <c r="QX210" s="1"/>
      <c r="QY210" s="1"/>
      <c r="QZ210" s="1"/>
      <c r="RA210" s="1"/>
      <c r="RB210" s="1"/>
      <c r="RC210" s="1"/>
      <c r="RD210" s="1"/>
      <c r="RE210" s="1"/>
      <c r="RF210" s="1"/>
      <c r="RG210" s="1"/>
      <c r="RH210" s="1"/>
      <c r="RI210" s="1"/>
      <c r="RJ210" s="1"/>
      <c r="RK210" s="1"/>
      <c r="RL210" s="1"/>
      <c r="RM210" s="1"/>
      <c r="RN210" s="1"/>
      <c r="RO210" s="1"/>
      <c r="RP210" s="1"/>
      <c r="RQ210" s="1"/>
      <c r="RR210" s="1"/>
      <c r="RS210" s="1"/>
      <c r="RT210" s="1"/>
      <c r="RU210" s="1"/>
      <c r="RV210" s="1"/>
      <c r="RW210" s="1"/>
      <c r="RX210" s="1"/>
      <c r="RY210" s="1"/>
      <c r="RZ210" s="1"/>
      <c r="SA210" s="1"/>
      <c r="SB210" s="1"/>
      <c r="SC210" s="1"/>
      <c r="SD210" s="1"/>
      <c r="SE210" s="1"/>
      <c r="SF210" s="1"/>
      <c r="SG210" s="1"/>
      <c r="SH210" s="1"/>
      <c r="SI210" s="1"/>
      <c r="SJ210" s="1"/>
      <c r="SK210" s="1"/>
      <c r="SL210" s="1"/>
      <c r="SM210" s="1"/>
      <c r="SN210" s="1"/>
      <c r="SO210" s="1"/>
      <c r="SP210" s="1"/>
      <c r="SQ210" s="1"/>
      <c r="SR210" s="1"/>
      <c r="SS210" s="1"/>
      <c r="ST210" s="1"/>
      <c r="SU210" s="1"/>
      <c r="SV210" s="1"/>
      <c r="SW210" s="1"/>
      <c r="SX210" s="1"/>
      <c r="SY210" s="1"/>
      <c r="SZ210" s="1"/>
      <c r="TA210" s="1"/>
      <c r="TB210" s="1"/>
      <c r="TC210" s="1"/>
      <c r="TD210" s="1"/>
      <c r="TE210" s="1"/>
      <c r="TF210" s="1"/>
      <c r="TG210" s="1"/>
      <c r="TH210" s="1"/>
      <c r="TI210" s="1"/>
      <c r="TJ210" s="1"/>
      <c r="TK210" s="1"/>
      <c r="TL210" s="1"/>
      <c r="TM210" s="1"/>
      <c r="TN210" s="1"/>
      <c r="TO210" s="1"/>
      <c r="TP210" s="1"/>
      <c r="TQ210" s="1"/>
      <c r="TR210" s="1"/>
      <c r="TS210" s="1"/>
      <c r="TT210" s="1"/>
      <c r="TU210" s="1"/>
      <c r="TV210" s="1"/>
      <c r="TW210" s="1"/>
      <c r="TX210" s="1"/>
      <c r="TY210" s="1"/>
      <c r="TZ210" s="1"/>
      <c r="UA210" s="1"/>
      <c r="UB210" s="1"/>
      <c r="UC210" s="1"/>
      <c r="UD210" s="1"/>
      <c r="UE210" s="1"/>
      <c r="UF210" s="1"/>
      <c r="UG210" s="1"/>
      <c r="UH210" s="1"/>
      <c r="UI210" s="1"/>
      <c r="UJ210" s="1"/>
      <c r="UK210" s="1"/>
      <c r="UL210" s="1"/>
      <c r="UM210" s="1"/>
      <c r="UN210" s="1"/>
      <c r="UO210" s="1"/>
      <c r="UP210" s="1"/>
      <c r="UQ210" s="1"/>
      <c r="UR210" s="1"/>
      <c r="US210" s="1"/>
      <c r="UT210" s="1"/>
      <c r="UU210" s="1"/>
      <c r="UV210" s="1"/>
      <c r="UW210" s="1"/>
      <c r="UX210" s="1"/>
      <c r="UY210" s="1"/>
      <c r="UZ210" s="1"/>
      <c r="VA210" s="1"/>
      <c r="VB210" s="1"/>
      <c r="VC210" s="1"/>
      <c r="VD210" s="1"/>
      <c r="VE210" s="1"/>
      <c r="VF210" s="1"/>
      <c r="VG210" s="1"/>
      <c r="VH210" s="1"/>
      <c r="VI210" s="1"/>
      <c r="VJ210" s="1"/>
      <c r="VK210" s="1"/>
      <c r="VL210" s="1"/>
      <c r="VM210" s="1"/>
      <c r="VN210" s="1"/>
      <c r="VO210" s="1"/>
      <c r="VP210" s="1"/>
      <c r="VQ210" s="1"/>
      <c r="VR210" s="1"/>
      <c r="VS210" s="1"/>
      <c r="VT210" s="1"/>
      <c r="VU210" s="1"/>
      <c r="VV210" s="1"/>
      <c r="VW210" s="1"/>
      <c r="VX210" s="1"/>
      <c r="VY210" s="1"/>
      <c r="VZ210" s="1"/>
      <c r="WA210" s="1"/>
      <c r="WB210" s="1"/>
      <c r="WC210" s="1"/>
      <c r="WD210" s="1"/>
      <c r="WE210" s="1"/>
      <c r="WF210" s="1"/>
      <c r="WG210" s="1"/>
      <c r="WH210" s="1"/>
      <c r="WI210" s="1"/>
      <c r="WJ210" s="1"/>
      <c r="WK210" s="1"/>
      <c r="WL210" s="1"/>
      <c r="WM210" s="1"/>
      <c r="WN210" s="1"/>
      <c r="WO210" s="1"/>
      <c r="WP210" s="1"/>
      <c r="WQ210" s="1"/>
      <c r="WR210" s="1"/>
      <c r="WS210" s="1"/>
      <c r="WT210" s="1"/>
      <c r="WU210" s="1"/>
      <c r="WV210" s="1"/>
      <c r="WW210" s="1"/>
      <c r="WX210" s="1"/>
      <c r="WY210" s="1"/>
      <c r="WZ210" s="1"/>
      <c r="XA210" s="1"/>
      <c r="XB210" s="1"/>
      <c r="XC210" s="1"/>
      <c r="XD210" s="1"/>
      <c r="XE210" s="1"/>
      <c r="XF210" s="1"/>
      <c r="XG210" s="1"/>
      <c r="XH210" s="1"/>
      <c r="XI210" s="1"/>
      <c r="XJ210" s="1"/>
      <c r="XK210" s="1"/>
      <c r="XL210" s="1"/>
      <c r="XM210" s="1"/>
      <c r="XN210" s="1"/>
      <c r="XO210" s="1"/>
      <c r="XP210" s="1"/>
      <c r="XQ210" s="1"/>
      <c r="XR210" s="1"/>
      <c r="XS210" s="1"/>
      <c r="XT210" s="1"/>
      <c r="XU210" s="1"/>
      <c r="XV210" s="1"/>
      <c r="XW210" s="1"/>
      <c r="XX210" s="1"/>
      <c r="XY210" s="1"/>
      <c r="XZ210" s="1"/>
      <c r="YA210" s="1"/>
      <c r="YB210" s="1"/>
      <c r="YC210" s="1"/>
      <c r="YD210" s="1"/>
      <c r="YE210" s="1"/>
      <c r="YF210" s="1"/>
      <c r="YG210" s="1"/>
      <c r="YH210" s="1"/>
      <c r="YI210" s="1"/>
      <c r="YJ210" s="1"/>
      <c r="YK210" s="1"/>
      <c r="YL210" s="1"/>
      <c r="YM210" s="1"/>
      <c r="YN210" s="1"/>
      <c r="YO210" s="1"/>
      <c r="YP210" s="1"/>
      <c r="YQ210" s="1"/>
      <c r="YR210" s="1"/>
      <c r="YS210" s="1"/>
      <c r="YT210" s="1"/>
      <c r="YU210" s="1"/>
      <c r="YV210" s="1"/>
      <c r="YW210" s="1"/>
      <c r="YX210" s="1"/>
      <c r="YY210" s="1"/>
      <c r="YZ210" s="1"/>
      <c r="ZA210" s="1"/>
      <c r="ZB210" s="1"/>
      <c r="ZC210" s="1"/>
      <c r="ZD210" s="1"/>
      <c r="ZE210" s="1"/>
      <c r="ZF210" s="1"/>
      <c r="ZG210" s="1"/>
      <c r="ZH210" s="1"/>
      <c r="ZI210" s="1"/>
      <c r="ZJ210" s="1"/>
      <c r="ZK210" s="1"/>
      <c r="ZL210" s="1"/>
      <c r="ZM210" s="1"/>
      <c r="ZN210" s="1"/>
      <c r="ZO210" s="1"/>
      <c r="ZP210" s="1"/>
      <c r="ZQ210" s="1"/>
      <c r="ZR210" s="1"/>
      <c r="ZS210" s="1"/>
      <c r="ZT210" s="1"/>
      <c r="ZU210" s="1"/>
      <c r="ZV210" s="1"/>
      <c r="ZW210" s="1"/>
      <c r="ZX210" s="1"/>
      <c r="ZY210" s="1"/>
      <c r="ZZ210" s="1"/>
      <c r="AAA210" s="1"/>
      <c r="AAB210" s="1"/>
      <c r="AAC210" s="1"/>
      <c r="AAD210" s="1"/>
      <c r="AAE210" s="1"/>
      <c r="AAF210" s="1"/>
      <c r="AAG210" s="1"/>
      <c r="AAH210" s="1"/>
      <c r="AAI210" s="1"/>
      <c r="AAJ210" s="1"/>
      <c r="AAK210" s="1"/>
      <c r="AAL210" s="1"/>
      <c r="AAM210" s="1"/>
      <c r="AAN210" s="1"/>
      <c r="AAO210" s="1"/>
      <c r="AAP210" s="1"/>
      <c r="AAQ210" s="1"/>
      <c r="AAR210" s="1"/>
      <c r="AAS210" s="1"/>
      <c r="AAT210" s="1"/>
      <c r="AAU210" s="1"/>
      <c r="AAV210" s="1"/>
      <c r="AAW210" s="1"/>
      <c r="AAX210" s="1"/>
      <c r="AAY210" s="1"/>
      <c r="AAZ210" s="1"/>
      <c r="ABA210" s="1"/>
      <c r="ABB210" s="1"/>
      <c r="ABC210" s="1"/>
      <c r="ABD210" s="1"/>
      <c r="ABE210" s="1"/>
      <c r="ABF210" s="1"/>
      <c r="ABG210" s="1"/>
      <c r="ABH210" s="1"/>
      <c r="ABI210" s="1"/>
      <c r="ABJ210" s="1"/>
      <c r="ABK210" s="1"/>
      <c r="ABL210" s="1"/>
      <c r="ABM210" s="1"/>
      <c r="ABN210" s="1"/>
      <c r="ABO210" s="1"/>
      <c r="ABP210" s="1"/>
      <c r="ABQ210" s="1"/>
      <c r="ABR210" s="1"/>
      <c r="ABS210" s="1"/>
      <c r="ABT210" s="1"/>
      <c r="ABU210" s="1"/>
      <c r="ABV210" s="1"/>
      <c r="ABW210" s="1"/>
      <c r="ABX210" s="1"/>
      <c r="ABY210" s="1"/>
      <c r="ABZ210" s="1"/>
      <c r="ACA210" s="1"/>
      <c r="ACB210" s="1"/>
      <c r="ACC210" s="1"/>
      <c r="ACD210" s="1"/>
      <c r="ACE210" s="1"/>
      <c r="ACF210" s="1"/>
      <c r="ACG210" s="1"/>
      <c r="ACH210" s="1"/>
      <c r="ACI210" s="1"/>
      <c r="ACJ210" s="1"/>
      <c r="ACK210" s="1"/>
      <c r="ACL210" s="1"/>
      <c r="ACM210" s="1"/>
      <c r="ACN210" s="1"/>
      <c r="ACO210" s="1"/>
      <c r="ACP210" s="1"/>
      <c r="ACQ210" s="1"/>
      <c r="ACR210" s="1"/>
      <c r="ACS210" s="1"/>
      <c r="ACT210" s="1"/>
      <c r="ACU210" s="1"/>
      <c r="ACV210" s="1"/>
      <c r="ACW210" s="1"/>
      <c r="ACX210" s="1"/>
      <c r="ACY210" s="1"/>
      <c r="ACZ210" s="1"/>
      <c r="ADA210" s="1"/>
      <c r="ADB210" s="1"/>
      <c r="ADC210" s="1"/>
      <c r="ADD210" s="1"/>
      <c r="ADE210" s="1"/>
      <c r="ADF210" s="1"/>
      <c r="ADG210" s="1"/>
      <c r="ADH210" s="1"/>
      <c r="ADI210" s="1"/>
      <c r="ADJ210" s="1"/>
      <c r="ADK210" s="1"/>
      <c r="ADL210" s="1"/>
      <c r="ADM210" s="1"/>
      <c r="ADN210" s="1"/>
      <c r="ADO210" s="1"/>
      <c r="ADP210" s="1"/>
      <c r="ADQ210" s="1"/>
      <c r="ADR210" s="1"/>
      <c r="ADS210" s="1"/>
      <c r="ADT210" s="1"/>
      <c r="ADU210" s="1"/>
      <c r="ADV210" s="1"/>
      <c r="ADW210" s="1"/>
      <c r="ADX210" s="1"/>
      <c r="ADY210" s="1"/>
      <c r="ADZ210" s="1"/>
      <c r="AEA210" s="1"/>
      <c r="AEB210" s="1"/>
      <c r="AEC210" s="1"/>
      <c r="AED210" s="1"/>
      <c r="AEE210" s="1"/>
      <c r="AEF210" s="1"/>
      <c r="AEG210" s="1"/>
      <c r="AEH210" s="1"/>
      <c r="AEI210" s="1"/>
      <c r="AEJ210" s="1"/>
      <c r="AEK210" s="1"/>
      <c r="AEL210" s="1"/>
      <c r="AEM210" s="1"/>
      <c r="AEN210" s="1"/>
      <c r="AEO210" s="1"/>
      <c r="AEP210" s="1"/>
      <c r="AEQ210" s="1"/>
      <c r="AER210" s="1"/>
      <c r="AES210" s="1"/>
      <c r="AET210" s="1"/>
      <c r="AEU210" s="1"/>
      <c r="AEV210" s="1"/>
      <c r="AEW210" s="1"/>
      <c r="AEX210" s="1"/>
      <c r="AEY210" s="1"/>
      <c r="AEZ210" s="1"/>
      <c r="AFA210" s="1"/>
      <c r="AFB210" s="1"/>
      <c r="AFC210" s="1"/>
      <c r="AFD210" s="1"/>
      <c r="AFE210" s="1"/>
      <c r="AFF210" s="1"/>
      <c r="AFG210" s="1"/>
      <c r="AFH210" s="1"/>
      <c r="AFI210" s="1"/>
      <c r="AFJ210" s="1"/>
      <c r="AFK210" s="1"/>
      <c r="AFL210" s="1"/>
      <c r="AFM210" s="1"/>
      <c r="AFN210" s="1"/>
      <c r="AFO210" s="1"/>
      <c r="AFP210" s="1"/>
      <c r="AFQ210" s="1"/>
      <c r="AFR210" s="1"/>
      <c r="AFS210" s="1"/>
      <c r="AFT210" s="1"/>
      <c r="AFU210" s="1"/>
      <c r="AFV210" s="1"/>
      <c r="AFW210" s="1"/>
      <c r="AFX210" s="1"/>
      <c r="AFY210" s="1"/>
      <c r="AFZ210" s="1"/>
      <c r="AGA210" s="1"/>
      <c r="AGB210" s="1"/>
      <c r="AGC210" s="1"/>
      <c r="AGD210" s="1"/>
      <c r="AGE210" s="1"/>
      <c r="AGF210" s="1"/>
      <c r="AGG210" s="1"/>
      <c r="AGH210" s="1"/>
      <c r="AGI210" s="1"/>
      <c r="AGJ210" s="1"/>
      <c r="AGK210" s="1"/>
      <c r="AGL210" s="1"/>
      <c r="AGM210" s="1"/>
      <c r="AGN210" s="1"/>
      <c r="AGO210" s="1"/>
      <c r="AGP210" s="1"/>
      <c r="AGQ210" s="1"/>
      <c r="AGR210" s="1"/>
      <c r="AGS210" s="1"/>
      <c r="AGT210" s="1"/>
      <c r="AGU210" s="1"/>
      <c r="AGV210" s="1"/>
      <c r="AGW210" s="1"/>
      <c r="AGX210" s="1"/>
      <c r="AGY210" s="1"/>
      <c r="AGZ210" s="1"/>
      <c r="AHA210" s="1"/>
      <c r="AHB210" s="1"/>
      <c r="AHC210" s="1"/>
      <c r="AHD210" s="1"/>
      <c r="AHE210" s="1"/>
      <c r="AHF210" s="1"/>
      <c r="AHG210" s="1"/>
      <c r="AHH210" s="1"/>
      <c r="AHI210" s="1"/>
      <c r="AHJ210" s="1"/>
      <c r="AHK210" s="1"/>
      <c r="AHL210" s="1"/>
      <c r="AHM210" s="1"/>
      <c r="AHN210" s="1"/>
      <c r="AHO210" s="1"/>
      <c r="AHP210" s="1"/>
      <c r="AHQ210" s="1"/>
      <c r="AHR210" s="1"/>
      <c r="AHS210" s="1"/>
      <c r="AHT210" s="1"/>
      <c r="AHU210" s="1"/>
      <c r="AHV210" s="1"/>
      <c r="AHW210" s="1"/>
      <c r="AHX210" s="1"/>
      <c r="AHY210" s="1"/>
      <c r="AHZ210" s="1"/>
      <c r="AIA210" s="1"/>
      <c r="AIB210" s="1"/>
      <c r="AIC210" s="1"/>
      <c r="AID210" s="1"/>
      <c r="AIE210" s="1"/>
      <c r="AIF210" s="1"/>
      <c r="AIG210" s="1"/>
      <c r="AIH210" s="1"/>
      <c r="AII210" s="1"/>
      <c r="AIJ210" s="1"/>
      <c r="AIK210" s="1"/>
      <c r="AIL210" s="1"/>
      <c r="AIM210" s="1"/>
      <c r="AIN210" s="1"/>
      <c r="AIO210" s="1"/>
      <c r="AIP210" s="1"/>
      <c r="AIQ210" s="1"/>
      <c r="AIR210" s="1"/>
      <c r="AIS210" s="1"/>
      <c r="AIT210" s="1"/>
      <c r="AIU210" s="1"/>
      <c r="AIV210" s="1"/>
      <c r="AIW210" s="1"/>
      <c r="AIX210" s="1"/>
      <c r="AIY210" s="1"/>
      <c r="AIZ210" s="1"/>
      <c r="AJA210" s="1"/>
      <c r="AJB210" s="1"/>
      <c r="AJC210" s="1"/>
      <c r="AJD210" s="1"/>
      <c r="AJE210" s="1"/>
      <c r="AJF210" s="1"/>
      <c r="AJG210" s="1"/>
      <c r="AJH210" s="1"/>
      <c r="AJI210" s="1"/>
      <c r="AJJ210" s="1"/>
      <c r="AJK210" s="1"/>
      <c r="AJL210" s="1"/>
      <c r="AJM210" s="1"/>
      <c r="AJN210" s="1"/>
      <c r="AJO210" s="1"/>
      <c r="AJP210" s="1"/>
      <c r="AJQ210" s="1"/>
      <c r="AJR210" s="1"/>
      <c r="AJS210" s="1"/>
      <c r="AJT210" s="1"/>
      <c r="AJU210" s="1"/>
      <c r="AJV210" s="1"/>
      <c r="AJW210" s="1"/>
      <c r="AJX210" s="1"/>
      <c r="AJY210" s="1"/>
      <c r="AJZ210" s="1"/>
      <c r="AKA210" s="1"/>
      <c r="AKB210" s="1"/>
      <c r="AKC210" s="1"/>
      <c r="AKD210" s="1"/>
      <c r="AKE210" s="1"/>
      <c r="AKF210" s="1"/>
      <c r="AKG210" s="1"/>
      <c r="AKH210" s="1"/>
      <c r="AKI210" s="1"/>
      <c r="AKJ210" s="1"/>
      <c r="AKK210" s="1"/>
      <c r="AKL210" s="1"/>
      <c r="AKM210" s="1"/>
      <c r="AKN210" s="1"/>
      <c r="AKO210" s="1"/>
      <c r="AKP210" s="1"/>
      <c r="AKQ210" s="1"/>
      <c r="AKR210" s="1"/>
      <c r="AKS210" s="1"/>
      <c r="AKT210" s="1"/>
      <c r="AKU210" s="1"/>
      <c r="AKV210" s="1"/>
      <c r="AKW210" s="1"/>
      <c r="AKX210" s="1"/>
      <c r="AKY210" s="1"/>
      <c r="AKZ210" s="1"/>
      <c r="ALA210" s="1"/>
      <c r="ALB210" s="1"/>
      <c r="ALC210" s="1"/>
      <c r="ALD210" s="1"/>
      <c r="ALE210" s="1"/>
      <c r="ALF210" s="1"/>
      <c r="ALG210" s="1"/>
      <c r="ALH210" s="1"/>
      <c r="ALI210" s="1"/>
      <c r="ALJ210" s="1"/>
      <c r="ALK210" s="1"/>
      <c r="ALL210" s="1"/>
      <c r="ALM210" s="1"/>
      <c r="ALN210" s="1"/>
      <c r="ALO210" s="1"/>
      <c r="ALP210" s="1"/>
      <c r="ALQ210" s="1"/>
      <c r="ALR210" s="1"/>
      <c r="ALS210" s="1"/>
      <c r="ALT210" s="1"/>
      <c r="ALU210" s="1"/>
      <c r="ALV210" s="1"/>
      <c r="ALW210" s="1"/>
      <c r="ALX210" s="1"/>
      <c r="ALY210" s="1"/>
      <c r="ALZ210" s="1"/>
      <c r="AMA210" s="1"/>
      <c r="AMB210" s="1"/>
      <c r="AMC210" s="1"/>
      <c r="AMD210" s="1"/>
      <c r="AME210" s="1"/>
      <c r="AMF210" s="1"/>
      <c r="AMG210" s="1"/>
      <c r="AMH210" s="1"/>
      <c r="AMI210" s="1"/>
      <c r="AMJ210"/>
      <c r="AMK210"/>
    </row>
    <row r="211" spans="1:1025" s="10" customFormat="1">
      <c r="A211" s="42"/>
      <c r="B211" s="57"/>
      <c r="E211" s="62"/>
      <c r="F211" s="63"/>
      <c r="G211" s="1"/>
      <c r="H211" s="1"/>
      <c r="I211" s="1"/>
      <c r="J211" s="1"/>
      <c r="K211" s="1"/>
      <c r="L211" s="1"/>
      <c r="M211" s="1"/>
      <c r="N211" s="1"/>
      <c r="O211" s="1"/>
      <c r="P211" s="1"/>
      <c r="Q211" s="1"/>
      <c r="R211" s="1"/>
      <c r="S211" s="1"/>
      <c r="T211" s="1"/>
      <c r="U211" s="1"/>
      <c r="V211" s="1"/>
      <c r="W211" s="1"/>
      <c r="X211" s="1"/>
      <c r="Y211" s="1"/>
      <c r="Z211" s="1"/>
      <c r="AA211" s="1"/>
      <c r="AB211" s="1"/>
      <c r="AC211" s="1"/>
      <c r="AD211" s="1"/>
      <c r="AE211" s="1"/>
      <c r="AF211" s="1"/>
      <c r="AG211" s="1"/>
      <c r="AH211" s="1"/>
      <c r="AI211" s="1"/>
      <c r="AJ211" s="1"/>
      <c r="AK211" s="1"/>
      <c r="AL211" s="1"/>
      <c r="AM211" s="1"/>
      <c r="AN211" s="1"/>
      <c r="AO211" s="1"/>
      <c r="AP211" s="1"/>
      <c r="AQ211" s="1"/>
      <c r="AR211" s="1"/>
      <c r="AS211" s="1"/>
      <c r="AT211" s="1"/>
      <c r="AU211" s="1"/>
      <c r="AV211" s="1"/>
      <c r="AW211" s="1"/>
      <c r="AX211" s="1"/>
      <c r="AY211" s="1"/>
      <c r="AZ211" s="1"/>
      <c r="BA211" s="1"/>
      <c r="BB211" s="1"/>
      <c r="BC211" s="1"/>
      <c r="BD211" s="1"/>
      <c r="BE211" s="1"/>
      <c r="BF211" s="1"/>
      <c r="BG211" s="1"/>
      <c r="BH211" s="1"/>
      <c r="BI211" s="1"/>
      <c r="BJ211" s="1"/>
      <c r="BK211" s="1"/>
      <c r="BL211" s="1"/>
      <c r="BM211" s="1"/>
      <c r="BN211" s="1"/>
      <c r="BO211" s="1"/>
      <c r="BP211" s="1"/>
      <c r="BQ211" s="1"/>
      <c r="BR211" s="1"/>
      <c r="BS211" s="1"/>
      <c r="BT211" s="1"/>
      <c r="BU211" s="1"/>
      <c r="BV211" s="1"/>
      <c r="BW211" s="1"/>
      <c r="BX211" s="1"/>
      <c r="BY211" s="1"/>
      <c r="BZ211" s="1"/>
      <c r="CA211" s="1"/>
      <c r="CB211" s="1"/>
      <c r="CC211" s="1"/>
      <c r="CD211" s="1"/>
      <c r="CE211" s="1"/>
      <c r="CF211" s="1"/>
      <c r="CG211" s="1"/>
      <c r="CH211" s="1"/>
      <c r="CI211" s="1"/>
      <c r="CJ211" s="1"/>
      <c r="CK211" s="1"/>
      <c r="CL211" s="1"/>
      <c r="CM211" s="1"/>
      <c r="CN211" s="1"/>
      <c r="CO211" s="1"/>
      <c r="CP211" s="1"/>
      <c r="CQ211" s="1"/>
      <c r="CR211" s="1"/>
      <c r="CS211" s="1"/>
      <c r="CT211" s="1"/>
      <c r="CU211" s="1"/>
      <c r="CV211" s="1"/>
      <c r="CW211" s="1"/>
      <c r="CX211" s="1"/>
      <c r="CY211" s="1"/>
      <c r="CZ211" s="1"/>
      <c r="DA211" s="1"/>
      <c r="DB211" s="1"/>
      <c r="DC211" s="1"/>
      <c r="DD211" s="1"/>
      <c r="DE211" s="1"/>
      <c r="DF211" s="1"/>
      <c r="DG211" s="1"/>
      <c r="DH211" s="1"/>
      <c r="DI211" s="1"/>
      <c r="DJ211" s="1"/>
      <c r="DK211" s="1"/>
      <c r="DL211" s="1"/>
      <c r="DM211" s="1"/>
      <c r="DN211" s="1"/>
      <c r="DO211" s="1"/>
      <c r="DP211" s="1"/>
      <c r="DQ211" s="1"/>
      <c r="DR211" s="1"/>
      <c r="DS211" s="1"/>
      <c r="DT211" s="1"/>
      <c r="DU211" s="1"/>
      <c r="DV211" s="1"/>
      <c r="DW211" s="1"/>
      <c r="DX211" s="1"/>
      <c r="DY211" s="1"/>
      <c r="DZ211" s="1"/>
      <c r="EA211" s="1"/>
      <c r="EB211" s="1"/>
      <c r="EC211" s="1"/>
      <c r="ED211" s="1"/>
      <c r="EE211" s="1"/>
      <c r="EF211" s="1"/>
      <c r="EG211" s="1"/>
      <c r="EH211" s="1"/>
      <c r="EI211" s="1"/>
      <c r="EJ211" s="1"/>
      <c r="EK211" s="1"/>
      <c r="EL211" s="1"/>
      <c r="EM211" s="1"/>
      <c r="EN211" s="1"/>
      <c r="EO211" s="1"/>
      <c r="EP211" s="1"/>
      <c r="EQ211" s="1"/>
      <c r="ER211" s="1"/>
      <c r="ES211" s="1"/>
      <c r="ET211" s="1"/>
      <c r="EU211" s="1"/>
      <c r="EV211" s="1"/>
      <c r="EW211" s="1"/>
      <c r="EX211" s="1"/>
      <c r="EY211" s="1"/>
      <c r="EZ211" s="1"/>
      <c r="FA211" s="1"/>
      <c r="FB211" s="1"/>
      <c r="FC211" s="1"/>
      <c r="FD211" s="1"/>
      <c r="FE211" s="1"/>
      <c r="FF211" s="1"/>
      <c r="FG211" s="1"/>
      <c r="FH211" s="1"/>
      <c r="FI211" s="1"/>
      <c r="FJ211" s="1"/>
      <c r="FK211" s="1"/>
      <c r="FL211" s="1"/>
      <c r="FM211" s="1"/>
      <c r="FN211" s="1"/>
      <c r="FO211" s="1"/>
      <c r="FP211" s="1"/>
      <c r="FQ211" s="1"/>
      <c r="FR211" s="1"/>
      <c r="FS211" s="1"/>
      <c r="FT211" s="1"/>
      <c r="FU211" s="1"/>
      <c r="FV211" s="1"/>
      <c r="FW211" s="1"/>
      <c r="FX211" s="1"/>
      <c r="FY211" s="1"/>
      <c r="FZ211" s="1"/>
      <c r="GA211" s="1"/>
      <c r="GB211" s="1"/>
      <c r="GC211" s="1"/>
      <c r="GD211" s="1"/>
      <c r="GE211" s="1"/>
      <c r="GF211" s="1"/>
      <c r="GG211" s="1"/>
      <c r="GH211" s="1"/>
      <c r="GI211" s="1"/>
      <c r="GJ211" s="1"/>
      <c r="GK211" s="1"/>
      <c r="GL211" s="1"/>
      <c r="GM211" s="1"/>
      <c r="GN211" s="1"/>
      <c r="GO211" s="1"/>
      <c r="GP211" s="1"/>
      <c r="GQ211" s="1"/>
      <c r="GR211" s="1"/>
      <c r="GS211" s="1"/>
      <c r="GT211" s="1"/>
      <c r="GU211" s="1"/>
      <c r="GV211" s="1"/>
      <c r="GW211" s="1"/>
      <c r="GX211" s="1"/>
      <c r="GY211" s="1"/>
      <c r="GZ211" s="1"/>
      <c r="HA211" s="1"/>
      <c r="HB211" s="1"/>
      <c r="HC211" s="1"/>
      <c r="HD211" s="1"/>
      <c r="HE211" s="1"/>
      <c r="HF211" s="1"/>
      <c r="HG211" s="1"/>
      <c r="HH211" s="1"/>
      <c r="HI211" s="1"/>
      <c r="HJ211" s="1"/>
      <c r="HK211" s="1"/>
      <c r="HL211" s="1"/>
      <c r="HM211" s="1"/>
      <c r="HN211" s="1"/>
      <c r="HO211" s="1"/>
      <c r="HP211" s="1"/>
      <c r="HQ211" s="1"/>
      <c r="HR211" s="1"/>
      <c r="HS211" s="1"/>
      <c r="HT211" s="1"/>
      <c r="HU211" s="1"/>
      <c r="HV211" s="1"/>
      <c r="HW211" s="1"/>
      <c r="HX211" s="1"/>
      <c r="HY211" s="1"/>
      <c r="HZ211" s="1"/>
      <c r="IA211" s="1"/>
      <c r="IB211" s="1"/>
      <c r="IC211" s="1"/>
      <c r="ID211" s="1"/>
      <c r="IE211" s="1"/>
      <c r="IF211" s="1"/>
      <c r="IG211" s="1"/>
      <c r="IH211" s="1"/>
      <c r="II211" s="1"/>
      <c r="IJ211" s="1"/>
      <c r="IK211" s="1"/>
      <c r="IL211" s="1"/>
      <c r="IM211" s="1"/>
      <c r="IN211" s="1"/>
      <c r="IO211" s="1"/>
      <c r="IP211" s="1"/>
      <c r="IQ211" s="1"/>
      <c r="IR211" s="1"/>
      <c r="IS211" s="1"/>
      <c r="IT211" s="1"/>
      <c r="IU211" s="1"/>
      <c r="IV211" s="1"/>
      <c r="IW211" s="1"/>
      <c r="IX211" s="1"/>
      <c r="IY211" s="1"/>
      <c r="IZ211" s="1"/>
      <c r="JA211" s="1"/>
      <c r="JB211" s="1"/>
      <c r="JC211" s="1"/>
      <c r="JD211" s="1"/>
      <c r="JE211" s="1"/>
      <c r="JF211" s="1"/>
      <c r="JG211" s="1"/>
      <c r="JH211" s="1"/>
      <c r="JI211" s="1"/>
      <c r="JJ211" s="1"/>
      <c r="JK211" s="1"/>
      <c r="JL211" s="1"/>
      <c r="JM211" s="1"/>
      <c r="JN211" s="1"/>
      <c r="JO211" s="1"/>
      <c r="JP211" s="1"/>
      <c r="JQ211" s="1"/>
      <c r="JR211" s="1"/>
      <c r="JS211" s="1"/>
      <c r="JT211" s="1"/>
      <c r="JU211" s="1"/>
      <c r="JV211" s="1"/>
      <c r="JW211" s="1"/>
      <c r="JX211" s="1"/>
      <c r="JY211" s="1"/>
      <c r="JZ211" s="1"/>
      <c r="KA211" s="1"/>
      <c r="KB211" s="1"/>
      <c r="KC211" s="1"/>
      <c r="KD211" s="1"/>
      <c r="KE211" s="1"/>
      <c r="KF211" s="1"/>
      <c r="KG211" s="1"/>
      <c r="KH211" s="1"/>
      <c r="KI211" s="1"/>
      <c r="KJ211" s="1"/>
      <c r="KK211" s="1"/>
      <c r="KL211" s="1"/>
      <c r="KM211" s="1"/>
      <c r="KN211" s="1"/>
      <c r="KO211" s="1"/>
      <c r="KP211" s="1"/>
      <c r="KQ211" s="1"/>
      <c r="KR211" s="1"/>
      <c r="KS211" s="1"/>
      <c r="KT211" s="1"/>
      <c r="KU211" s="1"/>
      <c r="KV211" s="1"/>
      <c r="KW211" s="1"/>
      <c r="KX211" s="1"/>
      <c r="KY211" s="1"/>
      <c r="KZ211" s="1"/>
      <c r="LA211" s="1"/>
      <c r="LB211" s="1"/>
      <c r="LC211" s="1"/>
      <c r="LD211" s="1"/>
      <c r="LE211" s="1"/>
      <c r="LF211" s="1"/>
      <c r="LG211" s="1"/>
      <c r="LH211" s="1"/>
      <c r="LI211" s="1"/>
      <c r="LJ211" s="1"/>
      <c r="LK211" s="1"/>
      <c r="LL211" s="1"/>
      <c r="LM211" s="1"/>
      <c r="LN211" s="1"/>
      <c r="LO211" s="1"/>
      <c r="LP211" s="1"/>
      <c r="LQ211" s="1"/>
      <c r="LR211" s="1"/>
      <c r="LS211" s="1"/>
      <c r="LT211" s="1"/>
      <c r="LU211" s="1"/>
      <c r="LV211" s="1"/>
      <c r="LW211" s="1"/>
      <c r="LX211" s="1"/>
      <c r="LY211" s="1"/>
      <c r="LZ211" s="1"/>
      <c r="MA211" s="1"/>
      <c r="MB211" s="1"/>
      <c r="MC211" s="1"/>
      <c r="MD211" s="1"/>
      <c r="ME211" s="1"/>
      <c r="MF211" s="1"/>
      <c r="MG211" s="1"/>
      <c r="MH211" s="1"/>
      <c r="MI211" s="1"/>
      <c r="MJ211" s="1"/>
      <c r="MK211" s="1"/>
      <c r="ML211" s="1"/>
      <c r="MM211" s="1"/>
      <c r="MN211" s="1"/>
      <c r="MO211" s="1"/>
      <c r="MP211" s="1"/>
      <c r="MQ211" s="1"/>
      <c r="MR211" s="1"/>
      <c r="MS211" s="1"/>
      <c r="MT211" s="1"/>
      <c r="MU211" s="1"/>
      <c r="MV211" s="1"/>
      <c r="MW211" s="1"/>
      <c r="MX211" s="1"/>
      <c r="MY211" s="1"/>
      <c r="MZ211" s="1"/>
      <c r="NA211" s="1"/>
      <c r="NB211" s="1"/>
      <c r="NC211" s="1"/>
      <c r="ND211" s="1"/>
      <c r="NE211" s="1"/>
      <c r="NF211" s="1"/>
      <c r="NG211" s="1"/>
      <c r="NH211" s="1"/>
      <c r="NI211" s="1"/>
      <c r="NJ211" s="1"/>
      <c r="NK211" s="1"/>
      <c r="NL211" s="1"/>
      <c r="NM211" s="1"/>
      <c r="NN211" s="1"/>
      <c r="NO211" s="1"/>
      <c r="NP211" s="1"/>
      <c r="NQ211" s="1"/>
      <c r="NR211" s="1"/>
      <c r="NS211" s="1"/>
      <c r="NT211" s="1"/>
      <c r="NU211" s="1"/>
      <c r="NV211" s="1"/>
      <c r="NW211" s="1"/>
      <c r="NX211" s="1"/>
      <c r="NY211" s="1"/>
      <c r="NZ211" s="1"/>
      <c r="OA211" s="1"/>
      <c r="OB211" s="1"/>
      <c r="OC211" s="1"/>
      <c r="OD211" s="1"/>
      <c r="OE211" s="1"/>
      <c r="OF211" s="1"/>
      <c r="OG211" s="1"/>
      <c r="OH211" s="1"/>
      <c r="OI211" s="1"/>
      <c r="OJ211" s="1"/>
      <c r="OK211" s="1"/>
      <c r="OL211" s="1"/>
      <c r="OM211" s="1"/>
      <c r="ON211" s="1"/>
      <c r="OO211" s="1"/>
      <c r="OP211" s="1"/>
      <c r="OQ211" s="1"/>
      <c r="OR211" s="1"/>
      <c r="OS211" s="1"/>
      <c r="OT211" s="1"/>
      <c r="OU211" s="1"/>
      <c r="OV211" s="1"/>
      <c r="OW211" s="1"/>
      <c r="OX211" s="1"/>
      <c r="OY211" s="1"/>
      <c r="OZ211" s="1"/>
      <c r="PA211" s="1"/>
      <c r="PB211" s="1"/>
      <c r="PC211" s="1"/>
      <c r="PD211" s="1"/>
      <c r="PE211" s="1"/>
      <c r="PF211" s="1"/>
      <c r="PG211" s="1"/>
      <c r="PH211" s="1"/>
      <c r="PI211" s="1"/>
      <c r="PJ211" s="1"/>
      <c r="PK211" s="1"/>
      <c r="PL211" s="1"/>
      <c r="PM211" s="1"/>
      <c r="PN211" s="1"/>
      <c r="PO211" s="1"/>
      <c r="PP211" s="1"/>
      <c r="PQ211" s="1"/>
      <c r="PR211" s="1"/>
      <c r="PS211" s="1"/>
      <c r="PT211" s="1"/>
      <c r="PU211" s="1"/>
      <c r="PV211" s="1"/>
      <c r="PW211" s="1"/>
      <c r="PX211" s="1"/>
      <c r="PY211" s="1"/>
      <c r="PZ211" s="1"/>
      <c r="QA211" s="1"/>
      <c r="QB211" s="1"/>
      <c r="QC211" s="1"/>
      <c r="QD211" s="1"/>
      <c r="QE211" s="1"/>
      <c r="QF211" s="1"/>
      <c r="QG211" s="1"/>
      <c r="QH211" s="1"/>
      <c r="QI211" s="1"/>
      <c r="QJ211" s="1"/>
      <c r="QK211" s="1"/>
      <c r="QL211" s="1"/>
      <c r="QM211" s="1"/>
      <c r="QN211" s="1"/>
      <c r="QO211" s="1"/>
      <c r="QP211" s="1"/>
      <c r="QQ211" s="1"/>
      <c r="QR211" s="1"/>
      <c r="QS211" s="1"/>
      <c r="QT211" s="1"/>
      <c r="QU211" s="1"/>
      <c r="QV211" s="1"/>
      <c r="QW211" s="1"/>
      <c r="QX211" s="1"/>
      <c r="QY211" s="1"/>
      <c r="QZ211" s="1"/>
      <c r="RA211" s="1"/>
      <c r="RB211" s="1"/>
      <c r="RC211" s="1"/>
      <c r="RD211" s="1"/>
      <c r="RE211" s="1"/>
      <c r="RF211" s="1"/>
      <c r="RG211" s="1"/>
      <c r="RH211" s="1"/>
      <c r="RI211" s="1"/>
      <c r="RJ211" s="1"/>
      <c r="RK211" s="1"/>
      <c r="RL211" s="1"/>
      <c r="RM211" s="1"/>
      <c r="RN211" s="1"/>
      <c r="RO211" s="1"/>
      <c r="RP211" s="1"/>
      <c r="RQ211" s="1"/>
      <c r="RR211" s="1"/>
      <c r="RS211" s="1"/>
      <c r="RT211" s="1"/>
      <c r="RU211" s="1"/>
      <c r="RV211" s="1"/>
      <c r="RW211" s="1"/>
      <c r="RX211" s="1"/>
      <c r="RY211" s="1"/>
      <c r="RZ211" s="1"/>
      <c r="SA211" s="1"/>
      <c r="SB211" s="1"/>
      <c r="SC211" s="1"/>
      <c r="SD211" s="1"/>
      <c r="SE211" s="1"/>
      <c r="SF211" s="1"/>
      <c r="SG211" s="1"/>
      <c r="SH211" s="1"/>
      <c r="SI211" s="1"/>
      <c r="SJ211" s="1"/>
      <c r="SK211" s="1"/>
      <c r="SL211" s="1"/>
      <c r="SM211" s="1"/>
      <c r="SN211" s="1"/>
      <c r="SO211" s="1"/>
      <c r="SP211" s="1"/>
      <c r="SQ211" s="1"/>
      <c r="SR211" s="1"/>
      <c r="SS211" s="1"/>
      <c r="ST211" s="1"/>
      <c r="SU211" s="1"/>
      <c r="SV211" s="1"/>
      <c r="SW211" s="1"/>
      <c r="SX211" s="1"/>
      <c r="SY211" s="1"/>
      <c r="SZ211" s="1"/>
      <c r="TA211" s="1"/>
      <c r="TB211" s="1"/>
      <c r="TC211" s="1"/>
      <c r="TD211" s="1"/>
      <c r="TE211" s="1"/>
      <c r="TF211" s="1"/>
      <c r="TG211" s="1"/>
      <c r="TH211" s="1"/>
      <c r="TI211" s="1"/>
      <c r="TJ211" s="1"/>
      <c r="TK211" s="1"/>
      <c r="TL211" s="1"/>
      <c r="TM211" s="1"/>
      <c r="TN211" s="1"/>
      <c r="TO211" s="1"/>
      <c r="TP211" s="1"/>
      <c r="TQ211" s="1"/>
      <c r="TR211" s="1"/>
      <c r="TS211" s="1"/>
      <c r="TT211" s="1"/>
      <c r="TU211" s="1"/>
      <c r="TV211" s="1"/>
      <c r="TW211" s="1"/>
      <c r="TX211" s="1"/>
      <c r="TY211" s="1"/>
      <c r="TZ211" s="1"/>
      <c r="UA211" s="1"/>
      <c r="UB211" s="1"/>
      <c r="UC211" s="1"/>
      <c r="UD211" s="1"/>
      <c r="UE211" s="1"/>
      <c r="UF211" s="1"/>
      <c r="UG211" s="1"/>
      <c r="UH211" s="1"/>
      <c r="UI211" s="1"/>
      <c r="UJ211" s="1"/>
      <c r="UK211" s="1"/>
      <c r="UL211" s="1"/>
      <c r="UM211" s="1"/>
      <c r="UN211" s="1"/>
      <c r="UO211" s="1"/>
      <c r="UP211" s="1"/>
      <c r="UQ211" s="1"/>
      <c r="UR211" s="1"/>
      <c r="US211" s="1"/>
      <c r="UT211" s="1"/>
      <c r="UU211" s="1"/>
      <c r="UV211" s="1"/>
      <c r="UW211" s="1"/>
      <c r="UX211" s="1"/>
      <c r="UY211" s="1"/>
      <c r="UZ211" s="1"/>
      <c r="VA211" s="1"/>
      <c r="VB211" s="1"/>
      <c r="VC211" s="1"/>
      <c r="VD211" s="1"/>
      <c r="VE211" s="1"/>
      <c r="VF211" s="1"/>
      <c r="VG211" s="1"/>
      <c r="VH211" s="1"/>
      <c r="VI211" s="1"/>
      <c r="VJ211" s="1"/>
      <c r="VK211" s="1"/>
      <c r="VL211" s="1"/>
      <c r="VM211" s="1"/>
      <c r="VN211" s="1"/>
      <c r="VO211" s="1"/>
      <c r="VP211" s="1"/>
      <c r="VQ211" s="1"/>
      <c r="VR211" s="1"/>
      <c r="VS211" s="1"/>
      <c r="VT211" s="1"/>
      <c r="VU211" s="1"/>
      <c r="VV211" s="1"/>
      <c r="VW211" s="1"/>
      <c r="VX211" s="1"/>
      <c r="VY211" s="1"/>
      <c r="VZ211" s="1"/>
      <c r="WA211" s="1"/>
      <c r="WB211" s="1"/>
      <c r="WC211" s="1"/>
      <c r="WD211" s="1"/>
      <c r="WE211" s="1"/>
      <c r="WF211" s="1"/>
      <c r="WG211" s="1"/>
      <c r="WH211" s="1"/>
      <c r="WI211" s="1"/>
      <c r="WJ211" s="1"/>
      <c r="WK211" s="1"/>
      <c r="WL211" s="1"/>
      <c r="WM211" s="1"/>
      <c r="WN211" s="1"/>
      <c r="WO211" s="1"/>
      <c r="WP211" s="1"/>
      <c r="WQ211" s="1"/>
      <c r="WR211" s="1"/>
      <c r="WS211" s="1"/>
      <c r="WT211" s="1"/>
      <c r="WU211" s="1"/>
      <c r="WV211" s="1"/>
      <c r="WW211" s="1"/>
      <c r="WX211" s="1"/>
      <c r="WY211" s="1"/>
      <c r="WZ211" s="1"/>
      <c r="XA211" s="1"/>
      <c r="XB211" s="1"/>
      <c r="XC211" s="1"/>
      <c r="XD211" s="1"/>
      <c r="XE211" s="1"/>
      <c r="XF211" s="1"/>
      <c r="XG211" s="1"/>
      <c r="XH211" s="1"/>
      <c r="XI211" s="1"/>
      <c r="XJ211" s="1"/>
      <c r="XK211" s="1"/>
      <c r="XL211" s="1"/>
      <c r="XM211" s="1"/>
      <c r="XN211" s="1"/>
      <c r="XO211" s="1"/>
      <c r="XP211" s="1"/>
      <c r="XQ211" s="1"/>
      <c r="XR211" s="1"/>
      <c r="XS211" s="1"/>
      <c r="XT211" s="1"/>
      <c r="XU211" s="1"/>
      <c r="XV211" s="1"/>
      <c r="XW211" s="1"/>
      <c r="XX211" s="1"/>
      <c r="XY211" s="1"/>
      <c r="XZ211" s="1"/>
      <c r="YA211" s="1"/>
      <c r="YB211" s="1"/>
      <c r="YC211" s="1"/>
      <c r="YD211" s="1"/>
      <c r="YE211" s="1"/>
      <c r="YF211" s="1"/>
      <c r="YG211" s="1"/>
      <c r="YH211" s="1"/>
      <c r="YI211" s="1"/>
      <c r="YJ211" s="1"/>
      <c r="YK211" s="1"/>
      <c r="YL211" s="1"/>
      <c r="YM211" s="1"/>
      <c r="YN211" s="1"/>
      <c r="YO211" s="1"/>
      <c r="YP211" s="1"/>
      <c r="YQ211" s="1"/>
      <c r="YR211" s="1"/>
      <c r="YS211" s="1"/>
      <c r="YT211" s="1"/>
      <c r="YU211" s="1"/>
      <c r="YV211" s="1"/>
      <c r="YW211" s="1"/>
      <c r="YX211" s="1"/>
      <c r="YY211" s="1"/>
      <c r="YZ211" s="1"/>
      <c r="ZA211" s="1"/>
      <c r="ZB211" s="1"/>
      <c r="ZC211" s="1"/>
      <c r="ZD211" s="1"/>
      <c r="ZE211" s="1"/>
      <c r="ZF211" s="1"/>
      <c r="ZG211" s="1"/>
      <c r="ZH211" s="1"/>
      <c r="ZI211" s="1"/>
      <c r="ZJ211" s="1"/>
      <c r="ZK211" s="1"/>
      <c r="ZL211" s="1"/>
      <c r="ZM211" s="1"/>
      <c r="ZN211" s="1"/>
      <c r="ZO211" s="1"/>
      <c r="ZP211" s="1"/>
      <c r="ZQ211" s="1"/>
      <c r="ZR211" s="1"/>
      <c r="ZS211" s="1"/>
      <c r="ZT211" s="1"/>
      <c r="ZU211" s="1"/>
      <c r="ZV211" s="1"/>
      <c r="ZW211" s="1"/>
      <c r="ZX211" s="1"/>
      <c r="ZY211" s="1"/>
      <c r="ZZ211" s="1"/>
      <c r="AAA211" s="1"/>
      <c r="AAB211" s="1"/>
      <c r="AAC211" s="1"/>
      <c r="AAD211" s="1"/>
      <c r="AAE211" s="1"/>
      <c r="AAF211" s="1"/>
      <c r="AAG211" s="1"/>
      <c r="AAH211" s="1"/>
      <c r="AAI211" s="1"/>
      <c r="AAJ211" s="1"/>
      <c r="AAK211" s="1"/>
      <c r="AAL211" s="1"/>
      <c r="AAM211" s="1"/>
      <c r="AAN211" s="1"/>
      <c r="AAO211" s="1"/>
      <c r="AAP211" s="1"/>
      <c r="AAQ211" s="1"/>
      <c r="AAR211" s="1"/>
      <c r="AAS211" s="1"/>
      <c r="AAT211" s="1"/>
      <c r="AAU211" s="1"/>
      <c r="AAV211" s="1"/>
      <c r="AAW211" s="1"/>
      <c r="AAX211" s="1"/>
      <c r="AAY211" s="1"/>
      <c r="AAZ211" s="1"/>
      <c r="ABA211" s="1"/>
      <c r="ABB211" s="1"/>
      <c r="ABC211" s="1"/>
      <c r="ABD211" s="1"/>
      <c r="ABE211" s="1"/>
      <c r="ABF211" s="1"/>
      <c r="ABG211" s="1"/>
      <c r="ABH211" s="1"/>
      <c r="ABI211" s="1"/>
      <c r="ABJ211" s="1"/>
      <c r="ABK211" s="1"/>
      <c r="ABL211" s="1"/>
      <c r="ABM211" s="1"/>
      <c r="ABN211" s="1"/>
      <c r="ABO211" s="1"/>
      <c r="ABP211" s="1"/>
      <c r="ABQ211" s="1"/>
      <c r="ABR211" s="1"/>
      <c r="ABS211" s="1"/>
      <c r="ABT211" s="1"/>
      <c r="ABU211" s="1"/>
      <c r="ABV211" s="1"/>
      <c r="ABW211" s="1"/>
      <c r="ABX211" s="1"/>
      <c r="ABY211" s="1"/>
      <c r="ABZ211" s="1"/>
      <c r="ACA211" s="1"/>
      <c r="ACB211" s="1"/>
      <c r="ACC211" s="1"/>
      <c r="ACD211" s="1"/>
      <c r="ACE211" s="1"/>
      <c r="ACF211" s="1"/>
      <c r="ACG211" s="1"/>
      <c r="ACH211" s="1"/>
      <c r="ACI211" s="1"/>
      <c r="ACJ211" s="1"/>
      <c r="ACK211" s="1"/>
      <c r="ACL211" s="1"/>
      <c r="ACM211" s="1"/>
      <c r="ACN211" s="1"/>
      <c r="ACO211" s="1"/>
      <c r="ACP211" s="1"/>
      <c r="ACQ211" s="1"/>
      <c r="ACR211" s="1"/>
      <c r="ACS211" s="1"/>
      <c r="ACT211" s="1"/>
      <c r="ACU211" s="1"/>
      <c r="ACV211" s="1"/>
      <c r="ACW211" s="1"/>
      <c r="ACX211" s="1"/>
      <c r="ACY211" s="1"/>
      <c r="ACZ211" s="1"/>
      <c r="ADA211" s="1"/>
      <c r="ADB211" s="1"/>
      <c r="ADC211" s="1"/>
      <c r="ADD211" s="1"/>
      <c r="ADE211" s="1"/>
      <c r="ADF211" s="1"/>
      <c r="ADG211" s="1"/>
      <c r="ADH211" s="1"/>
      <c r="ADI211" s="1"/>
      <c r="ADJ211" s="1"/>
      <c r="ADK211" s="1"/>
      <c r="ADL211" s="1"/>
      <c r="ADM211" s="1"/>
      <c r="ADN211" s="1"/>
      <c r="ADO211" s="1"/>
      <c r="ADP211" s="1"/>
      <c r="ADQ211" s="1"/>
      <c r="ADR211" s="1"/>
      <c r="ADS211" s="1"/>
      <c r="ADT211" s="1"/>
      <c r="ADU211" s="1"/>
      <c r="ADV211" s="1"/>
      <c r="ADW211" s="1"/>
      <c r="ADX211" s="1"/>
      <c r="ADY211" s="1"/>
      <c r="ADZ211" s="1"/>
      <c r="AEA211" s="1"/>
      <c r="AEB211" s="1"/>
      <c r="AEC211" s="1"/>
      <c r="AED211" s="1"/>
      <c r="AEE211" s="1"/>
      <c r="AEF211" s="1"/>
      <c r="AEG211" s="1"/>
      <c r="AEH211" s="1"/>
      <c r="AEI211" s="1"/>
      <c r="AEJ211" s="1"/>
      <c r="AEK211" s="1"/>
      <c r="AEL211" s="1"/>
      <c r="AEM211" s="1"/>
      <c r="AEN211" s="1"/>
      <c r="AEO211" s="1"/>
      <c r="AEP211" s="1"/>
      <c r="AEQ211" s="1"/>
      <c r="AER211" s="1"/>
      <c r="AES211" s="1"/>
      <c r="AET211" s="1"/>
      <c r="AEU211" s="1"/>
      <c r="AEV211" s="1"/>
      <c r="AEW211" s="1"/>
      <c r="AEX211" s="1"/>
      <c r="AEY211" s="1"/>
      <c r="AEZ211" s="1"/>
      <c r="AFA211" s="1"/>
      <c r="AFB211" s="1"/>
      <c r="AFC211" s="1"/>
      <c r="AFD211" s="1"/>
      <c r="AFE211" s="1"/>
      <c r="AFF211" s="1"/>
      <c r="AFG211" s="1"/>
      <c r="AFH211" s="1"/>
      <c r="AFI211" s="1"/>
      <c r="AFJ211" s="1"/>
      <c r="AFK211" s="1"/>
      <c r="AFL211" s="1"/>
      <c r="AFM211" s="1"/>
      <c r="AFN211" s="1"/>
      <c r="AFO211" s="1"/>
      <c r="AFP211" s="1"/>
      <c r="AFQ211" s="1"/>
      <c r="AFR211" s="1"/>
      <c r="AFS211" s="1"/>
      <c r="AFT211" s="1"/>
      <c r="AFU211" s="1"/>
      <c r="AFV211" s="1"/>
      <c r="AFW211" s="1"/>
      <c r="AFX211" s="1"/>
      <c r="AFY211" s="1"/>
      <c r="AFZ211" s="1"/>
      <c r="AGA211" s="1"/>
      <c r="AGB211" s="1"/>
      <c r="AGC211" s="1"/>
      <c r="AGD211" s="1"/>
      <c r="AGE211" s="1"/>
      <c r="AGF211" s="1"/>
      <c r="AGG211" s="1"/>
      <c r="AGH211" s="1"/>
      <c r="AGI211" s="1"/>
      <c r="AGJ211" s="1"/>
      <c r="AGK211" s="1"/>
      <c r="AGL211" s="1"/>
      <c r="AGM211" s="1"/>
      <c r="AGN211" s="1"/>
      <c r="AGO211" s="1"/>
      <c r="AGP211" s="1"/>
      <c r="AGQ211" s="1"/>
      <c r="AGR211" s="1"/>
      <c r="AGS211" s="1"/>
      <c r="AGT211" s="1"/>
      <c r="AGU211" s="1"/>
      <c r="AGV211" s="1"/>
      <c r="AGW211" s="1"/>
      <c r="AGX211" s="1"/>
      <c r="AGY211" s="1"/>
      <c r="AGZ211" s="1"/>
      <c r="AHA211" s="1"/>
      <c r="AHB211" s="1"/>
      <c r="AHC211" s="1"/>
      <c r="AHD211" s="1"/>
      <c r="AHE211" s="1"/>
      <c r="AHF211" s="1"/>
      <c r="AHG211" s="1"/>
      <c r="AHH211" s="1"/>
      <c r="AHI211" s="1"/>
      <c r="AHJ211" s="1"/>
      <c r="AHK211" s="1"/>
      <c r="AHL211" s="1"/>
      <c r="AHM211" s="1"/>
      <c r="AHN211" s="1"/>
      <c r="AHO211" s="1"/>
      <c r="AHP211" s="1"/>
      <c r="AHQ211" s="1"/>
      <c r="AHR211" s="1"/>
      <c r="AHS211" s="1"/>
      <c r="AHT211" s="1"/>
      <c r="AHU211" s="1"/>
      <c r="AHV211" s="1"/>
      <c r="AHW211" s="1"/>
      <c r="AHX211" s="1"/>
      <c r="AHY211" s="1"/>
      <c r="AHZ211" s="1"/>
      <c r="AIA211" s="1"/>
      <c r="AIB211" s="1"/>
      <c r="AIC211" s="1"/>
      <c r="AID211" s="1"/>
      <c r="AIE211" s="1"/>
      <c r="AIF211" s="1"/>
      <c r="AIG211" s="1"/>
      <c r="AIH211" s="1"/>
      <c r="AII211" s="1"/>
      <c r="AIJ211" s="1"/>
      <c r="AIK211" s="1"/>
      <c r="AIL211" s="1"/>
      <c r="AIM211" s="1"/>
      <c r="AIN211" s="1"/>
      <c r="AIO211" s="1"/>
      <c r="AIP211" s="1"/>
      <c r="AIQ211" s="1"/>
      <c r="AIR211" s="1"/>
      <c r="AIS211" s="1"/>
      <c r="AIT211" s="1"/>
      <c r="AIU211" s="1"/>
      <c r="AIV211" s="1"/>
      <c r="AIW211" s="1"/>
      <c r="AIX211" s="1"/>
      <c r="AIY211" s="1"/>
      <c r="AIZ211" s="1"/>
      <c r="AJA211" s="1"/>
      <c r="AJB211" s="1"/>
      <c r="AJC211" s="1"/>
      <c r="AJD211" s="1"/>
      <c r="AJE211" s="1"/>
      <c r="AJF211" s="1"/>
      <c r="AJG211" s="1"/>
      <c r="AJH211" s="1"/>
      <c r="AJI211" s="1"/>
      <c r="AJJ211" s="1"/>
      <c r="AJK211" s="1"/>
      <c r="AJL211" s="1"/>
      <c r="AJM211" s="1"/>
      <c r="AJN211" s="1"/>
      <c r="AJO211" s="1"/>
      <c r="AJP211" s="1"/>
      <c r="AJQ211" s="1"/>
      <c r="AJR211" s="1"/>
      <c r="AJS211" s="1"/>
      <c r="AJT211" s="1"/>
      <c r="AJU211" s="1"/>
      <c r="AJV211" s="1"/>
      <c r="AJW211" s="1"/>
      <c r="AJX211" s="1"/>
      <c r="AJY211" s="1"/>
      <c r="AJZ211" s="1"/>
      <c r="AKA211" s="1"/>
      <c r="AKB211" s="1"/>
      <c r="AKC211" s="1"/>
      <c r="AKD211" s="1"/>
      <c r="AKE211" s="1"/>
      <c r="AKF211" s="1"/>
      <c r="AKG211" s="1"/>
      <c r="AKH211" s="1"/>
      <c r="AKI211" s="1"/>
      <c r="AKJ211" s="1"/>
      <c r="AKK211" s="1"/>
      <c r="AKL211" s="1"/>
      <c r="AKM211" s="1"/>
      <c r="AKN211" s="1"/>
      <c r="AKO211" s="1"/>
      <c r="AKP211" s="1"/>
      <c r="AKQ211" s="1"/>
      <c r="AKR211" s="1"/>
      <c r="AKS211" s="1"/>
      <c r="AKT211" s="1"/>
      <c r="AKU211" s="1"/>
      <c r="AKV211" s="1"/>
      <c r="AKW211" s="1"/>
      <c r="AKX211" s="1"/>
      <c r="AKY211" s="1"/>
      <c r="AKZ211" s="1"/>
      <c r="ALA211" s="1"/>
      <c r="ALB211" s="1"/>
      <c r="ALC211" s="1"/>
      <c r="ALD211" s="1"/>
      <c r="ALE211" s="1"/>
      <c r="ALF211" s="1"/>
      <c r="ALG211" s="1"/>
      <c r="ALH211" s="1"/>
      <c r="ALI211" s="1"/>
      <c r="ALJ211" s="1"/>
      <c r="ALK211" s="1"/>
      <c r="ALL211" s="1"/>
      <c r="ALM211" s="1"/>
      <c r="ALN211" s="1"/>
      <c r="ALO211" s="1"/>
      <c r="ALP211" s="1"/>
      <c r="ALQ211" s="1"/>
      <c r="ALR211" s="1"/>
      <c r="ALS211" s="1"/>
      <c r="ALT211" s="1"/>
      <c r="ALU211" s="1"/>
      <c r="ALV211" s="1"/>
      <c r="ALW211" s="1"/>
      <c r="ALX211" s="1"/>
      <c r="ALY211" s="1"/>
      <c r="ALZ211" s="1"/>
      <c r="AMA211" s="1"/>
      <c r="AMB211" s="1"/>
      <c r="AMC211" s="1"/>
      <c r="AMD211" s="1"/>
      <c r="AME211" s="1"/>
      <c r="AMF211" s="1"/>
      <c r="AMG211" s="1"/>
      <c r="AMH211" s="1"/>
      <c r="AMI211" s="1"/>
      <c r="AMJ211"/>
      <c r="AMK211"/>
    </row>
    <row r="212" spans="1:1025" s="10" customFormat="1">
      <c r="A212" s="42"/>
      <c r="B212" s="57"/>
      <c r="E212" s="62"/>
      <c r="F212" s="63"/>
      <c r="G212" s="1"/>
      <c r="H212" s="1"/>
      <c r="I212" s="1"/>
      <c r="J212" s="1"/>
      <c r="K212" s="1"/>
      <c r="L212" s="1"/>
      <c r="M212" s="1"/>
      <c r="N212" s="1"/>
      <c r="O212" s="1"/>
      <c r="P212" s="1"/>
      <c r="Q212" s="1"/>
      <c r="R212" s="1"/>
      <c r="S212" s="1"/>
      <c r="T212" s="1"/>
      <c r="U212" s="1"/>
      <c r="V212" s="1"/>
      <c r="W212" s="1"/>
      <c r="X212" s="1"/>
      <c r="Y212" s="1"/>
      <c r="Z212" s="1"/>
      <c r="AA212" s="1"/>
      <c r="AB212" s="1"/>
      <c r="AC212" s="1"/>
      <c r="AD212" s="1"/>
      <c r="AE212" s="1"/>
      <c r="AF212" s="1"/>
      <c r="AG212" s="1"/>
      <c r="AH212" s="1"/>
      <c r="AI212" s="1"/>
      <c r="AJ212" s="1"/>
      <c r="AK212" s="1"/>
      <c r="AL212" s="1"/>
      <c r="AM212" s="1"/>
      <c r="AN212" s="1"/>
      <c r="AO212" s="1"/>
      <c r="AP212" s="1"/>
      <c r="AQ212" s="1"/>
      <c r="AR212" s="1"/>
      <c r="AS212" s="1"/>
      <c r="AT212" s="1"/>
      <c r="AU212" s="1"/>
      <c r="AV212" s="1"/>
      <c r="AW212" s="1"/>
      <c r="AX212" s="1"/>
      <c r="AY212" s="1"/>
      <c r="AZ212" s="1"/>
      <c r="BA212" s="1"/>
      <c r="BB212" s="1"/>
      <c r="BC212" s="1"/>
      <c r="BD212" s="1"/>
      <c r="BE212" s="1"/>
      <c r="BF212" s="1"/>
      <c r="BG212" s="1"/>
      <c r="BH212" s="1"/>
      <c r="BI212" s="1"/>
      <c r="BJ212" s="1"/>
      <c r="BK212" s="1"/>
      <c r="BL212" s="1"/>
      <c r="BM212" s="1"/>
      <c r="BN212" s="1"/>
      <c r="BO212" s="1"/>
      <c r="BP212" s="1"/>
      <c r="BQ212" s="1"/>
      <c r="BR212" s="1"/>
      <c r="BS212" s="1"/>
      <c r="BT212" s="1"/>
      <c r="BU212" s="1"/>
      <c r="BV212" s="1"/>
      <c r="BW212" s="1"/>
      <c r="BX212" s="1"/>
      <c r="BY212" s="1"/>
      <c r="BZ212" s="1"/>
      <c r="CA212" s="1"/>
      <c r="CB212" s="1"/>
      <c r="CC212" s="1"/>
      <c r="CD212" s="1"/>
      <c r="CE212" s="1"/>
      <c r="CF212" s="1"/>
      <c r="CG212" s="1"/>
      <c r="CH212" s="1"/>
      <c r="CI212" s="1"/>
      <c r="CJ212" s="1"/>
      <c r="CK212" s="1"/>
      <c r="CL212" s="1"/>
      <c r="CM212" s="1"/>
      <c r="CN212" s="1"/>
      <c r="CO212" s="1"/>
      <c r="CP212" s="1"/>
      <c r="CQ212" s="1"/>
      <c r="CR212" s="1"/>
      <c r="CS212" s="1"/>
      <c r="CT212" s="1"/>
      <c r="CU212" s="1"/>
      <c r="CV212" s="1"/>
      <c r="CW212" s="1"/>
      <c r="CX212" s="1"/>
      <c r="CY212" s="1"/>
      <c r="CZ212" s="1"/>
      <c r="DA212" s="1"/>
      <c r="DB212" s="1"/>
      <c r="DC212" s="1"/>
      <c r="DD212" s="1"/>
      <c r="DE212" s="1"/>
      <c r="DF212" s="1"/>
      <c r="DG212" s="1"/>
      <c r="DH212" s="1"/>
      <c r="DI212" s="1"/>
      <c r="DJ212" s="1"/>
      <c r="DK212" s="1"/>
      <c r="DL212" s="1"/>
      <c r="DM212" s="1"/>
      <c r="DN212" s="1"/>
      <c r="DO212" s="1"/>
      <c r="DP212" s="1"/>
      <c r="DQ212" s="1"/>
      <c r="DR212" s="1"/>
      <c r="DS212" s="1"/>
      <c r="DT212" s="1"/>
      <c r="DU212" s="1"/>
      <c r="DV212" s="1"/>
      <c r="DW212" s="1"/>
      <c r="DX212" s="1"/>
      <c r="DY212" s="1"/>
      <c r="DZ212" s="1"/>
      <c r="EA212" s="1"/>
      <c r="EB212" s="1"/>
      <c r="EC212" s="1"/>
      <c r="ED212" s="1"/>
      <c r="EE212" s="1"/>
      <c r="EF212" s="1"/>
      <c r="EG212" s="1"/>
      <c r="EH212" s="1"/>
      <c r="EI212" s="1"/>
      <c r="EJ212" s="1"/>
      <c r="EK212" s="1"/>
      <c r="EL212" s="1"/>
      <c r="EM212" s="1"/>
      <c r="EN212" s="1"/>
      <c r="EO212" s="1"/>
      <c r="EP212" s="1"/>
      <c r="EQ212" s="1"/>
      <c r="ER212" s="1"/>
      <c r="ES212" s="1"/>
      <c r="ET212" s="1"/>
      <c r="EU212" s="1"/>
      <c r="EV212" s="1"/>
      <c r="EW212" s="1"/>
      <c r="EX212" s="1"/>
      <c r="EY212" s="1"/>
      <c r="EZ212" s="1"/>
      <c r="FA212" s="1"/>
      <c r="FB212" s="1"/>
      <c r="FC212" s="1"/>
      <c r="FD212" s="1"/>
      <c r="FE212" s="1"/>
      <c r="FF212" s="1"/>
      <c r="FG212" s="1"/>
      <c r="FH212" s="1"/>
      <c r="FI212" s="1"/>
      <c r="FJ212" s="1"/>
      <c r="FK212" s="1"/>
      <c r="FL212" s="1"/>
      <c r="FM212" s="1"/>
      <c r="FN212" s="1"/>
      <c r="FO212" s="1"/>
      <c r="FP212" s="1"/>
      <c r="FQ212" s="1"/>
      <c r="FR212" s="1"/>
      <c r="FS212" s="1"/>
      <c r="FT212" s="1"/>
      <c r="FU212" s="1"/>
      <c r="FV212" s="1"/>
      <c r="FW212" s="1"/>
      <c r="FX212" s="1"/>
      <c r="FY212" s="1"/>
      <c r="FZ212" s="1"/>
      <c r="GA212" s="1"/>
      <c r="GB212" s="1"/>
      <c r="GC212" s="1"/>
      <c r="GD212" s="1"/>
      <c r="GE212" s="1"/>
      <c r="GF212" s="1"/>
      <c r="GG212" s="1"/>
      <c r="GH212" s="1"/>
      <c r="GI212" s="1"/>
      <c r="GJ212" s="1"/>
      <c r="GK212" s="1"/>
      <c r="GL212" s="1"/>
      <c r="GM212" s="1"/>
      <c r="GN212" s="1"/>
      <c r="GO212" s="1"/>
      <c r="GP212" s="1"/>
      <c r="GQ212" s="1"/>
      <c r="GR212" s="1"/>
      <c r="GS212" s="1"/>
      <c r="GT212" s="1"/>
      <c r="GU212" s="1"/>
      <c r="GV212" s="1"/>
      <c r="GW212" s="1"/>
      <c r="GX212" s="1"/>
      <c r="GY212" s="1"/>
      <c r="GZ212" s="1"/>
      <c r="HA212" s="1"/>
      <c r="HB212" s="1"/>
      <c r="HC212" s="1"/>
      <c r="HD212" s="1"/>
      <c r="HE212" s="1"/>
      <c r="HF212" s="1"/>
      <c r="HG212" s="1"/>
      <c r="HH212" s="1"/>
      <c r="HI212" s="1"/>
      <c r="HJ212" s="1"/>
      <c r="HK212" s="1"/>
      <c r="HL212" s="1"/>
      <c r="HM212" s="1"/>
      <c r="HN212" s="1"/>
      <c r="HO212" s="1"/>
      <c r="HP212" s="1"/>
      <c r="HQ212" s="1"/>
      <c r="HR212" s="1"/>
      <c r="HS212" s="1"/>
      <c r="HT212" s="1"/>
      <c r="HU212" s="1"/>
      <c r="HV212" s="1"/>
      <c r="HW212" s="1"/>
      <c r="HX212" s="1"/>
      <c r="HY212" s="1"/>
      <c r="HZ212" s="1"/>
      <c r="IA212" s="1"/>
      <c r="IB212" s="1"/>
      <c r="IC212" s="1"/>
      <c r="ID212" s="1"/>
      <c r="IE212" s="1"/>
      <c r="IF212" s="1"/>
      <c r="IG212" s="1"/>
      <c r="IH212" s="1"/>
      <c r="II212" s="1"/>
      <c r="IJ212" s="1"/>
      <c r="IK212" s="1"/>
      <c r="IL212" s="1"/>
      <c r="IM212" s="1"/>
      <c r="IN212" s="1"/>
      <c r="IO212" s="1"/>
      <c r="IP212" s="1"/>
      <c r="IQ212" s="1"/>
      <c r="IR212" s="1"/>
      <c r="IS212" s="1"/>
      <c r="IT212" s="1"/>
      <c r="IU212" s="1"/>
      <c r="IV212" s="1"/>
      <c r="IW212" s="1"/>
      <c r="IX212" s="1"/>
      <c r="IY212" s="1"/>
      <c r="IZ212" s="1"/>
      <c r="JA212" s="1"/>
      <c r="JB212" s="1"/>
      <c r="JC212" s="1"/>
      <c r="JD212" s="1"/>
      <c r="JE212" s="1"/>
      <c r="JF212" s="1"/>
      <c r="JG212" s="1"/>
      <c r="JH212" s="1"/>
      <c r="JI212" s="1"/>
      <c r="JJ212" s="1"/>
      <c r="JK212" s="1"/>
      <c r="JL212" s="1"/>
      <c r="JM212" s="1"/>
      <c r="JN212" s="1"/>
      <c r="JO212" s="1"/>
      <c r="JP212" s="1"/>
      <c r="JQ212" s="1"/>
      <c r="JR212" s="1"/>
      <c r="JS212" s="1"/>
      <c r="JT212" s="1"/>
      <c r="JU212" s="1"/>
      <c r="JV212" s="1"/>
      <c r="JW212" s="1"/>
      <c r="JX212" s="1"/>
      <c r="JY212" s="1"/>
      <c r="JZ212" s="1"/>
      <c r="KA212" s="1"/>
      <c r="KB212" s="1"/>
      <c r="KC212" s="1"/>
      <c r="KD212" s="1"/>
      <c r="KE212" s="1"/>
      <c r="KF212" s="1"/>
      <c r="KG212" s="1"/>
      <c r="KH212" s="1"/>
      <c r="KI212" s="1"/>
      <c r="KJ212" s="1"/>
      <c r="KK212" s="1"/>
      <c r="KL212" s="1"/>
      <c r="KM212" s="1"/>
      <c r="KN212" s="1"/>
      <c r="KO212" s="1"/>
      <c r="KP212" s="1"/>
      <c r="KQ212" s="1"/>
      <c r="KR212" s="1"/>
      <c r="KS212" s="1"/>
      <c r="KT212" s="1"/>
      <c r="KU212" s="1"/>
      <c r="KV212" s="1"/>
      <c r="KW212" s="1"/>
      <c r="KX212" s="1"/>
      <c r="KY212" s="1"/>
      <c r="KZ212" s="1"/>
      <c r="LA212" s="1"/>
      <c r="LB212" s="1"/>
      <c r="LC212" s="1"/>
      <c r="LD212" s="1"/>
      <c r="LE212" s="1"/>
      <c r="LF212" s="1"/>
      <c r="LG212" s="1"/>
      <c r="LH212" s="1"/>
      <c r="LI212" s="1"/>
      <c r="LJ212" s="1"/>
      <c r="LK212" s="1"/>
      <c r="LL212" s="1"/>
      <c r="LM212" s="1"/>
      <c r="LN212" s="1"/>
      <c r="LO212" s="1"/>
      <c r="LP212" s="1"/>
      <c r="LQ212" s="1"/>
      <c r="LR212" s="1"/>
      <c r="LS212" s="1"/>
      <c r="LT212" s="1"/>
      <c r="LU212" s="1"/>
      <c r="LV212" s="1"/>
      <c r="LW212" s="1"/>
      <c r="LX212" s="1"/>
      <c r="LY212" s="1"/>
      <c r="LZ212" s="1"/>
      <c r="MA212" s="1"/>
      <c r="MB212" s="1"/>
      <c r="MC212" s="1"/>
      <c r="MD212" s="1"/>
      <c r="ME212" s="1"/>
      <c r="MF212" s="1"/>
      <c r="MG212" s="1"/>
      <c r="MH212" s="1"/>
      <c r="MI212" s="1"/>
      <c r="MJ212" s="1"/>
      <c r="MK212" s="1"/>
      <c r="ML212" s="1"/>
      <c r="MM212" s="1"/>
      <c r="MN212" s="1"/>
      <c r="MO212" s="1"/>
      <c r="MP212" s="1"/>
      <c r="MQ212" s="1"/>
      <c r="MR212" s="1"/>
      <c r="MS212" s="1"/>
      <c r="MT212" s="1"/>
      <c r="MU212" s="1"/>
      <c r="MV212" s="1"/>
      <c r="MW212" s="1"/>
      <c r="MX212" s="1"/>
      <c r="MY212" s="1"/>
      <c r="MZ212" s="1"/>
      <c r="NA212" s="1"/>
      <c r="NB212" s="1"/>
      <c r="NC212" s="1"/>
      <c r="ND212" s="1"/>
      <c r="NE212" s="1"/>
      <c r="NF212" s="1"/>
      <c r="NG212" s="1"/>
      <c r="NH212" s="1"/>
      <c r="NI212" s="1"/>
      <c r="NJ212" s="1"/>
      <c r="NK212" s="1"/>
      <c r="NL212" s="1"/>
      <c r="NM212" s="1"/>
      <c r="NN212" s="1"/>
      <c r="NO212" s="1"/>
      <c r="NP212" s="1"/>
      <c r="NQ212" s="1"/>
      <c r="NR212" s="1"/>
      <c r="NS212" s="1"/>
      <c r="NT212" s="1"/>
      <c r="NU212" s="1"/>
      <c r="NV212" s="1"/>
      <c r="NW212" s="1"/>
      <c r="NX212" s="1"/>
      <c r="NY212" s="1"/>
      <c r="NZ212" s="1"/>
      <c r="OA212" s="1"/>
      <c r="OB212" s="1"/>
      <c r="OC212" s="1"/>
      <c r="OD212" s="1"/>
      <c r="OE212" s="1"/>
      <c r="OF212" s="1"/>
      <c r="OG212" s="1"/>
      <c r="OH212" s="1"/>
      <c r="OI212" s="1"/>
      <c r="OJ212" s="1"/>
      <c r="OK212" s="1"/>
      <c r="OL212" s="1"/>
      <c r="OM212" s="1"/>
      <c r="ON212" s="1"/>
      <c r="OO212" s="1"/>
      <c r="OP212" s="1"/>
      <c r="OQ212" s="1"/>
      <c r="OR212" s="1"/>
      <c r="OS212" s="1"/>
      <c r="OT212" s="1"/>
      <c r="OU212" s="1"/>
      <c r="OV212" s="1"/>
      <c r="OW212" s="1"/>
      <c r="OX212" s="1"/>
      <c r="OY212" s="1"/>
      <c r="OZ212" s="1"/>
      <c r="PA212" s="1"/>
      <c r="PB212" s="1"/>
      <c r="PC212" s="1"/>
      <c r="PD212" s="1"/>
      <c r="PE212" s="1"/>
      <c r="PF212" s="1"/>
      <c r="PG212" s="1"/>
      <c r="PH212" s="1"/>
      <c r="PI212" s="1"/>
      <c r="PJ212" s="1"/>
      <c r="PK212" s="1"/>
      <c r="PL212" s="1"/>
      <c r="PM212" s="1"/>
      <c r="PN212" s="1"/>
      <c r="PO212" s="1"/>
      <c r="PP212" s="1"/>
      <c r="PQ212" s="1"/>
      <c r="PR212" s="1"/>
      <c r="PS212" s="1"/>
      <c r="PT212" s="1"/>
      <c r="PU212" s="1"/>
      <c r="PV212" s="1"/>
      <c r="PW212" s="1"/>
      <c r="PX212" s="1"/>
      <c r="PY212" s="1"/>
      <c r="PZ212" s="1"/>
      <c r="QA212" s="1"/>
      <c r="QB212" s="1"/>
      <c r="QC212" s="1"/>
      <c r="QD212" s="1"/>
      <c r="QE212" s="1"/>
      <c r="QF212" s="1"/>
      <c r="QG212" s="1"/>
      <c r="QH212" s="1"/>
      <c r="QI212" s="1"/>
      <c r="QJ212" s="1"/>
      <c r="QK212" s="1"/>
      <c r="QL212" s="1"/>
      <c r="QM212" s="1"/>
      <c r="QN212" s="1"/>
      <c r="QO212" s="1"/>
      <c r="QP212" s="1"/>
      <c r="QQ212" s="1"/>
      <c r="QR212" s="1"/>
      <c r="QS212" s="1"/>
      <c r="QT212" s="1"/>
      <c r="QU212" s="1"/>
      <c r="QV212" s="1"/>
      <c r="QW212" s="1"/>
      <c r="QX212" s="1"/>
      <c r="QY212" s="1"/>
      <c r="QZ212" s="1"/>
      <c r="RA212" s="1"/>
      <c r="RB212" s="1"/>
      <c r="RC212" s="1"/>
      <c r="RD212" s="1"/>
      <c r="RE212" s="1"/>
      <c r="RF212" s="1"/>
      <c r="RG212" s="1"/>
      <c r="RH212" s="1"/>
      <c r="RI212" s="1"/>
      <c r="RJ212" s="1"/>
      <c r="RK212" s="1"/>
      <c r="RL212" s="1"/>
      <c r="RM212" s="1"/>
      <c r="RN212" s="1"/>
      <c r="RO212" s="1"/>
      <c r="RP212" s="1"/>
      <c r="RQ212" s="1"/>
      <c r="RR212" s="1"/>
      <c r="RS212" s="1"/>
      <c r="RT212" s="1"/>
      <c r="RU212" s="1"/>
      <c r="RV212" s="1"/>
      <c r="RW212" s="1"/>
      <c r="RX212" s="1"/>
      <c r="RY212" s="1"/>
      <c r="RZ212" s="1"/>
      <c r="SA212" s="1"/>
      <c r="SB212" s="1"/>
      <c r="SC212" s="1"/>
      <c r="SD212" s="1"/>
      <c r="SE212" s="1"/>
      <c r="SF212" s="1"/>
      <c r="SG212" s="1"/>
      <c r="SH212" s="1"/>
      <c r="SI212" s="1"/>
      <c r="SJ212" s="1"/>
      <c r="SK212" s="1"/>
      <c r="SL212" s="1"/>
      <c r="SM212" s="1"/>
      <c r="SN212" s="1"/>
      <c r="SO212" s="1"/>
      <c r="SP212" s="1"/>
      <c r="SQ212" s="1"/>
      <c r="SR212" s="1"/>
      <c r="SS212" s="1"/>
      <c r="ST212" s="1"/>
      <c r="SU212" s="1"/>
      <c r="SV212" s="1"/>
      <c r="SW212" s="1"/>
      <c r="SX212" s="1"/>
      <c r="SY212" s="1"/>
      <c r="SZ212" s="1"/>
      <c r="TA212" s="1"/>
      <c r="TB212" s="1"/>
      <c r="TC212" s="1"/>
      <c r="TD212" s="1"/>
      <c r="TE212" s="1"/>
      <c r="TF212" s="1"/>
      <c r="TG212" s="1"/>
      <c r="TH212" s="1"/>
      <c r="TI212" s="1"/>
      <c r="TJ212" s="1"/>
      <c r="TK212" s="1"/>
      <c r="TL212" s="1"/>
      <c r="TM212" s="1"/>
      <c r="TN212" s="1"/>
      <c r="TO212" s="1"/>
      <c r="TP212" s="1"/>
      <c r="TQ212" s="1"/>
      <c r="TR212" s="1"/>
      <c r="TS212" s="1"/>
      <c r="TT212" s="1"/>
      <c r="TU212" s="1"/>
      <c r="TV212" s="1"/>
      <c r="TW212" s="1"/>
      <c r="TX212" s="1"/>
      <c r="TY212" s="1"/>
      <c r="TZ212" s="1"/>
      <c r="UA212" s="1"/>
      <c r="UB212" s="1"/>
      <c r="UC212" s="1"/>
      <c r="UD212" s="1"/>
      <c r="UE212" s="1"/>
      <c r="UF212" s="1"/>
      <c r="UG212" s="1"/>
      <c r="UH212" s="1"/>
      <c r="UI212" s="1"/>
      <c r="UJ212" s="1"/>
      <c r="UK212" s="1"/>
      <c r="UL212" s="1"/>
      <c r="UM212" s="1"/>
      <c r="UN212" s="1"/>
      <c r="UO212" s="1"/>
      <c r="UP212" s="1"/>
      <c r="UQ212" s="1"/>
      <c r="UR212" s="1"/>
      <c r="US212" s="1"/>
      <c r="UT212" s="1"/>
      <c r="UU212" s="1"/>
      <c r="UV212" s="1"/>
      <c r="UW212" s="1"/>
      <c r="UX212" s="1"/>
      <c r="UY212" s="1"/>
      <c r="UZ212" s="1"/>
      <c r="VA212" s="1"/>
      <c r="VB212" s="1"/>
      <c r="VC212" s="1"/>
      <c r="VD212" s="1"/>
      <c r="VE212" s="1"/>
      <c r="VF212" s="1"/>
      <c r="VG212" s="1"/>
      <c r="VH212" s="1"/>
      <c r="VI212" s="1"/>
      <c r="VJ212" s="1"/>
      <c r="VK212" s="1"/>
      <c r="VL212" s="1"/>
      <c r="VM212" s="1"/>
      <c r="VN212" s="1"/>
      <c r="VO212" s="1"/>
      <c r="VP212" s="1"/>
      <c r="VQ212" s="1"/>
      <c r="VR212" s="1"/>
      <c r="VS212" s="1"/>
      <c r="VT212" s="1"/>
      <c r="VU212" s="1"/>
      <c r="VV212" s="1"/>
      <c r="VW212" s="1"/>
      <c r="VX212" s="1"/>
      <c r="VY212" s="1"/>
      <c r="VZ212" s="1"/>
      <c r="WA212" s="1"/>
      <c r="WB212" s="1"/>
      <c r="WC212" s="1"/>
      <c r="WD212" s="1"/>
      <c r="WE212" s="1"/>
      <c r="WF212" s="1"/>
      <c r="WG212" s="1"/>
      <c r="WH212" s="1"/>
      <c r="WI212" s="1"/>
      <c r="WJ212" s="1"/>
      <c r="WK212" s="1"/>
      <c r="WL212" s="1"/>
      <c r="WM212" s="1"/>
      <c r="WN212" s="1"/>
      <c r="WO212" s="1"/>
      <c r="WP212" s="1"/>
      <c r="WQ212" s="1"/>
      <c r="WR212" s="1"/>
      <c r="WS212" s="1"/>
      <c r="WT212" s="1"/>
      <c r="WU212" s="1"/>
      <c r="WV212" s="1"/>
      <c r="WW212" s="1"/>
      <c r="WX212" s="1"/>
      <c r="WY212" s="1"/>
      <c r="WZ212" s="1"/>
      <c r="XA212" s="1"/>
      <c r="XB212" s="1"/>
      <c r="XC212" s="1"/>
      <c r="XD212" s="1"/>
      <c r="XE212" s="1"/>
      <c r="XF212" s="1"/>
      <c r="XG212" s="1"/>
      <c r="XH212" s="1"/>
      <c r="XI212" s="1"/>
      <c r="XJ212" s="1"/>
      <c r="XK212" s="1"/>
      <c r="XL212" s="1"/>
      <c r="XM212" s="1"/>
      <c r="XN212" s="1"/>
      <c r="XO212" s="1"/>
      <c r="XP212" s="1"/>
      <c r="XQ212" s="1"/>
      <c r="XR212" s="1"/>
      <c r="XS212" s="1"/>
      <c r="XT212" s="1"/>
      <c r="XU212" s="1"/>
      <c r="XV212" s="1"/>
      <c r="XW212" s="1"/>
      <c r="XX212" s="1"/>
      <c r="XY212" s="1"/>
      <c r="XZ212" s="1"/>
      <c r="YA212" s="1"/>
      <c r="YB212" s="1"/>
      <c r="YC212" s="1"/>
      <c r="YD212" s="1"/>
      <c r="YE212" s="1"/>
      <c r="YF212" s="1"/>
      <c r="YG212" s="1"/>
      <c r="YH212" s="1"/>
      <c r="YI212" s="1"/>
      <c r="YJ212" s="1"/>
      <c r="YK212" s="1"/>
      <c r="YL212" s="1"/>
      <c r="YM212" s="1"/>
      <c r="YN212" s="1"/>
      <c r="YO212" s="1"/>
      <c r="YP212" s="1"/>
      <c r="YQ212" s="1"/>
      <c r="YR212" s="1"/>
      <c r="YS212" s="1"/>
      <c r="YT212" s="1"/>
      <c r="YU212" s="1"/>
      <c r="YV212" s="1"/>
      <c r="YW212" s="1"/>
      <c r="YX212" s="1"/>
      <c r="YY212" s="1"/>
      <c r="YZ212" s="1"/>
      <c r="ZA212" s="1"/>
      <c r="ZB212" s="1"/>
      <c r="ZC212" s="1"/>
      <c r="ZD212" s="1"/>
      <c r="ZE212" s="1"/>
      <c r="ZF212" s="1"/>
      <c r="ZG212" s="1"/>
      <c r="ZH212" s="1"/>
      <c r="ZI212" s="1"/>
      <c r="ZJ212" s="1"/>
      <c r="ZK212" s="1"/>
      <c r="ZL212" s="1"/>
      <c r="ZM212" s="1"/>
      <c r="ZN212" s="1"/>
      <c r="ZO212" s="1"/>
      <c r="ZP212" s="1"/>
      <c r="ZQ212" s="1"/>
      <c r="ZR212" s="1"/>
      <c r="ZS212" s="1"/>
      <c r="ZT212" s="1"/>
      <c r="ZU212" s="1"/>
      <c r="ZV212" s="1"/>
      <c r="ZW212" s="1"/>
      <c r="ZX212" s="1"/>
      <c r="ZY212" s="1"/>
      <c r="ZZ212" s="1"/>
      <c r="AAA212" s="1"/>
      <c r="AAB212" s="1"/>
      <c r="AAC212" s="1"/>
      <c r="AAD212" s="1"/>
      <c r="AAE212" s="1"/>
      <c r="AAF212" s="1"/>
      <c r="AAG212" s="1"/>
      <c r="AAH212" s="1"/>
      <c r="AAI212" s="1"/>
      <c r="AAJ212" s="1"/>
      <c r="AAK212" s="1"/>
      <c r="AAL212" s="1"/>
      <c r="AAM212" s="1"/>
      <c r="AAN212" s="1"/>
      <c r="AAO212" s="1"/>
      <c r="AAP212" s="1"/>
      <c r="AAQ212" s="1"/>
      <c r="AAR212" s="1"/>
      <c r="AAS212" s="1"/>
      <c r="AAT212" s="1"/>
      <c r="AAU212" s="1"/>
      <c r="AAV212" s="1"/>
      <c r="AAW212" s="1"/>
      <c r="AAX212" s="1"/>
      <c r="AAY212" s="1"/>
      <c r="AAZ212" s="1"/>
      <c r="ABA212" s="1"/>
      <c r="ABB212" s="1"/>
      <c r="ABC212" s="1"/>
      <c r="ABD212" s="1"/>
      <c r="ABE212" s="1"/>
      <c r="ABF212" s="1"/>
      <c r="ABG212" s="1"/>
      <c r="ABH212" s="1"/>
      <c r="ABI212" s="1"/>
      <c r="ABJ212" s="1"/>
      <c r="ABK212" s="1"/>
      <c r="ABL212" s="1"/>
      <c r="ABM212" s="1"/>
      <c r="ABN212" s="1"/>
      <c r="ABO212" s="1"/>
      <c r="ABP212" s="1"/>
      <c r="ABQ212" s="1"/>
      <c r="ABR212" s="1"/>
      <c r="ABS212" s="1"/>
      <c r="ABT212" s="1"/>
      <c r="ABU212" s="1"/>
      <c r="ABV212" s="1"/>
      <c r="ABW212" s="1"/>
      <c r="ABX212" s="1"/>
      <c r="ABY212" s="1"/>
      <c r="ABZ212" s="1"/>
      <c r="ACA212" s="1"/>
      <c r="ACB212" s="1"/>
      <c r="ACC212" s="1"/>
      <c r="ACD212" s="1"/>
      <c r="ACE212" s="1"/>
      <c r="ACF212" s="1"/>
      <c r="ACG212" s="1"/>
      <c r="ACH212" s="1"/>
      <c r="ACI212" s="1"/>
      <c r="ACJ212" s="1"/>
      <c r="ACK212" s="1"/>
      <c r="ACL212" s="1"/>
      <c r="ACM212" s="1"/>
      <c r="ACN212" s="1"/>
      <c r="ACO212" s="1"/>
      <c r="ACP212" s="1"/>
      <c r="ACQ212" s="1"/>
      <c r="ACR212" s="1"/>
      <c r="ACS212" s="1"/>
      <c r="ACT212" s="1"/>
      <c r="ACU212" s="1"/>
      <c r="ACV212" s="1"/>
      <c r="ACW212" s="1"/>
      <c r="ACX212" s="1"/>
      <c r="ACY212" s="1"/>
      <c r="ACZ212" s="1"/>
      <c r="ADA212" s="1"/>
      <c r="ADB212" s="1"/>
      <c r="ADC212" s="1"/>
      <c r="ADD212" s="1"/>
      <c r="ADE212" s="1"/>
      <c r="ADF212" s="1"/>
      <c r="ADG212" s="1"/>
      <c r="ADH212" s="1"/>
      <c r="ADI212" s="1"/>
      <c r="ADJ212" s="1"/>
      <c r="ADK212" s="1"/>
      <c r="ADL212" s="1"/>
      <c r="ADM212" s="1"/>
      <c r="ADN212" s="1"/>
      <c r="ADO212" s="1"/>
      <c r="ADP212" s="1"/>
      <c r="ADQ212" s="1"/>
      <c r="ADR212" s="1"/>
      <c r="ADS212" s="1"/>
      <c r="ADT212" s="1"/>
      <c r="ADU212" s="1"/>
      <c r="ADV212" s="1"/>
      <c r="ADW212" s="1"/>
      <c r="ADX212" s="1"/>
      <c r="ADY212" s="1"/>
      <c r="ADZ212" s="1"/>
      <c r="AEA212" s="1"/>
      <c r="AEB212" s="1"/>
      <c r="AEC212" s="1"/>
      <c r="AED212" s="1"/>
      <c r="AEE212" s="1"/>
      <c r="AEF212" s="1"/>
      <c r="AEG212" s="1"/>
      <c r="AEH212" s="1"/>
      <c r="AEI212" s="1"/>
      <c r="AEJ212" s="1"/>
      <c r="AEK212" s="1"/>
      <c r="AEL212" s="1"/>
      <c r="AEM212" s="1"/>
      <c r="AEN212" s="1"/>
      <c r="AEO212" s="1"/>
      <c r="AEP212" s="1"/>
      <c r="AEQ212" s="1"/>
      <c r="AER212" s="1"/>
      <c r="AES212" s="1"/>
      <c r="AET212" s="1"/>
      <c r="AEU212" s="1"/>
      <c r="AEV212" s="1"/>
      <c r="AEW212" s="1"/>
      <c r="AEX212" s="1"/>
      <c r="AEY212" s="1"/>
      <c r="AEZ212" s="1"/>
      <c r="AFA212" s="1"/>
      <c r="AFB212" s="1"/>
      <c r="AFC212" s="1"/>
      <c r="AFD212" s="1"/>
      <c r="AFE212" s="1"/>
      <c r="AFF212" s="1"/>
      <c r="AFG212" s="1"/>
      <c r="AFH212" s="1"/>
      <c r="AFI212" s="1"/>
      <c r="AFJ212" s="1"/>
      <c r="AFK212" s="1"/>
      <c r="AFL212" s="1"/>
      <c r="AFM212" s="1"/>
      <c r="AFN212" s="1"/>
      <c r="AFO212" s="1"/>
      <c r="AFP212" s="1"/>
      <c r="AFQ212" s="1"/>
      <c r="AFR212" s="1"/>
      <c r="AFS212" s="1"/>
      <c r="AFT212" s="1"/>
      <c r="AFU212" s="1"/>
      <c r="AFV212" s="1"/>
      <c r="AFW212" s="1"/>
      <c r="AFX212" s="1"/>
      <c r="AFY212" s="1"/>
      <c r="AFZ212" s="1"/>
      <c r="AGA212" s="1"/>
      <c r="AGB212" s="1"/>
      <c r="AGC212" s="1"/>
      <c r="AGD212" s="1"/>
      <c r="AGE212" s="1"/>
      <c r="AGF212" s="1"/>
      <c r="AGG212" s="1"/>
      <c r="AGH212" s="1"/>
      <c r="AGI212" s="1"/>
      <c r="AGJ212" s="1"/>
      <c r="AGK212" s="1"/>
      <c r="AGL212" s="1"/>
      <c r="AGM212" s="1"/>
      <c r="AGN212" s="1"/>
      <c r="AGO212" s="1"/>
      <c r="AGP212" s="1"/>
      <c r="AGQ212" s="1"/>
      <c r="AGR212" s="1"/>
      <c r="AGS212" s="1"/>
      <c r="AGT212" s="1"/>
      <c r="AGU212" s="1"/>
      <c r="AGV212" s="1"/>
      <c r="AGW212" s="1"/>
      <c r="AGX212" s="1"/>
      <c r="AGY212" s="1"/>
      <c r="AGZ212" s="1"/>
      <c r="AHA212" s="1"/>
      <c r="AHB212" s="1"/>
      <c r="AHC212" s="1"/>
      <c r="AHD212" s="1"/>
      <c r="AHE212" s="1"/>
      <c r="AHF212" s="1"/>
      <c r="AHG212" s="1"/>
      <c r="AHH212" s="1"/>
      <c r="AHI212" s="1"/>
      <c r="AHJ212" s="1"/>
      <c r="AHK212" s="1"/>
      <c r="AHL212" s="1"/>
      <c r="AHM212" s="1"/>
      <c r="AHN212" s="1"/>
      <c r="AHO212" s="1"/>
      <c r="AHP212" s="1"/>
      <c r="AHQ212" s="1"/>
      <c r="AHR212" s="1"/>
      <c r="AHS212" s="1"/>
      <c r="AHT212" s="1"/>
      <c r="AHU212" s="1"/>
      <c r="AHV212" s="1"/>
      <c r="AHW212" s="1"/>
      <c r="AHX212" s="1"/>
      <c r="AHY212" s="1"/>
      <c r="AHZ212" s="1"/>
      <c r="AIA212" s="1"/>
      <c r="AIB212" s="1"/>
      <c r="AIC212" s="1"/>
      <c r="AID212" s="1"/>
      <c r="AIE212" s="1"/>
      <c r="AIF212" s="1"/>
      <c r="AIG212" s="1"/>
      <c r="AIH212" s="1"/>
      <c r="AII212" s="1"/>
      <c r="AIJ212" s="1"/>
      <c r="AIK212" s="1"/>
      <c r="AIL212" s="1"/>
      <c r="AIM212" s="1"/>
      <c r="AIN212" s="1"/>
      <c r="AIO212" s="1"/>
      <c r="AIP212" s="1"/>
      <c r="AIQ212" s="1"/>
      <c r="AIR212" s="1"/>
      <c r="AIS212" s="1"/>
      <c r="AIT212" s="1"/>
      <c r="AIU212" s="1"/>
      <c r="AIV212" s="1"/>
      <c r="AIW212" s="1"/>
      <c r="AIX212" s="1"/>
      <c r="AIY212" s="1"/>
      <c r="AIZ212" s="1"/>
      <c r="AJA212" s="1"/>
      <c r="AJB212" s="1"/>
      <c r="AJC212" s="1"/>
      <c r="AJD212" s="1"/>
      <c r="AJE212" s="1"/>
      <c r="AJF212" s="1"/>
      <c r="AJG212" s="1"/>
      <c r="AJH212" s="1"/>
      <c r="AJI212" s="1"/>
      <c r="AJJ212" s="1"/>
      <c r="AJK212" s="1"/>
      <c r="AJL212" s="1"/>
      <c r="AJM212" s="1"/>
      <c r="AJN212" s="1"/>
      <c r="AJO212" s="1"/>
      <c r="AJP212" s="1"/>
      <c r="AJQ212" s="1"/>
      <c r="AJR212" s="1"/>
      <c r="AJS212" s="1"/>
      <c r="AJT212" s="1"/>
      <c r="AJU212" s="1"/>
      <c r="AJV212" s="1"/>
      <c r="AJW212" s="1"/>
      <c r="AJX212" s="1"/>
      <c r="AJY212" s="1"/>
      <c r="AJZ212" s="1"/>
      <c r="AKA212" s="1"/>
      <c r="AKB212" s="1"/>
      <c r="AKC212" s="1"/>
      <c r="AKD212" s="1"/>
      <c r="AKE212" s="1"/>
      <c r="AKF212" s="1"/>
      <c r="AKG212" s="1"/>
      <c r="AKH212" s="1"/>
      <c r="AKI212" s="1"/>
      <c r="AKJ212" s="1"/>
      <c r="AKK212" s="1"/>
      <c r="AKL212" s="1"/>
      <c r="AKM212" s="1"/>
      <c r="AKN212" s="1"/>
      <c r="AKO212" s="1"/>
      <c r="AKP212" s="1"/>
      <c r="AKQ212" s="1"/>
      <c r="AKR212" s="1"/>
      <c r="AKS212" s="1"/>
      <c r="AKT212" s="1"/>
      <c r="AKU212" s="1"/>
      <c r="AKV212" s="1"/>
      <c r="AKW212" s="1"/>
      <c r="AKX212" s="1"/>
      <c r="AKY212" s="1"/>
      <c r="AKZ212" s="1"/>
      <c r="ALA212" s="1"/>
      <c r="ALB212" s="1"/>
      <c r="ALC212" s="1"/>
      <c r="ALD212" s="1"/>
      <c r="ALE212" s="1"/>
      <c r="ALF212" s="1"/>
      <c r="ALG212" s="1"/>
      <c r="ALH212" s="1"/>
      <c r="ALI212" s="1"/>
      <c r="ALJ212" s="1"/>
      <c r="ALK212" s="1"/>
      <c r="ALL212" s="1"/>
      <c r="ALM212" s="1"/>
      <c r="ALN212" s="1"/>
      <c r="ALO212" s="1"/>
      <c r="ALP212" s="1"/>
      <c r="ALQ212" s="1"/>
      <c r="ALR212" s="1"/>
      <c r="ALS212" s="1"/>
      <c r="ALT212" s="1"/>
      <c r="ALU212" s="1"/>
      <c r="ALV212" s="1"/>
      <c r="ALW212" s="1"/>
      <c r="ALX212" s="1"/>
      <c r="ALY212" s="1"/>
      <c r="ALZ212" s="1"/>
      <c r="AMA212" s="1"/>
      <c r="AMB212" s="1"/>
      <c r="AMC212" s="1"/>
      <c r="AMD212" s="1"/>
      <c r="AME212" s="1"/>
      <c r="AMF212" s="1"/>
      <c r="AMG212" s="1"/>
      <c r="AMH212" s="1"/>
      <c r="AMI212" s="1"/>
      <c r="AMJ212"/>
      <c r="AMK212"/>
    </row>
    <row r="213" spans="1:1025" s="10" customFormat="1">
      <c r="A213" s="42"/>
      <c r="B213" s="57"/>
      <c r="E213" s="62"/>
      <c r="F213" s="63"/>
      <c r="G213" s="1"/>
      <c r="H213" s="1"/>
      <c r="I213" s="1"/>
      <c r="J213" s="1"/>
      <c r="K213" s="1"/>
      <c r="L213" s="1"/>
      <c r="M213" s="1"/>
      <c r="N213" s="1"/>
      <c r="O213" s="1"/>
      <c r="P213" s="1"/>
      <c r="Q213" s="1"/>
      <c r="R213" s="1"/>
      <c r="S213" s="1"/>
      <c r="T213" s="1"/>
      <c r="U213" s="1"/>
      <c r="V213" s="1"/>
      <c r="W213" s="1"/>
      <c r="X213" s="1"/>
      <c r="Y213" s="1"/>
      <c r="Z213" s="1"/>
      <c r="AA213" s="1"/>
      <c r="AB213" s="1"/>
      <c r="AC213" s="1"/>
      <c r="AD213" s="1"/>
      <c r="AE213" s="1"/>
      <c r="AF213" s="1"/>
      <c r="AG213" s="1"/>
      <c r="AH213" s="1"/>
      <c r="AI213" s="1"/>
      <c r="AJ213" s="1"/>
      <c r="AK213" s="1"/>
      <c r="AL213" s="1"/>
      <c r="AM213" s="1"/>
      <c r="AN213" s="1"/>
      <c r="AO213" s="1"/>
      <c r="AP213" s="1"/>
      <c r="AQ213" s="1"/>
      <c r="AR213" s="1"/>
      <c r="AS213" s="1"/>
      <c r="AT213" s="1"/>
      <c r="AU213" s="1"/>
      <c r="AV213" s="1"/>
      <c r="AW213" s="1"/>
      <c r="AX213" s="1"/>
      <c r="AY213" s="1"/>
      <c r="AZ213" s="1"/>
      <c r="BA213" s="1"/>
      <c r="BB213" s="1"/>
      <c r="BC213" s="1"/>
      <c r="BD213" s="1"/>
      <c r="BE213" s="1"/>
      <c r="BF213" s="1"/>
      <c r="BG213" s="1"/>
      <c r="BH213" s="1"/>
      <c r="BI213" s="1"/>
      <c r="BJ213" s="1"/>
      <c r="BK213" s="1"/>
      <c r="BL213" s="1"/>
      <c r="BM213" s="1"/>
      <c r="BN213" s="1"/>
      <c r="BO213" s="1"/>
      <c r="BP213" s="1"/>
      <c r="BQ213" s="1"/>
      <c r="BR213" s="1"/>
      <c r="BS213" s="1"/>
      <c r="BT213" s="1"/>
      <c r="BU213" s="1"/>
      <c r="BV213" s="1"/>
      <c r="BW213" s="1"/>
      <c r="BX213" s="1"/>
      <c r="BY213" s="1"/>
      <c r="BZ213" s="1"/>
      <c r="CA213" s="1"/>
      <c r="CB213" s="1"/>
      <c r="CC213" s="1"/>
      <c r="CD213" s="1"/>
      <c r="CE213" s="1"/>
      <c r="CF213" s="1"/>
      <c r="CG213" s="1"/>
      <c r="CH213" s="1"/>
      <c r="CI213" s="1"/>
      <c r="CJ213" s="1"/>
      <c r="CK213" s="1"/>
      <c r="CL213" s="1"/>
      <c r="CM213" s="1"/>
      <c r="CN213" s="1"/>
      <c r="CO213" s="1"/>
      <c r="CP213" s="1"/>
      <c r="CQ213" s="1"/>
      <c r="CR213" s="1"/>
      <c r="CS213" s="1"/>
      <c r="CT213" s="1"/>
      <c r="CU213" s="1"/>
      <c r="CV213" s="1"/>
      <c r="CW213" s="1"/>
      <c r="CX213" s="1"/>
      <c r="CY213" s="1"/>
      <c r="CZ213" s="1"/>
      <c r="DA213" s="1"/>
      <c r="DB213" s="1"/>
      <c r="DC213" s="1"/>
      <c r="DD213" s="1"/>
      <c r="DE213" s="1"/>
      <c r="DF213" s="1"/>
      <c r="DG213" s="1"/>
      <c r="DH213" s="1"/>
      <c r="DI213" s="1"/>
      <c r="DJ213" s="1"/>
      <c r="DK213" s="1"/>
      <c r="DL213" s="1"/>
      <c r="DM213" s="1"/>
      <c r="DN213" s="1"/>
      <c r="DO213" s="1"/>
      <c r="DP213" s="1"/>
      <c r="DQ213" s="1"/>
      <c r="DR213" s="1"/>
      <c r="DS213" s="1"/>
      <c r="DT213" s="1"/>
      <c r="DU213" s="1"/>
      <c r="DV213" s="1"/>
      <c r="DW213" s="1"/>
      <c r="DX213" s="1"/>
      <c r="DY213" s="1"/>
      <c r="DZ213" s="1"/>
      <c r="EA213" s="1"/>
      <c r="EB213" s="1"/>
      <c r="EC213" s="1"/>
      <c r="ED213" s="1"/>
      <c r="EE213" s="1"/>
      <c r="EF213" s="1"/>
      <c r="EG213" s="1"/>
      <c r="EH213" s="1"/>
      <c r="EI213" s="1"/>
      <c r="EJ213" s="1"/>
      <c r="EK213" s="1"/>
      <c r="EL213" s="1"/>
      <c r="EM213" s="1"/>
      <c r="EN213" s="1"/>
      <c r="EO213" s="1"/>
      <c r="EP213" s="1"/>
      <c r="EQ213" s="1"/>
      <c r="ER213" s="1"/>
      <c r="ES213" s="1"/>
      <c r="ET213" s="1"/>
      <c r="EU213" s="1"/>
      <c r="EV213" s="1"/>
      <c r="EW213" s="1"/>
      <c r="EX213" s="1"/>
      <c r="EY213" s="1"/>
      <c r="EZ213" s="1"/>
      <c r="FA213" s="1"/>
      <c r="FB213" s="1"/>
      <c r="FC213" s="1"/>
      <c r="FD213" s="1"/>
      <c r="FE213" s="1"/>
      <c r="FF213" s="1"/>
      <c r="FG213" s="1"/>
      <c r="FH213" s="1"/>
      <c r="FI213" s="1"/>
      <c r="FJ213" s="1"/>
      <c r="FK213" s="1"/>
      <c r="FL213" s="1"/>
      <c r="FM213" s="1"/>
      <c r="FN213" s="1"/>
      <c r="FO213" s="1"/>
      <c r="FP213" s="1"/>
      <c r="FQ213" s="1"/>
      <c r="FR213" s="1"/>
      <c r="FS213" s="1"/>
      <c r="FT213" s="1"/>
      <c r="FU213" s="1"/>
      <c r="FV213" s="1"/>
      <c r="FW213" s="1"/>
      <c r="FX213" s="1"/>
      <c r="FY213" s="1"/>
      <c r="FZ213" s="1"/>
      <c r="GA213" s="1"/>
      <c r="GB213" s="1"/>
      <c r="GC213" s="1"/>
      <c r="GD213" s="1"/>
      <c r="GE213" s="1"/>
      <c r="GF213" s="1"/>
      <c r="GG213" s="1"/>
      <c r="GH213" s="1"/>
      <c r="GI213" s="1"/>
      <c r="GJ213" s="1"/>
      <c r="GK213" s="1"/>
      <c r="GL213" s="1"/>
      <c r="GM213" s="1"/>
      <c r="GN213" s="1"/>
      <c r="GO213" s="1"/>
      <c r="GP213" s="1"/>
      <c r="GQ213" s="1"/>
      <c r="GR213" s="1"/>
      <c r="GS213" s="1"/>
      <c r="GT213" s="1"/>
      <c r="GU213" s="1"/>
      <c r="GV213" s="1"/>
      <c r="GW213" s="1"/>
      <c r="GX213" s="1"/>
      <c r="GY213" s="1"/>
      <c r="GZ213" s="1"/>
      <c r="HA213" s="1"/>
      <c r="HB213" s="1"/>
      <c r="HC213" s="1"/>
      <c r="HD213" s="1"/>
      <c r="HE213" s="1"/>
      <c r="HF213" s="1"/>
      <c r="HG213" s="1"/>
      <c r="HH213" s="1"/>
      <c r="HI213" s="1"/>
      <c r="HJ213" s="1"/>
      <c r="HK213" s="1"/>
      <c r="HL213" s="1"/>
      <c r="HM213" s="1"/>
      <c r="HN213" s="1"/>
      <c r="HO213" s="1"/>
      <c r="HP213" s="1"/>
      <c r="HQ213" s="1"/>
      <c r="HR213" s="1"/>
      <c r="HS213" s="1"/>
      <c r="HT213" s="1"/>
      <c r="HU213" s="1"/>
      <c r="HV213" s="1"/>
      <c r="HW213" s="1"/>
      <c r="HX213" s="1"/>
      <c r="HY213" s="1"/>
      <c r="HZ213" s="1"/>
      <c r="IA213" s="1"/>
      <c r="IB213" s="1"/>
      <c r="IC213" s="1"/>
      <c r="ID213" s="1"/>
      <c r="IE213" s="1"/>
      <c r="IF213" s="1"/>
      <c r="IG213" s="1"/>
      <c r="IH213" s="1"/>
      <c r="II213" s="1"/>
      <c r="IJ213" s="1"/>
      <c r="IK213" s="1"/>
      <c r="IL213" s="1"/>
      <c r="IM213" s="1"/>
      <c r="IN213" s="1"/>
      <c r="IO213" s="1"/>
      <c r="IP213" s="1"/>
      <c r="IQ213" s="1"/>
      <c r="IR213" s="1"/>
      <c r="IS213" s="1"/>
      <c r="IT213" s="1"/>
      <c r="IU213" s="1"/>
      <c r="IV213" s="1"/>
      <c r="IW213" s="1"/>
      <c r="IX213" s="1"/>
      <c r="IY213" s="1"/>
      <c r="IZ213" s="1"/>
      <c r="JA213" s="1"/>
      <c r="JB213" s="1"/>
      <c r="JC213" s="1"/>
      <c r="JD213" s="1"/>
      <c r="JE213" s="1"/>
      <c r="JF213" s="1"/>
      <c r="JG213" s="1"/>
      <c r="JH213" s="1"/>
      <c r="JI213" s="1"/>
      <c r="JJ213" s="1"/>
      <c r="JK213" s="1"/>
      <c r="JL213" s="1"/>
      <c r="JM213" s="1"/>
      <c r="JN213" s="1"/>
      <c r="JO213" s="1"/>
      <c r="JP213" s="1"/>
      <c r="JQ213" s="1"/>
      <c r="JR213" s="1"/>
      <c r="JS213" s="1"/>
      <c r="JT213" s="1"/>
      <c r="JU213" s="1"/>
      <c r="JV213" s="1"/>
      <c r="JW213" s="1"/>
      <c r="JX213" s="1"/>
      <c r="JY213" s="1"/>
      <c r="JZ213" s="1"/>
      <c r="KA213" s="1"/>
      <c r="KB213" s="1"/>
      <c r="KC213" s="1"/>
      <c r="KD213" s="1"/>
      <c r="KE213" s="1"/>
      <c r="KF213" s="1"/>
      <c r="KG213" s="1"/>
      <c r="KH213" s="1"/>
      <c r="KI213" s="1"/>
      <c r="KJ213" s="1"/>
      <c r="KK213" s="1"/>
      <c r="KL213" s="1"/>
      <c r="KM213" s="1"/>
      <c r="KN213" s="1"/>
      <c r="KO213" s="1"/>
      <c r="KP213" s="1"/>
      <c r="KQ213" s="1"/>
      <c r="KR213" s="1"/>
      <c r="KS213" s="1"/>
      <c r="KT213" s="1"/>
      <c r="KU213" s="1"/>
      <c r="KV213" s="1"/>
      <c r="KW213" s="1"/>
      <c r="KX213" s="1"/>
      <c r="KY213" s="1"/>
      <c r="KZ213" s="1"/>
      <c r="LA213" s="1"/>
      <c r="LB213" s="1"/>
      <c r="LC213" s="1"/>
      <c r="LD213" s="1"/>
      <c r="LE213" s="1"/>
      <c r="LF213" s="1"/>
      <c r="LG213" s="1"/>
      <c r="LH213" s="1"/>
      <c r="LI213" s="1"/>
      <c r="LJ213" s="1"/>
      <c r="LK213" s="1"/>
      <c r="LL213" s="1"/>
      <c r="LM213" s="1"/>
      <c r="LN213" s="1"/>
      <c r="LO213" s="1"/>
      <c r="LP213" s="1"/>
      <c r="LQ213" s="1"/>
      <c r="LR213" s="1"/>
      <c r="LS213" s="1"/>
      <c r="LT213" s="1"/>
      <c r="LU213" s="1"/>
      <c r="LV213" s="1"/>
      <c r="LW213" s="1"/>
      <c r="LX213" s="1"/>
      <c r="LY213" s="1"/>
      <c r="LZ213" s="1"/>
      <c r="MA213" s="1"/>
      <c r="MB213" s="1"/>
      <c r="MC213" s="1"/>
      <c r="MD213" s="1"/>
      <c r="ME213" s="1"/>
      <c r="MF213" s="1"/>
      <c r="MG213" s="1"/>
      <c r="MH213" s="1"/>
      <c r="MI213" s="1"/>
      <c r="MJ213" s="1"/>
      <c r="MK213" s="1"/>
      <c r="ML213" s="1"/>
      <c r="MM213" s="1"/>
      <c r="MN213" s="1"/>
      <c r="MO213" s="1"/>
      <c r="MP213" s="1"/>
      <c r="MQ213" s="1"/>
      <c r="MR213" s="1"/>
      <c r="MS213" s="1"/>
      <c r="MT213" s="1"/>
      <c r="MU213" s="1"/>
      <c r="MV213" s="1"/>
      <c r="MW213" s="1"/>
      <c r="MX213" s="1"/>
      <c r="MY213" s="1"/>
      <c r="MZ213" s="1"/>
      <c r="NA213" s="1"/>
      <c r="NB213" s="1"/>
      <c r="NC213" s="1"/>
      <c r="ND213" s="1"/>
      <c r="NE213" s="1"/>
      <c r="NF213" s="1"/>
      <c r="NG213" s="1"/>
      <c r="NH213" s="1"/>
      <c r="NI213" s="1"/>
      <c r="NJ213" s="1"/>
      <c r="NK213" s="1"/>
      <c r="NL213" s="1"/>
      <c r="NM213" s="1"/>
      <c r="NN213" s="1"/>
      <c r="NO213" s="1"/>
      <c r="NP213" s="1"/>
      <c r="NQ213" s="1"/>
      <c r="NR213" s="1"/>
      <c r="NS213" s="1"/>
      <c r="NT213" s="1"/>
      <c r="NU213" s="1"/>
      <c r="NV213" s="1"/>
      <c r="NW213" s="1"/>
      <c r="NX213" s="1"/>
      <c r="NY213" s="1"/>
      <c r="NZ213" s="1"/>
      <c r="OA213" s="1"/>
      <c r="OB213" s="1"/>
      <c r="OC213" s="1"/>
      <c r="OD213" s="1"/>
      <c r="OE213" s="1"/>
      <c r="OF213" s="1"/>
      <c r="OG213" s="1"/>
      <c r="OH213" s="1"/>
      <c r="OI213" s="1"/>
      <c r="OJ213" s="1"/>
      <c r="OK213" s="1"/>
      <c r="OL213" s="1"/>
      <c r="OM213" s="1"/>
      <c r="ON213" s="1"/>
      <c r="OO213" s="1"/>
      <c r="OP213" s="1"/>
      <c r="OQ213" s="1"/>
      <c r="OR213" s="1"/>
      <c r="OS213" s="1"/>
      <c r="OT213" s="1"/>
      <c r="OU213" s="1"/>
      <c r="OV213" s="1"/>
      <c r="OW213" s="1"/>
      <c r="OX213" s="1"/>
      <c r="OY213" s="1"/>
      <c r="OZ213" s="1"/>
      <c r="PA213" s="1"/>
      <c r="PB213" s="1"/>
      <c r="PC213" s="1"/>
      <c r="PD213" s="1"/>
      <c r="PE213" s="1"/>
      <c r="PF213" s="1"/>
      <c r="PG213" s="1"/>
      <c r="PH213" s="1"/>
      <c r="PI213" s="1"/>
      <c r="PJ213" s="1"/>
      <c r="PK213" s="1"/>
      <c r="PL213" s="1"/>
      <c r="PM213" s="1"/>
      <c r="PN213" s="1"/>
      <c r="PO213" s="1"/>
      <c r="PP213" s="1"/>
      <c r="PQ213" s="1"/>
      <c r="PR213" s="1"/>
      <c r="PS213" s="1"/>
      <c r="PT213" s="1"/>
      <c r="PU213" s="1"/>
      <c r="PV213" s="1"/>
      <c r="PW213" s="1"/>
      <c r="PX213" s="1"/>
      <c r="PY213" s="1"/>
      <c r="PZ213" s="1"/>
      <c r="QA213" s="1"/>
      <c r="QB213" s="1"/>
      <c r="QC213" s="1"/>
      <c r="QD213" s="1"/>
      <c r="QE213" s="1"/>
      <c r="QF213" s="1"/>
      <c r="QG213" s="1"/>
      <c r="QH213" s="1"/>
      <c r="QI213" s="1"/>
      <c r="QJ213" s="1"/>
      <c r="QK213" s="1"/>
      <c r="QL213" s="1"/>
      <c r="QM213" s="1"/>
      <c r="QN213" s="1"/>
      <c r="QO213" s="1"/>
      <c r="QP213" s="1"/>
      <c r="QQ213" s="1"/>
      <c r="QR213" s="1"/>
      <c r="QS213" s="1"/>
      <c r="QT213" s="1"/>
      <c r="QU213" s="1"/>
      <c r="QV213" s="1"/>
      <c r="QW213" s="1"/>
      <c r="QX213" s="1"/>
      <c r="QY213" s="1"/>
      <c r="QZ213" s="1"/>
      <c r="RA213" s="1"/>
      <c r="RB213" s="1"/>
      <c r="RC213" s="1"/>
      <c r="RD213" s="1"/>
      <c r="RE213" s="1"/>
      <c r="RF213" s="1"/>
      <c r="RG213" s="1"/>
      <c r="RH213" s="1"/>
      <c r="RI213" s="1"/>
      <c r="RJ213" s="1"/>
      <c r="RK213" s="1"/>
      <c r="RL213" s="1"/>
      <c r="RM213" s="1"/>
      <c r="RN213" s="1"/>
      <c r="RO213" s="1"/>
      <c r="RP213" s="1"/>
      <c r="RQ213" s="1"/>
      <c r="RR213" s="1"/>
      <c r="RS213" s="1"/>
      <c r="RT213" s="1"/>
      <c r="RU213" s="1"/>
      <c r="RV213" s="1"/>
      <c r="RW213" s="1"/>
      <c r="RX213" s="1"/>
      <c r="RY213" s="1"/>
      <c r="RZ213" s="1"/>
      <c r="SA213" s="1"/>
      <c r="SB213" s="1"/>
      <c r="SC213" s="1"/>
      <c r="SD213" s="1"/>
      <c r="SE213" s="1"/>
      <c r="SF213" s="1"/>
      <c r="SG213" s="1"/>
      <c r="SH213" s="1"/>
      <c r="SI213" s="1"/>
      <c r="SJ213" s="1"/>
      <c r="SK213" s="1"/>
      <c r="SL213" s="1"/>
      <c r="SM213" s="1"/>
      <c r="SN213" s="1"/>
      <c r="SO213" s="1"/>
      <c r="SP213" s="1"/>
      <c r="SQ213" s="1"/>
      <c r="SR213" s="1"/>
      <c r="SS213" s="1"/>
      <c r="ST213" s="1"/>
      <c r="SU213" s="1"/>
      <c r="SV213" s="1"/>
      <c r="SW213" s="1"/>
      <c r="SX213" s="1"/>
      <c r="SY213" s="1"/>
      <c r="SZ213" s="1"/>
      <c r="TA213" s="1"/>
      <c r="TB213" s="1"/>
      <c r="TC213" s="1"/>
      <c r="TD213" s="1"/>
      <c r="TE213" s="1"/>
      <c r="TF213" s="1"/>
      <c r="TG213" s="1"/>
      <c r="TH213" s="1"/>
      <c r="TI213" s="1"/>
      <c r="TJ213" s="1"/>
      <c r="TK213" s="1"/>
      <c r="TL213" s="1"/>
      <c r="TM213" s="1"/>
      <c r="TN213" s="1"/>
      <c r="TO213" s="1"/>
      <c r="TP213" s="1"/>
      <c r="TQ213" s="1"/>
      <c r="TR213" s="1"/>
      <c r="TS213" s="1"/>
      <c r="TT213" s="1"/>
      <c r="TU213" s="1"/>
      <c r="TV213" s="1"/>
      <c r="TW213" s="1"/>
      <c r="TX213" s="1"/>
      <c r="TY213" s="1"/>
      <c r="TZ213" s="1"/>
      <c r="UA213" s="1"/>
      <c r="UB213" s="1"/>
      <c r="UC213" s="1"/>
      <c r="UD213" s="1"/>
      <c r="UE213" s="1"/>
      <c r="UF213" s="1"/>
      <c r="UG213" s="1"/>
      <c r="UH213" s="1"/>
      <c r="UI213" s="1"/>
      <c r="UJ213" s="1"/>
      <c r="UK213" s="1"/>
      <c r="UL213" s="1"/>
      <c r="UM213" s="1"/>
      <c r="UN213" s="1"/>
      <c r="UO213" s="1"/>
      <c r="UP213" s="1"/>
      <c r="UQ213" s="1"/>
      <c r="UR213" s="1"/>
      <c r="US213" s="1"/>
      <c r="UT213" s="1"/>
      <c r="UU213" s="1"/>
      <c r="UV213" s="1"/>
      <c r="UW213" s="1"/>
      <c r="UX213" s="1"/>
      <c r="UY213" s="1"/>
      <c r="UZ213" s="1"/>
      <c r="VA213" s="1"/>
      <c r="VB213" s="1"/>
      <c r="VC213" s="1"/>
      <c r="VD213" s="1"/>
      <c r="VE213" s="1"/>
      <c r="VF213" s="1"/>
      <c r="VG213" s="1"/>
      <c r="VH213" s="1"/>
      <c r="VI213" s="1"/>
      <c r="VJ213" s="1"/>
      <c r="VK213" s="1"/>
      <c r="VL213" s="1"/>
      <c r="VM213" s="1"/>
      <c r="VN213" s="1"/>
      <c r="VO213" s="1"/>
      <c r="VP213" s="1"/>
      <c r="VQ213" s="1"/>
      <c r="VR213" s="1"/>
      <c r="VS213" s="1"/>
      <c r="VT213" s="1"/>
      <c r="VU213" s="1"/>
      <c r="VV213" s="1"/>
      <c r="VW213" s="1"/>
      <c r="VX213" s="1"/>
      <c r="VY213" s="1"/>
      <c r="VZ213" s="1"/>
      <c r="WA213" s="1"/>
      <c r="WB213" s="1"/>
      <c r="WC213" s="1"/>
      <c r="WD213" s="1"/>
      <c r="WE213" s="1"/>
      <c r="WF213" s="1"/>
      <c r="WG213" s="1"/>
      <c r="WH213" s="1"/>
      <c r="WI213" s="1"/>
      <c r="WJ213" s="1"/>
      <c r="WK213" s="1"/>
      <c r="WL213" s="1"/>
      <c r="WM213" s="1"/>
      <c r="WN213" s="1"/>
      <c r="WO213" s="1"/>
      <c r="WP213" s="1"/>
      <c r="WQ213" s="1"/>
      <c r="WR213" s="1"/>
      <c r="WS213" s="1"/>
      <c r="WT213" s="1"/>
      <c r="WU213" s="1"/>
      <c r="WV213" s="1"/>
      <c r="WW213" s="1"/>
      <c r="WX213" s="1"/>
      <c r="WY213" s="1"/>
      <c r="WZ213" s="1"/>
      <c r="XA213" s="1"/>
      <c r="XB213" s="1"/>
      <c r="XC213" s="1"/>
      <c r="XD213" s="1"/>
      <c r="XE213" s="1"/>
      <c r="XF213" s="1"/>
      <c r="XG213" s="1"/>
      <c r="XH213" s="1"/>
      <c r="XI213" s="1"/>
      <c r="XJ213" s="1"/>
      <c r="XK213" s="1"/>
      <c r="XL213" s="1"/>
      <c r="XM213" s="1"/>
      <c r="XN213" s="1"/>
      <c r="XO213" s="1"/>
      <c r="XP213" s="1"/>
      <c r="XQ213" s="1"/>
      <c r="XR213" s="1"/>
      <c r="XS213" s="1"/>
      <c r="XT213" s="1"/>
      <c r="XU213" s="1"/>
      <c r="XV213" s="1"/>
      <c r="XW213" s="1"/>
      <c r="XX213" s="1"/>
      <c r="XY213" s="1"/>
      <c r="XZ213" s="1"/>
      <c r="YA213" s="1"/>
      <c r="YB213" s="1"/>
      <c r="YC213" s="1"/>
      <c r="YD213" s="1"/>
      <c r="YE213" s="1"/>
      <c r="YF213" s="1"/>
      <c r="YG213" s="1"/>
      <c r="YH213" s="1"/>
      <c r="YI213" s="1"/>
      <c r="YJ213" s="1"/>
      <c r="YK213" s="1"/>
      <c r="YL213" s="1"/>
      <c r="YM213" s="1"/>
      <c r="YN213" s="1"/>
      <c r="YO213" s="1"/>
      <c r="YP213" s="1"/>
      <c r="YQ213" s="1"/>
      <c r="YR213" s="1"/>
      <c r="YS213" s="1"/>
      <c r="YT213" s="1"/>
      <c r="YU213" s="1"/>
      <c r="YV213" s="1"/>
      <c r="YW213" s="1"/>
      <c r="YX213" s="1"/>
      <c r="YY213" s="1"/>
      <c r="YZ213" s="1"/>
      <c r="ZA213" s="1"/>
      <c r="ZB213" s="1"/>
      <c r="ZC213" s="1"/>
      <c r="ZD213" s="1"/>
      <c r="ZE213" s="1"/>
      <c r="ZF213" s="1"/>
      <c r="ZG213" s="1"/>
      <c r="ZH213" s="1"/>
      <c r="ZI213" s="1"/>
      <c r="ZJ213" s="1"/>
      <c r="ZK213" s="1"/>
      <c r="ZL213" s="1"/>
      <c r="ZM213" s="1"/>
      <c r="ZN213" s="1"/>
      <c r="ZO213" s="1"/>
      <c r="ZP213" s="1"/>
      <c r="ZQ213" s="1"/>
      <c r="ZR213" s="1"/>
      <c r="ZS213" s="1"/>
      <c r="ZT213" s="1"/>
      <c r="ZU213" s="1"/>
      <c r="ZV213" s="1"/>
      <c r="ZW213" s="1"/>
      <c r="ZX213" s="1"/>
      <c r="ZY213" s="1"/>
      <c r="ZZ213" s="1"/>
      <c r="AAA213" s="1"/>
      <c r="AAB213" s="1"/>
      <c r="AAC213" s="1"/>
      <c r="AAD213" s="1"/>
      <c r="AAE213" s="1"/>
      <c r="AAF213" s="1"/>
      <c r="AAG213" s="1"/>
      <c r="AAH213" s="1"/>
      <c r="AAI213" s="1"/>
      <c r="AAJ213" s="1"/>
      <c r="AAK213" s="1"/>
      <c r="AAL213" s="1"/>
      <c r="AAM213" s="1"/>
      <c r="AAN213" s="1"/>
      <c r="AAO213" s="1"/>
      <c r="AAP213" s="1"/>
      <c r="AAQ213" s="1"/>
      <c r="AAR213" s="1"/>
      <c r="AAS213" s="1"/>
      <c r="AAT213" s="1"/>
      <c r="AAU213" s="1"/>
      <c r="AAV213" s="1"/>
      <c r="AAW213" s="1"/>
      <c r="AAX213" s="1"/>
      <c r="AAY213" s="1"/>
      <c r="AAZ213" s="1"/>
      <c r="ABA213" s="1"/>
      <c r="ABB213" s="1"/>
      <c r="ABC213" s="1"/>
      <c r="ABD213" s="1"/>
      <c r="ABE213" s="1"/>
      <c r="ABF213" s="1"/>
      <c r="ABG213" s="1"/>
      <c r="ABH213" s="1"/>
      <c r="ABI213" s="1"/>
      <c r="ABJ213" s="1"/>
      <c r="ABK213" s="1"/>
      <c r="ABL213" s="1"/>
      <c r="ABM213" s="1"/>
      <c r="ABN213" s="1"/>
      <c r="ABO213" s="1"/>
      <c r="ABP213" s="1"/>
      <c r="ABQ213" s="1"/>
      <c r="ABR213" s="1"/>
      <c r="ABS213" s="1"/>
      <c r="ABT213" s="1"/>
      <c r="ABU213" s="1"/>
      <c r="ABV213" s="1"/>
      <c r="ABW213" s="1"/>
      <c r="ABX213" s="1"/>
      <c r="ABY213" s="1"/>
      <c r="ABZ213" s="1"/>
      <c r="ACA213" s="1"/>
      <c r="ACB213" s="1"/>
      <c r="ACC213" s="1"/>
      <c r="ACD213" s="1"/>
      <c r="ACE213" s="1"/>
      <c r="ACF213" s="1"/>
      <c r="ACG213" s="1"/>
      <c r="ACH213" s="1"/>
      <c r="ACI213" s="1"/>
      <c r="ACJ213" s="1"/>
      <c r="ACK213" s="1"/>
      <c r="ACL213" s="1"/>
      <c r="ACM213" s="1"/>
      <c r="ACN213" s="1"/>
      <c r="ACO213" s="1"/>
      <c r="ACP213" s="1"/>
      <c r="ACQ213" s="1"/>
      <c r="ACR213" s="1"/>
      <c r="ACS213" s="1"/>
      <c r="ACT213" s="1"/>
      <c r="ACU213" s="1"/>
      <c r="ACV213" s="1"/>
      <c r="ACW213" s="1"/>
      <c r="ACX213" s="1"/>
      <c r="ACY213" s="1"/>
      <c r="ACZ213" s="1"/>
      <c r="ADA213" s="1"/>
      <c r="ADB213" s="1"/>
      <c r="ADC213" s="1"/>
      <c r="ADD213" s="1"/>
      <c r="ADE213" s="1"/>
      <c r="ADF213" s="1"/>
      <c r="ADG213" s="1"/>
      <c r="ADH213" s="1"/>
      <c r="ADI213" s="1"/>
      <c r="ADJ213" s="1"/>
      <c r="ADK213" s="1"/>
      <c r="ADL213" s="1"/>
      <c r="ADM213" s="1"/>
      <c r="ADN213" s="1"/>
      <c r="ADO213" s="1"/>
      <c r="ADP213" s="1"/>
      <c r="ADQ213" s="1"/>
      <c r="ADR213" s="1"/>
      <c r="ADS213" s="1"/>
      <c r="ADT213" s="1"/>
      <c r="ADU213" s="1"/>
      <c r="ADV213" s="1"/>
      <c r="ADW213" s="1"/>
      <c r="ADX213" s="1"/>
      <c r="ADY213" s="1"/>
      <c r="ADZ213" s="1"/>
      <c r="AEA213" s="1"/>
      <c r="AEB213" s="1"/>
      <c r="AEC213" s="1"/>
      <c r="AED213" s="1"/>
      <c r="AEE213" s="1"/>
      <c r="AEF213" s="1"/>
      <c r="AEG213" s="1"/>
      <c r="AEH213" s="1"/>
      <c r="AEI213" s="1"/>
      <c r="AEJ213" s="1"/>
      <c r="AEK213" s="1"/>
      <c r="AEL213" s="1"/>
      <c r="AEM213" s="1"/>
      <c r="AEN213" s="1"/>
      <c r="AEO213" s="1"/>
      <c r="AEP213" s="1"/>
      <c r="AEQ213" s="1"/>
      <c r="AER213" s="1"/>
      <c r="AES213" s="1"/>
      <c r="AET213" s="1"/>
      <c r="AEU213" s="1"/>
      <c r="AEV213" s="1"/>
      <c r="AEW213" s="1"/>
      <c r="AEX213" s="1"/>
      <c r="AEY213" s="1"/>
      <c r="AEZ213" s="1"/>
      <c r="AFA213" s="1"/>
      <c r="AFB213" s="1"/>
      <c r="AFC213" s="1"/>
      <c r="AFD213" s="1"/>
      <c r="AFE213" s="1"/>
      <c r="AFF213" s="1"/>
      <c r="AFG213" s="1"/>
      <c r="AFH213" s="1"/>
      <c r="AFI213" s="1"/>
      <c r="AFJ213" s="1"/>
      <c r="AFK213" s="1"/>
      <c r="AFL213" s="1"/>
      <c r="AFM213" s="1"/>
      <c r="AFN213" s="1"/>
      <c r="AFO213" s="1"/>
      <c r="AFP213" s="1"/>
      <c r="AFQ213" s="1"/>
      <c r="AFR213" s="1"/>
      <c r="AFS213" s="1"/>
      <c r="AFT213" s="1"/>
      <c r="AFU213" s="1"/>
      <c r="AFV213" s="1"/>
      <c r="AFW213" s="1"/>
      <c r="AFX213" s="1"/>
      <c r="AFY213" s="1"/>
      <c r="AFZ213" s="1"/>
      <c r="AGA213" s="1"/>
      <c r="AGB213" s="1"/>
      <c r="AGC213" s="1"/>
      <c r="AGD213" s="1"/>
      <c r="AGE213" s="1"/>
      <c r="AGF213" s="1"/>
      <c r="AGG213" s="1"/>
      <c r="AGH213" s="1"/>
      <c r="AGI213" s="1"/>
      <c r="AGJ213" s="1"/>
      <c r="AGK213" s="1"/>
      <c r="AGL213" s="1"/>
      <c r="AGM213" s="1"/>
      <c r="AGN213" s="1"/>
      <c r="AGO213" s="1"/>
      <c r="AGP213" s="1"/>
      <c r="AGQ213" s="1"/>
      <c r="AGR213" s="1"/>
      <c r="AGS213" s="1"/>
      <c r="AGT213" s="1"/>
      <c r="AGU213" s="1"/>
      <c r="AGV213" s="1"/>
      <c r="AGW213" s="1"/>
      <c r="AGX213" s="1"/>
      <c r="AGY213" s="1"/>
      <c r="AGZ213" s="1"/>
      <c r="AHA213" s="1"/>
      <c r="AHB213" s="1"/>
      <c r="AHC213" s="1"/>
      <c r="AHD213" s="1"/>
      <c r="AHE213" s="1"/>
      <c r="AHF213" s="1"/>
      <c r="AHG213" s="1"/>
      <c r="AHH213" s="1"/>
      <c r="AHI213" s="1"/>
      <c r="AHJ213" s="1"/>
      <c r="AHK213" s="1"/>
      <c r="AHL213" s="1"/>
      <c r="AHM213" s="1"/>
      <c r="AHN213" s="1"/>
      <c r="AHO213" s="1"/>
      <c r="AHP213" s="1"/>
      <c r="AHQ213" s="1"/>
      <c r="AHR213" s="1"/>
      <c r="AHS213" s="1"/>
      <c r="AHT213" s="1"/>
      <c r="AHU213" s="1"/>
      <c r="AHV213" s="1"/>
      <c r="AHW213" s="1"/>
      <c r="AHX213" s="1"/>
      <c r="AHY213" s="1"/>
      <c r="AHZ213" s="1"/>
      <c r="AIA213" s="1"/>
      <c r="AIB213" s="1"/>
      <c r="AIC213" s="1"/>
      <c r="AID213" s="1"/>
      <c r="AIE213" s="1"/>
      <c r="AIF213" s="1"/>
      <c r="AIG213" s="1"/>
      <c r="AIH213" s="1"/>
      <c r="AII213" s="1"/>
      <c r="AIJ213" s="1"/>
      <c r="AIK213" s="1"/>
      <c r="AIL213" s="1"/>
      <c r="AIM213" s="1"/>
      <c r="AIN213" s="1"/>
      <c r="AIO213" s="1"/>
      <c r="AIP213" s="1"/>
      <c r="AIQ213" s="1"/>
      <c r="AIR213" s="1"/>
      <c r="AIS213" s="1"/>
      <c r="AIT213" s="1"/>
      <c r="AIU213" s="1"/>
      <c r="AIV213" s="1"/>
      <c r="AIW213" s="1"/>
      <c r="AIX213" s="1"/>
      <c r="AIY213" s="1"/>
      <c r="AIZ213" s="1"/>
      <c r="AJA213" s="1"/>
      <c r="AJB213" s="1"/>
      <c r="AJC213" s="1"/>
      <c r="AJD213" s="1"/>
      <c r="AJE213" s="1"/>
      <c r="AJF213" s="1"/>
      <c r="AJG213" s="1"/>
      <c r="AJH213" s="1"/>
      <c r="AJI213" s="1"/>
      <c r="AJJ213" s="1"/>
      <c r="AJK213" s="1"/>
      <c r="AJL213" s="1"/>
      <c r="AJM213" s="1"/>
      <c r="AJN213" s="1"/>
      <c r="AJO213" s="1"/>
      <c r="AJP213" s="1"/>
      <c r="AJQ213" s="1"/>
      <c r="AJR213" s="1"/>
      <c r="AJS213" s="1"/>
      <c r="AJT213" s="1"/>
      <c r="AJU213" s="1"/>
      <c r="AJV213" s="1"/>
      <c r="AJW213" s="1"/>
      <c r="AJX213" s="1"/>
      <c r="AJY213" s="1"/>
      <c r="AJZ213" s="1"/>
      <c r="AKA213" s="1"/>
      <c r="AKB213" s="1"/>
      <c r="AKC213" s="1"/>
      <c r="AKD213" s="1"/>
      <c r="AKE213" s="1"/>
      <c r="AKF213" s="1"/>
      <c r="AKG213" s="1"/>
      <c r="AKH213" s="1"/>
      <c r="AKI213" s="1"/>
      <c r="AKJ213" s="1"/>
      <c r="AKK213" s="1"/>
      <c r="AKL213" s="1"/>
      <c r="AKM213" s="1"/>
      <c r="AKN213" s="1"/>
      <c r="AKO213" s="1"/>
      <c r="AKP213" s="1"/>
      <c r="AKQ213" s="1"/>
      <c r="AKR213" s="1"/>
      <c r="AKS213" s="1"/>
      <c r="AKT213" s="1"/>
      <c r="AKU213" s="1"/>
      <c r="AKV213" s="1"/>
      <c r="AKW213" s="1"/>
      <c r="AKX213" s="1"/>
      <c r="AKY213" s="1"/>
      <c r="AKZ213" s="1"/>
      <c r="ALA213" s="1"/>
      <c r="ALB213" s="1"/>
      <c r="ALC213" s="1"/>
      <c r="ALD213" s="1"/>
      <c r="ALE213" s="1"/>
      <c r="ALF213" s="1"/>
      <c r="ALG213" s="1"/>
      <c r="ALH213" s="1"/>
      <c r="ALI213" s="1"/>
      <c r="ALJ213" s="1"/>
      <c r="ALK213" s="1"/>
      <c r="ALL213" s="1"/>
      <c r="ALM213" s="1"/>
      <c r="ALN213" s="1"/>
      <c r="ALO213" s="1"/>
      <c r="ALP213" s="1"/>
      <c r="ALQ213" s="1"/>
      <c r="ALR213" s="1"/>
      <c r="ALS213" s="1"/>
      <c r="ALT213" s="1"/>
      <c r="ALU213" s="1"/>
      <c r="ALV213" s="1"/>
      <c r="ALW213" s="1"/>
      <c r="ALX213" s="1"/>
      <c r="ALY213" s="1"/>
      <c r="ALZ213" s="1"/>
      <c r="AMA213" s="1"/>
      <c r="AMB213" s="1"/>
      <c r="AMC213" s="1"/>
      <c r="AMD213" s="1"/>
      <c r="AME213" s="1"/>
      <c r="AMF213" s="1"/>
      <c r="AMG213" s="1"/>
      <c r="AMH213" s="1"/>
      <c r="AMI213" s="1"/>
      <c r="AMJ213"/>
      <c r="AMK213"/>
    </row>
    <row r="214" spans="1:1025" s="10" customFormat="1">
      <c r="A214" s="42"/>
      <c r="B214" s="57"/>
      <c r="E214" s="62"/>
      <c r="F214" s="63"/>
      <c r="G214" s="1"/>
      <c r="H214" s="1"/>
      <c r="I214" s="1"/>
      <c r="J214" s="1"/>
      <c r="K214" s="1"/>
      <c r="L214" s="1"/>
      <c r="M214" s="1"/>
      <c r="N214" s="1"/>
      <c r="O214" s="1"/>
      <c r="P214" s="1"/>
      <c r="Q214" s="1"/>
      <c r="R214" s="1"/>
      <c r="S214" s="1"/>
      <c r="T214" s="1"/>
      <c r="U214" s="1"/>
      <c r="V214" s="1"/>
      <c r="W214" s="1"/>
      <c r="X214" s="1"/>
      <c r="Y214" s="1"/>
      <c r="Z214" s="1"/>
      <c r="AA214" s="1"/>
      <c r="AB214" s="1"/>
      <c r="AC214" s="1"/>
      <c r="AD214" s="1"/>
      <c r="AE214" s="1"/>
      <c r="AF214" s="1"/>
      <c r="AG214" s="1"/>
      <c r="AH214" s="1"/>
      <c r="AI214" s="1"/>
      <c r="AJ214" s="1"/>
      <c r="AK214" s="1"/>
      <c r="AL214" s="1"/>
      <c r="AM214" s="1"/>
      <c r="AN214" s="1"/>
      <c r="AO214" s="1"/>
      <c r="AP214" s="1"/>
      <c r="AQ214" s="1"/>
      <c r="AR214" s="1"/>
      <c r="AS214" s="1"/>
      <c r="AT214" s="1"/>
      <c r="AU214" s="1"/>
      <c r="AV214" s="1"/>
      <c r="AW214" s="1"/>
      <c r="AX214" s="1"/>
      <c r="AY214" s="1"/>
      <c r="AZ214" s="1"/>
      <c r="BA214" s="1"/>
      <c r="BB214" s="1"/>
      <c r="BC214" s="1"/>
      <c r="BD214" s="1"/>
      <c r="BE214" s="1"/>
      <c r="BF214" s="1"/>
      <c r="BG214" s="1"/>
      <c r="BH214" s="1"/>
      <c r="BI214" s="1"/>
      <c r="BJ214" s="1"/>
      <c r="BK214" s="1"/>
      <c r="BL214" s="1"/>
      <c r="BM214" s="1"/>
      <c r="BN214" s="1"/>
      <c r="BO214" s="1"/>
      <c r="BP214" s="1"/>
      <c r="BQ214" s="1"/>
      <c r="BR214" s="1"/>
      <c r="BS214" s="1"/>
      <c r="BT214" s="1"/>
      <c r="BU214" s="1"/>
      <c r="BV214" s="1"/>
      <c r="BW214" s="1"/>
      <c r="BX214" s="1"/>
      <c r="BY214" s="1"/>
      <c r="BZ214" s="1"/>
      <c r="CA214" s="1"/>
      <c r="CB214" s="1"/>
      <c r="CC214" s="1"/>
      <c r="CD214" s="1"/>
      <c r="CE214" s="1"/>
      <c r="CF214" s="1"/>
      <c r="CG214" s="1"/>
      <c r="CH214" s="1"/>
      <c r="CI214" s="1"/>
      <c r="CJ214" s="1"/>
      <c r="CK214" s="1"/>
      <c r="CL214" s="1"/>
      <c r="CM214" s="1"/>
      <c r="CN214" s="1"/>
      <c r="CO214" s="1"/>
      <c r="CP214" s="1"/>
      <c r="CQ214" s="1"/>
      <c r="CR214" s="1"/>
      <c r="CS214" s="1"/>
      <c r="CT214" s="1"/>
      <c r="CU214" s="1"/>
      <c r="CV214" s="1"/>
      <c r="CW214" s="1"/>
      <c r="CX214" s="1"/>
      <c r="CY214" s="1"/>
      <c r="CZ214" s="1"/>
      <c r="DA214" s="1"/>
      <c r="DB214" s="1"/>
      <c r="DC214" s="1"/>
      <c r="DD214" s="1"/>
      <c r="DE214" s="1"/>
      <c r="DF214" s="1"/>
      <c r="DG214" s="1"/>
      <c r="DH214" s="1"/>
      <c r="DI214" s="1"/>
      <c r="DJ214" s="1"/>
      <c r="DK214" s="1"/>
      <c r="DL214" s="1"/>
      <c r="DM214" s="1"/>
      <c r="DN214" s="1"/>
      <c r="DO214" s="1"/>
      <c r="DP214" s="1"/>
      <c r="DQ214" s="1"/>
      <c r="DR214" s="1"/>
      <c r="DS214" s="1"/>
      <c r="DT214" s="1"/>
      <c r="DU214" s="1"/>
      <c r="DV214" s="1"/>
      <c r="DW214" s="1"/>
      <c r="DX214" s="1"/>
      <c r="DY214" s="1"/>
      <c r="DZ214" s="1"/>
      <c r="EA214" s="1"/>
      <c r="EB214" s="1"/>
      <c r="EC214" s="1"/>
      <c r="ED214" s="1"/>
      <c r="EE214" s="1"/>
      <c r="EF214" s="1"/>
      <c r="EG214" s="1"/>
      <c r="EH214" s="1"/>
      <c r="EI214" s="1"/>
      <c r="EJ214" s="1"/>
      <c r="EK214" s="1"/>
      <c r="EL214" s="1"/>
      <c r="EM214" s="1"/>
      <c r="EN214" s="1"/>
      <c r="EO214" s="1"/>
      <c r="EP214" s="1"/>
      <c r="EQ214" s="1"/>
      <c r="ER214" s="1"/>
      <c r="ES214" s="1"/>
      <c r="ET214" s="1"/>
      <c r="EU214" s="1"/>
      <c r="EV214" s="1"/>
      <c r="EW214" s="1"/>
      <c r="EX214" s="1"/>
      <c r="EY214" s="1"/>
      <c r="EZ214" s="1"/>
      <c r="FA214" s="1"/>
      <c r="FB214" s="1"/>
      <c r="FC214" s="1"/>
      <c r="FD214" s="1"/>
      <c r="FE214" s="1"/>
      <c r="FF214" s="1"/>
      <c r="FG214" s="1"/>
      <c r="FH214" s="1"/>
      <c r="FI214" s="1"/>
      <c r="FJ214" s="1"/>
      <c r="FK214" s="1"/>
      <c r="FL214" s="1"/>
      <c r="FM214" s="1"/>
      <c r="FN214" s="1"/>
      <c r="FO214" s="1"/>
      <c r="FP214" s="1"/>
      <c r="FQ214" s="1"/>
      <c r="FR214" s="1"/>
      <c r="FS214" s="1"/>
      <c r="FT214" s="1"/>
      <c r="FU214" s="1"/>
      <c r="FV214" s="1"/>
      <c r="FW214" s="1"/>
      <c r="FX214" s="1"/>
      <c r="FY214" s="1"/>
      <c r="FZ214" s="1"/>
      <c r="GA214" s="1"/>
      <c r="GB214" s="1"/>
      <c r="GC214" s="1"/>
      <c r="GD214" s="1"/>
      <c r="GE214" s="1"/>
      <c r="GF214" s="1"/>
      <c r="GG214" s="1"/>
      <c r="GH214" s="1"/>
      <c r="GI214" s="1"/>
      <c r="GJ214" s="1"/>
      <c r="GK214" s="1"/>
      <c r="GL214" s="1"/>
      <c r="GM214" s="1"/>
      <c r="GN214" s="1"/>
      <c r="GO214" s="1"/>
      <c r="GP214" s="1"/>
      <c r="GQ214" s="1"/>
      <c r="GR214" s="1"/>
      <c r="GS214" s="1"/>
      <c r="GT214" s="1"/>
      <c r="GU214" s="1"/>
      <c r="GV214" s="1"/>
      <c r="GW214" s="1"/>
      <c r="GX214" s="1"/>
      <c r="GY214" s="1"/>
      <c r="GZ214" s="1"/>
      <c r="HA214" s="1"/>
      <c r="HB214" s="1"/>
      <c r="HC214" s="1"/>
      <c r="HD214" s="1"/>
      <c r="HE214" s="1"/>
      <c r="HF214" s="1"/>
      <c r="HG214" s="1"/>
      <c r="HH214" s="1"/>
      <c r="HI214" s="1"/>
      <c r="HJ214" s="1"/>
      <c r="HK214" s="1"/>
      <c r="HL214" s="1"/>
      <c r="HM214" s="1"/>
      <c r="HN214" s="1"/>
      <c r="HO214" s="1"/>
      <c r="HP214" s="1"/>
      <c r="HQ214" s="1"/>
      <c r="HR214" s="1"/>
      <c r="HS214" s="1"/>
      <c r="HT214" s="1"/>
      <c r="HU214" s="1"/>
      <c r="HV214" s="1"/>
      <c r="HW214" s="1"/>
      <c r="HX214" s="1"/>
      <c r="HY214" s="1"/>
      <c r="HZ214" s="1"/>
      <c r="IA214" s="1"/>
      <c r="IB214" s="1"/>
      <c r="IC214" s="1"/>
      <c r="ID214" s="1"/>
      <c r="IE214" s="1"/>
      <c r="IF214" s="1"/>
      <c r="IG214" s="1"/>
      <c r="IH214" s="1"/>
      <c r="II214" s="1"/>
      <c r="IJ214" s="1"/>
      <c r="IK214" s="1"/>
      <c r="IL214" s="1"/>
      <c r="IM214" s="1"/>
      <c r="IN214" s="1"/>
      <c r="IO214" s="1"/>
      <c r="IP214" s="1"/>
      <c r="IQ214" s="1"/>
      <c r="IR214" s="1"/>
      <c r="IS214" s="1"/>
      <c r="IT214" s="1"/>
      <c r="IU214" s="1"/>
      <c r="IV214" s="1"/>
      <c r="IW214" s="1"/>
      <c r="IX214" s="1"/>
      <c r="IY214" s="1"/>
      <c r="IZ214" s="1"/>
      <c r="JA214" s="1"/>
      <c r="JB214" s="1"/>
      <c r="JC214" s="1"/>
      <c r="JD214" s="1"/>
      <c r="JE214" s="1"/>
      <c r="JF214" s="1"/>
      <c r="JG214" s="1"/>
      <c r="JH214" s="1"/>
      <c r="JI214" s="1"/>
      <c r="JJ214" s="1"/>
      <c r="JK214" s="1"/>
      <c r="JL214" s="1"/>
      <c r="JM214" s="1"/>
      <c r="JN214" s="1"/>
      <c r="JO214" s="1"/>
      <c r="JP214" s="1"/>
      <c r="JQ214" s="1"/>
      <c r="JR214" s="1"/>
      <c r="JS214" s="1"/>
      <c r="JT214" s="1"/>
      <c r="JU214" s="1"/>
      <c r="JV214" s="1"/>
      <c r="JW214" s="1"/>
      <c r="JX214" s="1"/>
      <c r="JY214" s="1"/>
      <c r="JZ214" s="1"/>
      <c r="KA214" s="1"/>
      <c r="KB214" s="1"/>
      <c r="KC214" s="1"/>
      <c r="KD214" s="1"/>
      <c r="KE214" s="1"/>
      <c r="KF214" s="1"/>
      <c r="KG214" s="1"/>
      <c r="KH214" s="1"/>
      <c r="KI214" s="1"/>
      <c r="KJ214" s="1"/>
      <c r="KK214" s="1"/>
      <c r="KL214" s="1"/>
      <c r="KM214" s="1"/>
      <c r="KN214" s="1"/>
      <c r="KO214" s="1"/>
      <c r="KP214" s="1"/>
      <c r="KQ214" s="1"/>
      <c r="KR214" s="1"/>
      <c r="KS214" s="1"/>
      <c r="KT214" s="1"/>
      <c r="KU214" s="1"/>
      <c r="KV214" s="1"/>
      <c r="KW214" s="1"/>
      <c r="KX214" s="1"/>
      <c r="KY214" s="1"/>
      <c r="KZ214" s="1"/>
      <c r="LA214" s="1"/>
      <c r="LB214" s="1"/>
      <c r="LC214" s="1"/>
      <c r="LD214" s="1"/>
      <c r="LE214" s="1"/>
      <c r="LF214" s="1"/>
      <c r="LG214" s="1"/>
      <c r="LH214" s="1"/>
      <c r="LI214" s="1"/>
      <c r="LJ214" s="1"/>
      <c r="LK214" s="1"/>
      <c r="LL214" s="1"/>
      <c r="LM214" s="1"/>
      <c r="LN214" s="1"/>
      <c r="LO214" s="1"/>
      <c r="LP214" s="1"/>
      <c r="LQ214" s="1"/>
      <c r="LR214" s="1"/>
      <c r="LS214" s="1"/>
      <c r="LT214" s="1"/>
      <c r="LU214" s="1"/>
      <c r="LV214" s="1"/>
      <c r="LW214" s="1"/>
      <c r="LX214" s="1"/>
      <c r="LY214" s="1"/>
      <c r="LZ214" s="1"/>
      <c r="MA214" s="1"/>
      <c r="MB214" s="1"/>
      <c r="MC214" s="1"/>
      <c r="MD214" s="1"/>
      <c r="ME214" s="1"/>
      <c r="MF214" s="1"/>
      <c r="MG214" s="1"/>
      <c r="MH214" s="1"/>
      <c r="MI214" s="1"/>
      <c r="MJ214" s="1"/>
      <c r="MK214" s="1"/>
      <c r="ML214" s="1"/>
      <c r="MM214" s="1"/>
      <c r="MN214" s="1"/>
      <c r="MO214" s="1"/>
      <c r="MP214" s="1"/>
      <c r="MQ214" s="1"/>
      <c r="MR214" s="1"/>
      <c r="MS214" s="1"/>
      <c r="MT214" s="1"/>
      <c r="MU214" s="1"/>
      <c r="MV214" s="1"/>
      <c r="MW214" s="1"/>
      <c r="MX214" s="1"/>
      <c r="MY214" s="1"/>
      <c r="MZ214" s="1"/>
      <c r="NA214" s="1"/>
      <c r="NB214" s="1"/>
      <c r="NC214" s="1"/>
      <c r="ND214" s="1"/>
      <c r="NE214" s="1"/>
      <c r="NF214" s="1"/>
      <c r="NG214" s="1"/>
      <c r="NH214" s="1"/>
      <c r="NI214" s="1"/>
      <c r="NJ214" s="1"/>
      <c r="NK214" s="1"/>
      <c r="NL214" s="1"/>
      <c r="NM214" s="1"/>
      <c r="NN214" s="1"/>
      <c r="NO214" s="1"/>
      <c r="NP214" s="1"/>
      <c r="NQ214" s="1"/>
      <c r="NR214" s="1"/>
      <c r="NS214" s="1"/>
      <c r="NT214" s="1"/>
      <c r="NU214" s="1"/>
      <c r="NV214" s="1"/>
      <c r="NW214" s="1"/>
      <c r="NX214" s="1"/>
      <c r="NY214" s="1"/>
      <c r="NZ214" s="1"/>
      <c r="OA214" s="1"/>
      <c r="OB214" s="1"/>
      <c r="OC214" s="1"/>
      <c r="OD214" s="1"/>
      <c r="OE214" s="1"/>
      <c r="OF214" s="1"/>
      <c r="OG214" s="1"/>
      <c r="OH214" s="1"/>
      <c r="OI214" s="1"/>
      <c r="OJ214" s="1"/>
      <c r="OK214" s="1"/>
      <c r="OL214" s="1"/>
      <c r="OM214" s="1"/>
      <c r="ON214" s="1"/>
      <c r="OO214" s="1"/>
      <c r="OP214" s="1"/>
      <c r="OQ214" s="1"/>
      <c r="OR214" s="1"/>
      <c r="OS214" s="1"/>
      <c r="OT214" s="1"/>
      <c r="OU214" s="1"/>
      <c r="OV214" s="1"/>
      <c r="OW214" s="1"/>
      <c r="OX214" s="1"/>
      <c r="OY214" s="1"/>
      <c r="OZ214" s="1"/>
      <c r="PA214" s="1"/>
      <c r="PB214" s="1"/>
      <c r="PC214" s="1"/>
      <c r="PD214" s="1"/>
      <c r="PE214" s="1"/>
      <c r="PF214" s="1"/>
      <c r="PG214" s="1"/>
      <c r="PH214" s="1"/>
      <c r="PI214" s="1"/>
      <c r="PJ214" s="1"/>
      <c r="PK214" s="1"/>
      <c r="PL214" s="1"/>
      <c r="PM214" s="1"/>
      <c r="PN214" s="1"/>
      <c r="PO214" s="1"/>
      <c r="PP214" s="1"/>
      <c r="PQ214" s="1"/>
      <c r="PR214" s="1"/>
      <c r="PS214" s="1"/>
      <c r="PT214" s="1"/>
      <c r="PU214" s="1"/>
      <c r="PV214" s="1"/>
      <c r="PW214" s="1"/>
      <c r="PX214" s="1"/>
      <c r="PY214" s="1"/>
      <c r="PZ214" s="1"/>
      <c r="QA214" s="1"/>
      <c r="QB214" s="1"/>
      <c r="QC214" s="1"/>
      <c r="QD214" s="1"/>
      <c r="QE214" s="1"/>
      <c r="QF214" s="1"/>
      <c r="QG214" s="1"/>
      <c r="QH214" s="1"/>
      <c r="QI214" s="1"/>
      <c r="QJ214" s="1"/>
      <c r="QK214" s="1"/>
      <c r="QL214" s="1"/>
      <c r="QM214" s="1"/>
      <c r="QN214" s="1"/>
      <c r="QO214" s="1"/>
      <c r="QP214" s="1"/>
      <c r="QQ214" s="1"/>
      <c r="QR214" s="1"/>
      <c r="QS214" s="1"/>
      <c r="QT214" s="1"/>
      <c r="QU214" s="1"/>
      <c r="QV214" s="1"/>
      <c r="QW214" s="1"/>
      <c r="QX214" s="1"/>
      <c r="QY214" s="1"/>
      <c r="QZ214" s="1"/>
      <c r="RA214" s="1"/>
      <c r="RB214" s="1"/>
      <c r="RC214" s="1"/>
      <c r="RD214" s="1"/>
      <c r="RE214" s="1"/>
      <c r="RF214" s="1"/>
      <c r="RG214" s="1"/>
      <c r="RH214" s="1"/>
      <c r="RI214" s="1"/>
      <c r="RJ214" s="1"/>
      <c r="RK214" s="1"/>
      <c r="RL214" s="1"/>
      <c r="RM214" s="1"/>
      <c r="RN214" s="1"/>
      <c r="RO214" s="1"/>
      <c r="RP214" s="1"/>
      <c r="RQ214" s="1"/>
      <c r="RR214" s="1"/>
      <c r="RS214" s="1"/>
      <c r="RT214" s="1"/>
      <c r="RU214" s="1"/>
      <c r="RV214" s="1"/>
      <c r="RW214" s="1"/>
      <c r="RX214" s="1"/>
      <c r="RY214" s="1"/>
      <c r="RZ214" s="1"/>
      <c r="SA214" s="1"/>
      <c r="SB214" s="1"/>
      <c r="SC214" s="1"/>
      <c r="SD214" s="1"/>
      <c r="SE214" s="1"/>
      <c r="SF214" s="1"/>
      <c r="SG214" s="1"/>
      <c r="SH214" s="1"/>
      <c r="SI214" s="1"/>
      <c r="SJ214" s="1"/>
      <c r="SK214" s="1"/>
      <c r="SL214" s="1"/>
      <c r="SM214" s="1"/>
      <c r="SN214" s="1"/>
      <c r="SO214" s="1"/>
      <c r="SP214" s="1"/>
      <c r="SQ214" s="1"/>
      <c r="SR214" s="1"/>
      <c r="SS214" s="1"/>
      <c r="ST214" s="1"/>
      <c r="SU214" s="1"/>
      <c r="SV214" s="1"/>
      <c r="SW214" s="1"/>
      <c r="SX214" s="1"/>
      <c r="SY214" s="1"/>
      <c r="SZ214" s="1"/>
      <c r="TA214" s="1"/>
      <c r="TB214" s="1"/>
      <c r="TC214" s="1"/>
      <c r="TD214" s="1"/>
      <c r="TE214" s="1"/>
      <c r="TF214" s="1"/>
      <c r="TG214" s="1"/>
      <c r="TH214" s="1"/>
      <c r="TI214" s="1"/>
      <c r="TJ214" s="1"/>
      <c r="TK214" s="1"/>
      <c r="TL214" s="1"/>
      <c r="TM214" s="1"/>
      <c r="TN214" s="1"/>
      <c r="TO214" s="1"/>
      <c r="TP214" s="1"/>
      <c r="TQ214" s="1"/>
      <c r="TR214" s="1"/>
      <c r="TS214" s="1"/>
      <c r="TT214" s="1"/>
      <c r="TU214" s="1"/>
      <c r="TV214" s="1"/>
      <c r="TW214" s="1"/>
      <c r="TX214" s="1"/>
      <c r="TY214" s="1"/>
      <c r="TZ214" s="1"/>
      <c r="UA214" s="1"/>
      <c r="UB214" s="1"/>
      <c r="UC214" s="1"/>
      <c r="UD214" s="1"/>
      <c r="UE214" s="1"/>
      <c r="UF214" s="1"/>
      <c r="UG214" s="1"/>
      <c r="UH214" s="1"/>
      <c r="UI214" s="1"/>
      <c r="UJ214" s="1"/>
      <c r="UK214" s="1"/>
      <c r="UL214" s="1"/>
      <c r="UM214" s="1"/>
      <c r="UN214" s="1"/>
      <c r="UO214" s="1"/>
      <c r="UP214" s="1"/>
      <c r="UQ214" s="1"/>
      <c r="UR214" s="1"/>
      <c r="US214" s="1"/>
      <c r="UT214" s="1"/>
      <c r="UU214" s="1"/>
      <c r="UV214" s="1"/>
      <c r="UW214" s="1"/>
      <c r="UX214" s="1"/>
      <c r="UY214" s="1"/>
      <c r="UZ214" s="1"/>
      <c r="VA214" s="1"/>
      <c r="VB214" s="1"/>
      <c r="VC214" s="1"/>
      <c r="VD214" s="1"/>
      <c r="VE214" s="1"/>
      <c r="VF214" s="1"/>
      <c r="VG214" s="1"/>
      <c r="VH214" s="1"/>
      <c r="VI214" s="1"/>
      <c r="VJ214" s="1"/>
      <c r="VK214" s="1"/>
      <c r="VL214" s="1"/>
      <c r="VM214" s="1"/>
      <c r="VN214" s="1"/>
      <c r="VO214" s="1"/>
      <c r="VP214" s="1"/>
      <c r="VQ214" s="1"/>
      <c r="VR214" s="1"/>
      <c r="VS214" s="1"/>
      <c r="VT214" s="1"/>
      <c r="VU214" s="1"/>
      <c r="VV214" s="1"/>
      <c r="VW214" s="1"/>
      <c r="VX214" s="1"/>
      <c r="VY214" s="1"/>
      <c r="VZ214" s="1"/>
      <c r="WA214" s="1"/>
      <c r="WB214" s="1"/>
      <c r="WC214" s="1"/>
      <c r="WD214" s="1"/>
      <c r="WE214" s="1"/>
      <c r="WF214" s="1"/>
      <c r="WG214" s="1"/>
      <c r="WH214" s="1"/>
      <c r="WI214" s="1"/>
      <c r="WJ214" s="1"/>
      <c r="WK214" s="1"/>
      <c r="WL214" s="1"/>
      <c r="WM214" s="1"/>
      <c r="WN214" s="1"/>
      <c r="WO214" s="1"/>
      <c r="WP214" s="1"/>
      <c r="WQ214" s="1"/>
      <c r="WR214" s="1"/>
      <c r="WS214" s="1"/>
      <c r="WT214" s="1"/>
      <c r="WU214" s="1"/>
      <c r="WV214" s="1"/>
      <c r="WW214" s="1"/>
      <c r="WX214" s="1"/>
      <c r="WY214" s="1"/>
      <c r="WZ214" s="1"/>
      <c r="XA214" s="1"/>
      <c r="XB214" s="1"/>
      <c r="XC214" s="1"/>
      <c r="XD214" s="1"/>
      <c r="XE214" s="1"/>
      <c r="XF214" s="1"/>
      <c r="XG214" s="1"/>
      <c r="XH214" s="1"/>
      <c r="XI214" s="1"/>
      <c r="XJ214" s="1"/>
      <c r="XK214" s="1"/>
      <c r="XL214" s="1"/>
      <c r="XM214" s="1"/>
      <c r="XN214" s="1"/>
      <c r="XO214" s="1"/>
      <c r="XP214" s="1"/>
      <c r="XQ214" s="1"/>
      <c r="XR214" s="1"/>
      <c r="XS214" s="1"/>
      <c r="XT214" s="1"/>
      <c r="XU214" s="1"/>
      <c r="XV214" s="1"/>
      <c r="XW214" s="1"/>
      <c r="XX214" s="1"/>
      <c r="XY214" s="1"/>
      <c r="XZ214" s="1"/>
      <c r="YA214" s="1"/>
      <c r="YB214" s="1"/>
      <c r="YC214" s="1"/>
      <c r="YD214" s="1"/>
      <c r="YE214" s="1"/>
      <c r="YF214" s="1"/>
      <c r="YG214" s="1"/>
      <c r="YH214" s="1"/>
      <c r="YI214" s="1"/>
      <c r="YJ214" s="1"/>
      <c r="YK214" s="1"/>
      <c r="YL214" s="1"/>
      <c r="YM214" s="1"/>
      <c r="YN214" s="1"/>
      <c r="YO214" s="1"/>
      <c r="YP214" s="1"/>
      <c r="YQ214" s="1"/>
      <c r="YR214" s="1"/>
      <c r="YS214" s="1"/>
      <c r="YT214" s="1"/>
      <c r="YU214" s="1"/>
      <c r="YV214" s="1"/>
      <c r="YW214" s="1"/>
      <c r="YX214" s="1"/>
      <c r="YY214" s="1"/>
      <c r="YZ214" s="1"/>
      <c r="ZA214" s="1"/>
      <c r="ZB214" s="1"/>
      <c r="ZC214" s="1"/>
      <c r="ZD214" s="1"/>
      <c r="ZE214" s="1"/>
      <c r="ZF214" s="1"/>
      <c r="ZG214" s="1"/>
      <c r="ZH214" s="1"/>
      <c r="ZI214" s="1"/>
      <c r="ZJ214" s="1"/>
      <c r="ZK214" s="1"/>
      <c r="ZL214" s="1"/>
      <c r="ZM214" s="1"/>
      <c r="ZN214" s="1"/>
      <c r="ZO214" s="1"/>
      <c r="ZP214" s="1"/>
      <c r="ZQ214" s="1"/>
      <c r="ZR214" s="1"/>
      <c r="ZS214" s="1"/>
      <c r="ZT214" s="1"/>
      <c r="ZU214" s="1"/>
      <c r="ZV214" s="1"/>
      <c r="ZW214" s="1"/>
      <c r="ZX214" s="1"/>
      <c r="ZY214" s="1"/>
      <c r="ZZ214" s="1"/>
      <c r="AAA214" s="1"/>
      <c r="AAB214" s="1"/>
      <c r="AAC214" s="1"/>
      <c r="AAD214" s="1"/>
      <c r="AAE214" s="1"/>
      <c r="AAF214" s="1"/>
      <c r="AAG214" s="1"/>
      <c r="AAH214" s="1"/>
      <c r="AAI214" s="1"/>
      <c r="AAJ214" s="1"/>
      <c r="AAK214" s="1"/>
      <c r="AAL214" s="1"/>
      <c r="AAM214" s="1"/>
      <c r="AAN214" s="1"/>
      <c r="AAO214" s="1"/>
      <c r="AAP214" s="1"/>
      <c r="AAQ214" s="1"/>
      <c r="AAR214" s="1"/>
      <c r="AAS214" s="1"/>
      <c r="AAT214" s="1"/>
      <c r="AAU214" s="1"/>
      <c r="AAV214" s="1"/>
      <c r="AAW214" s="1"/>
      <c r="AAX214" s="1"/>
      <c r="AAY214" s="1"/>
      <c r="AAZ214" s="1"/>
      <c r="ABA214" s="1"/>
      <c r="ABB214" s="1"/>
      <c r="ABC214" s="1"/>
      <c r="ABD214" s="1"/>
      <c r="ABE214" s="1"/>
      <c r="ABF214" s="1"/>
      <c r="ABG214" s="1"/>
      <c r="ABH214" s="1"/>
      <c r="ABI214" s="1"/>
      <c r="ABJ214" s="1"/>
      <c r="ABK214" s="1"/>
      <c r="ABL214" s="1"/>
      <c r="ABM214" s="1"/>
      <c r="ABN214" s="1"/>
      <c r="ABO214" s="1"/>
      <c r="ABP214" s="1"/>
      <c r="ABQ214" s="1"/>
      <c r="ABR214" s="1"/>
      <c r="ABS214" s="1"/>
      <c r="ABT214" s="1"/>
      <c r="ABU214" s="1"/>
      <c r="ABV214" s="1"/>
      <c r="ABW214" s="1"/>
      <c r="ABX214" s="1"/>
      <c r="ABY214" s="1"/>
      <c r="ABZ214" s="1"/>
      <c r="ACA214" s="1"/>
      <c r="ACB214" s="1"/>
      <c r="ACC214" s="1"/>
      <c r="ACD214" s="1"/>
      <c r="ACE214" s="1"/>
      <c r="ACF214" s="1"/>
      <c r="ACG214" s="1"/>
      <c r="ACH214" s="1"/>
      <c r="ACI214" s="1"/>
      <c r="ACJ214" s="1"/>
      <c r="ACK214" s="1"/>
      <c r="ACL214" s="1"/>
      <c r="ACM214" s="1"/>
      <c r="ACN214" s="1"/>
      <c r="ACO214" s="1"/>
      <c r="ACP214" s="1"/>
      <c r="ACQ214" s="1"/>
      <c r="ACR214" s="1"/>
      <c r="ACS214" s="1"/>
      <c r="ACT214" s="1"/>
      <c r="ACU214" s="1"/>
      <c r="ACV214" s="1"/>
      <c r="ACW214" s="1"/>
      <c r="ACX214" s="1"/>
      <c r="ACY214" s="1"/>
      <c r="ACZ214" s="1"/>
      <c r="ADA214" s="1"/>
      <c r="ADB214" s="1"/>
      <c r="ADC214" s="1"/>
      <c r="ADD214" s="1"/>
      <c r="ADE214" s="1"/>
      <c r="ADF214" s="1"/>
      <c r="ADG214" s="1"/>
      <c r="ADH214" s="1"/>
      <c r="ADI214" s="1"/>
      <c r="ADJ214" s="1"/>
      <c r="ADK214" s="1"/>
      <c r="ADL214" s="1"/>
      <c r="ADM214" s="1"/>
      <c r="ADN214" s="1"/>
      <c r="ADO214" s="1"/>
      <c r="ADP214" s="1"/>
      <c r="ADQ214" s="1"/>
      <c r="ADR214" s="1"/>
      <c r="ADS214" s="1"/>
      <c r="ADT214" s="1"/>
      <c r="ADU214" s="1"/>
      <c r="ADV214" s="1"/>
      <c r="ADW214" s="1"/>
      <c r="ADX214" s="1"/>
      <c r="ADY214" s="1"/>
      <c r="ADZ214" s="1"/>
      <c r="AEA214" s="1"/>
      <c r="AEB214" s="1"/>
      <c r="AEC214" s="1"/>
      <c r="AED214" s="1"/>
      <c r="AEE214" s="1"/>
      <c r="AEF214" s="1"/>
      <c r="AEG214" s="1"/>
      <c r="AEH214" s="1"/>
      <c r="AEI214" s="1"/>
      <c r="AEJ214" s="1"/>
      <c r="AEK214" s="1"/>
      <c r="AEL214" s="1"/>
      <c r="AEM214" s="1"/>
      <c r="AEN214" s="1"/>
      <c r="AEO214" s="1"/>
      <c r="AEP214" s="1"/>
      <c r="AEQ214" s="1"/>
      <c r="AER214" s="1"/>
      <c r="AES214" s="1"/>
      <c r="AET214" s="1"/>
      <c r="AEU214" s="1"/>
      <c r="AEV214" s="1"/>
      <c r="AEW214" s="1"/>
      <c r="AEX214" s="1"/>
      <c r="AEY214" s="1"/>
      <c r="AEZ214" s="1"/>
      <c r="AFA214" s="1"/>
      <c r="AFB214" s="1"/>
      <c r="AFC214" s="1"/>
      <c r="AFD214" s="1"/>
      <c r="AFE214" s="1"/>
      <c r="AFF214" s="1"/>
      <c r="AFG214" s="1"/>
      <c r="AFH214" s="1"/>
      <c r="AFI214" s="1"/>
      <c r="AFJ214" s="1"/>
      <c r="AFK214" s="1"/>
      <c r="AFL214" s="1"/>
      <c r="AFM214" s="1"/>
      <c r="AFN214" s="1"/>
      <c r="AFO214" s="1"/>
      <c r="AFP214" s="1"/>
      <c r="AFQ214" s="1"/>
      <c r="AFR214" s="1"/>
      <c r="AFS214" s="1"/>
      <c r="AFT214" s="1"/>
      <c r="AFU214" s="1"/>
      <c r="AFV214" s="1"/>
      <c r="AFW214" s="1"/>
      <c r="AFX214" s="1"/>
      <c r="AFY214" s="1"/>
      <c r="AFZ214" s="1"/>
      <c r="AGA214" s="1"/>
      <c r="AGB214" s="1"/>
      <c r="AGC214" s="1"/>
      <c r="AGD214" s="1"/>
      <c r="AGE214" s="1"/>
      <c r="AGF214" s="1"/>
      <c r="AGG214" s="1"/>
      <c r="AGH214" s="1"/>
      <c r="AGI214" s="1"/>
      <c r="AGJ214" s="1"/>
      <c r="AGK214" s="1"/>
      <c r="AGL214" s="1"/>
      <c r="AGM214" s="1"/>
      <c r="AGN214" s="1"/>
      <c r="AGO214" s="1"/>
      <c r="AGP214" s="1"/>
      <c r="AGQ214" s="1"/>
      <c r="AGR214" s="1"/>
      <c r="AGS214" s="1"/>
      <c r="AGT214" s="1"/>
      <c r="AGU214" s="1"/>
      <c r="AGV214" s="1"/>
      <c r="AGW214" s="1"/>
      <c r="AGX214" s="1"/>
      <c r="AGY214" s="1"/>
      <c r="AGZ214" s="1"/>
      <c r="AHA214" s="1"/>
      <c r="AHB214" s="1"/>
      <c r="AHC214" s="1"/>
      <c r="AHD214" s="1"/>
      <c r="AHE214" s="1"/>
      <c r="AHF214" s="1"/>
      <c r="AHG214" s="1"/>
      <c r="AHH214" s="1"/>
      <c r="AHI214" s="1"/>
      <c r="AHJ214" s="1"/>
      <c r="AHK214" s="1"/>
      <c r="AHL214" s="1"/>
      <c r="AHM214" s="1"/>
      <c r="AHN214" s="1"/>
      <c r="AHO214" s="1"/>
      <c r="AHP214" s="1"/>
      <c r="AHQ214" s="1"/>
      <c r="AHR214" s="1"/>
      <c r="AHS214" s="1"/>
      <c r="AHT214" s="1"/>
      <c r="AHU214" s="1"/>
      <c r="AHV214" s="1"/>
      <c r="AHW214" s="1"/>
      <c r="AHX214" s="1"/>
      <c r="AHY214" s="1"/>
      <c r="AHZ214" s="1"/>
      <c r="AIA214" s="1"/>
      <c r="AIB214" s="1"/>
      <c r="AIC214" s="1"/>
      <c r="AID214" s="1"/>
      <c r="AIE214" s="1"/>
      <c r="AIF214" s="1"/>
      <c r="AIG214" s="1"/>
      <c r="AIH214" s="1"/>
      <c r="AII214" s="1"/>
      <c r="AIJ214" s="1"/>
      <c r="AIK214" s="1"/>
      <c r="AIL214" s="1"/>
      <c r="AIM214" s="1"/>
      <c r="AIN214" s="1"/>
      <c r="AIO214" s="1"/>
      <c r="AIP214" s="1"/>
      <c r="AIQ214" s="1"/>
      <c r="AIR214" s="1"/>
      <c r="AIS214" s="1"/>
      <c r="AIT214" s="1"/>
      <c r="AIU214" s="1"/>
      <c r="AIV214" s="1"/>
      <c r="AIW214" s="1"/>
      <c r="AIX214" s="1"/>
      <c r="AIY214" s="1"/>
      <c r="AIZ214" s="1"/>
      <c r="AJA214" s="1"/>
      <c r="AJB214" s="1"/>
      <c r="AJC214" s="1"/>
      <c r="AJD214" s="1"/>
      <c r="AJE214" s="1"/>
      <c r="AJF214" s="1"/>
      <c r="AJG214" s="1"/>
      <c r="AJH214" s="1"/>
      <c r="AJI214" s="1"/>
      <c r="AJJ214" s="1"/>
      <c r="AJK214" s="1"/>
      <c r="AJL214" s="1"/>
      <c r="AJM214" s="1"/>
      <c r="AJN214" s="1"/>
      <c r="AJO214" s="1"/>
      <c r="AJP214" s="1"/>
      <c r="AJQ214" s="1"/>
      <c r="AJR214" s="1"/>
      <c r="AJS214" s="1"/>
      <c r="AJT214" s="1"/>
      <c r="AJU214" s="1"/>
      <c r="AJV214" s="1"/>
      <c r="AJW214" s="1"/>
      <c r="AJX214" s="1"/>
      <c r="AJY214" s="1"/>
      <c r="AJZ214" s="1"/>
      <c r="AKA214" s="1"/>
      <c r="AKB214" s="1"/>
      <c r="AKC214" s="1"/>
      <c r="AKD214" s="1"/>
      <c r="AKE214" s="1"/>
      <c r="AKF214" s="1"/>
      <c r="AKG214" s="1"/>
      <c r="AKH214" s="1"/>
      <c r="AKI214" s="1"/>
      <c r="AKJ214" s="1"/>
      <c r="AKK214" s="1"/>
      <c r="AKL214" s="1"/>
      <c r="AKM214" s="1"/>
      <c r="AKN214" s="1"/>
      <c r="AKO214" s="1"/>
      <c r="AKP214" s="1"/>
      <c r="AKQ214" s="1"/>
      <c r="AKR214" s="1"/>
      <c r="AKS214" s="1"/>
      <c r="AKT214" s="1"/>
      <c r="AKU214" s="1"/>
      <c r="AKV214" s="1"/>
      <c r="AKW214" s="1"/>
      <c r="AKX214" s="1"/>
      <c r="AKY214" s="1"/>
      <c r="AKZ214" s="1"/>
      <c r="ALA214" s="1"/>
      <c r="ALB214" s="1"/>
      <c r="ALC214" s="1"/>
      <c r="ALD214" s="1"/>
      <c r="ALE214" s="1"/>
      <c r="ALF214" s="1"/>
      <c r="ALG214" s="1"/>
      <c r="ALH214" s="1"/>
      <c r="ALI214" s="1"/>
      <c r="ALJ214" s="1"/>
      <c r="ALK214" s="1"/>
      <c r="ALL214" s="1"/>
      <c r="ALM214" s="1"/>
      <c r="ALN214" s="1"/>
      <c r="ALO214" s="1"/>
      <c r="ALP214" s="1"/>
      <c r="ALQ214" s="1"/>
      <c r="ALR214" s="1"/>
      <c r="ALS214" s="1"/>
      <c r="ALT214" s="1"/>
      <c r="ALU214" s="1"/>
      <c r="ALV214" s="1"/>
      <c r="ALW214" s="1"/>
      <c r="ALX214" s="1"/>
      <c r="ALY214" s="1"/>
      <c r="ALZ214" s="1"/>
      <c r="AMA214" s="1"/>
      <c r="AMB214" s="1"/>
      <c r="AMC214" s="1"/>
      <c r="AMD214" s="1"/>
      <c r="AME214" s="1"/>
      <c r="AMF214" s="1"/>
      <c r="AMG214" s="1"/>
      <c r="AMH214" s="1"/>
      <c r="AMI214" s="1"/>
      <c r="AMJ214"/>
      <c r="AMK214"/>
    </row>
    <row r="215" spans="1:1025" s="10" customFormat="1">
      <c r="A215" s="42"/>
      <c r="B215" s="57"/>
      <c r="E215" s="62"/>
      <c r="F215" s="63"/>
      <c r="G215" s="1"/>
      <c r="H215" s="1"/>
      <c r="I215" s="1"/>
      <c r="J215" s="1"/>
      <c r="K215" s="1"/>
      <c r="L215" s="1"/>
      <c r="M215" s="1"/>
      <c r="N215" s="1"/>
      <c r="O215" s="1"/>
      <c r="P215" s="1"/>
      <c r="Q215" s="1"/>
      <c r="R215" s="1"/>
      <c r="S215" s="1"/>
      <c r="T215" s="1"/>
      <c r="U215" s="1"/>
      <c r="V215" s="1"/>
      <c r="W215" s="1"/>
      <c r="X215" s="1"/>
      <c r="Y215" s="1"/>
      <c r="Z215" s="1"/>
      <c r="AA215" s="1"/>
      <c r="AB215" s="1"/>
      <c r="AC215" s="1"/>
      <c r="AD215" s="1"/>
      <c r="AE215" s="1"/>
      <c r="AF215" s="1"/>
      <c r="AG215" s="1"/>
      <c r="AH215" s="1"/>
      <c r="AI215" s="1"/>
      <c r="AJ215" s="1"/>
      <c r="AK215" s="1"/>
      <c r="AL215" s="1"/>
      <c r="AM215" s="1"/>
      <c r="AN215" s="1"/>
      <c r="AO215" s="1"/>
      <c r="AP215" s="1"/>
      <c r="AQ215" s="1"/>
      <c r="AR215" s="1"/>
      <c r="AS215" s="1"/>
      <c r="AT215" s="1"/>
      <c r="AU215" s="1"/>
      <c r="AV215" s="1"/>
      <c r="AW215" s="1"/>
      <c r="AX215" s="1"/>
      <c r="AY215" s="1"/>
      <c r="AZ215" s="1"/>
      <c r="BA215" s="1"/>
      <c r="BB215" s="1"/>
      <c r="BC215" s="1"/>
      <c r="BD215" s="1"/>
      <c r="BE215" s="1"/>
      <c r="BF215" s="1"/>
      <c r="BG215" s="1"/>
      <c r="BH215" s="1"/>
      <c r="BI215" s="1"/>
      <c r="BJ215" s="1"/>
      <c r="BK215" s="1"/>
      <c r="BL215" s="1"/>
      <c r="BM215" s="1"/>
      <c r="BN215" s="1"/>
      <c r="BO215" s="1"/>
      <c r="BP215" s="1"/>
      <c r="BQ215" s="1"/>
      <c r="BR215" s="1"/>
      <c r="BS215" s="1"/>
      <c r="BT215" s="1"/>
      <c r="BU215" s="1"/>
      <c r="BV215" s="1"/>
      <c r="BW215" s="1"/>
      <c r="BX215" s="1"/>
      <c r="BY215" s="1"/>
      <c r="BZ215" s="1"/>
      <c r="CA215" s="1"/>
      <c r="CB215" s="1"/>
      <c r="CC215" s="1"/>
      <c r="CD215" s="1"/>
      <c r="CE215" s="1"/>
      <c r="CF215" s="1"/>
      <c r="CG215" s="1"/>
      <c r="CH215" s="1"/>
      <c r="CI215" s="1"/>
      <c r="CJ215" s="1"/>
      <c r="CK215" s="1"/>
      <c r="CL215" s="1"/>
      <c r="CM215" s="1"/>
      <c r="CN215" s="1"/>
      <c r="CO215" s="1"/>
      <c r="CP215" s="1"/>
      <c r="CQ215" s="1"/>
      <c r="CR215" s="1"/>
      <c r="CS215" s="1"/>
      <c r="CT215" s="1"/>
      <c r="CU215" s="1"/>
      <c r="CV215" s="1"/>
      <c r="CW215" s="1"/>
      <c r="CX215" s="1"/>
      <c r="CY215" s="1"/>
      <c r="CZ215" s="1"/>
      <c r="DA215" s="1"/>
      <c r="DB215" s="1"/>
      <c r="DC215" s="1"/>
      <c r="DD215" s="1"/>
      <c r="DE215" s="1"/>
      <c r="DF215" s="1"/>
      <c r="DG215" s="1"/>
      <c r="DH215" s="1"/>
      <c r="DI215" s="1"/>
      <c r="DJ215" s="1"/>
      <c r="DK215" s="1"/>
      <c r="DL215" s="1"/>
      <c r="DM215" s="1"/>
      <c r="DN215" s="1"/>
      <c r="DO215" s="1"/>
      <c r="DP215" s="1"/>
      <c r="DQ215" s="1"/>
      <c r="DR215" s="1"/>
      <c r="DS215" s="1"/>
      <c r="DT215" s="1"/>
      <c r="DU215" s="1"/>
      <c r="DV215" s="1"/>
      <c r="DW215" s="1"/>
      <c r="DX215" s="1"/>
      <c r="DY215" s="1"/>
      <c r="DZ215" s="1"/>
      <c r="EA215" s="1"/>
      <c r="EB215" s="1"/>
      <c r="EC215" s="1"/>
      <c r="ED215" s="1"/>
      <c r="EE215" s="1"/>
      <c r="EF215" s="1"/>
      <c r="EG215" s="1"/>
      <c r="EH215" s="1"/>
      <c r="EI215" s="1"/>
      <c r="EJ215" s="1"/>
      <c r="EK215" s="1"/>
      <c r="EL215" s="1"/>
      <c r="EM215" s="1"/>
      <c r="EN215" s="1"/>
      <c r="EO215" s="1"/>
      <c r="EP215" s="1"/>
      <c r="EQ215" s="1"/>
      <c r="ER215" s="1"/>
      <c r="ES215" s="1"/>
      <c r="ET215" s="1"/>
      <c r="EU215" s="1"/>
      <c r="EV215" s="1"/>
      <c r="EW215" s="1"/>
      <c r="EX215" s="1"/>
      <c r="EY215" s="1"/>
      <c r="EZ215" s="1"/>
      <c r="FA215" s="1"/>
      <c r="FB215" s="1"/>
      <c r="FC215" s="1"/>
      <c r="FD215" s="1"/>
      <c r="FE215" s="1"/>
      <c r="FF215" s="1"/>
      <c r="FG215" s="1"/>
      <c r="FH215" s="1"/>
      <c r="FI215" s="1"/>
      <c r="FJ215" s="1"/>
      <c r="FK215" s="1"/>
      <c r="FL215" s="1"/>
      <c r="FM215" s="1"/>
      <c r="FN215" s="1"/>
      <c r="FO215" s="1"/>
      <c r="FP215" s="1"/>
      <c r="FQ215" s="1"/>
      <c r="FR215" s="1"/>
      <c r="FS215" s="1"/>
      <c r="FT215" s="1"/>
      <c r="FU215" s="1"/>
      <c r="FV215" s="1"/>
      <c r="FW215" s="1"/>
      <c r="FX215" s="1"/>
      <c r="FY215" s="1"/>
      <c r="FZ215" s="1"/>
      <c r="GA215" s="1"/>
      <c r="GB215" s="1"/>
      <c r="GC215" s="1"/>
      <c r="GD215" s="1"/>
      <c r="GE215" s="1"/>
      <c r="GF215" s="1"/>
      <c r="GG215" s="1"/>
      <c r="GH215" s="1"/>
      <c r="GI215" s="1"/>
      <c r="GJ215" s="1"/>
      <c r="GK215" s="1"/>
      <c r="GL215" s="1"/>
      <c r="GM215" s="1"/>
      <c r="GN215" s="1"/>
      <c r="GO215" s="1"/>
      <c r="GP215" s="1"/>
      <c r="GQ215" s="1"/>
      <c r="GR215" s="1"/>
      <c r="GS215" s="1"/>
      <c r="GT215" s="1"/>
      <c r="GU215" s="1"/>
      <c r="GV215" s="1"/>
      <c r="GW215" s="1"/>
      <c r="GX215" s="1"/>
      <c r="GY215" s="1"/>
      <c r="GZ215" s="1"/>
      <c r="HA215" s="1"/>
      <c r="HB215" s="1"/>
      <c r="HC215" s="1"/>
      <c r="HD215" s="1"/>
      <c r="HE215" s="1"/>
      <c r="HF215" s="1"/>
      <c r="HG215" s="1"/>
      <c r="HH215" s="1"/>
      <c r="HI215" s="1"/>
      <c r="HJ215" s="1"/>
      <c r="HK215" s="1"/>
      <c r="HL215" s="1"/>
      <c r="HM215" s="1"/>
      <c r="HN215" s="1"/>
      <c r="HO215" s="1"/>
      <c r="HP215" s="1"/>
      <c r="HQ215" s="1"/>
      <c r="HR215" s="1"/>
      <c r="HS215" s="1"/>
      <c r="HT215" s="1"/>
      <c r="HU215" s="1"/>
      <c r="HV215" s="1"/>
      <c r="HW215" s="1"/>
      <c r="HX215" s="1"/>
      <c r="HY215" s="1"/>
      <c r="HZ215" s="1"/>
      <c r="IA215" s="1"/>
      <c r="IB215" s="1"/>
      <c r="IC215" s="1"/>
      <c r="ID215" s="1"/>
      <c r="IE215" s="1"/>
      <c r="IF215" s="1"/>
      <c r="IG215" s="1"/>
      <c r="IH215" s="1"/>
      <c r="II215" s="1"/>
      <c r="IJ215" s="1"/>
      <c r="IK215" s="1"/>
      <c r="IL215" s="1"/>
      <c r="IM215" s="1"/>
      <c r="IN215" s="1"/>
      <c r="IO215" s="1"/>
      <c r="IP215" s="1"/>
      <c r="IQ215" s="1"/>
      <c r="IR215" s="1"/>
      <c r="IS215" s="1"/>
      <c r="IT215" s="1"/>
      <c r="IU215" s="1"/>
      <c r="IV215" s="1"/>
      <c r="IW215" s="1"/>
      <c r="IX215" s="1"/>
      <c r="IY215" s="1"/>
      <c r="IZ215" s="1"/>
      <c r="JA215" s="1"/>
      <c r="JB215" s="1"/>
      <c r="JC215" s="1"/>
      <c r="JD215" s="1"/>
      <c r="JE215" s="1"/>
      <c r="JF215" s="1"/>
      <c r="JG215" s="1"/>
      <c r="JH215" s="1"/>
      <c r="JI215" s="1"/>
      <c r="JJ215" s="1"/>
      <c r="JK215" s="1"/>
      <c r="JL215" s="1"/>
      <c r="JM215" s="1"/>
      <c r="JN215" s="1"/>
      <c r="JO215" s="1"/>
      <c r="JP215" s="1"/>
      <c r="JQ215" s="1"/>
      <c r="JR215" s="1"/>
      <c r="JS215" s="1"/>
      <c r="JT215" s="1"/>
      <c r="JU215" s="1"/>
      <c r="JV215" s="1"/>
      <c r="JW215" s="1"/>
      <c r="JX215" s="1"/>
      <c r="JY215" s="1"/>
      <c r="JZ215" s="1"/>
      <c r="KA215" s="1"/>
      <c r="KB215" s="1"/>
      <c r="KC215" s="1"/>
      <c r="KD215" s="1"/>
      <c r="KE215" s="1"/>
      <c r="KF215" s="1"/>
      <c r="KG215" s="1"/>
      <c r="KH215" s="1"/>
      <c r="KI215" s="1"/>
      <c r="KJ215" s="1"/>
      <c r="KK215" s="1"/>
      <c r="KL215" s="1"/>
      <c r="KM215" s="1"/>
      <c r="KN215" s="1"/>
      <c r="KO215" s="1"/>
      <c r="KP215" s="1"/>
      <c r="KQ215" s="1"/>
      <c r="KR215" s="1"/>
      <c r="KS215" s="1"/>
      <c r="KT215" s="1"/>
      <c r="KU215" s="1"/>
      <c r="KV215" s="1"/>
      <c r="KW215" s="1"/>
      <c r="KX215" s="1"/>
      <c r="KY215" s="1"/>
      <c r="KZ215" s="1"/>
      <c r="LA215" s="1"/>
      <c r="LB215" s="1"/>
      <c r="LC215" s="1"/>
      <c r="LD215" s="1"/>
      <c r="LE215" s="1"/>
      <c r="LF215" s="1"/>
      <c r="LG215" s="1"/>
      <c r="LH215" s="1"/>
      <c r="LI215" s="1"/>
      <c r="LJ215" s="1"/>
      <c r="LK215" s="1"/>
      <c r="LL215" s="1"/>
      <c r="LM215" s="1"/>
      <c r="LN215" s="1"/>
      <c r="LO215" s="1"/>
      <c r="LP215" s="1"/>
      <c r="LQ215" s="1"/>
      <c r="LR215" s="1"/>
      <c r="LS215" s="1"/>
      <c r="LT215" s="1"/>
      <c r="LU215" s="1"/>
      <c r="LV215" s="1"/>
      <c r="LW215" s="1"/>
      <c r="LX215" s="1"/>
      <c r="LY215" s="1"/>
      <c r="LZ215" s="1"/>
      <c r="MA215" s="1"/>
      <c r="MB215" s="1"/>
      <c r="MC215" s="1"/>
      <c r="MD215" s="1"/>
      <c r="ME215" s="1"/>
      <c r="MF215" s="1"/>
      <c r="MG215" s="1"/>
      <c r="MH215" s="1"/>
      <c r="MI215" s="1"/>
      <c r="MJ215" s="1"/>
      <c r="MK215" s="1"/>
      <c r="ML215" s="1"/>
      <c r="MM215" s="1"/>
      <c r="MN215" s="1"/>
      <c r="MO215" s="1"/>
      <c r="MP215" s="1"/>
      <c r="MQ215" s="1"/>
      <c r="MR215" s="1"/>
      <c r="MS215" s="1"/>
      <c r="MT215" s="1"/>
      <c r="MU215" s="1"/>
      <c r="MV215" s="1"/>
      <c r="MW215" s="1"/>
      <c r="MX215" s="1"/>
      <c r="MY215" s="1"/>
      <c r="MZ215" s="1"/>
      <c r="NA215" s="1"/>
      <c r="NB215" s="1"/>
      <c r="NC215" s="1"/>
      <c r="ND215" s="1"/>
      <c r="NE215" s="1"/>
      <c r="NF215" s="1"/>
      <c r="NG215" s="1"/>
      <c r="NH215" s="1"/>
      <c r="NI215" s="1"/>
      <c r="NJ215" s="1"/>
      <c r="NK215" s="1"/>
      <c r="NL215" s="1"/>
      <c r="NM215" s="1"/>
      <c r="NN215" s="1"/>
      <c r="NO215" s="1"/>
      <c r="NP215" s="1"/>
      <c r="NQ215" s="1"/>
      <c r="NR215" s="1"/>
      <c r="NS215" s="1"/>
      <c r="NT215" s="1"/>
      <c r="NU215" s="1"/>
      <c r="NV215" s="1"/>
      <c r="NW215" s="1"/>
      <c r="NX215" s="1"/>
      <c r="NY215" s="1"/>
      <c r="NZ215" s="1"/>
      <c r="OA215" s="1"/>
      <c r="OB215" s="1"/>
      <c r="OC215" s="1"/>
      <c r="OD215" s="1"/>
      <c r="OE215" s="1"/>
      <c r="OF215" s="1"/>
      <c r="OG215" s="1"/>
      <c r="OH215" s="1"/>
      <c r="OI215" s="1"/>
      <c r="OJ215" s="1"/>
      <c r="OK215" s="1"/>
      <c r="OL215" s="1"/>
      <c r="OM215" s="1"/>
      <c r="ON215" s="1"/>
      <c r="OO215" s="1"/>
      <c r="OP215" s="1"/>
      <c r="OQ215" s="1"/>
      <c r="OR215" s="1"/>
      <c r="OS215" s="1"/>
      <c r="OT215" s="1"/>
      <c r="OU215" s="1"/>
      <c r="OV215" s="1"/>
      <c r="OW215" s="1"/>
      <c r="OX215" s="1"/>
      <c r="OY215" s="1"/>
      <c r="OZ215" s="1"/>
      <c r="PA215" s="1"/>
      <c r="PB215" s="1"/>
      <c r="PC215" s="1"/>
      <c r="PD215" s="1"/>
      <c r="PE215" s="1"/>
      <c r="PF215" s="1"/>
      <c r="PG215" s="1"/>
      <c r="PH215" s="1"/>
      <c r="PI215" s="1"/>
      <c r="PJ215" s="1"/>
      <c r="PK215" s="1"/>
      <c r="PL215" s="1"/>
      <c r="PM215" s="1"/>
      <c r="PN215" s="1"/>
      <c r="PO215" s="1"/>
      <c r="PP215" s="1"/>
      <c r="PQ215" s="1"/>
      <c r="PR215" s="1"/>
      <c r="PS215" s="1"/>
      <c r="PT215" s="1"/>
      <c r="PU215" s="1"/>
      <c r="PV215" s="1"/>
      <c r="PW215" s="1"/>
      <c r="PX215" s="1"/>
      <c r="PY215" s="1"/>
      <c r="PZ215" s="1"/>
      <c r="QA215" s="1"/>
      <c r="QB215" s="1"/>
      <c r="QC215" s="1"/>
      <c r="QD215" s="1"/>
      <c r="QE215" s="1"/>
      <c r="QF215" s="1"/>
      <c r="QG215" s="1"/>
      <c r="QH215" s="1"/>
      <c r="QI215" s="1"/>
      <c r="QJ215" s="1"/>
      <c r="QK215" s="1"/>
      <c r="QL215" s="1"/>
      <c r="QM215" s="1"/>
      <c r="QN215" s="1"/>
      <c r="QO215" s="1"/>
      <c r="QP215" s="1"/>
      <c r="QQ215" s="1"/>
      <c r="QR215" s="1"/>
      <c r="QS215" s="1"/>
      <c r="QT215" s="1"/>
      <c r="QU215" s="1"/>
      <c r="QV215" s="1"/>
      <c r="QW215" s="1"/>
      <c r="QX215" s="1"/>
      <c r="QY215" s="1"/>
      <c r="QZ215" s="1"/>
      <c r="RA215" s="1"/>
      <c r="RB215" s="1"/>
      <c r="RC215" s="1"/>
      <c r="RD215" s="1"/>
      <c r="RE215" s="1"/>
      <c r="RF215" s="1"/>
      <c r="RG215" s="1"/>
      <c r="RH215" s="1"/>
      <c r="RI215" s="1"/>
      <c r="RJ215" s="1"/>
      <c r="RK215" s="1"/>
      <c r="RL215" s="1"/>
      <c r="RM215" s="1"/>
      <c r="RN215" s="1"/>
      <c r="RO215" s="1"/>
      <c r="RP215" s="1"/>
      <c r="RQ215" s="1"/>
      <c r="RR215" s="1"/>
      <c r="RS215" s="1"/>
      <c r="RT215" s="1"/>
      <c r="RU215" s="1"/>
      <c r="RV215" s="1"/>
      <c r="RW215" s="1"/>
      <c r="RX215" s="1"/>
      <c r="RY215" s="1"/>
      <c r="RZ215" s="1"/>
      <c r="SA215" s="1"/>
      <c r="SB215" s="1"/>
      <c r="SC215" s="1"/>
      <c r="SD215" s="1"/>
      <c r="SE215" s="1"/>
      <c r="SF215" s="1"/>
      <c r="SG215" s="1"/>
      <c r="SH215" s="1"/>
      <c r="SI215" s="1"/>
      <c r="SJ215" s="1"/>
      <c r="SK215" s="1"/>
      <c r="SL215" s="1"/>
      <c r="SM215" s="1"/>
      <c r="SN215" s="1"/>
      <c r="SO215" s="1"/>
      <c r="SP215" s="1"/>
      <c r="SQ215" s="1"/>
      <c r="SR215" s="1"/>
      <c r="SS215" s="1"/>
      <c r="ST215" s="1"/>
      <c r="SU215" s="1"/>
      <c r="SV215" s="1"/>
      <c r="SW215" s="1"/>
      <c r="SX215" s="1"/>
      <c r="SY215" s="1"/>
      <c r="SZ215" s="1"/>
      <c r="TA215" s="1"/>
      <c r="TB215" s="1"/>
      <c r="TC215" s="1"/>
      <c r="TD215" s="1"/>
      <c r="TE215" s="1"/>
      <c r="TF215" s="1"/>
      <c r="TG215" s="1"/>
      <c r="TH215" s="1"/>
      <c r="TI215" s="1"/>
      <c r="TJ215" s="1"/>
      <c r="TK215" s="1"/>
      <c r="TL215" s="1"/>
      <c r="TM215" s="1"/>
      <c r="TN215" s="1"/>
      <c r="TO215" s="1"/>
      <c r="TP215" s="1"/>
      <c r="TQ215" s="1"/>
      <c r="TR215" s="1"/>
      <c r="TS215" s="1"/>
      <c r="TT215" s="1"/>
      <c r="TU215" s="1"/>
      <c r="TV215" s="1"/>
      <c r="TW215" s="1"/>
      <c r="TX215" s="1"/>
      <c r="TY215" s="1"/>
      <c r="TZ215" s="1"/>
      <c r="UA215" s="1"/>
      <c r="UB215" s="1"/>
      <c r="UC215" s="1"/>
      <c r="UD215" s="1"/>
      <c r="UE215" s="1"/>
      <c r="UF215" s="1"/>
      <c r="UG215" s="1"/>
      <c r="UH215" s="1"/>
      <c r="UI215" s="1"/>
      <c r="UJ215" s="1"/>
      <c r="UK215" s="1"/>
      <c r="UL215" s="1"/>
      <c r="UM215" s="1"/>
      <c r="UN215" s="1"/>
      <c r="UO215" s="1"/>
      <c r="UP215" s="1"/>
      <c r="UQ215" s="1"/>
      <c r="UR215" s="1"/>
      <c r="US215" s="1"/>
      <c r="UT215" s="1"/>
      <c r="UU215" s="1"/>
      <c r="UV215" s="1"/>
      <c r="UW215" s="1"/>
      <c r="UX215" s="1"/>
      <c r="UY215" s="1"/>
      <c r="UZ215" s="1"/>
      <c r="VA215" s="1"/>
      <c r="VB215" s="1"/>
      <c r="VC215" s="1"/>
      <c r="VD215" s="1"/>
      <c r="VE215" s="1"/>
      <c r="VF215" s="1"/>
      <c r="VG215" s="1"/>
      <c r="VH215" s="1"/>
      <c r="VI215" s="1"/>
      <c r="VJ215" s="1"/>
      <c r="VK215" s="1"/>
      <c r="VL215" s="1"/>
      <c r="VM215" s="1"/>
      <c r="VN215" s="1"/>
      <c r="VO215" s="1"/>
      <c r="VP215" s="1"/>
      <c r="VQ215" s="1"/>
      <c r="VR215" s="1"/>
      <c r="VS215" s="1"/>
      <c r="VT215" s="1"/>
      <c r="VU215" s="1"/>
      <c r="VV215" s="1"/>
      <c r="VW215" s="1"/>
      <c r="VX215" s="1"/>
      <c r="VY215" s="1"/>
      <c r="VZ215" s="1"/>
      <c r="WA215" s="1"/>
      <c r="WB215" s="1"/>
      <c r="WC215" s="1"/>
      <c r="WD215" s="1"/>
      <c r="WE215" s="1"/>
      <c r="WF215" s="1"/>
      <c r="WG215" s="1"/>
      <c r="WH215" s="1"/>
      <c r="WI215" s="1"/>
      <c r="WJ215" s="1"/>
      <c r="WK215" s="1"/>
      <c r="WL215" s="1"/>
      <c r="WM215" s="1"/>
      <c r="WN215" s="1"/>
      <c r="WO215" s="1"/>
      <c r="WP215" s="1"/>
      <c r="WQ215" s="1"/>
      <c r="WR215" s="1"/>
      <c r="WS215" s="1"/>
      <c r="WT215" s="1"/>
      <c r="WU215" s="1"/>
      <c r="WV215" s="1"/>
      <c r="WW215" s="1"/>
      <c r="WX215" s="1"/>
      <c r="WY215" s="1"/>
      <c r="WZ215" s="1"/>
      <c r="XA215" s="1"/>
      <c r="XB215" s="1"/>
      <c r="XC215" s="1"/>
      <c r="XD215" s="1"/>
      <c r="XE215" s="1"/>
      <c r="XF215" s="1"/>
      <c r="XG215" s="1"/>
      <c r="XH215" s="1"/>
      <c r="XI215" s="1"/>
      <c r="XJ215" s="1"/>
      <c r="XK215" s="1"/>
      <c r="XL215" s="1"/>
      <c r="XM215" s="1"/>
      <c r="XN215" s="1"/>
      <c r="XO215" s="1"/>
      <c r="XP215" s="1"/>
      <c r="XQ215" s="1"/>
      <c r="XR215" s="1"/>
      <c r="XS215" s="1"/>
      <c r="XT215" s="1"/>
      <c r="XU215" s="1"/>
      <c r="XV215" s="1"/>
      <c r="XW215" s="1"/>
      <c r="XX215" s="1"/>
      <c r="XY215" s="1"/>
      <c r="XZ215" s="1"/>
      <c r="YA215" s="1"/>
      <c r="YB215" s="1"/>
      <c r="YC215" s="1"/>
      <c r="YD215" s="1"/>
      <c r="YE215" s="1"/>
      <c r="YF215" s="1"/>
      <c r="YG215" s="1"/>
      <c r="YH215" s="1"/>
      <c r="YI215" s="1"/>
      <c r="YJ215" s="1"/>
      <c r="YK215" s="1"/>
      <c r="YL215" s="1"/>
      <c r="YM215" s="1"/>
      <c r="YN215" s="1"/>
      <c r="YO215" s="1"/>
      <c r="YP215" s="1"/>
      <c r="YQ215" s="1"/>
      <c r="YR215" s="1"/>
      <c r="YS215" s="1"/>
      <c r="YT215" s="1"/>
      <c r="YU215" s="1"/>
      <c r="YV215" s="1"/>
      <c r="YW215" s="1"/>
      <c r="YX215" s="1"/>
      <c r="YY215" s="1"/>
      <c r="YZ215" s="1"/>
      <c r="ZA215" s="1"/>
      <c r="ZB215" s="1"/>
      <c r="ZC215" s="1"/>
      <c r="ZD215" s="1"/>
      <c r="ZE215" s="1"/>
      <c r="ZF215" s="1"/>
      <c r="ZG215" s="1"/>
      <c r="ZH215" s="1"/>
      <c r="ZI215" s="1"/>
      <c r="ZJ215" s="1"/>
      <c r="ZK215" s="1"/>
      <c r="ZL215" s="1"/>
      <c r="ZM215" s="1"/>
      <c r="ZN215" s="1"/>
      <c r="ZO215" s="1"/>
      <c r="ZP215" s="1"/>
      <c r="ZQ215" s="1"/>
      <c r="ZR215" s="1"/>
      <c r="ZS215" s="1"/>
      <c r="ZT215" s="1"/>
      <c r="ZU215" s="1"/>
      <c r="ZV215" s="1"/>
      <c r="ZW215" s="1"/>
      <c r="ZX215" s="1"/>
      <c r="ZY215" s="1"/>
      <c r="ZZ215" s="1"/>
      <c r="AAA215" s="1"/>
      <c r="AAB215" s="1"/>
      <c r="AAC215" s="1"/>
      <c r="AAD215" s="1"/>
      <c r="AAE215" s="1"/>
      <c r="AAF215" s="1"/>
      <c r="AAG215" s="1"/>
      <c r="AAH215" s="1"/>
      <c r="AAI215" s="1"/>
      <c r="AAJ215" s="1"/>
      <c r="AAK215" s="1"/>
      <c r="AAL215" s="1"/>
      <c r="AAM215" s="1"/>
      <c r="AAN215" s="1"/>
      <c r="AAO215" s="1"/>
      <c r="AAP215" s="1"/>
      <c r="AAQ215" s="1"/>
      <c r="AAR215" s="1"/>
      <c r="AAS215" s="1"/>
      <c r="AAT215" s="1"/>
      <c r="AAU215" s="1"/>
      <c r="AAV215" s="1"/>
      <c r="AAW215" s="1"/>
      <c r="AAX215" s="1"/>
      <c r="AAY215" s="1"/>
      <c r="AAZ215" s="1"/>
      <c r="ABA215" s="1"/>
      <c r="ABB215" s="1"/>
      <c r="ABC215" s="1"/>
      <c r="ABD215" s="1"/>
      <c r="ABE215" s="1"/>
      <c r="ABF215" s="1"/>
      <c r="ABG215" s="1"/>
      <c r="ABH215" s="1"/>
      <c r="ABI215" s="1"/>
      <c r="ABJ215" s="1"/>
      <c r="ABK215" s="1"/>
      <c r="ABL215" s="1"/>
      <c r="ABM215" s="1"/>
      <c r="ABN215" s="1"/>
      <c r="ABO215" s="1"/>
      <c r="ABP215" s="1"/>
      <c r="ABQ215" s="1"/>
      <c r="ABR215" s="1"/>
      <c r="ABS215" s="1"/>
      <c r="ABT215" s="1"/>
      <c r="ABU215" s="1"/>
      <c r="ABV215" s="1"/>
      <c r="ABW215" s="1"/>
      <c r="ABX215" s="1"/>
      <c r="ABY215" s="1"/>
      <c r="ABZ215" s="1"/>
      <c r="ACA215" s="1"/>
      <c r="ACB215" s="1"/>
      <c r="ACC215" s="1"/>
      <c r="ACD215" s="1"/>
      <c r="ACE215" s="1"/>
      <c r="ACF215" s="1"/>
      <c r="ACG215" s="1"/>
      <c r="ACH215" s="1"/>
      <c r="ACI215" s="1"/>
      <c r="ACJ215" s="1"/>
      <c r="ACK215" s="1"/>
      <c r="ACL215" s="1"/>
      <c r="ACM215" s="1"/>
      <c r="ACN215" s="1"/>
      <c r="ACO215" s="1"/>
      <c r="ACP215" s="1"/>
      <c r="ACQ215" s="1"/>
      <c r="ACR215" s="1"/>
      <c r="ACS215" s="1"/>
      <c r="ACT215" s="1"/>
      <c r="ACU215" s="1"/>
      <c r="ACV215" s="1"/>
      <c r="ACW215" s="1"/>
      <c r="ACX215" s="1"/>
      <c r="ACY215" s="1"/>
      <c r="ACZ215" s="1"/>
      <c r="ADA215" s="1"/>
      <c r="ADB215" s="1"/>
      <c r="ADC215" s="1"/>
      <c r="ADD215" s="1"/>
      <c r="ADE215" s="1"/>
      <c r="ADF215" s="1"/>
      <c r="ADG215" s="1"/>
      <c r="ADH215" s="1"/>
      <c r="ADI215" s="1"/>
      <c r="ADJ215" s="1"/>
      <c r="ADK215" s="1"/>
      <c r="ADL215" s="1"/>
      <c r="ADM215" s="1"/>
      <c r="ADN215" s="1"/>
      <c r="ADO215" s="1"/>
      <c r="ADP215" s="1"/>
      <c r="ADQ215" s="1"/>
      <c r="ADR215" s="1"/>
      <c r="ADS215" s="1"/>
      <c r="ADT215" s="1"/>
      <c r="ADU215" s="1"/>
      <c r="ADV215" s="1"/>
      <c r="ADW215" s="1"/>
      <c r="ADX215" s="1"/>
      <c r="ADY215" s="1"/>
      <c r="ADZ215" s="1"/>
      <c r="AEA215" s="1"/>
      <c r="AEB215" s="1"/>
      <c r="AEC215" s="1"/>
      <c r="AED215" s="1"/>
      <c r="AEE215" s="1"/>
      <c r="AEF215" s="1"/>
      <c r="AEG215" s="1"/>
      <c r="AEH215" s="1"/>
      <c r="AEI215" s="1"/>
      <c r="AEJ215" s="1"/>
      <c r="AEK215" s="1"/>
      <c r="AEL215" s="1"/>
      <c r="AEM215" s="1"/>
      <c r="AEN215" s="1"/>
      <c r="AEO215" s="1"/>
      <c r="AEP215" s="1"/>
      <c r="AEQ215" s="1"/>
      <c r="AER215" s="1"/>
      <c r="AES215" s="1"/>
      <c r="AET215" s="1"/>
      <c r="AEU215" s="1"/>
      <c r="AEV215" s="1"/>
      <c r="AEW215" s="1"/>
      <c r="AEX215" s="1"/>
      <c r="AEY215" s="1"/>
      <c r="AEZ215" s="1"/>
      <c r="AFA215" s="1"/>
      <c r="AFB215" s="1"/>
      <c r="AFC215" s="1"/>
      <c r="AFD215" s="1"/>
      <c r="AFE215" s="1"/>
      <c r="AFF215" s="1"/>
      <c r="AFG215" s="1"/>
      <c r="AFH215" s="1"/>
      <c r="AFI215" s="1"/>
      <c r="AFJ215" s="1"/>
      <c r="AFK215" s="1"/>
      <c r="AFL215" s="1"/>
      <c r="AFM215" s="1"/>
      <c r="AFN215" s="1"/>
      <c r="AFO215" s="1"/>
      <c r="AFP215" s="1"/>
      <c r="AFQ215" s="1"/>
      <c r="AFR215" s="1"/>
      <c r="AFS215" s="1"/>
      <c r="AFT215" s="1"/>
      <c r="AFU215" s="1"/>
      <c r="AFV215" s="1"/>
      <c r="AFW215" s="1"/>
      <c r="AFX215" s="1"/>
      <c r="AFY215" s="1"/>
      <c r="AFZ215" s="1"/>
      <c r="AGA215" s="1"/>
      <c r="AGB215" s="1"/>
      <c r="AGC215" s="1"/>
      <c r="AGD215" s="1"/>
      <c r="AGE215" s="1"/>
      <c r="AGF215" s="1"/>
      <c r="AGG215" s="1"/>
      <c r="AGH215" s="1"/>
      <c r="AGI215" s="1"/>
      <c r="AGJ215" s="1"/>
      <c r="AGK215" s="1"/>
      <c r="AGL215" s="1"/>
      <c r="AGM215" s="1"/>
      <c r="AGN215" s="1"/>
      <c r="AGO215" s="1"/>
      <c r="AGP215" s="1"/>
      <c r="AGQ215" s="1"/>
      <c r="AGR215" s="1"/>
      <c r="AGS215" s="1"/>
      <c r="AGT215" s="1"/>
      <c r="AGU215" s="1"/>
      <c r="AGV215" s="1"/>
      <c r="AGW215" s="1"/>
      <c r="AGX215" s="1"/>
      <c r="AGY215" s="1"/>
      <c r="AGZ215" s="1"/>
      <c r="AHA215" s="1"/>
      <c r="AHB215" s="1"/>
      <c r="AHC215" s="1"/>
      <c r="AHD215" s="1"/>
      <c r="AHE215" s="1"/>
      <c r="AHF215" s="1"/>
      <c r="AHG215" s="1"/>
      <c r="AHH215" s="1"/>
      <c r="AHI215" s="1"/>
      <c r="AHJ215" s="1"/>
      <c r="AHK215" s="1"/>
      <c r="AHL215" s="1"/>
      <c r="AHM215" s="1"/>
      <c r="AHN215" s="1"/>
      <c r="AHO215" s="1"/>
      <c r="AHP215" s="1"/>
      <c r="AHQ215" s="1"/>
      <c r="AHR215" s="1"/>
      <c r="AHS215" s="1"/>
      <c r="AHT215" s="1"/>
      <c r="AHU215" s="1"/>
      <c r="AHV215" s="1"/>
      <c r="AHW215" s="1"/>
      <c r="AHX215" s="1"/>
      <c r="AHY215" s="1"/>
      <c r="AHZ215" s="1"/>
      <c r="AIA215" s="1"/>
      <c r="AIB215" s="1"/>
      <c r="AIC215" s="1"/>
      <c r="AID215" s="1"/>
      <c r="AIE215" s="1"/>
      <c r="AIF215" s="1"/>
      <c r="AIG215" s="1"/>
      <c r="AIH215" s="1"/>
      <c r="AII215" s="1"/>
      <c r="AIJ215" s="1"/>
      <c r="AIK215" s="1"/>
      <c r="AIL215" s="1"/>
      <c r="AIM215" s="1"/>
      <c r="AIN215" s="1"/>
      <c r="AIO215" s="1"/>
      <c r="AIP215" s="1"/>
      <c r="AIQ215" s="1"/>
      <c r="AIR215" s="1"/>
      <c r="AIS215" s="1"/>
      <c r="AIT215" s="1"/>
      <c r="AIU215" s="1"/>
      <c r="AIV215" s="1"/>
      <c r="AIW215" s="1"/>
      <c r="AIX215" s="1"/>
      <c r="AIY215" s="1"/>
      <c r="AIZ215" s="1"/>
      <c r="AJA215" s="1"/>
      <c r="AJB215" s="1"/>
      <c r="AJC215" s="1"/>
      <c r="AJD215" s="1"/>
      <c r="AJE215" s="1"/>
      <c r="AJF215" s="1"/>
      <c r="AJG215" s="1"/>
      <c r="AJH215" s="1"/>
      <c r="AJI215" s="1"/>
      <c r="AJJ215" s="1"/>
      <c r="AJK215" s="1"/>
      <c r="AJL215" s="1"/>
      <c r="AJM215" s="1"/>
      <c r="AJN215" s="1"/>
      <c r="AJO215" s="1"/>
      <c r="AJP215" s="1"/>
      <c r="AJQ215" s="1"/>
      <c r="AJR215" s="1"/>
      <c r="AJS215" s="1"/>
      <c r="AJT215" s="1"/>
      <c r="AJU215" s="1"/>
      <c r="AJV215" s="1"/>
      <c r="AJW215" s="1"/>
      <c r="AJX215" s="1"/>
      <c r="AJY215" s="1"/>
      <c r="AJZ215" s="1"/>
      <c r="AKA215" s="1"/>
      <c r="AKB215" s="1"/>
      <c r="AKC215" s="1"/>
      <c r="AKD215" s="1"/>
      <c r="AKE215" s="1"/>
      <c r="AKF215" s="1"/>
      <c r="AKG215" s="1"/>
      <c r="AKH215" s="1"/>
      <c r="AKI215" s="1"/>
      <c r="AKJ215" s="1"/>
      <c r="AKK215" s="1"/>
      <c r="AKL215" s="1"/>
      <c r="AKM215" s="1"/>
      <c r="AKN215" s="1"/>
      <c r="AKO215" s="1"/>
      <c r="AKP215" s="1"/>
      <c r="AKQ215" s="1"/>
      <c r="AKR215" s="1"/>
      <c r="AKS215" s="1"/>
      <c r="AKT215" s="1"/>
      <c r="AKU215" s="1"/>
      <c r="AKV215" s="1"/>
      <c r="AKW215" s="1"/>
      <c r="AKX215" s="1"/>
      <c r="AKY215" s="1"/>
      <c r="AKZ215" s="1"/>
      <c r="ALA215" s="1"/>
      <c r="ALB215" s="1"/>
      <c r="ALC215" s="1"/>
      <c r="ALD215" s="1"/>
      <c r="ALE215" s="1"/>
      <c r="ALF215" s="1"/>
      <c r="ALG215" s="1"/>
      <c r="ALH215" s="1"/>
      <c r="ALI215" s="1"/>
      <c r="ALJ215" s="1"/>
      <c r="ALK215" s="1"/>
      <c r="ALL215" s="1"/>
      <c r="ALM215" s="1"/>
      <c r="ALN215" s="1"/>
      <c r="ALO215" s="1"/>
      <c r="ALP215" s="1"/>
      <c r="ALQ215" s="1"/>
      <c r="ALR215" s="1"/>
      <c r="ALS215" s="1"/>
      <c r="ALT215" s="1"/>
      <c r="ALU215" s="1"/>
      <c r="ALV215" s="1"/>
      <c r="ALW215" s="1"/>
      <c r="ALX215" s="1"/>
      <c r="ALY215" s="1"/>
      <c r="ALZ215" s="1"/>
      <c r="AMA215" s="1"/>
      <c r="AMB215" s="1"/>
      <c r="AMC215" s="1"/>
      <c r="AMD215" s="1"/>
      <c r="AME215" s="1"/>
      <c r="AMF215" s="1"/>
      <c r="AMG215" s="1"/>
      <c r="AMH215" s="1"/>
      <c r="AMI215" s="1"/>
      <c r="AMJ215"/>
      <c r="AMK215"/>
    </row>
    <row r="216" spans="1:1025" s="10" customFormat="1">
      <c r="A216" s="42"/>
      <c r="B216" s="57"/>
      <c r="E216" s="62"/>
      <c r="F216" s="63"/>
      <c r="G216" s="1"/>
      <c r="H216" s="1"/>
      <c r="I216" s="1"/>
      <c r="J216" s="1"/>
      <c r="K216" s="1"/>
      <c r="L216" s="1"/>
      <c r="M216" s="1"/>
      <c r="N216" s="1"/>
      <c r="O216" s="1"/>
      <c r="P216" s="1"/>
      <c r="Q216" s="1"/>
      <c r="R216" s="1"/>
      <c r="S216" s="1"/>
      <c r="T216" s="1"/>
      <c r="U216" s="1"/>
      <c r="V216" s="1"/>
      <c r="W216" s="1"/>
      <c r="X216" s="1"/>
      <c r="Y216" s="1"/>
      <c r="Z216" s="1"/>
      <c r="AA216" s="1"/>
      <c r="AB216" s="1"/>
      <c r="AC216" s="1"/>
      <c r="AD216" s="1"/>
      <c r="AE216" s="1"/>
      <c r="AF216" s="1"/>
      <c r="AG216" s="1"/>
      <c r="AH216" s="1"/>
      <c r="AI216" s="1"/>
      <c r="AJ216" s="1"/>
      <c r="AK216" s="1"/>
      <c r="AL216" s="1"/>
      <c r="AM216" s="1"/>
      <c r="AN216" s="1"/>
      <c r="AO216" s="1"/>
      <c r="AP216" s="1"/>
      <c r="AQ216" s="1"/>
      <c r="AR216" s="1"/>
      <c r="AS216" s="1"/>
      <c r="AT216" s="1"/>
      <c r="AU216" s="1"/>
      <c r="AV216" s="1"/>
      <c r="AW216" s="1"/>
      <c r="AX216" s="1"/>
      <c r="AY216" s="1"/>
      <c r="AZ216" s="1"/>
      <c r="BA216" s="1"/>
      <c r="BB216" s="1"/>
      <c r="BC216" s="1"/>
      <c r="BD216" s="1"/>
      <c r="BE216" s="1"/>
      <c r="BF216" s="1"/>
      <c r="BG216" s="1"/>
      <c r="BH216" s="1"/>
      <c r="BI216" s="1"/>
      <c r="BJ216" s="1"/>
      <c r="BK216" s="1"/>
      <c r="BL216" s="1"/>
      <c r="BM216" s="1"/>
      <c r="BN216" s="1"/>
      <c r="BO216" s="1"/>
      <c r="BP216" s="1"/>
      <c r="BQ216" s="1"/>
      <c r="BR216" s="1"/>
      <c r="BS216" s="1"/>
      <c r="BT216" s="1"/>
      <c r="BU216" s="1"/>
      <c r="BV216" s="1"/>
      <c r="BW216" s="1"/>
      <c r="BX216" s="1"/>
      <c r="BY216" s="1"/>
      <c r="BZ216" s="1"/>
      <c r="CA216" s="1"/>
      <c r="CB216" s="1"/>
      <c r="CC216" s="1"/>
      <c r="CD216" s="1"/>
      <c r="CE216" s="1"/>
      <c r="CF216" s="1"/>
      <c r="CG216" s="1"/>
      <c r="CH216" s="1"/>
      <c r="CI216" s="1"/>
      <c r="CJ216" s="1"/>
      <c r="CK216" s="1"/>
      <c r="CL216" s="1"/>
      <c r="CM216" s="1"/>
      <c r="CN216" s="1"/>
      <c r="CO216" s="1"/>
      <c r="CP216" s="1"/>
      <c r="CQ216" s="1"/>
      <c r="CR216" s="1"/>
      <c r="CS216" s="1"/>
      <c r="CT216" s="1"/>
      <c r="CU216" s="1"/>
      <c r="CV216" s="1"/>
      <c r="CW216" s="1"/>
      <c r="CX216" s="1"/>
      <c r="CY216" s="1"/>
      <c r="CZ216" s="1"/>
      <c r="DA216" s="1"/>
      <c r="DB216" s="1"/>
      <c r="DC216" s="1"/>
      <c r="DD216" s="1"/>
      <c r="DE216" s="1"/>
      <c r="DF216" s="1"/>
      <c r="DG216" s="1"/>
      <c r="DH216" s="1"/>
      <c r="DI216" s="1"/>
      <c r="DJ216" s="1"/>
      <c r="DK216" s="1"/>
      <c r="DL216" s="1"/>
      <c r="DM216" s="1"/>
      <c r="DN216" s="1"/>
      <c r="DO216" s="1"/>
      <c r="DP216" s="1"/>
      <c r="DQ216" s="1"/>
      <c r="DR216" s="1"/>
      <c r="DS216" s="1"/>
      <c r="DT216" s="1"/>
      <c r="DU216" s="1"/>
      <c r="DV216" s="1"/>
      <c r="DW216" s="1"/>
      <c r="DX216" s="1"/>
      <c r="DY216" s="1"/>
      <c r="DZ216" s="1"/>
      <c r="EA216" s="1"/>
      <c r="EB216" s="1"/>
      <c r="EC216" s="1"/>
      <c r="ED216" s="1"/>
      <c r="EE216" s="1"/>
      <c r="EF216" s="1"/>
      <c r="EG216" s="1"/>
      <c r="EH216" s="1"/>
      <c r="EI216" s="1"/>
      <c r="EJ216" s="1"/>
      <c r="EK216" s="1"/>
      <c r="EL216" s="1"/>
      <c r="EM216" s="1"/>
      <c r="EN216" s="1"/>
      <c r="EO216" s="1"/>
      <c r="EP216" s="1"/>
      <c r="EQ216" s="1"/>
      <c r="ER216" s="1"/>
      <c r="ES216" s="1"/>
      <c r="ET216" s="1"/>
      <c r="EU216" s="1"/>
      <c r="EV216" s="1"/>
      <c r="EW216" s="1"/>
      <c r="EX216" s="1"/>
      <c r="EY216" s="1"/>
      <c r="EZ216" s="1"/>
      <c r="FA216" s="1"/>
      <c r="FB216" s="1"/>
      <c r="FC216" s="1"/>
      <c r="FD216" s="1"/>
      <c r="FE216" s="1"/>
      <c r="FF216" s="1"/>
      <c r="FG216" s="1"/>
      <c r="FH216" s="1"/>
      <c r="FI216" s="1"/>
      <c r="FJ216" s="1"/>
      <c r="FK216" s="1"/>
      <c r="FL216" s="1"/>
      <c r="FM216" s="1"/>
      <c r="FN216" s="1"/>
      <c r="FO216" s="1"/>
      <c r="FP216" s="1"/>
      <c r="FQ216" s="1"/>
      <c r="FR216" s="1"/>
      <c r="FS216" s="1"/>
      <c r="FT216" s="1"/>
      <c r="FU216" s="1"/>
      <c r="FV216" s="1"/>
      <c r="FW216" s="1"/>
      <c r="FX216" s="1"/>
      <c r="FY216" s="1"/>
      <c r="FZ216" s="1"/>
      <c r="GA216" s="1"/>
      <c r="GB216" s="1"/>
      <c r="GC216" s="1"/>
      <c r="GD216" s="1"/>
      <c r="GE216" s="1"/>
      <c r="GF216" s="1"/>
      <c r="GG216" s="1"/>
      <c r="GH216" s="1"/>
      <c r="GI216" s="1"/>
      <c r="GJ216" s="1"/>
      <c r="GK216" s="1"/>
      <c r="GL216" s="1"/>
      <c r="GM216" s="1"/>
      <c r="GN216" s="1"/>
      <c r="GO216" s="1"/>
      <c r="GP216" s="1"/>
      <c r="GQ216" s="1"/>
      <c r="GR216" s="1"/>
      <c r="GS216" s="1"/>
      <c r="GT216" s="1"/>
      <c r="GU216" s="1"/>
      <c r="GV216" s="1"/>
      <c r="GW216" s="1"/>
      <c r="GX216" s="1"/>
      <c r="GY216" s="1"/>
      <c r="GZ216" s="1"/>
      <c r="HA216" s="1"/>
      <c r="HB216" s="1"/>
      <c r="HC216" s="1"/>
      <c r="HD216" s="1"/>
      <c r="HE216" s="1"/>
      <c r="HF216" s="1"/>
      <c r="HG216" s="1"/>
      <c r="HH216" s="1"/>
      <c r="HI216" s="1"/>
      <c r="HJ216" s="1"/>
      <c r="HK216" s="1"/>
      <c r="HL216" s="1"/>
      <c r="HM216" s="1"/>
      <c r="HN216" s="1"/>
      <c r="HO216" s="1"/>
      <c r="HP216" s="1"/>
      <c r="HQ216" s="1"/>
      <c r="HR216" s="1"/>
      <c r="HS216" s="1"/>
      <c r="HT216" s="1"/>
      <c r="HU216" s="1"/>
      <c r="HV216" s="1"/>
      <c r="HW216" s="1"/>
      <c r="HX216" s="1"/>
      <c r="HY216" s="1"/>
      <c r="HZ216" s="1"/>
      <c r="IA216" s="1"/>
      <c r="IB216" s="1"/>
      <c r="IC216" s="1"/>
      <c r="ID216" s="1"/>
      <c r="IE216" s="1"/>
      <c r="IF216" s="1"/>
      <c r="IG216" s="1"/>
      <c r="IH216" s="1"/>
      <c r="II216" s="1"/>
      <c r="IJ216" s="1"/>
      <c r="IK216" s="1"/>
      <c r="IL216" s="1"/>
      <c r="IM216" s="1"/>
      <c r="IN216" s="1"/>
      <c r="IO216" s="1"/>
      <c r="IP216" s="1"/>
      <c r="IQ216" s="1"/>
      <c r="IR216" s="1"/>
      <c r="IS216" s="1"/>
      <c r="IT216" s="1"/>
      <c r="IU216" s="1"/>
      <c r="IV216" s="1"/>
      <c r="IW216" s="1"/>
      <c r="IX216" s="1"/>
      <c r="IY216" s="1"/>
      <c r="IZ216" s="1"/>
      <c r="JA216" s="1"/>
      <c r="JB216" s="1"/>
      <c r="JC216" s="1"/>
      <c r="JD216" s="1"/>
      <c r="JE216" s="1"/>
      <c r="JF216" s="1"/>
      <c r="JG216" s="1"/>
      <c r="JH216" s="1"/>
      <c r="JI216" s="1"/>
      <c r="JJ216" s="1"/>
      <c r="JK216" s="1"/>
      <c r="JL216" s="1"/>
      <c r="JM216" s="1"/>
      <c r="JN216" s="1"/>
      <c r="JO216" s="1"/>
      <c r="JP216" s="1"/>
      <c r="JQ216" s="1"/>
      <c r="JR216" s="1"/>
      <c r="JS216" s="1"/>
      <c r="JT216" s="1"/>
      <c r="JU216" s="1"/>
      <c r="JV216" s="1"/>
      <c r="JW216" s="1"/>
      <c r="JX216" s="1"/>
      <c r="JY216" s="1"/>
      <c r="JZ216" s="1"/>
      <c r="KA216" s="1"/>
      <c r="KB216" s="1"/>
      <c r="KC216" s="1"/>
      <c r="KD216" s="1"/>
      <c r="KE216" s="1"/>
      <c r="KF216" s="1"/>
      <c r="KG216" s="1"/>
      <c r="KH216" s="1"/>
      <c r="KI216" s="1"/>
      <c r="KJ216" s="1"/>
      <c r="KK216" s="1"/>
      <c r="KL216" s="1"/>
      <c r="KM216" s="1"/>
      <c r="KN216" s="1"/>
      <c r="KO216" s="1"/>
      <c r="KP216" s="1"/>
      <c r="KQ216" s="1"/>
      <c r="KR216" s="1"/>
      <c r="KS216" s="1"/>
      <c r="KT216" s="1"/>
      <c r="KU216" s="1"/>
      <c r="KV216" s="1"/>
      <c r="KW216" s="1"/>
      <c r="KX216" s="1"/>
      <c r="KY216" s="1"/>
      <c r="KZ216" s="1"/>
      <c r="LA216" s="1"/>
      <c r="LB216" s="1"/>
      <c r="LC216" s="1"/>
      <c r="LD216" s="1"/>
      <c r="LE216" s="1"/>
      <c r="LF216" s="1"/>
      <c r="LG216" s="1"/>
      <c r="LH216" s="1"/>
      <c r="LI216" s="1"/>
      <c r="LJ216" s="1"/>
      <c r="LK216" s="1"/>
      <c r="LL216" s="1"/>
      <c r="LM216" s="1"/>
      <c r="LN216" s="1"/>
      <c r="LO216" s="1"/>
      <c r="LP216" s="1"/>
      <c r="LQ216" s="1"/>
      <c r="LR216" s="1"/>
      <c r="LS216" s="1"/>
      <c r="LT216" s="1"/>
      <c r="LU216" s="1"/>
      <c r="LV216" s="1"/>
      <c r="LW216" s="1"/>
      <c r="LX216" s="1"/>
      <c r="LY216" s="1"/>
      <c r="LZ216" s="1"/>
      <c r="MA216" s="1"/>
      <c r="MB216" s="1"/>
      <c r="MC216" s="1"/>
      <c r="MD216" s="1"/>
      <c r="ME216" s="1"/>
      <c r="MF216" s="1"/>
      <c r="MG216" s="1"/>
      <c r="MH216" s="1"/>
      <c r="MI216" s="1"/>
      <c r="MJ216" s="1"/>
      <c r="MK216" s="1"/>
      <c r="ML216" s="1"/>
      <c r="MM216" s="1"/>
      <c r="MN216" s="1"/>
      <c r="MO216" s="1"/>
      <c r="MP216" s="1"/>
      <c r="MQ216" s="1"/>
      <c r="MR216" s="1"/>
      <c r="MS216" s="1"/>
      <c r="MT216" s="1"/>
      <c r="MU216" s="1"/>
      <c r="MV216" s="1"/>
      <c r="MW216" s="1"/>
      <c r="MX216" s="1"/>
      <c r="MY216" s="1"/>
      <c r="MZ216" s="1"/>
      <c r="NA216" s="1"/>
      <c r="NB216" s="1"/>
      <c r="NC216" s="1"/>
      <c r="ND216" s="1"/>
      <c r="NE216" s="1"/>
      <c r="NF216" s="1"/>
      <c r="NG216" s="1"/>
      <c r="NH216" s="1"/>
      <c r="NI216" s="1"/>
      <c r="NJ216" s="1"/>
      <c r="NK216" s="1"/>
      <c r="NL216" s="1"/>
      <c r="NM216" s="1"/>
      <c r="NN216" s="1"/>
      <c r="NO216" s="1"/>
      <c r="NP216" s="1"/>
      <c r="NQ216" s="1"/>
      <c r="NR216" s="1"/>
      <c r="NS216" s="1"/>
      <c r="NT216" s="1"/>
      <c r="NU216" s="1"/>
      <c r="NV216" s="1"/>
      <c r="NW216" s="1"/>
      <c r="NX216" s="1"/>
      <c r="NY216" s="1"/>
      <c r="NZ216" s="1"/>
      <c r="OA216" s="1"/>
      <c r="OB216" s="1"/>
      <c r="OC216" s="1"/>
      <c r="OD216" s="1"/>
      <c r="OE216" s="1"/>
      <c r="OF216" s="1"/>
      <c r="OG216" s="1"/>
      <c r="OH216" s="1"/>
      <c r="OI216" s="1"/>
      <c r="OJ216" s="1"/>
      <c r="OK216" s="1"/>
      <c r="OL216" s="1"/>
      <c r="OM216" s="1"/>
      <c r="ON216" s="1"/>
      <c r="OO216" s="1"/>
      <c r="OP216" s="1"/>
      <c r="OQ216" s="1"/>
      <c r="OR216" s="1"/>
      <c r="OS216" s="1"/>
      <c r="OT216" s="1"/>
      <c r="OU216" s="1"/>
      <c r="OV216" s="1"/>
      <c r="OW216" s="1"/>
      <c r="OX216" s="1"/>
      <c r="OY216" s="1"/>
      <c r="OZ216" s="1"/>
      <c r="PA216" s="1"/>
      <c r="PB216" s="1"/>
      <c r="PC216" s="1"/>
      <c r="PD216" s="1"/>
      <c r="PE216" s="1"/>
      <c r="PF216" s="1"/>
      <c r="PG216" s="1"/>
      <c r="PH216" s="1"/>
      <c r="PI216" s="1"/>
      <c r="PJ216" s="1"/>
      <c r="PK216" s="1"/>
      <c r="PL216" s="1"/>
      <c r="PM216" s="1"/>
      <c r="PN216" s="1"/>
      <c r="PO216" s="1"/>
      <c r="PP216" s="1"/>
      <c r="PQ216" s="1"/>
      <c r="PR216" s="1"/>
      <c r="PS216" s="1"/>
      <c r="PT216" s="1"/>
      <c r="PU216" s="1"/>
      <c r="PV216" s="1"/>
      <c r="PW216" s="1"/>
      <c r="PX216" s="1"/>
      <c r="PY216" s="1"/>
      <c r="PZ216" s="1"/>
      <c r="QA216" s="1"/>
      <c r="QB216" s="1"/>
      <c r="QC216" s="1"/>
      <c r="QD216" s="1"/>
      <c r="QE216" s="1"/>
      <c r="QF216" s="1"/>
      <c r="QG216" s="1"/>
      <c r="QH216" s="1"/>
      <c r="QI216" s="1"/>
      <c r="QJ216" s="1"/>
      <c r="QK216" s="1"/>
      <c r="QL216" s="1"/>
      <c r="QM216" s="1"/>
      <c r="QN216" s="1"/>
      <c r="QO216" s="1"/>
      <c r="QP216" s="1"/>
      <c r="QQ216" s="1"/>
      <c r="QR216" s="1"/>
      <c r="QS216" s="1"/>
      <c r="QT216" s="1"/>
      <c r="QU216" s="1"/>
      <c r="QV216" s="1"/>
      <c r="QW216" s="1"/>
      <c r="QX216" s="1"/>
      <c r="QY216" s="1"/>
      <c r="QZ216" s="1"/>
      <c r="RA216" s="1"/>
      <c r="RB216" s="1"/>
      <c r="RC216" s="1"/>
      <c r="RD216" s="1"/>
      <c r="RE216" s="1"/>
      <c r="RF216" s="1"/>
      <c r="RG216" s="1"/>
      <c r="RH216" s="1"/>
      <c r="RI216" s="1"/>
      <c r="RJ216" s="1"/>
      <c r="RK216" s="1"/>
      <c r="RL216" s="1"/>
      <c r="RM216" s="1"/>
      <c r="RN216" s="1"/>
      <c r="RO216" s="1"/>
      <c r="RP216" s="1"/>
      <c r="RQ216" s="1"/>
      <c r="RR216" s="1"/>
      <c r="RS216" s="1"/>
      <c r="RT216" s="1"/>
      <c r="RU216" s="1"/>
      <c r="RV216" s="1"/>
      <c r="RW216" s="1"/>
      <c r="RX216" s="1"/>
      <c r="RY216" s="1"/>
      <c r="RZ216" s="1"/>
      <c r="SA216" s="1"/>
      <c r="SB216" s="1"/>
      <c r="SC216" s="1"/>
      <c r="SD216" s="1"/>
      <c r="SE216" s="1"/>
      <c r="SF216" s="1"/>
      <c r="SG216" s="1"/>
      <c r="SH216" s="1"/>
      <c r="SI216" s="1"/>
      <c r="SJ216" s="1"/>
      <c r="SK216" s="1"/>
      <c r="SL216" s="1"/>
      <c r="SM216" s="1"/>
      <c r="SN216" s="1"/>
      <c r="SO216" s="1"/>
      <c r="SP216" s="1"/>
      <c r="SQ216" s="1"/>
      <c r="SR216" s="1"/>
      <c r="SS216" s="1"/>
      <c r="ST216" s="1"/>
      <c r="SU216" s="1"/>
      <c r="SV216" s="1"/>
      <c r="SW216" s="1"/>
      <c r="SX216" s="1"/>
      <c r="SY216" s="1"/>
      <c r="SZ216" s="1"/>
      <c r="TA216" s="1"/>
      <c r="TB216" s="1"/>
      <c r="TC216" s="1"/>
      <c r="TD216" s="1"/>
      <c r="TE216" s="1"/>
      <c r="TF216" s="1"/>
      <c r="TG216" s="1"/>
      <c r="TH216" s="1"/>
      <c r="TI216" s="1"/>
      <c r="TJ216" s="1"/>
      <c r="TK216" s="1"/>
      <c r="TL216" s="1"/>
      <c r="TM216" s="1"/>
      <c r="TN216" s="1"/>
      <c r="TO216" s="1"/>
      <c r="TP216" s="1"/>
      <c r="TQ216" s="1"/>
      <c r="TR216" s="1"/>
      <c r="TS216" s="1"/>
      <c r="TT216" s="1"/>
      <c r="TU216" s="1"/>
      <c r="TV216" s="1"/>
      <c r="TW216" s="1"/>
      <c r="TX216" s="1"/>
      <c r="TY216" s="1"/>
      <c r="TZ216" s="1"/>
      <c r="UA216" s="1"/>
      <c r="UB216" s="1"/>
      <c r="UC216" s="1"/>
      <c r="UD216" s="1"/>
      <c r="UE216" s="1"/>
      <c r="UF216" s="1"/>
      <c r="UG216" s="1"/>
      <c r="UH216" s="1"/>
      <c r="UI216" s="1"/>
      <c r="UJ216" s="1"/>
      <c r="UK216" s="1"/>
      <c r="UL216" s="1"/>
      <c r="UM216" s="1"/>
      <c r="UN216" s="1"/>
      <c r="UO216" s="1"/>
      <c r="UP216" s="1"/>
      <c r="UQ216" s="1"/>
      <c r="UR216" s="1"/>
      <c r="US216" s="1"/>
      <c r="UT216" s="1"/>
      <c r="UU216" s="1"/>
      <c r="UV216" s="1"/>
      <c r="UW216" s="1"/>
      <c r="UX216" s="1"/>
      <c r="UY216" s="1"/>
      <c r="UZ216" s="1"/>
      <c r="VA216" s="1"/>
      <c r="VB216" s="1"/>
      <c r="VC216" s="1"/>
      <c r="VD216" s="1"/>
      <c r="VE216" s="1"/>
      <c r="VF216" s="1"/>
      <c r="VG216" s="1"/>
      <c r="VH216" s="1"/>
      <c r="VI216" s="1"/>
      <c r="VJ216" s="1"/>
      <c r="VK216" s="1"/>
      <c r="VL216" s="1"/>
      <c r="VM216" s="1"/>
      <c r="VN216" s="1"/>
      <c r="VO216" s="1"/>
      <c r="VP216" s="1"/>
      <c r="VQ216" s="1"/>
      <c r="VR216" s="1"/>
      <c r="VS216" s="1"/>
      <c r="VT216" s="1"/>
      <c r="VU216" s="1"/>
      <c r="VV216" s="1"/>
      <c r="VW216" s="1"/>
      <c r="VX216" s="1"/>
      <c r="VY216" s="1"/>
      <c r="VZ216" s="1"/>
      <c r="WA216" s="1"/>
      <c r="WB216" s="1"/>
      <c r="WC216" s="1"/>
      <c r="WD216" s="1"/>
      <c r="WE216" s="1"/>
      <c r="WF216" s="1"/>
      <c r="WG216" s="1"/>
      <c r="WH216" s="1"/>
      <c r="WI216" s="1"/>
      <c r="WJ216" s="1"/>
      <c r="WK216" s="1"/>
      <c r="WL216" s="1"/>
      <c r="WM216" s="1"/>
      <c r="WN216" s="1"/>
      <c r="WO216" s="1"/>
      <c r="WP216" s="1"/>
      <c r="WQ216" s="1"/>
      <c r="WR216" s="1"/>
      <c r="WS216" s="1"/>
      <c r="WT216" s="1"/>
      <c r="WU216" s="1"/>
      <c r="WV216" s="1"/>
      <c r="WW216" s="1"/>
      <c r="WX216" s="1"/>
      <c r="WY216" s="1"/>
      <c r="WZ216" s="1"/>
      <c r="XA216" s="1"/>
      <c r="XB216" s="1"/>
      <c r="XC216" s="1"/>
      <c r="XD216" s="1"/>
      <c r="XE216" s="1"/>
      <c r="XF216" s="1"/>
      <c r="XG216" s="1"/>
      <c r="XH216" s="1"/>
      <c r="XI216" s="1"/>
      <c r="XJ216" s="1"/>
      <c r="XK216" s="1"/>
      <c r="XL216" s="1"/>
      <c r="XM216" s="1"/>
      <c r="XN216" s="1"/>
      <c r="XO216" s="1"/>
      <c r="XP216" s="1"/>
      <c r="XQ216" s="1"/>
      <c r="XR216" s="1"/>
      <c r="XS216" s="1"/>
      <c r="XT216" s="1"/>
      <c r="XU216" s="1"/>
      <c r="XV216" s="1"/>
      <c r="XW216" s="1"/>
      <c r="XX216" s="1"/>
      <c r="XY216" s="1"/>
      <c r="XZ216" s="1"/>
      <c r="YA216" s="1"/>
      <c r="YB216" s="1"/>
      <c r="YC216" s="1"/>
      <c r="YD216" s="1"/>
      <c r="YE216" s="1"/>
      <c r="YF216" s="1"/>
      <c r="YG216" s="1"/>
      <c r="YH216" s="1"/>
      <c r="YI216" s="1"/>
      <c r="YJ216" s="1"/>
      <c r="YK216" s="1"/>
      <c r="YL216" s="1"/>
      <c r="YM216" s="1"/>
      <c r="YN216" s="1"/>
      <c r="YO216" s="1"/>
      <c r="YP216" s="1"/>
      <c r="YQ216" s="1"/>
      <c r="YR216" s="1"/>
      <c r="YS216" s="1"/>
      <c r="YT216" s="1"/>
      <c r="YU216" s="1"/>
      <c r="YV216" s="1"/>
      <c r="YW216" s="1"/>
      <c r="YX216" s="1"/>
      <c r="YY216" s="1"/>
      <c r="YZ216" s="1"/>
      <c r="ZA216" s="1"/>
      <c r="ZB216" s="1"/>
      <c r="ZC216" s="1"/>
      <c r="ZD216" s="1"/>
      <c r="ZE216" s="1"/>
      <c r="ZF216" s="1"/>
      <c r="ZG216" s="1"/>
      <c r="ZH216" s="1"/>
      <c r="ZI216" s="1"/>
      <c r="ZJ216" s="1"/>
      <c r="ZK216" s="1"/>
      <c r="ZL216" s="1"/>
      <c r="ZM216" s="1"/>
      <c r="ZN216" s="1"/>
      <c r="ZO216" s="1"/>
      <c r="ZP216" s="1"/>
      <c r="ZQ216" s="1"/>
      <c r="ZR216" s="1"/>
      <c r="ZS216" s="1"/>
      <c r="ZT216" s="1"/>
      <c r="ZU216" s="1"/>
      <c r="ZV216" s="1"/>
      <c r="ZW216" s="1"/>
      <c r="ZX216" s="1"/>
      <c r="ZY216" s="1"/>
      <c r="ZZ216" s="1"/>
      <c r="AAA216" s="1"/>
      <c r="AAB216" s="1"/>
      <c r="AAC216" s="1"/>
      <c r="AAD216" s="1"/>
      <c r="AAE216" s="1"/>
      <c r="AAF216" s="1"/>
      <c r="AAG216" s="1"/>
      <c r="AAH216" s="1"/>
      <c r="AAI216" s="1"/>
      <c r="AAJ216" s="1"/>
      <c r="AAK216" s="1"/>
      <c r="AAL216" s="1"/>
      <c r="AAM216" s="1"/>
      <c r="AAN216" s="1"/>
      <c r="AAO216" s="1"/>
      <c r="AAP216" s="1"/>
      <c r="AAQ216" s="1"/>
      <c r="AAR216" s="1"/>
      <c r="AAS216" s="1"/>
      <c r="AAT216" s="1"/>
      <c r="AAU216" s="1"/>
      <c r="AAV216" s="1"/>
      <c r="AAW216" s="1"/>
      <c r="AAX216" s="1"/>
      <c r="AAY216" s="1"/>
      <c r="AAZ216" s="1"/>
      <c r="ABA216" s="1"/>
      <c r="ABB216" s="1"/>
      <c r="ABC216" s="1"/>
      <c r="ABD216" s="1"/>
      <c r="ABE216" s="1"/>
      <c r="ABF216" s="1"/>
      <c r="ABG216" s="1"/>
      <c r="ABH216" s="1"/>
      <c r="ABI216" s="1"/>
      <c r="ABJ216" s="1"/>
      <c r="ABK216" s="1"/>
      <c r="ABL216" s="1"/>
      <c r="ABM216" s="1"/>
      <c r="ABN216" s="1"/>
      <c r="ABO216" s="1"/>
      <c r="ABP216" s="1"/>
      <c r="ABQ216" s="1"/>
      <c r="ABR216" s="1"/>
      <c r="ABS216" s="1"/>
      <c r="ABT216" s="1"/>
      <c r="ABU216" s="1"/>
      <c r="ABV216" s="1"/>
      <c r="ABW216" s="1"/>
      <c r="ABX216" s="1"/>
      <c r="ABY216" s="1"/>
      <c r="ABZ216" s="1"/>
      <c r="ACA216" s="1"/>
      <c r="ACB216" s="1"/>
      <c r="ACC216" s="1"/>
      <c r="ACD216" s="1"/>
      <c r="ACE216" s="1"/>
      <c r="ACF216" s="1"/>
      <c r="ACG216" s="1"/>
      <c r="ACH216" s="1"/>
      <c r="ACI216" s="1"/>
      <c r="ACJ216" s="1"/>
      <c r="ACK216" s="1"/>
      <c r="ACL216" s="1"/>
      <c r="ACM216" s="1"/>
      <c r="ACN216" s="1"/>
      <c r="ACO216" s="1"/>
      <c r="ACP216" s="1"/>
      <c r="ACQ216" s="1"/>
      <c r="ACR216" s="1"/>
      <c r="ACS216" s="1"/>
      <c r="ACT216" s="1"/>
      <c r="ACU216" s="1"/>
      <c r="ACV216" s="1"/>
      <c r="ACW216" s="1"/>
      <c r="ACX216" s="1"/>
      <c r="ACY216" s="1"/>
      <c r="ACZ216" s="1"/>
      <c r="ADA216" s="1"/>
      <c r="ADB216" s="1"/>
      <c r="ADC216" s="1"/>
      <c r="ADD216" s="1"/>
      <c r="ADE216" s="1"/>
      <c r="ADF216" s="1"/>
      <c r="ADG216" s="1"/>
      <c r="ADH216" s="1"/>
      <c r="ADI216" s="1"/>
      <c r="ADJ216" s="1"/>
      <c r="ADK216" s="1"/>
      <c r="ADL216" s="1"/>
      <c r="ADM216" s="1"/>
      <c r="ADN216" s="1"/>
      <c r="ADO216" s="1"/>
      <c r="ADP216" s="1"/>
      <c r="ADQ216" s="1"/>
      <c r="ADR216" s="1"/>
      <c r="ADS216" s="1"/>
      <c r="ADT216" s="1"/>
      <c r="ADU216" s="1"/>
      <c r="ADV216" s="1"/>
      <c r="ADW216" s="1"/>
      <c r="ADX216" s="1"/>
      <c r="ADY216" s="1"/>
      <c r="ADZ216" s="1"/>
      <c r="AEA216" s="1"/>
      <c r="AEB216" s="1"/>
      <c r="AEC216" s="1"/>
      <c r="AED216" s="1"/>
      <c r="AEE216" s="1"/>
      <c r="AEF216" s="1"/>
      <c r="AEG216" s="1"/>
      <c r="AEH216" s="1"/>
      <c r="AEI216" s="1"/>
      <c r="AEJ216" s="1"/>
      <c r="AEK216" s="1"/>
      <c r="AEL216" s="1"/>
      <c r="AEM216" s="1"/>
      <c r="AEN216" s="1"/>
      <c r="AEO216" s="1"/>
      <c r="AEP216" s="1"/>
      <c r="AEQ216" s="1"/>
      <c r="AER216" s="1"/>
      <c r="AES216" s="1"/>
      <c r="AET216" s="1"/>
      <c r="AEU216" s="1"/>
      <c r="AEV216" s="1"/>
      <c r="AEW216" s="1"/>
      <c r="AEX216" s="1"/>
      <c r="AEY216" s="1"/>
      <c r="AEZ216" s="1"/>
      <c r="AFA216" s="1"/>
      <c r="AFB216" s="1"/>
      <c r="AFC216" s="1"/>
      <c r="AFD216" s="1"/>
      <c r="AFE216" s="1"/>
      <c r="AFF216" s="1"/>
      <c r="AFG216" s="1"/>
      <c r="AFH216" s="1"/>
      <c r="AFI216" s="1"/>
      <c r="AFJ216" s="1"/>
      <c r="AFK216" s="1"/>
      <c r="AFL216" s="1"/>
      <c r="AFM216" s="1"/>
      <c r="AFN216" s="1"/>
      <c r="AFO216" s="1"/>
      <c r="AFP216" s="1"/>
      <c r="AFQ216" s="1"/>
      <c r="AFR216" s="1"/>
      <c r="AFS216" s="1"/>
      <c r="AFT216" s="1"/>
      <c r="AFU216" s="1"/>
      <c r="AFV216" s="1"/>
      <c r="AFW216" s="1"/>
      <c r="AFX216" s="1"/>
      <c r="AFY216" s="1"/>
      <c r="AFZ216" s="1"/>
      <c r="AGA216" s="1"/>
      <c r="AGB216" s="1"/>
      <c r="AGC216" s="1"/>
      <c r="AGD216" s="1"/>
      <c r="AGE216" s="1"/>
      <c r="AGF216" s="1"/>
      <c r="AGG216" s="1"/>
      <c r="AGH216" s="1"/>
      <c r="AGI216" s="1"/>
      <c r="AGJ216" s="1"/>
      <c r="AGK216" s="1"/>
      <c r="AGL216" s="1"/>
      <c r="AGM216" s="1"/>
      <c r="AGN216" s="1"/>
      <c r="AGO216" s="1"/>
      <c r="AGP216" s="1"/>
      <c r="AGQ216" s="1"/>
      <c r="AGR216" s="1"/>
      <c r="AGS216" s="1"/>
      <c r="AGT216" s="1"/>
      <c r="AGU216" s="1"/>
      <c r="AGV216" s="1"/>
      <c r="AGW216" s="1"/>
      <c r="AGX216" s="1"/>
      <c r="AGY216" s="1"/>
      <c r="AGZ216" s="1"/>
      <c r="AHA216" s="1"/>
      <c r="AHB216" s="1"/>
      <c r="AHC216" s="1"/>
      <c r="AHD216" s="1"/>
      <c r="AHE216" s="1"/>
      <c r="AHF216" s="1"/>
      <c r="AHG216" s="1"/>
      <c r="AHH216" s="1"/>
      <c r="AHI216" s="1"/>
      <c r="AHJ216" s="1"/>
      <c r="AHK216" s="1"/>
      <c r="AHL216" s="1"/>
      <c r="AHM216" s="1"/>
      <c r="AHN216" s="1"/>
      <c r="AHO216" s="1"/>
      <c r="AHP216" s="1"/>
      <c r="AHQ216" s="1"/>
      <c r="AHR216" s="1"/>
      <c r="AHS216" s="1"/>
      <c r="AHT216" s="1"/>
      <c r="AHU216" s="1"/>
      <c r="AHV216" s="1"/>
      <c r="AHW216" s="1"/>
      <c r="AHX216" s="1"/>
      <c r="AHY216" s="1"/>
      <c r="AHZ216" s="1"/>
      <c r="AIA216" s="1"/>
      <c r="AIB216" s="1"/>
      <c r="AIC216" s="1"/>
      <c r="AID216" s="1"/>
      <c r="AIE216" s="1"/>
      <c r="AIF216" s="1"/>
      <c r="AIG216" s="1"/>
      <c r="AIH216" s="1"/>
      <c r="AII216" s="1"/>
      <c r="AIJ216" s="1"/>
      <c r="AIK216" s="1"/>
      <c r="AIL216" s="1"/>
      <c r="AIM216" s="1"/>
      <c r="AIN216" s="1"/>
      <c r="AIO216" s="1"/>
      <c r="AIP216" s="1"/>
      <c r="AIQ216" s="1"/>
      <c r="AIR216" s="1"/>
      <c r="AIS216" s="1"/>
      <c r="AIT216" s="1"/>
      <c r="AIU216" s="1"/>
      <c r="AIV216" s="1"/>
      <c r="AIW216" s="1"/>
      <c r="AIX216" s="1"/>
      <c r="AIY216" s="1"/>
      <c r="AIZ216" s="1"/>
      <c r="AJA216" s="1"/>
      <c r="AJB216" s="1"/>
      <c r="AJC216" s="1"/>
      <c r="AJD216" s="1"/>
      <c r="AJE216" s="1"/>
      <c r="AJF216" s="1"/>
      <c r="AJG216" s="1"/>
      <c r="AJH216" s="1"/>
      <c r="AJI216" s="1"/>
      <c r="AJJ216" s="1"/>
      <c r="AJK216" s="1"/>
      <c r="AJL216" s="1"/>
      <c r="AJM216" s="1"/>
      <c r="AJN216" s="1"/>
      <c r="AJO216" s="1"/>
      <c r="AJP216" s="1"/>
      <c r="AJQ216" s="1"/>
      <c r="AJR216" s="1"/>
      <c r="AJS216" s="1"/>
      <c r="AJT216" s="1"/>
      <c r="AJU216" s="1"/>
      <c r="AJV216" s="1"/>
      <c r="AJW216" s="1"/>
      <c r="AJX216" s="1"/>
      <c r="AJY216" s="1"/>
      <c r="AJZ216" s="1"/>
      <c r="AKA216" s="1"/>
      <c r="AKB216" s="1"/>
      <c r="AKC216" s="1"/>
      <c r="AKD216" s="1"/>
      <c r="AKE216" s="1"/>
      <c r="AKF216" s="1"/>
      <c r="AKG216" s="1"/>
      <c r="AKH216" s="1"/>
      <c r="AKI216" s="1"/>
      <c r="AKJ216" s="1"/>
      <c r="AKK216" s="1"/>
      <c r="AKL216" s="1"/>
      <c r="AKM216" s="1"/>
      <c r="AKN216" s="1"/>
      <c r="AKO216" s="1"/>
      <c r="AKP216" s="1"/>
      <c r="AKQ216" s="1"/>
      <c r="AKR216" s="1"/>
      <c r="AKS216" s="1"/>
      <c r="AKT216" s="1"/>
      <c r="AKU216" s="1"/>
      <c r="AKV216" s="1"/>
      <c r="AKW216" s="1"/>
      <c r="AKX216" s="1"/>
      <c r="AKY216" s="1"/>
      <c r="AKZ216" s="1"/>
      <c r="ALA216" s="1"/>
      <c r="ALB216" s="1"/>
      <c r="ALC216" s="1"/>
      <c r="ALD216" s="1"/>
      <c r="ALE216" s="1"/>
      <c r="ALF216" s="1"/>
      <c r="ALG216" s="1"/>
      <c r="ALH216" s="1"/>
      <c r="ALI216" s="1"/>
      <c r="ALJ216" s="1"/>
      <c r="ALK216" s="1"/>
      <c r="ALL216" s="1"/>
      <c r="ALM216" s="1"/>
      <c r="ALN216" s="1"/>
      <c r="ALO216" s="1"/>
      <c r="ALP216" s="1"/>
      <c r="ALQ216" s="1"/>
      <c r="ALR216" s="1"/>
      <c r="ALS216" s="1"/>
      <c r="ALT216" s="1"/>
      <c r="ALU216" s="1"/>
      <c r="ALV216" s="1"/>
      <c r="ALW216" s="1"/>
      <c r="ALX216" s="1"/>
      <c r="ALY216" s="1"/>
      <c r="ALZ216" s="1"/>
      <c r="AMA216" s="1"/>
      <c r="AMB216" s="1"/>
      <c r="AMC216" s="1"/>
      <c r="AMD216" s="1"/>
      <c r="AME216" s="1"/>
      <c r="AMF216" s="1"/>
      <c r="AMG216" s="1"/>
      <c r="AMH216" s="1"/>
      <c r="AMI216" s="1"/>
      <c r="AMJ216"/>
      <c r="AMK216"/>
    </row>
    <row r="217" spans="1:1025" s="10" customFormat="1">
      <c r="A217" s="42"/>
      <c r="B217" s="57"/>
      <c r="E217" s="62"/>
      <c r="F217" s="63"/>
      <c r="G217" s="1"/>
      <c r="H217" s="1"/>
      <c r="I217" s="1"/>
      <c r="J217" s="1"/>
      <c r="K217" s="1"/>
      <c r="L217" s="1"/>
      <c r="M217" s="1"/>
      <c r="N217" s="1"/>
      <c r="O217" s="1"/>
      <c r="P217" s="1"/>
      <c r="Q217" s="1"/>
      <c r="R217" s="1"/>
      <c r="S217" s="1"/>
      <c r="T217" s="1"/>
      <c r="U217" s="1"/>
      <c r="V217" s="1"/>
      <c r="W217" s="1"/>
      <c r="X217" s="1"/>
      <c r="Y217" s="1"/>
      <c r="Z217" s="1"/>
      <c r="AA217" s="1"/>
      <c r="AB217" s="1"/>
      <c r="AC217" s="1"/>
      <c r="AD217" s="1"/>
      <c r="AE217" s="1"/>
      <c r="AF217" s="1"/>
      <c r="AG217" s="1"/>
      <c r="AH217" s="1"/>
      <c r="AI217" s="1"/>
      <c r="AJ217" s="1"/>
      <c r="AK217" s="1"/>
      <c r="AL217" s="1"/>
      <c r="AM217" s="1"/>
      <c r="AN217" s="1"/>
      <c r="AO217" s="1"/>
      <c r="AP217" s="1"/>
      <c r="AQ217" s="1"/>
      <c r="AR217" s="1"/>
      <c r="AS217" s="1"/>
      <c r="AT217" s="1"/>
      <c r="AU217" s="1"/>
      <c r="AV217" s="1"/>
      <c r="AW217" s="1"/>
      <c r="AX217" s="1"/>
      <c r="AY217" s="1"/>
      <c r="AZ217" s="1"/>
      <c r="BA217" s="1"/>
      <c r="BB217" s="1"/>
      <c r="BC217" s="1"/>
      <c r="BD217" s="1"/>
      <c r="BE217" s="1"/>
      <c r="BF217" s="1"/>
      <c r="BG217" s="1"/>
      <c r="BH217" s="1"/>
      <c r="BI217" s="1"/>
      <c r="BJ217" s="1"/>
      <c r="BK217" s="1"/>
      <c r="BL217" s="1"/>
      <c r="BM217" s="1"/>
      <c r="BN217" s="1"/>
      <c r="BO217" s="1"/>
      <c r="BP217" s="1"/>
      <c r="BQ217" s="1"/>
      <c r="BR217" s="1"/>
      <c r="BS217" s="1"/>
      <c r="BT217" s="1"/>
      <c r="BU217" s="1"/>
      <c r="BV217" s="1"/>
      <c r="BW217" s="1"/>
      <c r="BX217" s="1"/>
      <c r="BY217" s="1"/>
      <c r="BZ217" s="1"/>
      <c r="CA217" s="1"/>
      <c r="CB217" s="1"/>
      <c r="CC217" s="1"/>
      <c r="CD217" s="1"/>
      <c r="CE217" s="1"/>
      <c r="CF217" s="1"/>
      <c r="CG217" s="1"/>
      <c r="CH217" s="1"/>
      <c r="CI217" s="1"/>
      <c r="CJ217" s="1"/>
      <c r="CK217" s="1"/>
      <c r="CL217" s="1"/>
      <c r="CM217" s="1"/>
      <c r="CN217" s="1"/>
      <c r="CO217" s="1"/>
      <c r="CP217" s="1"/>
      <c r="CQ217" s="1"/>
      <c r="CR217" s="1"/>
      <c r="CS217" s="1"/>
      <c r="CT217" s="1"/>
      <c r="CU217" s="1"/>
      <c r="CV217" s="1"/>
      <c r="CW217" s="1"/>
      <c r="CX217" s="1"/>
      <c r="CY217" s="1"/>
      <c r="CZ217" s="1"/>
      <c r="DA217" s="1"/>
      <c r="DB217" s="1"/>
      <c r="DC217" s="1"/>
      <c r="DD217" s="1"/>
      <c r="DE217" s="1"/>
      <c r="DF217" s="1"/>
      <c r="DG217" s="1"/>
      <c r="DH217" s="1"/>
      <c r="DI217" s="1"/>
      <c r="DJ217" s="1"/>
      <c r="DK217" s="1"/>
      <c r="DL217" s="1"/>
      <c r="DM217" s="1"/>
      <c r="DN217" s="1"/>
      <c r="DO217" s="1"/>
      <c r="DP217" s="1"/>
      <c r="DQ217" s="1"/>
      <c r="DR217" s="1"/>
      <c r="DS217" s="1"/>
      <c r="DT217" s="1"/>
      <c r="DU217" s="1"/>
      <c r="DV217" s="1"/>
      <c r="DW217" s="1"/>
      <c r="DX217" s="1"/>
      <c r="DY217" s="1"/>
      <c r="DZ217" s="1"/>
      <c r="EA217" s="1"/>
      <c r="EB217" s="1"/>
      <c r="EC217" s="1"/>
      <c r="ED217" s="1"/>
      <c r="EE217" s="1"/>
      <c r="EF217" s="1"/>
      <c r="EG217" s="1"/>
      <c r="EH217" s="1"/>
      <c r="EI217" s="1"/>
      <c r="EJ217" s="1"/>
      <c r="EK217" s="1"/>
      <c r="EL217" s="1"/>
      <c r="EM217" s="1"/>
      <c r="EN217" s="1"/>
      <c r="EO217" s="1"/>
      <c r="EP217" s="1"/>
      <c r="EQ217" s="1"/>
      <c r="ER217" s="1"/>
      <c r="ES217" s="1"/>
      <c r="ET217" s="1"/>
      <c r="EU217" s="1"/>
      <c r="EV217" s="1"/>
      <c r="EW217" s="1"/>
      <c r="EX217" s="1"/>
      <c r="EY217" s="1"/>
      <c r="EZ217" s="1"/>
      <c r="FA217" s="1"/>
      <c r="FB217" s="1"/>
      <c r="FC217" s="1"/>
      <c r="FD217" s="1"/>
      <c r="FE217" s="1"/>
      <c r="FF217" s="1"/>
      <c r="FG217" s="1"/>
      <c r="FH217" s="1"/>
      <c r="FI217" s="1"/>
      <c r="FJ217" s="1"/>
      <c r="FK217" s="1"/>
      <c r="FL217" s="1"/>
      <c r="FM217" s="1"/>
      <c r="FN217" s="1"/>
      <c r="FO217" s="1"/>
      <c r="FP217" s="1"/>
      <c r="FQ217" s="1"/>
      <c r="FR217" s="1"/>
      <c r="FS217" s="1"/>
      <c r="FT217" s="1"/>
      <c r="FU217" s="1"/>
      <c r="FV217" s="1"/>
      <c r="FW217" s="1"/>
      <c r="FX217" s="1"/>
      <c r="FY217" s="1"/>
      <c r="FZ217" s="1"/>
      <c r="GA217" s="1"/>
      <c r="GB217" s="1"/>
      <c r="GC217" s="1"/>
      <c r="GD217" s="1"/>
      <c r="GE217" s="1"/>
      <c r="GF217" s="1"/>
      <c r="GG217" s="1"/>
      <c r="GH217" s="1"/>
      <c r="GI217" s="1"/>
      <c r="GJ217" s="1"/>
      <c r="GK217" s="1"/>
      <c r="GL217" s="1"/>
      <c r="GM217" s="1"/>
      <c r="GN217" s="1"/>
      <c r="GO217" s="1"/>
      <c r="GP217" s="1"/>
      <c r="GQ217" s="1"/>
      <c r="GR217" s="1"/>
      <c r="GS217" s="1"/>
      <c r="GT217" s="1"/>
      <c r="GU217" s="1"/>
      <c r="GV217" s="1"/>
      <c r="GW217" s="1"/>
      <c r="GX217" s="1"/>
      <c r="GY217" s="1"/>
      <c r="GZ217" s="1"/>
      <c r="HA217" s="1"/>
      <c r="HB217" s="1"/>
      <c r="HC217" s="1"/>
      <c r="HD217" s="1"/>
      <c r="HE217" s="1"/>
      <c r="HF217" s="1"/>
      <c r="HG217" s="1"/>
      <c r="HH217" s="1"/>
      <c r="HI217" s="1"/>
      <c r="HJ217" s="1"/>
      <c r="HK217" s="1"/>
      <c r="HL217" s="1"/>
      <c r="HM217" s="1"/>
      <c r="HN217" s="1"/>
      <c r="HO217" s="1"/>
      <c r="HP217" s="1"/>
      <c r="HQ217" s="1"/>
      <c r="HR217" s="1"/>
      <c r="HS217" s="1"/>
      <c r="HT217" s="1"/>
      <c r="HU217" s="1"/>
      <c r="HV217" s="1"/>
      <c r="HW217" s="1"/>
      <c r="HX217" s="1"/>
      <c r="HY217" s="1"/>
      <c r="HZ217" s="1"/>
      <c r="IA217" s="1"/>
      <c r="IB217" s="1"/>
      <c r="IC217" s="1"/>
      <c r="ID217" s="1"/>
      <c r="IE217" s="1"/>
      <c r="IF217" s="1"/>
      <c r="IG217" s="1"/>
      <c r="IH217" s="1"/>
      <c r="II217" s="1"/>
      <c r="IJ217" s="1"/>
      <c r="IK217" s="1"/>
      <c r="IL217" s="1"/>
      <c r="IM217" s="1"/>
      <c r="IN217" s="1"/>
      <c r="IO217" s="1"/>
      <c r="IP217" s="1"/>
      <c r="IQ217" s="1"/>
      <c r="IR217" s="1"/>
      <c r="IS217" s="1"/>
      <c r="IT217" s="1"/>
      <c r="IU217" s="1"/>
      <c r="IV217" s="1"/>
      <c r="IW217" s="1"/>
      <c r="IX217" s="1"/>
      <c r="IY217" s="1"/>
      <c r="IZ217" s="1"/>
      <c r="JA217" s="1"/>
      <c r="JB217" s="1"/>
      <c r="JC217" s="1"/>
      <c r="JD217" s="1"/>
      <c r="JE217" s="1"/>
      <c r="JF217" s="1"/>
      <c r="JG217" s="1"/>
      <c r="JH217" s="1"/>
      <c r="JI217" s="1"/>
      <c r="JJ217" s="1"/>
      <c r="JK217" s="1"/>
      <c r="JL217" s="1"/>
      <c r="JM217" s="1"/>
      <c r="JN217" s="1"/>
      <c r="JO217" s="1"/>
      <c r="JP217" s="1"/>
      <c r="JQ217" s="1"/>
      <c r="JR217" s="1"/>
      <c r="JS217" s="1"/>
      <c r="JT217" s="1"/>
      <c r="JU217" s="1"/>
      <c r="JV217" s="1"/>
      <c r="JW217" s="1"/>
      <c r="JX217" s="1"/>
      <c r="JY217" s="1"/>
      <c r="JZ217" s="1"/>
      <c r="KA217" s="1"/>
      <c r="KB217" s="1"/>
      <c r="KC217" s="1"/>
      <c r="KD217" s="1"/>
      <c r="KE217" s="1"/>
      <c r="KF217" s="1"/>
      <c r="KG217" s="1"/>
      <c r="KH217" s="1"/>
      <c r="KI217" s="1"/>
      <c r="KJ217" s="1"/>
      <c r="KK217" s="1"/>
      <c r="KL217" s="1"/>
      <c r="KM217" s="1"/>
      <c r="KN217" s="1"/>
      <c r="KO217" s="1"/>
      <c r="KP217" s="1"/>
      <c r="KQ217" s="1"/>
      <c r="KR217" s="1"/>
      <c r="KS217" s="1"/>
      <c r="KT217" s="1"/>
      <c r="KU217" s="1"/>
      <c r="KV217" s="1"/>
      <c r="KW217" s="1"/>
      <c r="KX217" s="1"/>
      <c r="KY217" s="1"/>
      <c r="KZ217" s="1"/>
      <c r="LA217" s="1"/>
      <c r="LB217" s="1"/>
      <c r="LC217" s="1"/>
      <c r="LD217" s="1"/>
      <c r="LE217" s="1"/>
      <c r="LF217" s="1"/>
      <c r="LG217" s="1"/>
      <c r="LH217" s="1"/>
      <c r="LI217" s="1"/>
      <c r="LJ217" s="1"/>
      <c r="LK217" s="1"/>
      <c r="LL217" s="1"/>
      <c r="LM217" s="1"/>
      <c r="LN217" s="1"/>
      <c r="LO217" s="1"/>
      <c r="LP217" s="1"/>
      <c r="LQ217" s="1"/>
      <c r="LR217" s="1"/>
      <c r="LS217" s="1"/>
      <c r="LT217" s="1"/>
      <c r="LU217" s="1"/>
      <c r="LV217" s="1"/>
      <c r="LW217" s="1"/>
      <c r="LX217" s="1"/>
      <c r="LY217" s="1"/>
      <c r="LZ217" s="1"/>
      <c r="MA217" s="1"/>
      <c r="MB217" s="1"/>
      <c r="MC217" s="1"/>
      <c r="MD217" s="1"/>
      <c r="ME217" s="1"/>
      <c r="MF217" s="1"/>
      <c r="MG217" s="1"/>
      <c r="MH217" s="1"/>
      <c r="MI217" s="1"/>
      <c r="MJ217" s="1"/>
      <c r="MK217" s="1"/>
      <c r="ML217" s="1"/>
      <c r="MM217" s="1"/>
      <c r="MN217" s="1"/>
      <c r="MO217" s="1"/>
      <c r="MP217" s="1"/>
      <c r="MQ217" s="1"/>
      <c r="MR217" s="1"/>
      <c r="MS217" s="1"/>
      <c r="MT217" s="1"/>
      <c r="MU217" s="1"/>
      <c r="MV217" s="1"/>
      <c r="MW217" s="1"/>
      <c r="MX217" s="1"/>
      <c r="MY217" s="1"/>
      <c r="MZ217" s="1"/>
      <c r="NA217" s="1"/>
      <c r="NB217" s="1"/>
      <c r="NC217" s="1"/>
      <c r="ND217" s="1"/>
      <c r="NE217" s="1"/>
      <c r="NF217" s="1"/>
      <c r="NG217" s="1"/>
      <c r="NH217" s="1"/>
      <c r="NI217" s="1"/>
      <c r="NJ217" s="1"/>
      <c r="NK217" s="1"/>
      <c r="NL217" s="1"/>
      <c r="NM217" s="1"/>
      <c r="NN217" s="1"/>
      <c r="NO217" s="1"/>
      <c r="NP217" s="1"/>
      <c r="NQ217" s="1"/>
      <c r="NR217" s="1"/>
      <c r="NS217" s="1"/>
      <c r="NT217" s="1"/>
      <c r="NU217" s="1"/>
      <c r="NV217" s="1"/>
      <c r="NW217" s="1"/>
      <c r="NX217" s="1"/>
      <c r="NY217" s="1"/>
      <c r="NZ217" s="1"/>
      <c r="OA217" s="1"/>
      <c r="OB217" s="1"/>
      <c r="OC217" s="1"/>
      <c r="OD217" s="1"/>
      <c r="OE217" s="1"/>
      <c r="OF217" s="1"/>
      <c r="OG217" s="1"/>
      <c r="OH217" s="1"/>
      <c r="OI217" s="1"/>
      <c r="OJ217" s="1"/>
      <c r="OK217" s="1"/>
      <c r="OL217" s="1"/>
      <c r="OM217" s="1"/>
      <c r="ON217" s="1"/>
      <c r="OO217" s="1"/>
      <c r="OP217" s="1"/>
      <c r="OQ217" s="1"/>
      <c r="OR217" s="1"/>
      <c r="OS217" s="1"/>
      <c r="OT217" s="1"/>
      <c r="OU217" s="1"/>
      <c r="OV217" s="1"/>
      <c r="OW217" s="1"/>
      <c r="OX217" s="1"/>
      <c r="OY217" s="1"/>
      <c r="OZ217" s="1"/>
      <c r="PA217" s="1"/>
      <c r="PB217" s="1"/>
      <c r="PC217" s="1"/>
      <c r="PD217" s="1"/>
      <c r="PE217" s="1"/>
      <c r="PF217" s="1"/>
      <c r="PG217" s="1"/>
      <c r="PH217" s="1"/>
      <c r="PI217" s="1"/>
      <c r="PJ217" s="1"/>
      <c r="PK217" s="1"/>
      <c r="PL217" s="1"/>
      <c r="PM217" s="1"/>
      <c r="PN217" s="1"/>
      <c r="PO217" s="1"/>
      <c r="PP217" s="1"/>
      <c r="PQ217" s="1"/>
      <c r="PR217" s="1"/>
      <c r="PS217" s="1"/>
      <c r="PT217" s="1"/>
      <c r="PU217" s="1"/>
      <c r="PV217" s="1"/>
      <c r="PW217" s="1"/>
      <c r="PX217" s="1"/>
      <c r="PY217" s="1"/>
      <c r="PZ217" s="1"/>
      <c r="QA217" s="1"/>
      <c r="QB217" s="1"/>
      <c r="QC217" s="1"/>
      <c r="QD217" s="1"/>
      <c r="QE217" s="1"/>
      <c r="QF217" s="1"/>
      <c r="QG217" s="1"/>
      <c r="QH217" s="1"/>
      <c r="QI217" s="1"/>
      <c r="QJ217" s="1"/>
      <c r="QK217" s="1"/>
      <c r="QL217" s="1"/>
      <c r="QM217" s="1"/>
      <c r="QN217" s="1"/>
      <c r="QO217" s="1"/>
      <c r="QP217" s="1"/>
      <c r="QQ217" s="1"/>
      <c r="QR217" s="1"/>
      <c r="QS217" s="1"/>
      <c r="QT217" s="1"/>
      <c r="QU217" s="1"/>
      <c r="QV217" s="1"/>
      <c r="QW217" s="1"/>
      <c r="QX217" s="1"/>
      <c r="QY217" s="1"/>
      <c r="QZ217" s="1"/>
      <c r="RA217" s="1"/>
      <c r="RB217" s="1"/>
      <c r="RC217" s="1"/>
      <c r="RD217" s="1"/>
      <c r="RE217" s="1"/>
      <c r="RF217" s="1"/>
      <c r="RG217" s="1"/>
      <c r="RH217" s="1"/>
      <c r="RI217" s="1"/>
      <c r="RJ217" s="1"/>
      <c r="RK217" s="1"/>
      <c r="RL217" s="1"/>
      <c r="RM217" s="1"/>
      <c r="RN217" s="1"/>
      <c r="RO217" s="1"/>
      <c r="RP217" s="1"/>
      <c r="RQ217" s="1"/>
      <c r="RR217" s="1"/>
      <c r="RS217" s="1"/>
      <c r="RT217" s="1"/>
      <c r="RU217" s="1"/>
      <c r="RV217" s="1"/>
      <c r="RW217" s="1"/>
      <c r="RX217" s="1"/>
      <c r="RY217" s="1"/>
      <c r="RZ217" s="1"/>
      <c r="SA217" s="1"/>
      <c r="SB217" s="1"/>
      <c r="SC217" s="1"/>
      <c r="SD217" s="1"/>
      <c r="SE217" s="1"/>
      <c r="SF217" s="1"/>
      <c r="SG217" s="1"/>
      <c r="SH217" s="1"/>
      <c r="SI217" s="1"/>
      <c r="SJ217" s="1"/>
      <c r="SK217" s="1"/>
      <c r="SL217" s="1"/>
      <c r="SM217" s="1"/>
      <c r="SN217" s="1"/>
      <c r="SO217" s="1"/>
      <c r="SP217" s="1"/>
      <c r="SQ217" s="1"/>
      <c r="SR217" s="1"/>
      <c r="SS217" s="1"/>
      <c r="ST217" s="1"/>
      <c r="SU217" s="1"/>
      <c r="SV217" s="1"/>
      <c r="SW217" s="1"/>
      <c r="SX217" s="1"/>
      <c r="SY217" s="1"/>
      <c r="SZ217" s="1"/>
      <c r="TA217" s="1"/>
      <c r="TB217" s="1"/>
      <c r="TC217" s="1"/>
      <c r="TD217" s="1"/>
      <c r="TE217" s="1"/>
      <c r="TF217" s="1"/>
      <c r="TG217" s="1"/>
      <c r="TH217" s="1"/>
      <c r="TI217" s="1"/>
      <c r="TJ217" s="1"/>
      <c r="TK217" s="1"/>
      <c r="TL217" s="1"/>
      <c r="TM217" s="1"/>
      <c r="TN217" s="1"/>
      <c r="TO217" s="1"/>
      <c r="TP217" s="1"/>
      <c r="TQ217" s="1"/>
      <c r="TR217" s="1"/>
      <c r="TS217" s="1"/>
      <c r="TT217" s="1"/>
      <c r="TU217" s="1"/>
      <c r="TV217" s="1"/>
      <c r="TW217" s="1"/>
      <c r="TX217" s="1"/>
      <c r="TY217" s="1"/>
      <c r="TZ217" s="1"/>
      <c r="UA217" s="1"/>
      <c r="UB217" s="1"/>
      <c r="UC217" s="1"/>
      <c r="UD217" s="1"/>
      <c r="UE217" s="1"/>
      <c r="UF217" s="1"/>
      <c r="UG217" s="1"/>
      <c r="UH217" s="1"/>
      <c r="UI217" s="1"/>
      <c r="UJ217" s="1"/>
      <c r="UK217" s="1"/>
      <c r="UL217" s="1"/>
      <c r="UM217" s="1"/>
      <c r="UN217" s="1"/>
      <c r="UO217" s="1"/>
      <c r="UP217" s="1"/>
      <c r="UQ217" s="1"/>
      <c r="UR217" s="1"/>
      <c r="US217" s="1"/>
      <c r="UT217" s="1"/>
      <c r="UU217" s="1"/>
      <c r="UV217" s="1"/>
      <c r="UW217" s="1"/>
      <c r="UX217" s="1"/>
      <c r="UY217" s="1"/>
      <c r="UZ217" s="1"/>
      <c r="VA217" s="1"/>
      <c r="VB217" s="1"/>
      <c r="VC217" s="1"/>
      <c r="VD217" s="1"/>
      <c r="VE217" s="1"/>
      <c r="VF217" s="1"/>
      <c r="VG217" s="1"/>
      <c r="VH217" s="1"/>
      <c r="VI217" s="1"/>
      <c r="VJ217" s="1"/>
      <c r="VK217" s="1"/>
      <c r="VL217" s="1"/>
      <c r="VM217" s="1"/>
      <c r="VN217" s="1"/>
      <c r="VO217" s="1"/>
      <c r="VP217" s="1"/>
      <c r="VQ217" s="1"/>
      <c r="VR217" s="1"/>
      <c r="VS217" s="1"/>
      <c r="VT217" s="1"/>
      <c r="VU217" s="1"/>
      <c r="VV217" s="1"/>
      <c r="VW217" s="1"/>
      <c r="VX217" s="1"/>
      <c r="VY217" s="1"/>
      <c r="VZ217" s="1"/>
      <c r="WA217" s="1"/>
      <c r="WB217" s="1"/>
      <c r="WC217" s="1"/>
      <c r="WD217" s="1"/>
      <c r="WE217" s="1"/>
      <c r="WF217" s="1"/>
      <c r="WG217" s="1"/>
      <c r="WH217" s="1"/>
      <c r="WI217" s="1"/>
      <c r="WJ217" s="1"/>
      <c r="WK217" s="1"/>
      <c r="WL217" s="1"/>
      <c r="WM217" s="1"/>
      <c r="WN217" s="1"/>
      <c r="WO217" s="1"/>
      <c r="WP217" s="1"/>
      <c r="WQ217" s="1"/>
      <c r="WR217" s="1"/>
      <c r="WS217" s="1"/>
      <c r="WT217" s="1"/>
      <c r="WU217" s="1"/>
      <c r="WV217" s="1"/>
      <c r="WW217" s="1"/>
      <c r="WX217" s="1"/>
      <c r="WY217" s="1"/>
      <c r="WZ217" s="1"/>
      <c r="XA217" s="1"/>
      <c r="XB217" s="1"/>
      <c r="XC217" s="1"/>
      <c r="XD217" s="1"/>
      <c r="XE217" s="1"/>
      <c r="XF217" s="1"/>
      <c r="XG217" s="1"/>
      <c r="XH217" s="1"/>
      <c r="XI217" s="1"/>
      <c r="XJ217" s="1"/>
      <c r="XK217" s="1"/>
      <c r="XL217" s="1"/>
      <c r="XM217" s="1"/>
      <c r="XN217" s="1"/>
      <c r="XO217" s="1"/>
      <c r="XP217" s="1"/>
      <c r="XQ217" s="1"/>
      <c r="XR217" s="1"/>
      <c r="XS217" s="1"/>
      <c r="XT217" s="1"/>
      <c r="XU217" s="1"/>
      <c r="XV217" s="1"/>
      <c r="XW217" s="1"/>
      <c r="XX217" s="1"/>
      <c r="XY217" s="1"/>
      <c r="XZ217" s="1"/>
      <c r="YA217" s="1"/>
      <c r="YB217" s="1"/>
      <c r="YC217" s="1"/>
      <c r="YD217" s="1"/>
      <c r="YE217" s="1"/>
      <c r="YF217" s="1"/>
      <c r="YG217" s="1"/>
      <c r="YH217" s="1"/>
      <c r="YI217" s="1"/>
      <c r="YJ217" s="1"/>
      <c r="YK217" s="1"/>
      <c r="YL217" s="1"/>
      <c r="YM217" s="1"/>
      <c r="YN217" s="1"/>
      <c r="YO217" s="1"/>
      <c r="YP217" s="1"/>
      <c r="YQ217" s="1"/>
      <c r="YR217" s="1"/>
      <c r="YS217" s="1"/>
      <c r="YT217" s="1"/>
      <c r="YU217" s="1"/>
      <c r="YV217" s="1"/>
      <c r="YW217" s="1"/>
      <c r="YX217" s="1"/>
      <c r="YY217" s="1"/>
      <c r="YZ217" s="1"/>
      <c r="ZA217" s="1"/>
      <c r="ZB217" s="1"/>
      <c r="ZC217" s="1"/>
      <c r="ZD217" s="1"/>
      <c r="ZE217" s="1"/>
      <c r="ZF217" s="1"/>
      <c r="ZG217" s="1"/>
      <c r="ZH217" s="1"/>
      <c r="ZI217" s="1"/>
      <c r="ZJ217" s="1"/>
      <c r="ZK217" s="1"/>
      <c r="ZL217" s="1"/>
      <c r="ZM217" s="1"/>
      <c r="ZN217" s="1"/>
      <c r="ZO217" s="1"/>
      <c r="ZP217" s="1"/>
      <c r="ZQ217" s="1"/>
      <c r="ZR217" s="1"/>
      <c r="ZS217" s="1"/>
      <c r="ZT217" s="1"/>
      <c r="ZU217" s="1"/>
      <c r="ZV217" s="1"/>
      <c r="ZW217" s="1"/>
      <c r="ZX217" s="1"/>
      <c r="ZY217" s="1"/>
      <c r="ZZ217" s="1"/>
      <c r="AAA217" s="1"/>
      <c r="AAB217" s="1"/>
      <c r="AAC217" s="1"/>
      <c r="AAD217" s="1"/>
      <c r="AAE217" s="1"/>
      <c r="AAF217" s="1"/>
      <c r="AAG217" s="1"/>
      <c r="AAH217" s="1"/>
      <c r="AAI217" s="1"/>
      <c r="AAJ217" s="1"/>
      <c r="AAK217" s="1"/>
      <c r="AAL217" s="1"/>
      <c r="AAM217" s="1"/>
      <c r="AAN217" s="1"/>
      <c r="AAO217" s="1"/>
      <c r="AAP217" s="1"/>
      <c r="AAQ217" s="1"/>
      <c r="AAR217" s="1"/>
      <c r="AAS217" s="1"/>
      <c r="AAT217" s="1"/>
      <c r="AAU217" s="1"/>
      <c r="AAV217" s="1"/>
      <c r="AAW217" s="1"/>
      <c r="AAX217" s="1"/>
      <c r="AAY217" s="1"/>
      <c r="AAZ217" s="1"/>
      <c r="ABA217" s="1"/>
      <c r="ABB217" s="1"/>
      <c r="ABC217" s="1"/>
      <c r="ABD217" s="1"/>
      <c r="ABE217" s="1"/>
      <c r="ABF217" s="1"/>
      <c r="ABG217" s="1"/>
      <c r="ABH217" s="1"/>
      <c r="ABI217" s="1"/>
      <c r="ABJ217" s="1"/>
      <c r="ABK217" s="1"/>
      <c r="ABL217" s="1"/>
      <c r="ABM217" s="1"/>
      <c r="ABN217" s="1"/>
      <c r="ABO217" s="1"/>
      <c r="ABP217" s="1"/>
      <c r="ABQ217" s="1"/>
      <c r="ABR217" s="1"/>
      <c r="ABS217" s="1"/>
      <c r="ABT217" s="1"/>
      <c r="ABU217" s="1"/>
      <c r="ABV217" s="1"/>
      <c r="ABW217" s="1"/>
      <c r="ABX217" s="1"/>
      <c r="ABY217" s="1"/>
      <c r="ABZ217" s="1"/>
      <c r="ACA217" s="1"/>
      <c r="ACB217" s="1"/>
      <c r="ACC217" s="1"/>
      <c r="ACD217" s="1"/>
      <c r="ACE217" s="1"/>
      <c r="ACF217" s="1"/>
      <c r="ACG217" s="1"/>
      <c r="ACH217" s="1"/>
      <c r="ACI217" s="1"/>
      <c r="ACJ217" s="1"/>
      <c r="ACK217" s="1"/>
      <c r="ACL217" s="1"/>
      <c r="ACM217" s="1"/>
      <c r="ACN217" s="1"/>
      <c r="ACO217" s="1"/>
      <c r="ACP217" s="1"/>
      <c r="ACQ217" s="1"/>
      <c r="ACR217" s="1"/>
      <c r="ACS217" s="1"/>
      <c r="ACT217" s="1"/>
      <c r="ACU217" s="1"/>
      <c r="ACV217" s="1"/>
      <c r="ACW217" s="1"/>
      <c r="ACX217" s="1"/>
      <c r="ACY217" s="1"/>
      <c r="ACZ217" s="1"/>
      <c r="ADA217" s="1"/>
      <c r="ADB217" s="1"/>
      <c r="ADC217" s="1"/>
      <c r="ADD217" s="1"/>
      <c r="ADE217" s="1"/>
      <c r="ADF217" s="1"/>
      <c r="ADG217" s="1"/>
      <c r="ADH217" s="1"/>
      <c r="ADI217" s="1"/>
      <c r="ADJ217" s="1"/>
      <c r="ADK217" s="1"/>
      <c r="ADL217" s="1"/>
      <c r="ADM217" s="1"/>
      <c r="ADN217" s="1"/>
      <c r="ADO217" s="1"/>
      <c r="ADP217" s="1"/>
      <c r="ADQ217" s="1"/>
      <c r="ADR217" s="1"/>
      <c r="ADS217" s="1"/>
      <c r="ADT217" s="1"/>
      <c r="ADU217" s="1"/>
      <c r="ADV217" s="1"/>
      <c r="ADW217" s="1"/>
      <c r="ADX217" s="1"/>
      <c r="ADY217" s="1"/>
      <c r="ADZ217" s="1"/>
      <c r="AEA217" s="1"/>
      <c r="AEB217" s="1"/>
      <c r="AEC217" s="1"/>
      <c r="AED217" s="1"/>
      <c r="AEE217" s="1"/>
      <c r="AEF217" s="1"/>
      <c r="AEG217" s="1"/>
      <c r="AEH217" s="1"/>
      <c r="AEI217" s="1"/>
      <c r="AEJ217" s="1"/>
      <c r="AEK217" s="1"/>
      <c r="AEL217" s="1"/>
      <c r="AEM217" s="1"/>
      <c r="AEN217" s="1"/>
      <c r="AEO217" s="1"/>
      <c r="AEP217" s="1"/>
      <c r="AEQ217" s="1"/>
      <c r="AER217" s="1"/>
      <c r="AES217" s="1"/>
      <c r="AET217" s="1"/>
      <c r="AEU217" s="1"/>
      <c r="AEV217" s="1"/>
      <c r="AEW217" s="1"/>
      <c r="AEX217" s="1"/>
      <c r="AEY217" s="1"/>
      <c r="AEZ217" s="1"/>
      <c r="AFA217" s="1"/>
      <c r="AFB217" s="1"/>
      <c r="AFC217" s="1"/>
      <c r="AFD217" s="1"/>
      <c r="AFE217" s="1"/>
      <c r="AFF217" s="1"/>
      <c r="AFG217" s="1"/>
      <c r="AFH217" s="1"/>
      <c r="AFI217" s="1"/>
      <c r="AFJ217" s="1"/>
      <c r="AFK217" s="1"/>
      <c r="AFL217" s="1"/>
      <c r="AFM217" s="1"/>
      <c r="AFN217" s="1"/>
      <c r="AFO217" s="1"/>
      <c r="AFP217" s="1"/>
      <c r="AFQ217" s="1"/>
      <c r="AFR217" s="1"/>
      <c r="AFS217" s="1"/>
      <c r="AFT217" s="1"/>
      <c r="AFU217" s="1"/>
      <c r="AFV217" s="1"/>
      <c r="AFW217" s="1"/>
      <c r="AFX217" s="1"/>
      <c r="AFY217" s="1"/>
      <c r="AFZ217" s="1"/>
      <c r="AGA217" s="1"/>
      <c r="AGB217" s="1"/>
      <c r="AGC217" s="1"/>
      <c r="AGD217" s="1"/>
      <c r="AGE217" s="1"/>
      <c r="AGF217" s="1"/>
      <c r="AGG217" s="1"/>
      <c r="AGH217" s="1"/>
      <c r="AGI217" s="1"/>
      <c r="AGJ217" s="1"/>
      <c r="AGK217" s="1"/>
      <c r="AGL217" s="1"/>
      <c r="AGM217" s="1"/>
      <c r="AGN217" s="1"/>
      <c r="AGO217" s="1"/>
      <c r="AGP217" s="1"/>
      <c r="AGQ217" s="1"/>
      <c r="AGR217" s="1"/>
      <c r="AGS217" s="1"/>
      <c r="AGT217" s="1"/>
      <c r="AGU217" s="1"/>
      <c r="AGV217" s="1"/>
      <c r="AGW217" s="1"/>
      <c r="AGX217" s="1"/>
      <c r="AGY217" s="1"/>
      <c r="AGZ217" s="1"/>
      <c r="AHA217" s="1"/>
      <c r="AHB217" s="1"/>
      <c r="AHC217" s="1"/>
      <c r="AHD217" s="1"/>
      <c r="AHE217" s="1"/>
      <c r="AHF217" s="1"/>
      <c r="AHG217" s="1"/>
      <c r="AHH217" s="1"/>
      <c r="AHI217" s="1"/>
      <c r="AHJ217" s="1"/>
      <c r="AHK217" s="1"/>
      <c r="AHL217" s="1"/>
      <c r="AHM217" s="1"/>
      <c r="AHN217" s="1"/>
      <c r="AHO217" s="1"/>
      <c r="AHP217" s="1"/>
      <c r="AHQ217" s="1"/>
      <c r="AHR217" s="1"/>
      <c r="AHS217" s="1"/>
      <c r="AHT217" s="1"/>
      <c r="AHU217" s="1"/>
      <c r="AHV217" s="1"/>
      <c r="AHW217" s="1"/>
      <c r="AHX217" s="1"/>
      <c r="AHY217" s="1"/>
      <c r="AHZ217" s="1"/>
      <c r="AIA217" s="1"/>
      <c r="AIB217" s="1"/>
      <c r="AIC217" s="1"/>
      <c r="AID217" s="1"/>
      <c r="AIE217" s="1"/>
      <c r="AIF217" s="1"/>
      <c r="AIG217" s="1"/>
      <c r="AIH217" s="1"/>
      <c r="AII217" s="1"/>
      <c r="AIJ217" s="1"/>
      <c r="AIK217" s="1"/>
      <c r="AIL217" s="1"/>
      <c r="AIM217" s="1"/>
      <c r="AIN217" s="1"/>
      <c r="AIO217" s="1"/>
      <c r="AIP217" s="1"/>
      <c r="AIQ217" s="1"/>
      <c r="AIR217" s="1"/>
      <c r="AIS217" s="1"/>
      <c r="AIT217" s="1"/>
      <c r="AIU217" s="1"/>
      <c r="AIV217" s="1"/>
      <c r="AIW217" s="1"/>
      <c r="AIX217" s="1"/>
      <c r="AIY217" s="1"/>
      <c r="AIZ217" s="1"/>
      <c r="AJA217" s="1"/>
      <c r="AJB217" s="1"/>
      <c r="AJC217" s="1"/>
      <c r="AJD217" s="1"/>
      <c r="AJE217" s="1"/>
      <c r="AJF217" s="1"/>
      <c r="AJG217" s="1"/>
      <c r="AJH217" s="1"/>
      <c r="AJI217" s="1"/>
      <c r="AJJ217" s="1"/>
      <c r="AJK217" s="1"/>
      <c r="AJL217" s="1"/>
      <c r="AJM217" s="1"/>
      <c r="AJN217" s="1"/>
      <c r="AJO217" s="1"/>
      <c r="AJP217" s="1"/>
      <c r="AJQ217" s="1"/>
      <c r="AJR217" s="1"/>
      <c r="AJS217" s="1"/>
      <c r="AJT217" s="1"/>
      <c r="AJU217" s="1"/>
      <c r="AJV217" s="1"/>
      <c r="AJW217" s="1"/>
      <c r="AJX217" s="1"/>
      <c r="AJY217" s="1"/>
      <c r="AJZ217" s="1"/>
      <c r="AKA217" s="1"/>
      <c r="AKB217" s="1"/>
      <c r="AKC217" s="1"/>
      <c r="AKD217" s="1"/>
      <c r="AKE217" s="1"/>
      <c r="AKF217" s="1"/>
      <c r="AKG217" s="1"/>
      <c r="AKH217" s="1"/>
      <c r="AKI217" s="1"/>
      <c r="AKJ217" s="1"/>
      <c r="AKK217" s="1"/>
      <c r="AKL217" s="1"/>
      <c r="AKM217" s="1"/>
      <c r="AKN217" s="1"/>
      <c r="AKO217" s="1"/>
      <c r="AKP217" s="1"/>
      <c r="AKQ217" s="1"/>
      <c r="AKR217" s="1"/>
      <c r="AKS217" s="1"/>
      <c r="AKT217" s="1"/>
      <c r="AKU217" s="1"/>
      <c r="AKV217" s="1"/>
      <c r="AKW217" s="1"/>
      <c r="AKX217" s="1"/>
      <c r="AKY217" s="1"/>
      <c r="AKZ217" s="1"/>
      <c r="ALA217" s="1"/>
      <c r="ALB217" s="1"/>
      <c r="ALC217" s="1"/>
      <c r="ALD217" s="1"/>
      <c r="ALE217" s="1"/>
      <c r="ALF217" s="1"/>
      <c r="ALG217" s="1"/>
      <c r="ALH217" s="1"/>
      <c r="ALI217" s="1"/>
      <c r="ALJ217" s="1"/>
      <c r="ALK217" s="1"/>
      <c r="ALL217" s="1"/>
      <c r="ALM217" s="1"/>
      <c r="ALN217" s="1"/>
      <c r="ALO217" s="1"/>
      <c r="ALP217" s="1"/>
      <c r="ALQ217" s="1"/>
      <c r="ALR217" s="1"/>
      <c r="ALS217" s="1"/>
      <c r="ALT217" s="1"/>
      <c r="ALU217" s="1"/>
      <c r="ALV217" s="1"/>
      <c r="ALW217" s="1"/>
      <c r="ALX217" s="1"/>
      <c r="ALY217" s="1"/>
      <c r="ALZ217" s="1"/>
      <c r="AMA217" s="1"/>
      <c r="AMB217" s="1"/>
      <c r="AMC217" s="1"/>
      <c r="AMD217" s="1"/>
      <c r="AME217" s="1"/>
      <c r="AMF217" s="1"/>
      <c r="AMG217" s="1"/>
      <c r="AMH217" s="1"/>
      <c r="AMI217" s="1"/>
      <c r="AMJ217"/>
      <c r="AMK217"/>
    </row>
    <row r="218" spans="1:1025" s="10" customFormat="1">
      <c r="A218" s="42"/>
      <c r="B218" s="57"/>
      <c r="E218" s="62"/>
      <c r="F218" s="63"/>
      <c r="G218" s="1"/>
      <c r="H218" s="1"/>
      <c r="I218" s="1"/>
      <c r="J218" s="1"/>
      <c r="K218" s="1"/>
      <c r="L218" s="1"/>
      <c r="M218" s="1"/>
      <c r="N218" s="1"/>
      <c r="O218" s="1"/>
      <c r="P218" s="1"/>
      <c r="Q218" s="1"/>
      <c r="R218" s="1"/>
      <c r="S218" s="1"/>
      <c r="T218" s="1"/>
      <c r="U218" s="1"/>
      <c r="V218" s="1"/>
      <c r="W218" s="1"/>
      <c r="X218" s="1"/>
      <c r="Y218" s="1"/>
      <c r="Z218" s="1"/>
      <c r="AA218" s="1"/>
      <c r="AB218" s="1"/>
      <c r="AC218" s="1"/>
      <c r="AD218" s="1"/>
      <c r="AE218" s="1"/>
      <c r="AF218" s="1"/>
      <c r="AG218" s="1"/>
      <c r="AH218" s="1"/>
      <c r="AI218" s="1"/>
      <c r="AJ218" s="1"/>
      <c r="AK218" s="1"/>
      <c r="AL218" s="1"/>
      <c r="AM218" s="1"/>
      <c r="AN218" s="1"/>
      <c r="AO218" s="1"/>
      <c r="AP218" s="1"/>
      <c r="AQ218" s="1"/>
      <c r="AR218" s="1"/>
      <c r="AS218" s="1"/>
      <c r="AT218" s="1"/>
      <c r="AU218" s="1"/>
      <c r="AV218" s="1"/>
      <c r="AW218" s="1"/>
      <c r="AX218" s="1"/>
      <c r="AY218" s="1"/>
      <c r="AZ218" s="1"/>
      <c r="BA218" s="1"/>
      <c r="BB218" s="1"/>
      <c r="BC218" s="1"/>
      <c r="BD218" s="1"/>
      <c r="BE218" s="1"/>
      <c r="BF218" s="1"/>
      <c r="BG218" s="1"/>
      <c r="BH218" s="1"/>
      <c r="BI218" s="1"/>
      <c r="BJ218" s="1"/>
      <c r="BK218" s="1"/>
      <c r="BL218" s="1"/>
      <c r="BM218" s="1"/>
      <c r="BN218" s="1"/>
      <c r="BO218" s="1"/>
      <c r="BP218" s="1"/>
      <c r="BQ218" s="1"/>
      <c r="BR218" s="1"/>
      <c r="BS218" s="1"/>
      <c r="BT218" s="1"/>
      <c r="BU218" s="1"/>
      <c r="BV218" s="1"/>
      <c r="BW218" s="1"/>
      <c r="BX218" s="1"/>
      <c r="BY218" s="1"/>
      <c r="BZ218" s="1"/>
      <c r="CA218" s="1"/>
      <c r="CB218" s="1"/>
      <c r="CC218" s="1"/>
      <c r="CD218" s="1"/>
      <c r="CE218" s="1"/>
      <c r="CF218" s="1"/>
      <c r="CG218" s="1"/>
      <c r="CH218" s="1"/>
      <c r="CI218" s="1"/>
      <c r="CJ218" s="1"/>
      <c r="CK218" s="1"/>
      <c r="CL218" s="1"/>
      <c r="CM218" s="1"/>
      <c r="CN218" s="1"/>
      <c r="CO218" s="1"/>
      <c r="CP218" s="1"/>
      <c r="CQ218" s="1"/>
      <c r="CR218" s="1"/>
      <c r="CS218" s="1"/>
      <c r="CT218" s="1"/>
      <c r="CU218" s="1"/>
      <c r="CV218" s="1"/>
      <c r="CW218" s="1"/>
      <c r="CX218" s="1"/>
      <c r="CY218" s="1"/>
      <c r="CZ218" s="1"/>
      <c r="DA218" s="1"/>
      <c r="DB218" s="1"/>
      <c r="DC218" s="1"/>
      <c r="DD218" s="1"/>
      <c r="DE218" s="1"/>
      <c r="DF218" s="1"/>
      <c r="DG218" s="1"/>
      <c r="DH218" s="1"/>
      <c r="DI218" s="1"/>
      <c r="DJ218" s="1"/>
      <c r="DK218" s="1"/>
      <c r="DL218" s="1"/>
      <c r="DM218" s="1"/>
      <c r="DN218" s="1"/>
      <c r="DO218" s="1"/>
      <c r="DP218" s="1"/>
      <c r="DQ218" s="1"/>
      <c r="DR218" s="1"/>
      <c r="DS218" s="1"/>
      <c r="DT218" s="1"/>
      <c r="DU218" s="1"/>
      <c r="DV218" s="1"/>
      <c r="DW218" s="1"/>
      <c r="DX218" s="1"/>
      <c r="DY218" s="1"/>
      <c r="DZ218" s="1"/>
      <c r="EA218" s="1"/>
      <c r="EB218" s="1"/>
      <c r="EC218" s="1"/>
      <c r="ED218" s="1"/>
      <c r="EE218" s="1"/>
      <c r="EF218" s="1"/>
      <c r="EG218" s="1"/>
      <c r="EH218" s="1"/>
      <c r="EI218" s="1"/>
      <c r="EJ218" s="1"/>
      <c r="EK218" s="1"/>
      <c r="EL218" s="1"/>
      <c r="EM218" s="1"/>
      <c r="EN218" s="1"/>
      <c r="EO218" s="1"/>
      <c r="EP218" s="1"/>
      <c r="EQ218" s="1"/>
      <c r="ER218" s="1"/>
      <c r="ES218" s="1"/>
      <c r="ET218" s="1"/>
      <c r="EU218" s="1"/>
      <c r="EV218" s="1"/>
      <c r="EW218" s="1"/>
      <c r="EX218" s="1"/>
      <c r="EY218" s="1"/>
      <c r="EZ218" s="1"/>
      <c r="FA218" s="1"/>
      <c r="FB218" s="1"/>
      <c r="FC218" s="1"/>
      <c r="FD218" s="1"/>
      <c r="FE218" s="1"/>
      <c r="FF218" s="1"/>
      <c r="FG218" s="1"/>
      <c r="FH218" s="1"/>
      <c r="FI218" s="1"/>
      <c r="FJ218" s="1"/>
      <c r="FK218" s="1"/>
      <c r="FL218" s="1"/>
      <c r="FM218" s="1"/>
      <c r="FN218" s="1"/>
      <c r="FO218" s="1"/>
      <c r="FP218" s="1"/>
      <c r="FQ218" s="1"/>
      <c r="FR218" s="1"/>
      <c r="FS218" s="1"/>
      <c r="FT218" s="1"/>
      <c r="FU218" s="1"/>
      <c r="FV218" s="1"/>
      <c r="FW218" s="1"/>
      <c r="FX218" s="1"/>
      <c r="FY218" s="1"/>
      <c r="FZ218" s="1"/>
      <c r="GA218" s="1"/>
      <c r="GB218" s="1"/>
      <c r="GC218" s="1"/>
      <c r="GD218" s="1"/>
      <c r="GE218" s="1"/>
      <c r="GF218" s="1"/>
      <c r="GG218" s="1"/>
      <c r="GH218" s="1"/>
      <c r="GI218" s="1"/>
      <c r="GJ218" s="1"/>
      <c r="GK218" s="1"/>
      <c r="GL218" s="1"/>
      <c r="GM218" s="1"/>
      <c r="GN218" s="1"/>
      <c r="GO218" s="1"/>
      <c r="GP218" s="1"/>
      <c r="GQ218" s="1"/>
      <c r="GR218" s="1"/>
      <c r="GS218" s="1"/>
      <c r="GT218" s="1"/>
      <c r="GU218" s="1"/>
      <c r="GV218" s="1"/>
      <c r="GW218" s="1"/>
      <c r="GX218" s="1"/>
      <c r="GY218" s="1"/>
      <c r="GZ218" s="1"/>
      <c r="HA218" s="1"/>
      <c r="HB218" s="1"/>
      <c r="HC218" s="1"/>
      <c r="HD218" s="1"/>
      <c r="HE218" s="1"/>
      <c r="HF218" s="1"/>
      <c r="HG218" s="1"/>
      <c r="HH218" s="1"/>
      <c r="HI218" s="1"/>
      <c r="HJ218" s="1"/>
      <c r="HK218" s="1"/>
      <c r="HL218" s="1"/>
      <c r="HM218" s="1"/>
      <c r="HN218" s="1"/>
      <c r="HO218" s="1"/>
      <c r="HP218" s="1"/>
      <c r="HQ218" s="1"/>
      <c r="HR218" s="1"/>
      <c r="HS218" s="1"/>
      <c r="HT218" s="1"/>
      <c r="HU218" s="1"/>
      <c r="HV218" s="1"/>
      <c r="HW218" s="1"/>
      <c r="HX218" s="1"/>
      <c r="HY218" s="1"/>
      <c r="HZ218" s="1"/>
      <c r="IA218" s="1"/>
      <c r="IB218" s="1"/>
      <c r="IC218" s="1"/>
      <c r="ID218" s="1"/>
      <c r="IE218" s="1"/>
      <c r="IF218" s="1"/>
      <c r="IG218" s="1"/>
      <c r="IH218" s="1"/>
      <c r="II218" s="1"/>
      <c r="IJ218" s="1"/>
      <c r="IK218" s="1"/>
      <c r="IL218" s="1"/>
      <c r="IM218" s="1"/>
      <c r="IN218" s="1"/>
      <c r="IO218" s="1"/>
      <c r="IP218" s="1"/>
      <c r="IQ218" s="1"/>
      <c r="IR218" s="1"/>
      <c r="IS218" s="1"/>
      <c r="IT218" s="1"/>
      <c r="IU218" s="1"/>
      <c r="IV218" s="1"/>
      <c r="IW218" s="1"/>
      <c r="IX218" s="1"/>
      <c r="IY218" s="1"/>
      <c r="IZ218" s="1"/>
      <c r="JA218" s="1"/>
      <c r="JB218" s="1"/>
      <c r="JC218" s="1"/>
      <c r="JD218" s="1"/>
      <c r="JE218" s="1"/>
      <c r="JF218" s="1"/>
      <c r="JG218" s="1"/>
      <c r="JH218" s="1"/>
      <c r="JI218" s="1"/>
      <c r="JJ218" s="1"/>
      <c r="JK218" s="1"/>
      <c r="JL218" s="1"/>
      <c r="JM218" s="1"/>
      <c r="JN218" s="1"/>
      <c r="JO218" s="1"/>
      <c r="JP218" s="1"/>
      <c r="JQ218" s="1"/>
      <c r="JR218" s="1"/>
      <c r="JS218" s="1"/>
      <c r="JT218" s="1"/>
      <c r="JU218" s="1"/>
      <c r="JV218" s="1"/>
      <c r="JW218" s="1"/>
      <c r="JX218" s="1"/>
      <c r="JY218" s="1"/>
      <c r="JZ218" s="1"/>
      <c r="KA218" s="1"/>
      <c r="KB218" s="1"/>
      <c r="KC218" s="1"/>
      <c r="KD218" s="1"/>
      <c r="KE218" s="1"/>
      <c r="KF218" s="1"/>
      <c r="KG218" s="1"/>
      <c r="KH218" s="1"/>
      <c r="KI218" s="1"/>
      <c r="KJ218" s="1"/>
      <c r="KK218" s="1"/>
      <c r="KL218" s="1"/>
      <c r="KM218" s="1"/>
      <c r="KN218" s="1"/>
      <c r="KO218" s="1"/>
      <c r="KP218" s="1"/>
      <c r="KQ218" s="1"/>
      <c r="KR218" s="1"/>
      <c r="KS218" s="1"/>
      <c r="KT218" s="1"/>
      <c r="KU218" s="1"/>
      <c r="KV218" s="1"/>
      <c r="KW218" s="1"/>
      <c r="KX218" s="1"/>
      <c r="KY218" s="1"/>
      <c r="KZ218" s="1"/>
      <c r="LA218" s="1"/>
      <c r="LB218" s="1"/>
      <c r="LC218" s="1"/>
      <c r="LD218" s="1"/>
      <c r="LE218" s="1"/>
      <c r="LF218" s="1"/>
      <c r="LG218" s="1"/>
      <c r="LH218" s="1"/>
      <c r="LI218" s="1"/>
      <c r="LJ218" s="1"/>
      <c r="LK218" s="1"/>
      <c r="LL218" s="1"/>
      <c r="LM218" s="1"/>
      <c r="LN218" s="1"/>
      <c r="LO218" s="1"/>
      <c r="LP218" s="1"/>
      <c r="LQ218" s="1"/>
      <c r="LR218" s="1"/>
      <c r="LS218" s="1"/>
      <c r="LT218" s="1"/>
      <c r="LU218" s="1"/>
      <c r="LV218" s="1"/>
      <c r="LW218" s="1"/>
      <c r="LX218" s="1"/>
      <c r="LY218" s="1"/>
      <c r="LZ218" s="1"/>
      <c r="MA218" s="1"/>
      <c r="MB218" s="1"/>
      <c r="MC218" s="1"/>
      <c r="MD218" s="1"/>
      <c r="ME218" s="1"/>
      <c r="MF218" s="1"/>
      <c r="MG218" s="1"/>
      <c r="MH218" s="1"/>
      <c r="MI218" s="1"/>
      <c r="MJ218" s="1"/>
      <c r="MK218" s="1"/>
      <c r="ML218" s="1"/>
      <c r="MM218" s="1"/>
      <c r="MN218" s="1"/>
      <c r="MO218" s="1"/>
      <c r="MP218" s="1"/>
      <c r="MQ218" s="1"/>
      <c r="MR218" s="1"/>
      <c r="MS218" s="1"/>
      <c r="MT218" s="1"/>
      <c r="MU218" s="1"/>
      <c r="MV218" s="1"/>
      <c r="MW218" s="1"/>
      <c r="MX218" s="1"/>
      <c r="MY218" s="1"/>
      <c r="MZ218" s="1"/>
      <c r="NA218" s="1"/>
      <c r="NB218" s="1"/>
      <c r="NC218" s="1"/>
      <c r="ND218" s="1"/>
      <c r="NE218" s="1"/>
      <c r="NF218" s="1"/>
      <c r="NG218" s="1"/>
      <c r="NH218" s="1"/>
      <c r="NI218" s="1"/>
      <c r="NJ218" s="1"/>
      <c r="NK218" s="1"/>
      <c r="NL218" s="1"/>
      <c r="NM218" s="1"/>
      <c r="NN218" s="1"/>
      <c r="NO218" s="1"/>
      <c r="NP218" s="1"/>
      <c r="NQ218" s="1"/>
      <c r="NR218" s="1"/>
      <c r="NS218" s="1"/>
      <c r="NT218" s="1"/>
      <c r="NU218" s="1"/>
      <c r="NV218" s="1"/>
      <c r="NW218" s="1"/>
      <c r="NX218" s="1"/>
      <c r="NY218" s="1"/>
      <c r="NZ218" s="1"/>
      <c r="OA218" s="1"/>
      <c r="OB218" s="1"/>
      <c r="OC218" s="1"/>
      <c r="OD218" s="1"/>
      <c r="OE218" s="1"/>
      <c r="OF218" s="1"/>
      <c r="OG218" s="1"/>
      <c r="OH218" s="1"/>
      <c r="OI218" s="1"/>
      <c r="OJ218" s="1"/>
      <c r="OK218" s="1"/>
      <c r="OL218" s="1"/>
      <c r="OM218" s="1"/>
      <c r="ON218" s="1"/>
      <c r="OO218" s="1"/>
      <c r="OP218" s="1"/>
      <c r="OQ218" s="1"/>
      <c r="OR218" s="1"/>
      <c r="OS218" s="1"/>
      <c r="OT218" s="1"/>
      <c r="OU218" s="1"/>
      <c r="OV218" s="1"/>
      <c r="OW218" s="1"/>
      <c r="OX218" s="1"/>
      <c r="OY218" s="1"/>
      <c r="OZ218" s="1"/>
      <c r="PA218" s="1"/>
      <c r="PB218" s="1"/>
      <c r="PC218" s="1"/>
      <c r="PD218" s="1"/>
      <c r="PE218" s="1"/>
      <c r="PF218" s="1"/>
      <c r="PG218" s="1"/>
      <c r="PH218" s="1"/>
      <c r="PI218" s="1"/>
      <c r="PJ218" s="1"/>
      <c r="PK218" s="1"/>
      <c r="PL218" s="1"/>
      <c r="PM218" s="1"/>
      <c r="PN218" s="1"/>
      <c r="PO218" s="1"/>
      <c r="PP218" s="1"/>
      <c r="PQ218" s="1"/>
      <c r="PR218" s="1"/>
      <c r="PS218" s="1"/>
      <c r="PT218" s="1"/>
      <c r="PU218" s="1"/>
      <c r="PV218" s="1"/>
      <c r="PW218" s="1"/>
      <c r="PX218" s="1"/>
      <c r="PY218" s="1"/>
      <c r="PZ218" s="1"/>
      <c r="QA218" s="1"/>
      <c r="QB218" s="1"/>
      <c r="QC218" s="1"/>
      <c r="QD218" s="1"/>
      <c r="QE218" s="1"/>
      <c r="QF218" s="1"/>
      <c r="QG218" s="1"/>
      <c r="QH218" s="1"/>
      <c r="QI218" s="1"/>
      <c r="QJ218" s="1"/>
      <c r="QK218" s="1"/>
      <c r="QL218" s="1"/>
      <c r="QM218" s="1"/>
      <c r="QN218" s="1"/>
      <c r="QO218" s="1"/>
      <c r="QP218" s="1"/>
      <c r="QQ218" s="1"/>
      <c r="QR218" s="1"/>
      <c r="QS218" s="1"/>
      <c r="QT218" s="1"/>
      <c r="QU218" s="1"/>
      <c r="QV218" s="1"/>
      <c r="QW218" s="1"/>
      <c r="QX218" s="1"/>
      <c r="QY218" s="1"/>
      <c r="QZ218" s="1"/>
      <c r="RA218" s="1"/>
      <c r="RB218" s="1"/>
      <c r="RC218" s="1"/>
      <c r="RD218" s="1"/>
      <c r="RE218" s="1"/>
      <c r="RF218" s="1"/>
      <c r="RG218" s="1"/>
      <c r="RH218" s="1"/>
      <c r="RI218" s="1"/>
      <c r="RJ218" s="1"/>
      <c r="RK218" s="1"/>
      <c r="RL218" s="1"/>
      <c r="RM218" s="1"/>
      <c r="RN218" s="1"/>
      <c r="RO218" s="1"/>
      <c r="RP218" s="1"/>
      <c r="RQ218" s="1"/>
      <c r="RR218" s="1"/>
      <c r="RS218" s="1"/>
      <c r="RT218" s="1"/>
      <c r="RU218" s="1"/>
      <c r="RV218" s="1"/>
      <c r="RW218" s="1"/>
      <c r="RX218" s="1"/>
      <c r="RY218" s="1"/>
      <c r="RZ218" s="1"/>
      <c r="SA218" s="1"/>
      <c r="SB218" s="1"/>
      <c r="SC218" s="1"/>
      <c r="SD218" s="1"/>
      <c r="SE218" s="1"/>
      <c r="SF218" s="1"/>
      <c r="SG218" s="1"/>
      <c r="SH218" s="1"/>
      <c r="SI218" s="1"/>
      <c r="SJ218" s="1"/>
      <c r="SK218" s="1"/>
      <c r="SL218" s="1"/>
      <c r="SM218" s="1"/>
      <c r="SN218" s="1"/>
      <c r="SO218" s="1"/>
      <c r="SP218" s="1"/>
      <c r="SQ218" s="1"/>
      <c r="SR218" s="1"/>
      <c r="SS218" s="1"/>
      <c r="ST218" s="1"/>
      <c r="SU218" s="1"/>
      <c r="SV218" s="1"/>
      <c r="SW218" s="1"/>
      <c r="SX218" s="1"/>
      <c r="SY218" s="1"/>
      <c r="SZ218" s="1"/>
      <c r="TA218" s="1"/>
      <c r="TB218" s="1"/>
      <c r="TC218" s="1"/>
      <c r="TD218" s="1"/>
      <c r="TE218" s="1"/>
      <c r="TF218" s="1"/>
      <c r="TG218" s="1"/>
      <c r="TH218" s="1"/>
      <c r="TI218" s="1"/>
      <c r="TJ218" s="1"/>
      <c r="TK218" s="1"/>
      <c r="TL218" s="1"/>
      <c r="TM218" s="1"/>
      <c r="TN218" s="1"/>
      <c r="TO218" s="1"/>
      <c r="TP218" s="1"/>
      <c r="TQ218" s="1"/>
      <c r="TR218" s="1"/>
      <c r="TS218" s="1"/>
      <c r="TT218" s="1"/>
      <c r="TU218" s="1"/>
      <c r="TV218" s="1"/>
      <c r="TW218" s="1"/>
      <c r="TX218" s="1"/>
      <c r="TY218" s="1"/>
      <c r="TZ218" s="1"/>
      <c r="UA218" s="1"/>
      <c r="UB218" s="1"/>
      <c r="UC218" s="1"/>
      <c r="UD218" s="1"/>
      <c r="UE218" s="1"/>
      <c r="UF218" s="1"/>
      <c r="UG218" s="1"/>
      <c r="UH218" s="1"/>
      <c r="UI218" s="1"/>
      <c r="UJ218" s="1"/>
      <c r="UK218" s="1"/>
      <c r="UL218" s="1"/>
      <c r="UM218" s="1"/>
      <c r="UN218" s="1"/>
      <c r="UO218" s="1"/>
      <c r="UP218" s="1"/>
      <c r="UQ218" s="1"/>
      <c r="UR218" s="1"/>
      <c r="US218" s="1"/>
      <c r="UT218" s="1"/>
      <c r="UU218" s="1"/>
      <c r="UV218" s="1"/>
      <c r="UW218" s="1"/>
      <c r="UX218" s="1"/>
      <c r="UY218" s="1"/>
      <c r="UZ218" s="1"/>
      <c r="VA218" s="1"/>
      <c r="VB218" s="1"/>
      <c r="VC218" s="1"/>
      <c r="VD218" s="1"/>
      <c r="VE218" s="1"/>
      <c r="VF218" s="1"/>
      <c r="VG218" s="1"/>
      <c r="VH218" s="1"/>
      <c r="VI218" s="1"/>
      <c r="VJ218" s="1"/>
      <c r="VK218" s="1"/>
      <c r="VL218" s="1"/>
      <c r="VM218" s="1"/>
      <c r="VN218" s="1"/>
      <c r="VO218" s="1"/>
      <c r="VP218" s="1"/>
      <c r="VQ218" s="1"/>
      <c r="VR218" s="1"/>
      <c r="VS218" s="1"/>
      <c r="VT218" s="1"/>
      <c r="VU218" s="1"/>
      <c r="VV218" s="1"/>
      <c r="VW218" s="1"/>
      <c r="VX218" s="1"/>
      <c r="VY218" s="1"/>
      <c r="VZ218" s="1"/>
      <c r="WA218" s="1"/>
      <c r="WB218" s="1"/>
      <c r="WC218" s="1"/>
      <c r="WD218" s="1"/>
      <c r="WE218" s="1"/>
      <c r="WF218" s="1"/>
      <c r="WG218" s="1"/>
      <c r="WH218" s="1"/>
      <c r="WI218" s="1"/>
      <c r="WJ218" s="1"/>
      <c r="WK218" s="1"/>
      <c r="WL218" s="1"/>
      <c r="WM218" s="1"/>
      <c r="WN218" s="1"/>
      <c r="WO218" s="1"/>
      <c r="WP218" s="1"/>
      <c r="WQ218" s="1"/>
      <c r="WR218" s="1"/>
      <c r="WS218" s="1"/>
      <c r="WT218" s="1"/>
      <c r="WU218" s="1"/>
      <c r="WV218" s="1"/>
      <c r="WW218" s="1"/>
      <c r="WX218" s="1"/>
      <c r="WY218" s="1"/>
      <c r="WZ218" s="1"/>
      <c r="XA218" s="1"/>
      <c r="XB218" s="1"/>
      <c r="XC218" s="1"/>
      <c r="XD218" s="1"/>
      <c r="XE218" s="1"/>
      <c r="XF218" s="1"/>
      <c r="XG218" s="1"/>
      <c r="XH218" s="1"/>
      <c r="XI218" s="1"/>
      <c r="XJ218" s="1"/>
      <c r="XK218" s="1"/>
      <c r="XL218" s="1"/>
      <c r="XM218" s="1"/>
      <c r="XN218" s="1"/>
      <c r="XO218" s="1"/>
      <c r="XP218" s="1"/>
      <c r="XQ218" s="1"/>
      <c r="XR218" s="1"/>
      <c r="XS218" s="1"/>
      <c r="XT218" s="1"/>
      <c r="XU218" s="1"/>
      <c r="XV218" s="1"/>
      <c r="XW218" s="1"/>
      <c r="XX218" s="1"/>
      <c r="XY218" s="1"/>
      <c r="XZ218" s="1"/>
      <c r="YA218" s="1"/>
      <c r="YB218" s="1"/>
      <c r="YC218" s="1"/>
      <c r="YD218" s="1"/>
      <c r="YE218" s="1"/>
      <c r="YF218" s="1"/>
      <c r="YG218" s="1"/>
      <c r="YH218" s="1"/>
      <c r="YI218" s="1"/>
      <c r="YJ218" s="1"/>
      <c r="YK218" s="1"/>
      <c r="YL218" s="1"/>
      <c r="YM218" s="1"/>
      <c r="YN218" s="1"/>
      <c r="YO218" s="1"/>
      <c r="YP218" s="1"/>
      <c r="YQ218" s="1"/>
      <c r="YR218" s="1"/>
      <c r="YS218" s="1"/>
      <c r="YT218" s="1"/>
      <c r="YU218" s="1"/>
      <c r="YV218" s="1"/>
      <c r="YW218" s="1"/>
      <c r="YX218" s="1"/>
      <c r="YY218" s="1"/>
      <c r="YZ218" s="1"/>
      <c r="ZA218" s="1"/>
      <c r="ZB218" s="1"/>
      <c r="ZC218" s="1"/>
      <c r="ZD218" s="1"/>
      <c r="ZE218" s="1"/>
      <c r="ZF218" s="1"/>
      <c r="ZG218" s="1"/>
      <c r="ZH218" s="1"/>
      <c r="ZI218" s="1"/>
      <c r="ZJ218" s="1"/>
      <c r="ZK218" s="1"/>
      <c r="ZL218" s="1"/>
      <c r="ZM218" s="1"/>
      <c r="ZN218" s="1"/>
      <c r="ZO218" s="1"/>
      <c r="ZP218" s="1"/>
      <c r="ZQ218" s="1"/>
      <c r="ZR218" s="1"/>
      <c r="ZS218" s="1"/>
      <c r="ZT218" s="1"/>
      <c r="ZU218" s="1"/>
      <c r="ZV218" s="1"/>
      <c r="ZW218" s="1"/>
      <c r="ZX218" s="1"/>
      <c r="ZY218" s="1"/>
      <c r="ZZ218" s="1"/>
      <c r="AAA218" s="1"/>
      <c r="AAB218" s="1"/>
      <c r="AAC218" s="1"/>
      <c r="AAD218" s="1"/>
      <c r="AAE218" s="1"/>
      <c r="AAF218" s="1"/>
      <c r="AAG218" s="1"/>
      <c r="AAH218" s="1"/>
      <c r="AAI218" s="1"/>
      <c r="AAJ218" s="1"/>
      <c r="AAK218" s="1"/>
      <c r="AAL218" s="1"/>
      <c r="AAM218" s="1"/>
      <c r="AAN218" s="1"/>
      <c r="AAO218" s="1"/>
      <c r="AAP218" s="1"/>
      <c r="AAQ218" s="1"/>
      <c r="AAR218" s="1"/>
      <c r="AAS218" s="1"/>
      <c r="AAT218" s="1"/>
      <c r="AAU218" s="1"/>
      <c r="AAV218" s="1"/>
      <c r="AAW218" s="1"/>
      <c r="AAX218" s="1"/>
      <c r="AAY218" s="1"/>
      <c r="AAZ218" s="1"/>
      <c r="ABA218" s="1"/>
      <c r="ABB218" s="1"/>
      <c r="ABC218" s="1"/>
      <c r="ABD218" s="1"/>
      <c r="ABE218" s="1"/>
      <c r="ABF218" s="1"/>
      <c r="ABG218" s="1"/>
      <c r="ABH218" s="1"/>
      <c r="ABI218" s="1"/>
      <c r="ABJ218" s="1"/>
      <c r="ABK218" s="1"/>
      <c r="ABL218" s="1"/>
      <c r="ABM218" s="1"/>
      <c r="ABN218" s="1"/>
      <c r="ABO218" s="1"/>
      <c r="ABP218" s="1"/>
      <c r="ABQ218" s="1"/>
      <c r="ABR218" s="1"/>
      <c r="ABS218" s="1"/>
      <c r="ABT218" s="1"/>
      <c r="ABU218" s="1"/>
      <c r="ABV218" s="1"/>
      <c r="ABW218" s="1"/>
      <c r="ABX218" s="1"/>
      <c r="ABY218" s="1"/>
      <c r="ABZ218" s="1"/>
      <c r="ACA218" s="1"/>
      <c r="ACB218" s="1"/>
      <c r="ACC218" s="1"/>
      <c r="ACD218" s="1"/>
      <c r="ACE218" s="1"/>
      <c r="ACF218" s="1"/>
      <c r="ACG218" s="1"/>
      <c r="ACH218" s="1"/>
      <c r="ACI218" s="1"/>
      <c r="ACJ218" s="1"/>
      <c r="ACK218" s="1"/>
      <c r="ACL218" s="1"/>
      <c r="ACM218" s="1"/>
      <c r="ACN218" s="1"/>
      <c r="ACO218" s="1"/>
      <c r="ACP218" s="1"/>
      <c r="ACQ218" s="1"/>
      <c r="ACR218" s="1"/>
      <c r="ACS218" s="1"/>
      <c r="ACT218" s="1"/>
      <c r="ACU218" s="1"/>
      <c r="ACV218" s="1"/>
      <c r="ACW218" s="1"/>
      <c r="ACX218" s="1"/>
      <c r="ACY218" s="1"/>
      <c r="ACZ218" s="1"/>
      <c r="ADA218" s="1"/>
      <c r="ADB218" s="1"/>
      <c r="ADC218" s="1"/>
      <c r="ADD218" s="1"/>
      <c r="ADE218" s="1"/>
      <c r="ADF218" s="1"/>
      <c r="ADG218" s="1"/>
      <c r="ADH218" s="1"/>
      <c r="ADI218" s="1"/>
      <c r="ADJ218" s="1"/>
      <c r="ADK218" s="1"/>
      <c r="ADL218" s="1"/>
      <c r="ADM218" s="1"/>
      <c r="ADN218" s="1"/>
      <c r="ADO218" s="1"/>
      <c r="ADP218" s="1"/>
      <c r="ADQ218" s="1"/>
      <c r="ADR218" s="1"/>
      <c r="ADS218" s="1"/>
      <c r="ADT218" s="1"/>
      <c r="ADU218" s="1"/>
      <c r="ADV218" s="1"/>
      <c r="ADW218" s="1"/>
      <c r="ADX218" s="1"/>
      <c r="ADY218" s="1"/>
      <c r="ADZ218" s="1"/>
      <c r="AEA218" s="1"/>
      <c r="AEB218" s="1"/>
      <c r="AEC218" s="1"/>
      <c r="AED218" s="1"/>
      <c r="AEE218" s="1"/>
      <c r="AEF218" s="1"/>
      <c r="AEG218" s="1"/>
      <c r="AEH218" s="1"/>
      <c r="AEI218" s="1"/>
      <c r="AEJ218" s="1"/>
      <c r="AEK218" s="1"/>
      <c r="AEL218" s="1"/>
      <c r="AEM218" s="1"/>
      <c r="AEN218" s="1"/>
      <c r="AEO218" s="1"/>
      <c r="AEP218" s="1"/>
      <c r="AEQ218" s="1"/>
      <c r="AER218" s="1"/>
      <c r="AES218" s="1"/>
      <c r="AET218" s="1"/>
      <c r="AEU218" s="1"/>
      <c r="AEV218" s="1"/>
      <c r="AEW218" s="1"/>
      <c r="AEX218" s="1"/>
      <c r="AEY218" s="1"/>
      <c r="AEZ218" s="1"/>
      <c r="AFA218" s="1"/>
      <c r="AFB218" s="1"/>
      <c r="AFC218" s="1"/>
      <c r="AFD218" s="1"/>
      <c r="AFE218" s="1"/>
      <c r="AFF218" s="1"/>
      <c r="AFG218" s="1"/>
      <c r="AFH218" s="1"/>
      <c r="AFI218" s="1"/>
      <c r="AFJ218" s="1"/>
      <c r="AFK218" s="1"/>
      <c r="AFL218" s="1"/>
      <c r="AFM218" s="1"/>
      <c r="AFN218" s="1"/>
      <c r="AFO218" s="1"/>
      <c r="AFP218" s="1"/>
      <c r="AFQ218" s="1"/>
      <c r="AFR218" s="1"/>
      <c r="AFS218" s="1"/>
      <c r="AFT218" s="1"/>
      <c r="AFU218" s="1"/>
      <c r="AFV218" s="1"/>
      <c r="AFW218" s="1"/>
      <c r="AFX218" s="1"/>
      <c r="AFY218" s="1"/>
      <c r="AFZ218" s="1"/>
      <c r="AGA218" s="1"/>
      <c r="AGB218" s="1"/>
      <c r="AGC218" s="1"/>
      <c r="AGD218" s="1"/>
      <c r="AGE218" s="1"/>
      <c r="AGF218" s="1"/>
      <c r="AGG218" s="1"/>
      <c r="AGH218" s="1"/>
      <c r="AGI218" s="1"/>
      <c r="AGJ218" s="1"/>
      <c r="AGK218" s="1"/>
      <c r="AGL218" s="1"/>
      <c r="AGM218" s="1"/>
      <c r="AGN218" s="1"/>
      <c r="AGO218" s="1"/>
      <c r="AGP218" s="1"/>
      <c r="AGQ218" s="1"/>
      <c r="AGR218" s="1"/>
      <c r="AGS218" s="1"/>
      <c r="AGT218" s="1"/>
      <c r="AGU218" s="1"/>
      <c r="AGV218" s="1"/>
      <c r="AGW218" s="1"/>
      <c r="AGX218" s="1"/>
      <c r="AGY218" s="1"/>
      <c r="AGZ218" s="1"/>
      <c r="AHA218" s="1"/>
      <c r="AHB218" s="1"/>
      <c r="AHC218" s="1"/>
      <c r="AHD218" s="1"/>
      <c r="AHE218" s="1"/>
      <c r="AHF218" s="1"/>
      <c r="AHG218" s="1"/>
      <c r="AHH218" s="1"/>
      <c r="AHI218" s="1"/>
      <c r="AHJ218" s="1"/>
      <c r="AHK218" s="1"/>
      <c r="AHL218" s="1"/>
      <c r="AHM218" s="1"/>
      <c r="AHN218" s="1"/>
      <c r="AHO218" s="1"/>
      <c r="AHP218" s="1"/>
      <c r="AHQ218" s="1"/>
      <c r="AHR218" s="1"/>
      <c r="AHS218" s="1"/>
      <c r="AHT218" s="1"/>
      <c r="AHU218" s="1"/>
      <c r="AHV218" s="1"/>
      <c r="AHW218" s="1"/>
      <c r="AHX218" s="1"/>
      <c r="AHY218" s="1"/>
      <c r="AHZ218" s="1"/>
      <c r="AIA218" s="1"/>
      <c r="AIB218" s="1"/>
      <c r="AIC218" s="1"/>
      <c r="AID218" s="1"/>
      <c r="AIE218" s="1"/>
      <c r="AIF218" s="1"/>
      <c r="AIG218" s="1"/>
      <c r="AIH218" s="1"/>
      <c r="AII218" s="1"/>
      <c r="AIJ218" s="1"/>
      <c r="AIK218" s="1"/>
      <c r="AIL218" s="1"/>
      <c r="AIM218" s="1"/>
      <c r="AIN218" s="1"/>
      <c r="AIO218" s="1"/>
      <c r="AIP218" s="1"/>
      <c r="AIQ218" s="1"/>
      <c r="AIR218" s="1"/>
      <c r="AIS218" s="1"/>
      <c r="AIT218" s="1"/>
      <c r="AIU218" s="1"/>
      <c r="AIV218" s="1"/>
      <c r="AIW218" s="1"/>
      <c r="AIX218" s="1"/>
      <c r="AIY218" s="1"/>
      <c r="AIZ218" s="1"/>
      <c r="AJA218" s="1"/>
      <c r="AJB218" s="1"/>
      <c r="AJC218" s="1"/>
      <c r="AJD218" s="1"/>
      <c r="AJE218" s="1"/>
      <c r="AJF218" s="1"/>
      <c r="AJG218" s="1"/>
      <c r="AJH218" s="1"/>
      <c r="AJI218" s="1"/>
      <c r="AJJ218" s="1"/>
      <c r="AJK218" s="1"/>
      <c r="AJL218" s="1"/>
      <c r="AJM218" s="1"/>
      <c r="AJN218" s="1"/>
      <c r="AJO218" s="1"/>
      <c r="AJP218" s="1"/>
      <c r="AJQ218" s="1"/>
      <c r="AJR218" s="1"/>
      <c r="AJS218" s="1"/>
      <c r="AJT218" s="1"/>
      <c r="AJU218" s="1"/>
      <c r="AJV218" s="1"/>
      <c r="AJW218" s="1"/>
      <c r="AJX218" s="1"/>
      <c r="AJY218" s="1"/>
      <c r="AJZ218" s="1"/>
      <c r="AKA218" s="1"/>
      <c r="AKB218" s="1"/>
      <c r="AKC218" s="1"/>
      <c r="AKD218" s="1"/>
      <c r="AKE218" s="1"/>
      <c r="AKF218" s="1"/>
      <c r="AKG218" s="1"/>
      <c r="AKH218" s="1"/>
      <c r="AKI218" s="1"/>
      <c r="AKJ218" s="1"/>
      <c r="AKK218" s="1"/>
      <c r="AKL218" s="1"/>
      <c r="AKM218" s="1"/>
      <c r="AKN218" s="1"/>
      <c r="AKO218" s="1"/>
      <c r="AKP218" s="1"/>
      <c r="AKQ218" s="1"/>
      <c r="AKR218" s="1"/>
      <c r="AKS218" s="1"/>
      <c r="AKT218" s="1"/>
      <c r="AKU218" s="1"/>
      <c r="AKV218" s="1"/>
      <c r="AKW218" s="1"/>
      <c r="AKX218" s="1"/>
      <c r="AKY218" s="1"/>
      <c r="AKZ218" s="1"/>
      <c r="ALA218" s="1"/>
      <c r="ALB218" s="1"/>
      <c r="ALC218" s="1"/>
      <c r="ALD218" s="1"/>
      <c r="ALE218" s="1"/>
      <c r="ALF218" s="1"/>
      <c r="ALG218" s="1"/>
      <c r="ALH218" s="1"/>
      <c r="ALI218" s="1"/>
      <c r="ALJ218" s="1"/>
      <c r="ALK218" s="1"/>
      <c r="ALL218" s="1"/>
      <c r="ALM218" s="1"/>
      <c r="ALN218" s="1"/>
      <c r="ALO218" s="1"/>
      <c r="ALP218" s="1"/>
      <c r="ALQ218" s="1"/>
      <c r="ALR218" s="1"/>
      <c r="ALS218" s="1"/>
      <c r="ALT218" s="1"/>
      <c r="ALU218" s="1"/>
      <c r="ALV218" s="1"/>
      <c r="ALW218" s="1"/>
      <c r="ALX218" s="1"/>
      <c r="ALY218" s="1"/>
      <c r="ALZ218" s="1"/>
      <c r="AMA218" s="1"/>
      <c r="AMB218" s="1"/>
      <c r="AMC218" s="1"/>
      <c r="AMD218" s="1"/>
      <c r="AME218" s="1"/>
      <c r="AMF218" s="1"/>
      <c r="AMG218" s="1"/>
      <c r="AMH218" s="1"/>
      <c r="AMI218" s="1"/>
      <c r="AMJ218"/>
      <c r="AMK218"/>
    </row>
    <row r="219" spans="1:1025" s="10" customFormat="1">
      <c r="A219" s="42"/>
      <c r="B219" s="57"/>
      <c r="E219" s="62"/>
      <c r="F219" s="63"/>
      <c r="G219" s="1"/>
      <c r="H219" s="1"/>
      <c r="I219" s="1"/>
      <c r="J219" s="1"/>
      <c r="K219" s="1"/>
      <c r="L219" s="1"/>
      <c r="M219" s="1"/>
      <c r="N219" s="1"/>
      <c r="O219" s="1"/>
      <c r="P219" s="1"/>
      <c r="Q219" s="1"/>
      <c r="R219" s="1"/>
      <c r="S219" s="1"/>
      <c r="T219" s="1"/>
      <c r="U219" s="1"/>
      <c r="V219" s="1"/>
      <c r="W219" s="1"/>
      <c r="X219" s="1"/>
      <c r="Y219" s="1"/>
      <c r="Z219" s="1"/>
      <c r="AA219" s="1"/>
      <c r="AB219" s="1"/>
      <c r="AC219" s="1"/>
      <c r="AD219" s="1"/>
      <c r="AE219" s="1"/>
      <c r="AF219" s="1"/>
      <c r="AG219" s="1"/>
      <c r="AH219" s="1"/>
      <c r="AI219" s="1"/>
      <c r="AJ219" s="1"/>
      <c r="AK219" s="1"/>
      <c r="AL219" s="1"/>
      <c r="AM219" s="1"/>
      <c r="AN219" s="1"/>
      <c r="AO219" s="1"/>
      <c r="AP219" s="1"/>
      <c r="AQ219" s="1"/>
      <c r="AR219" s="1"/>
      <c r="AS219" s="1"/>
      <c r="AT219" s="1"/>
      <c r="AU219" s="1"/>
      <c r="AV219" s="1"/>
      <c r="AW219" s="1"/>
      <c r="AX219" s="1"/>
      <c r="AY219" s="1"/>
      <c r="AZ219" s="1"/>
      <c r="BA219" s="1"/>
      <c r="BB219" s="1"/>
      <c r="BC219" s="1"/>
      <c r="BD219" s="1"/>
      <c r="BE219" s="1"/>
      <c r="BF219" s="1"/>
      <c r="BG219" s="1"/>
      <c r="BH219" s="1"/>
      <c r="BI219" s="1"/>
      <c r="BJ219" s="1"/>
      <c r="BK219" s="1"/>
      <c r="BL219" s="1"/>
      <c r="BM219" s="1"/>
      <c r="BN219" s="1"/>
      <c r="BO219" s="1"/>
      <c r="BP219" s="1"/>
      <c r="BQ219" s="1"/>
      <c r="BR219" s="1"/>
      <c r="BS219" s="1"/>
      <c r="BT219" s="1"/>
      <c r="BU219" s="1"/>
      <c r="BV219" s="1"/>
      <c r="BW219" s="1"/>
      <c r="BX219" s="1"/>
      <c r="BY219" s="1"/>
      <c r="BZ219" s="1"/>
      <c r="CA219" s="1"/>
      <c r="CB219" s="1"/>
      <c r="CC219" s="1"/>
      <c r="CD219" s="1"/>
      <c r="CE219" s="1"/>
      <c r="CF219" s="1"/>
      <c r="CG219" s="1"/>
      <c r="CH219" s="1"/>
      <c r="CI219" s="1"/>
      <c r="CJ219" s="1"/>
      <c r="CK219" s="1"/>
      <c r="CL219" s="1"/>
      <c r="CM219" s="1"/>
      <c r="CN219" s="1"/>
      <c r="CO219" s="1"/>
      <c r="CP219" s="1"/>
      <c r="CQ219" s="1"/>
      <c r="CR219" s="1"/>
      <c r="CS219" s="1"/>
      <c r="CT219" s="1"/>
      <c r="CU219" s="1"/>
      <c r="CV219" s="1"/>
      <c r="CW219" s="1"/>
      <c r="CX219" s="1"/>
      <c r="CY219" s="1"/>
      <c r="CZ219" s="1"/>
      <c r="DA219" s="1"/>
      <c r="DB219" s="1"/>
      <c r="DC219" s="1"/>
      <c r="DD219" s="1"/>
      <c r="DE219" s="1"/>
      <c r="DF219" s="1"/>
      <c r="DG219" s="1"/>
      <c r="DH219" s="1"/>
      <c r="DI219" s="1"/>
      <c r="DJ219" s="1"/>
      <c r="DK219" s="1"/>
      <c r="DL219" s="1"/>
      <c r="DM219" s="1"/>
      <c r="DN219" s="1"/>
      <c r="DO219" s="1"/>
      <c r="DP219" s="1"/>
      <c r="DQ219" s="1"/>
      <c r="DR219" s="1"/>
      <c r="DS219" s="1"/>
      <c r="DT219" s="1"/>
      <c r="DU219" s="1"/>
      <c r="DV219" s="1"/>
      <c r="DW219" s="1"/>
      <c r="DX219" s="1"/>
      <c r="DY219" s="1"/>
      <c r="DZ219" s="1"/>
      <c r="EA219" s="1"/>
      <c r="EB219" s="1"/>
      <c r="EC219" s="1"/>
      <c r="ED219" s="1"/>
      <c r="EE219" s="1"/>
      <c r="EF219" s="1"/>
      <c r="EG219" s="1"/>
      <c r="EH219" s="1"/>
      <c r="EI219" s="1"/>
      <c r="EJ219" s="1"/>
      <c r="EK219" s="1"/>
      <c r="EL219" s="1"/>
      <c r="EM219" s="1"/>
      <c r="EN219" s="1"/>
      <c r="EO219" s="1"/>
      <c r="EP219" s="1"/>
      <c r="EQ219" s="1"/>
      <c r="ER219" s="1"/>
      <c r="ES219" s="1"/>
      <c r="ET219" s="1"/>
      <c r="EU219" s="1"/>
      <c r="EV219" s="1"/>
      <c r="EW219" s="1"/>
      <c r="EX219" s="1"/>
      <c r="EY219" s="1"/>
      <c r="EZ219" s="1"/>
      <c r="FA219" s="1"/>
      <c r="FB219" s="1"/>
      <c r="FC219" s="1"/>
      <c r="FD219" s="1"/>
      <c r="FE219" s="1"/>
      <c r="FF219" s="1"/>
      <c r="FG219" s="1"/>
      <c r="FH219" s="1"/>
      <c r="FI219" s="1"/>
      <c r="FJ219" s="1"/>
      <c r="FK219" s="1"/>
      <c r="FL219" s="1"/>
      <c r="FM219" s="1"/>
      <c r="FN219" s="1"/>
      <c r="FO219" s="1"/>
      <c r="FP219" s="1"/>
      <c r="FQ219" s="1"/>
      <c r="FR219" s="1"/>
      <c r="FS219" s="1"/>
      <c r="FT219" s="1"/>
      <c r="FU219" s="1"/>
      <c r="FV219" s="1"/>
      <c r="FW219" s="1"/>
      <c r="FX219" s="1"/>
      <c r="FY219" s="1"/>
      <c r="FZ219" s="1"/>
      <c r="GA219" s="1"/>
      <c r="GB219" s="1"/>
      <c r="GC219" s="1"/>
      <c r="GD219" s="1"/>
      <c r="GE219" s="1"/>
      <c r="GF219" s="1"/>
      <c r="GG219" s="1"/>
      <c r="GH219" s="1"/>
      <c r="GI219" s="1"/>
      <c r="GJ219" s="1"/>
      <c r="GK219" s="1"/>
      <c r="GL219" s="1"/>
      <c r="GM219" s="1"/>
      <c r="GN219" s="1"/>
      <c r="GO219" s="1"/>
      <c r="GP219" s="1"/>
      <c r="GQ219" s="1"/>
      <c r="GR219" s="1"/>
      <c r="GS219" s="1"/>
      <c r="GT219" s="1"/>
      <c r="GU219" s="1"/>
      <c r="GV219" s="1"/>
      <c r="GW219" s="1"/>
      <c r="GX219" s="1"/>
      <c r="GY219" s="1"/>
      <c r="GZ219" s="1"/>
      <c r="HA219" s="1"/>
      <c r="HB219" s="1"/>
      <c r="HC219" s="1"/>
      <c r="HD219" s="1"/>
      <c r="HE219" s="1"/>
      <c r="HF219" s="1"/>
      <c r="HG219" s="1"/>
      <c r="HH219" s="1"/>
      <c r="HI219" s="1"/>
      <c r="HJ219" s="1"/>
      <c r="HK219" s="1"/>
      <c r="HL219" s="1"/>
      <c r="HM219" s="1"/>
      <c r="HN219" s="1"/>
      <c r="HO219" s="1"/>
      <c r="HP219" s="1"/>
      <c r="HQ219" s="1"/>
      <c r="HR219" s="1"/>
      <c r="HS219" s="1"/>
      <c r="HT219" s="1"/>
      <c r="HU219" s="1"/>
      <c r="HV219" s="1"/>
      <c r="HW219" s="1"/>
      <c r="HX219" s="1"/>
      <c r="HY219" s="1"/>
      <c r="HZ219" s="1"/>
      <c r="IA219" s="1"/>
      <c r="IB219" s="1"/>
      <c r="IC219" s="1"/>
      <c r="ID219" s="1"/>
      <c r="IE219" s="1"/>
      <c r="IF219" s="1"/>
      <c r="IG219" s="1"/>
      <c r="IH219" s="1"/>
      <c r="II219" s="1"/>
      <c r="IJ219" s="1"/>
      <c r="IK219" s="1"/>
      <c r="IL219" s="1"/>
      <c r="IM219" s="1"/>
      <c r="IN219" s="1"/>
      <c r="IO219" s="1"/>
      <c r="IP219" s="1"/>
      <c r="IQ219" s="1"/>
      <c r="IR219" s="1"/>
      <c r="IS219" s="1"/>
      <c r="IT219" s="1"/>
      <c r="IU219" s="1"/>
      <c r="IV219" s="1"/>
      <c r="IW219" s="1"/>
      <c r="IX219" s="1"/>
      <c r="IY219" s="1"/>
      <c r="IZ219" s="1"/>
      <c r="JA219" s="1"/>
      <c r="JB219" s="1"/>
      <c r="JC219" s="1"/>
      <c r="JD219" s="1"/>
      <c r="JE219" s="1"/>
      <c r="JF219" s="1"/>
      <c r="JG219" s="1"/>
      <c r="JH219" s="1"/>
      <c r="JI219" s="1"/>
      <c r="JJ219" s="1"/>
      <c r="JK219" s="1"/>
      <c r="JL219" s="1"/>
      <c r="JM219" s="1"/>
      <c r="JN219" s="1"/>
      <c r="JO219" s="1"/>
      <c r="JP219" s="1"/>
      <c r="JQ219" s="1"/>
      <c r="JR219" s="1"/>
      <c r="JS219" s="1"/>
      <c r="JT219" s="1"/>
      <c r="JU219" s="1"/>
      <c r="JV219" s="1"/>
      <c r="JW219" s="1"/>
      <c r="JX219" s="1"/>
      <c r="JY219" s="1"/>
      <c r="JZ219" s="1"/>
      <c r="KA219" s="1"/>
      <c r="KB219" s="1"/>
      <c r="KC219" s="1"/>
      <c r="KD219" s="1"/>
      <c r="KE219" s="1"/>
      <c r="KF219" s="1"/>
      <c r="KG219" s="1"/>
      <c r="KH219" s="1"/>
      <c r="KI219" s="1"/>
      <c r="KJ219" s="1"/>
      <c r="KK219" s="1"/>
      <c r="KL219" s="1"/>
      <c r="KM219" s="1"/>
      <c r="KN219" s="1"/>
      <c r="KO219" s="1"/>
      <c r="KP219" s="1"/>
      <c r="KQ219" s="1"/>
      <c r="KR219" s="1"/>
      <c r="KS219" s="1"/>
      <c r="KT219" s="1"/>
      <c r="KU219" s="1"/>
      <c r="KV219" s="1"/>
      <c r="KW219" s="1"/>
      <c r="KX219" s="1"/>
      <c r="KY219" s="1"/>
      <c r="KZ219" s="1"/>
      <c r="LA219" s="1"/>
      <c r="LB219" s="1"/>
      <c r="LC219" s="1"/>
      <c r="LD219" s="1"/>
      <c r="LE219" s="1"/>
      <c r="LF219" s="1"/>
      <c r="LG219" s="1"/>
      <c r="LH219" s="1"/>
      <c r="LI219" s="1"/>
      <c r="LJ219" s="1"/>
      <c r="LK219" s="1"/>
      <c r="LL219" s="1"/>
      <c r="LM219" s="1"/>
      <c r="LN219" s="1"/>
      <c r="LO219" s="1"/>
      <c r="LP219" s="1"/>
      <c r="LQ219" s="1"/>
      <c r="LR219" s="1"/>
      <c r="LS219" s="1"/>
      <c r="LT219" s="1"/>
      <c r="LU219" s="1"/>
      <c r="LV219" s="1"/>
      <c r="LW219" s="1"/>
      <c r="LX219" s="1"/>
      <c r="LY219" s="1"/>
      <c r="LZ219" s="1"/>
      <c r="MA219" s="1"/>
      <c r="MB219" s="1"/>
      <c r="MC219" s="1"/>
      <c r="MD219" s="1"/>
      <c r="ME219" s="1"/>
      <c r="MF219" s="1"/>
      <c r="MG219" s="1"/>
      <c r="MH219" s="1"/>
      <c r="MI219" s="1"/>
      <c r="MJ219" s="1"/>
      <c r="MK219" s="1"/>
      <c r="ML219" s="1"/>
      <c r="MM219" s="1"/>
      <c r="MN219" s="1"/>
      <c r="MO219" s="1"/>
      <c r="MP219" s="1"/>
      <c r="MQ219" s="1"/>
      <c r="MR219" s="1"/>
      <c r="MS219" s="1"/>
      <c r="MT219" s="1"/>
      <c r="MU219" s="1"/>
      <c r="MV219" s="1"/>
      <c r="MW219" s="1"/>
      <c r="MX219" s="1"/>
      <c r="MY219" s="1"/>
      <c r="MZ219" s="1"/>
      <c r="NA219" s="1"/>
      <c r="NB219" s="1"/>
      <c r="NC219" s="1"/>
      <c r="ND219" s="1"/>
      <c r="NE219" s="1"/>
      <c r="NF219" s="1"/>
      <c r="NG219" s="1"/>
      <c r="NH219" s="1"/>
      <c r="NI219" s="1"/>
      <c r="NJ219" s="1"/>
      <c r="NK219" s="1"/>
      <c r="NL219" s="1"/>
      <c r="NM219" s="1"/>
      <c r="NN219" s="1"/>
      <c r="NO219" s="1"/>
      <c r="NP219" s="1"/>
      <c r="NQ219" s="1"/>
      <c r="NR219" s="1"/>
      <c r="NS219" s="1"/>
      <c r="NT219" s="1"/>
      <c r="NU219" s="1"/>
      <c r="NV219" s="1"/>
      <c r="NW219" s="1"/>
      <c r="NX219" s="1"/>
      <c r="NY219" s="1"/>
      <c r="NZ219" s="1"/>
      <c r="OA219" s="1"/>
      <c r="OB219" s="1"/>
      <c r="OC219" s="1"/>
      <c r="OD219" s="1"/>
      <c r="OE219" s="1"/>
      <c r="OF219" s="1"/>
      <c r="OG219" s="1"/>
      <c r="OH219" s="1"/>
      <c r="OI219" s="1"/>
      <c r="OJ219" s="1"/>
      <c r="OK219" s="1"/>
      <c r="OL219" s="1"/>
      <c r="OM219" s="1"/>
      <c r="ON219" s="1"/>
      <c r="OO219" s="1"/>
      <c r="OP219" s="1"/>
      <c r="OQ219" s="1"/>
      <c r="OR219" s="1"/>
      <c r="OS219" s="1"/>
      <c r="OT219" s="1"/>
      <c r="OU219" s="1"/>
      <c r="OV219" s="1"/>
      <c r="OW219" s="1"/>
      <c r="OX219" s="1"/>
      <c r="OY219" s="1"/>
      <c r="OZ219" s="1"/>
      <c r="PA219" s="1"/>
      <c r="PB219" s="1"/>
      <c r="PC219" s="1"/>
      <c r="PD219" s="1"/>
      <c r="PE219" s="1"/>
      <c r="PF219" s="1"/>
      <c r="PG219" s="1"/>
      <c r="PH219" s="1"/>
      <c r="PI219" s="1"/>
      <c r="PJ219" s="1"/>
      <c r="PK219" s="1"/>
      <c r="PL219" s="1"/>
      <c r="PM219" s="1"/>
      <c r="PN219" s="1"/>
      <c r="PO219" s="1"/>
      <c r="PP219" s="1"/>
      <c r="PQ219" s="1"/>
      <c r="PR219" s="1"/>
      <c r="PS219" s="1"/>
      <c r="PT219" s="1"/>
      <c r="PU219" s="1"/>
      <c r="PV219" s="1"/>
      <c r="PW219" s="1"/>
      <c r="PX219" s="1"/>
      <c r="PY219" s="1"/>
      <c r="PZ219" s="1"/>
      <c r="QA219" s="1"/>
      <c r="QB219" s="1"/>
      <c r="QC219" s="1"/>
      <c r="QD219" s="1"/>
      <c r="QE219" s="1"/>
      <c r="QF219" s="1"/>
      <c r="QG219" s="1"/>
      <c r="QH219" s="1"/>
      <c r="QI219" s="1"/>
      <c r="QJ219" s="1"/>
      <c r="QK219" s="1"/>
      <c r="QL219" s="1"/>
      <c r="QM219" s="1"/>
      <c r="QN219" s="1"/>
      <c r="QO219" s="1"/>
      <c r="QP219" s="1"/>
      <c r="QQ219" s="1"/>
      <c r="QR219" s="1"/>
      <c r="QS219" s="1"/>
      <c r="QT219" s="1"/>
      <c r="QU219" s="1"/>
      <c r="QV219" s="1"/>
      <c r="QW219" s="1"/>
      <c r="QX219" s="1"/>
      <c r="QY219" s="1"/>
      <c r="QZ219" s="1"/>
      <c r="RA219" s="1"/>
      <c r="RB219" s="1"/>
      <c r="RC219" s="1"/>
      <c r="RD219" s="1"/>
      <c r="RE219" s="1"/>
      <c r="RF219" s="1"/>
      <c r="RG219" s="1"/>
      <c r="RH219" s="1"/>
      <c r="RI219" s="1"/>
      <c r="RJ219" s="1"/>
      <c r="RK219" s="1"/>
      <c r="RL219" s="1"/>
      <c r="RM219" s="1"/>
      <c r="RN219" s="1"/>
      <c r="RO219" s="1"/>
      <c r="RP219" s="1"/>
      <c r="RQ219" s="1"/>
      <c r="RR219" s="1"/>
      <c r="RS219" s="1"/>
      <c r="RT219" s="1"/>
      <c r="RU219" s="1"/>
      <c r="RV219" s="1"/>
      <c r="RW219" s="1"/>
      <c r="RX219" s="1"/>
      <c r="RY219" s="1"/>
      <c r="RZ219" s="1"/>
      <c r="SA219" s="1"/>
      <c r="SB219" s="1"/>
      <c r="SC219" s="1"/>
      <c r="SD219" s="1"/>
      <c r="SE219" s="1"/>
      <c r="SF219" s="1"/>
      <c r="SG219" s="1"/>
      <c r="SH219" s="1"/>
      <c r="SI219" s="1"/>
      <c r="SJ219" s="1"/>
      <c r="SK219" s="1"/>
      <c r="SL219" s="1"/>
      <c r="SM219" s="1"/>
      <c r="SN219" s="1"/>
      <c r="SO219" s="1"/>
      <c r="SP219" s="1"/>
      <c r="SQ219" s="1"/>
      <c r="SR219" s="1"/>
      <c r="SS219" s="1"/>
      <c r="ST219" s="1"/>
      <c r="SU219" s="1"/>
      <c r="SV219" s="1"/>
      <c r="SW219" s="1"/>
      <c r="SX219" s="1"/>
      <c r="SY219" s="1"/>
      <c r="SZ219" s="1"/>
      <c r="TA219" s="1"/>
      <c r="TB219" s="1"/>
      <c r="TC219" s="1"/>
      <c r="TD219" s="1"/>
      <c r="TE219" s="1"/>
      <c r="TF219" s="1"/>
      <c r="TG219" s="1"/>
      <c r="TH219" s="1"/>
      <c r="TI219" s="1"/>
      <c r="TJ219" s="1"/>
      <c r="TK219" s="1"/>
      <c r="TL219" s="1"/>
      <c r="TM219" s="1"/>
      <c r="TN219" s="1"/>
      <c r="TO219" s="1"/>
      <c r="TP219" s="1"/>
      <c r="TQ219" s="1"/>
      <c r="TR219" s="1"/>
      <c r="TS219" s="1"/>
      <c r="TT219" s="1"/>
      <c r="TU219" s="1"/>
      <c r="TV219" s="1"/>
      <c r="TW219" s="1"/>
      <c r="TX219" s="1"/>
      <c r="TY219" s="1"/>
      <c r="TZ219" s="1"/>
      <c r="UA219" s="1"/>
      <c r="UB219" s="1"/>
      <c r="UC219" s="1"/>
      <c r="UD219" s="1"/>
      <c r="UE219" s="1"/>
      <c r="UF219" s="1"/>
      <c r="UG219" s="1"/>
      <c r="UH219" s="1"/>
      <c r="UI219" s="1"/>
      <c r="UJ219" s="1"/>
      <c r="UK219" s="1"/>
      <c r="UL219" s="1"/>
      <c r="UM219" s="1"/>
      <c r="UN219" s="1"/>
      <c r="UO219" s="1"/>
      <c r="UP219" s="1"/>
      <c r="UQ219" s="1"/>
      <c r="UR219" s="1"/>
      <c r="US219" s="1"/>
      <c r="UT219" s="1"/>
      <c r="UU219" s="1"/>
      <c r="UV219" s="1"/>
      <c r="UW219" s="1"/>
      <c r="UX219" s="1"/>
      <c r="UY219" s="1"/>
      <c r="UZ219" s="1"/>
      <c r="VA219" s="1"/>
      <c r="VB219" s="1"/>
      <c r="VC219" s="1"/>
      <c r="VD219" s="1"/>
      <c r="VE219" s="1"/>
      <c r="VF219" s="1"/>
      <c r="VG219" s="1"/>
      <c r="VH219" s="1"/>
      <c r="VI219" s="1"/>
      <c r="VJ219" s="1"/>
      <c r="VK219" s="1"/>
      <c r="VL219" s="1"/>
      <c r="VM219" s="1"/>
      <c r="VN219" s="1"/>
      <c r="VO219" s="1"/>
      <c r="VP219" s="1"/>
      <c r="VQ219" s="1"/>
      <c r="VR219" s="1"/>
      <c r="VS219" s="1"/>
      <c r="VT219" s="1"/>
      <c r="VU219" s="1"/>
      <c r="VV219" s="1"/>
      <c r="VW219" s="1"/>
      <c r="VX219" s="1"/>
      <c r="VY219" s="1"/>
      <c r="VZ219" s="1"/>
      <c r="WA219" s="1"/>
      <c r="WB219" s="1"/>
      <c r="WC219" s="1"/>
      <c r="WD219" s="1"/>
      <c r="WE219" s="1"/>
      <c r="WF219" s="1"/>
      <c r="WG219" s="1"/>
      <c r="WH219" s="1"/>
      <c r="WI219" s="1"/>
      <c r="WJ219" s="1"/>
      <c r="WK219" s="1"/>
      <c r="WL219" s="1"/>
      <c r="WM219" s="1"/>
      <c r="WN219" s="1"/>
      <c r="WO219" s="1"/>
      <c r="WP219" s="1"/>
      <c r="WQ219" s="1"/>
      <c r="WR219" s="1"/>
      <c r="WS219" s="1"/>
      <c r="WT219" s="1"/>
      <c r="WU219" s="1"/>
      <c r="WV219" s="1"/>
      <c r="WW219" s="1"/>
      <c r="WX219" s="1"/>
      <c r="WY219" s="1"/>
      <c r="WZ219" s="1"/>
      <c r="XA219" s="1"/>
      <c r="XB219" s="1"/>
      <c r="XC219" s="1"/>
      <c r="XD219" s="1"/>
      <c r="XE219" s="1"/>
      <c r="XF219" s="1"/>
      <c r="XG219" s="1"/>
      <c r="XH219" s="1"/>
      <c r="XI219" s="1"/>
      <c r="XJ219" s="1"/>
      <c r="XK219" s="1"/>
      <c r="XL219" s="1"/>
      <c r="XM219" s="1"/>
      <c r="XN219" s="1"/>
      <c r="XO219" s="1"/>
      <c r="XP219" s="1"/>
      <c r="XQ219" s="1"/>
      <c r="XR219" s="1"/>
      <c r="XS219" s="1"/>
      <c r="XT219" s="1"/>
      <c r="XU219" s="1"/>
      <c r="XV219" s="1"/>
      <c r="XW219" s="1"/>
      <c r="XX219" s="1"/>
      <c r="XY219" s="1"/>
      <c r="XZ219" s="1"/>
      <c r="YA219" s="1"/>
      <c r="YB219" s="1"/>
      <c r="YC219" s="1"/>
      <c r="YD219" s="1"/>
      <c r="YE219" s="1"/>
      <c r="YF219" s="1"/>
      <c r="YG219" s="1"/>
      <c r="YH219" s="1"/>
      <c r="YI219" s="1"/>
      <c r="YJ219" s="1"/>
      <c r="YK219" s="1"/>
      <c r="YL219" s="1"/>
      <c r="YM219" s="1"/>
      <c r="YN219" s="1"/>
      <c r="YO219" s="1"/>
      <c r="YP219" s="1"/>
      <c r="YQ219" s="1"/>
      <c r="YR219" s="1"/>
      <c r="YS219" s="1"/>
      <c r="YT219" s="1"/>
      <c r="YU219" s="1"/>
      <c r="YV219" s="1"/>
      <c r="YW219" s="1"/>
      <c r="YX219" s="1"/>
      <c r="YY219" s="1"/>
      <c r="YZ219" s="1"/>
      <c r="ZA219" s="1"/>
      <c r="ZB219" s="1"/>
      <c r="ZC219" s="1"/>
      <c r="ZD219" s="1"/>
      <c r="ZE219" s="1"/>
      <c r="ZF219" s="1"/>
      <c r="ZG219" s="1"/>
      <c r="ZH219" s="1"/>
      <c r="ZI219" s="1"/>
      <c r="ZJ219" s="1"/>
      <c r="ZK219" s="1"/>
      <c r="ZL219" s="1"/>
      <c r="ZM219" s="1"/>
      <c r="ZN219" s="1"/>
      <c r="ZO219" s="1"/>
      <c r="ZP219" s="1"/>
      <c r="ZQ219" s="1"/>
      <c r="ZR219" s="1"/>
      <c r="ZS219" s="1"/>
      <c r="ZT219" s="1"/>
      <c r="ZU219" s="1"/>
      <c r="ZV219" s="1"/>
      <c r="ZW219" s="1"/>
      <c r="ZX219" s="1"/>
      <c r="ZY219" s="1"/>
      <c r="ZZ219" s="1"/>
      <c r="AAA219" s="1"/>
      <c r="AAB219" s="1"/>
      <c r="AAC219" s="1"/>
      <c r="AAD219" s="1"/>
      <c r="AAE219" s="1"/>
      <c r="AAF219" s="1"/>
      <c r="AAG219" s="1"/>
      <c r="AAH219" s="1"/>
      <c r="AAI219" s="1"/>
      <c r="AAJ219" s="1"/>
      <c r="AAK219" s="1"/>
      <c r="AAL219" s="1"/>
      <c r="AAM219" s="1"/>
      <c r="AAN219" s="1"/>
      <c r="AAO219" s="1"/>
      <c r="AAP219" s="1"/>
      <c r="AAQ219" s="1"/>
      <c r="AAR219" s="1"/>
      <c r="AAS219" s="1"/>
      <c r="AAT219" s="1"/>
      <c r="AAU219" s="1"/>
      <c r="AAV219" s="1"/>
      <c r="AAW219" s="1"/>
      <c r="AAX219" s="1"/>
      <c r="AAY219" s="1"/>
      <c r="AAZ219" s="1"/>
      <c r="ABA219" s="1"/>
      <c r="ABB219" s="1"/>
      <c r="ABC219" s="1"/>
      <c r="ABD219" s="1"/>
      <c r="ABE219" s="1"/>
      <c r="ABF219" s="1"/>
      <c r="ABG219" s="1"/>
      <c r="ABH219" s="1"/>
      <c r="ABI219" s="1"/>
      <c r="ABJ219" s="1"/>
      <c r="ABK219" s="1"/>
      <c r="ABL219" s="1"/>
      <c r="ABM219" s="1"/>
      <c r="ABN219" s="1"/>
      <c r="ABO219" s="1"/>
      <c r="ABP219" s="1"/>
      <c r="ABQ219" s="1"/>
      <c r="ABR219" s="1"/>
      <c r="ABS219" s="1"/>
      <c r="ABT219" s="1"/>
      <c r="ABU219" s="1"/>
      <c r="ABV219" s="1"/>
      <c r="ABW219" s="1"/>
      <c r="ABX219" s="1"/>
      <c r="ABY219" s="1"/>
      <c r="ABZ219" s="1"/>
      <c r="ACA219" s="1"/>
      <c r="ACB219" s="1"/>
      <c r="ACC219" s="1"/>
      <c r="ACD219" s="1"/>
      <c r="ACE219" s="1"/>
      <c r="ACF219" s="1"/>
      <c r="ACG219" s="1"/>
      <c r="ACH219" s="1"/>
      <c r="ACI219" s="1"/>
      <c r="ACJ219" s="1"/>
      <c r="ACK219" s="1"/>
      <c r="ACL219" s="1"/>
      <c r="ACM219" s="1"/>
      <c r="ACN219" s="1"/>
      <c r="ACO219" s="1"/>
      <c r="ACP219" s="1"/>
      <c r="ACQ219" s="1"/>
      <c r="ACR219" s="1"/>
      <c r="ACS219" s="1"/>
      <c r="ACT219" s="1"/>
      <c r="ACU219" s="1"/>
      <c r="ACV219" s="1"/>
      <c r="ACW219" s="1"/>
      <c r="ACX219" s="1"/>
      <c r="ACY219" s="1"/>
      <c r="ACZ219" s="1"/>
      <c r="ADA219" s="1"/>
      <c r="ADB219" s="1"/>
      <c r="ADC219" s="1"/>
      <c r="ADD219" s="1"/>
      <c r="ADE219" s="1"/>
      <c r="ADF219" s="1"/>
      <c r="ADG219" s="1"/>
      <c r="ADH219" s="1"/>
      <c r="ADI219" s="1"/>
      <c r="ADJ219" s="1"/>
      <c r="ADK219" s="1"/>
      <c r="ADL219" s="1"/>
      <c r="ADM219" s="1"/>
      <c r="ADN219" s="1"/>
      <c r="ADO219" s="1"/>
      <c r="ADP219" s="1"/>
      <c r="ADQ219" s="1"/>
      <c r="ADR219" s="1"/>
      <c r="ADS219" s="1"/>
      <c r="ADT219" s="1"/>
      <c r="ADU219" s="1"/>
      <c r="ADV219" s="1"/>
      <c r="ADW219" s="1"/>
      <c r="ADX219" s="1"/>
      <c r="ADY219" s="1"/>
      <c r="ADZ219" s="1"/>
      <c r="AEA219" s="1"/>
      <c r="AEB219" s="1"/>
      <c r="AEC219" s="1"/>
      <c r="AED219" s="1"/>
      <c r="AEE219" s="1"/>
      <c r="AEF219" s="1"/>
      <c r="AEG219" s="1"/>
      <c r="AEH219" s="1"/>
      <c r="AEI219" s="1"/>
      <c r="AEJ219" s="1"/>
      <c r="AEK219" s="1"/>
      <c r="AEL219" s="1"/>
      <c r="AEM219" s="1"/>
      <c r="AEN219" s="1"/>
      <c r="AEO219" s="1"/>
      <c r="AEP219" s="1"/>
      <c r="AEQ219" s="1"/>
      <c r="AER219" s="1"/>
      <c r="AES219" s="1"/>
      <c r="AET219" s="1"/>
      <c r="AEU219" s="1"/>
      <c r="AEV219" s="1"/>
      <c r="AEW219" s="1"/>
      <c r="AEX219" s="1"/>
      <c r="AEY219" s="1"/>
      <c r="AEZ219" s="1"/>
      <c r="AFA219" s="1"/>
      <c r="AFB219" s="1"/>
      <c r="AFC219" s="1"/>
      <c r="AFD219" s="1"/>
      <c r="AFE219" s="1"/>
      <c r="AFF219" s="1"/>
      <c r="AFG219" s="1"/>
      <c r="AFH219" s="1"/>
      <c r="AFI219" s="1"/>
      <c r="AFJ219" s="1"/>
      <c r="AFK219" s="1"/>
      <c r="AFL219" s="1"/>
      <c r="AFM219" s="1"/>
      <c r="AFN219" s="1"/>
      <c r="AFO219" s="1"/>
      <c r="AFP219" s="1"/>
      <c r="AFQ219" s="1"/>
      <c r="AFR219" s="1"/>
      <c r="AFS219" s="1"/>
      <c r="AFT219" s="1"/>
      <c r="AFU219" s="1"/>
      <c r="AFV219" s="1"/>
      <c r="AFW219" s="1"/>
      <c r="AFX219" s="1"/>
      <c r="AFY219" s="1"/>
      <c r="AFZ219" s="1"/>
      <c r="AGA219" s="1"/>
      <c r="AGB219" s="1"/>
      <c r="AGC219" s="1"/>
      <c r="AGD219" s="1"/>
      <c r="AGE219" s="1"/>
      <c r="AGF219" s="1"/>
      <c r="AGG219" s="1"/>
      <c r="AGH219" s="1"/>
      <c r="AGI219" s="1"/>
      <c r="AGJ219" s="1"/>
      <c r="AGK219" s="1"/>
      <c r="AGL219" s="1"/>
      <c r="AGM219" s="1"/>
      <c r="AGN219" s="1"/>
      <c r="AGO219" s="1"/>
      <c r="AGP219" s="1"/>
      <c r="AGQ219" s="1"/>
      <c r="AGR219" s="1"/>
      <c r="AGS219" s="1"/>
      <c r="AGT219" s="1"/>
      <c r="AGU219" s="1"/>
      <c r="AGV219" s="1"/>
      <c r="AGW219" s="1"/>
      <c r="AGX219" s="1"/>
      <c r="AGY219" s="1"/>
      <c r="AGZ219" s="1"/>
      <c r="AHA219" s="1"/>
      <c r="AHB219" s="1"/>
      <c r="AHC219" s="1"/>
      <c r="AHD219" s="1"/>
      <c r="AHE219" s="1"/>
      <c r="AHF219" s="1"/>
      <c r="AHG219" s="1"/>
      <c r="AHH219" s="1"/>
      <c r="AHI219" s="1"/>
      <c r="AHJ219" s="1"/>
      <c r="AHK219" s="1"/>
      <c r="AHL219" s="1"/>
      <c r="AHM219" s="1"/>
      <c r="AHN219" s="1"/>
      <c r="AHO219" s="1"/>
      <c r="AHP219" s="1"/>
      <c r="AHQ219" s="1"/>
      <c r="AHR219" s="1"/>
      <c r="AHS219" s="1"/>
      <c r="AHT219" s="1"/>
      <c r="AHU219" s="1"/>
      <c r="AHV219" s="1"/>
      <c r="AHW219" s="1"/>
      <c r="AHX219" s="1"/>
      <c r="AHY219" s="1"/>
      <c r="AHZ219" s="1"/>
      <c r="AIA219" s="1"/>
      <c r="AIB219" s="1"/>
      <c r="AIC219" s="1"/>
      <c r="AID219" s="1"/>
      <c r="AIE219" s="1"/>
      <c r="AIF219" s="1"/>
      <c r="AIG219" s="1"/>
      <c r="AIH219" s="1"/>
      <c r="AII219" s="1"/>
      <c r="AIJ219" s="1"/>
      <c r="AIK219" s="1"/>
      <c r="AIL219" s="1"/>
      <c r="AIM219" s="1"/>
      <c r="AIN219" s="1"/>
      <c r="AIO219" s="1"/>
      <c r="AIP219" s="1"/>
      <c r="AIQ219" s="1"/>
      <c r="AIR219" s="1"/>
      <c r="AIS219" s="1"/>
      <c r="AIT219" s="1"/>
      <c r="AIU219" s="1"/>
      <c r="AIV219" s="1"/>
      <c r="AIW219" s="1"/>
      <c r="AIX219" s="1"/>
      <c r="AIY219" s="1"/>
      <c r="AIZ219" s="1"/>
      <c r="AJA219" s="1"/>
      <c r="AJB219" s="1"/>
      <c r="AJC219" s="1"/>
      <c r="AJD219" s="1"/>
      <c r="AJE219" s="1"/>
      <c r="AJF219" s="1"/>
      <c r="AJG219" s="1"/>
      <c r="AJH219" s="1"/>
      <c r="AJI219" s="1"/>
      <c r="AJJ219" s="1"/>
      <c r="AJK219" s="1"/>
      <c r="AJL219" s="1"/>
      <c r="AJM219" s="1"/>
      <c r="AJN219" s="1"/>
      <c r="AJO219" s="1"/>
      <c r="AJP219" s="1"/>
      <c r="AJQ219" s="1"/>
      <c r="AJR219" s="1"/>
      <c r="AJS219" s="1"/>
      <c r="AJT219" s="1"/>
      <c r="AJU219" s="1"/>
      <c r="AJV219" s="1"/>
      <c r="AJW219" s="1"/>
      <c r="AJX219" s="1"/>
      <c r="AJY219" s="1"/>
      <c r="AJZ219" s="1"/>
      <c r="AKA219" s="1"/>
      <c r="AKB219" s="1"/>
      <c r="AKC219" s="1"/>
      <c r="AKD219" s="1"/>
      <c r="AKE219" s="1"/>
      <c r="AKF219" s="1"/>
      <c r="AKG219" s="1"/>
      <c r="AKH219" s="1"/>
      <c r="AKI219" s="1"/>
      <c r="AKJ219" s="1"/>
      <c r="AKK219" s="1"/>
      <c r="AKL219" s="1"/>
      <c r="AKM219" s="1"/>
      <c r="AKN219" s="1"/>
      <c r="AKO219" s="1"/>
      <c r="AKP219" s="1"/>
      <c r="AKQ219" s="1"/>
      <c r="AKR219" s="1"/>
      <c r="AKS219" s="1"/>
      <c r="AKT219" s="1"/>
      <c r="AKU219" s="1"/>
      <c r="AKV219" s="1"/>
      <c r="AKW219" s="1"/>
      <c r="AKX219" s="1"/>
      <c r="AKY219" s="1"/>
      <c r="AKZ219" s="1"/>
      <c r="ALA219" s="1"/>
      <c r="ALB219" s="1"/>
      <c r="ALC219" s="1"/>
      <c r="ALD219" s="1"/>
      <c r="ALE219" s="1"/>
      <c r="ALF219" s="1"/>
      <c r="ALG219" s="1"/>
      <c r="ALH219" s="1"/>
      <c r="ALI219" s="1"/>
      <c r="ALJ219" s="1"/>
      <c r="ALK219" s="1"/>
      <c r="ALL219" s="1"/>
      <c r="ALM219" s="1"/>
      <c r="ALN219" s="1"/>
      <c r="ALO219" s="1"/>
      <c r="ALP219" s="1"/>
      <c r="ALQ219" s="1"/>
      <c r="ALR219" s="1"/>
      <c r="ALS219" s="1"/>
      <c r="ALT219" s="1"/>
      <c r="ALU219" s="1"/>
      <c r="ALV219" s="1"/>
      <c r="ALW219" s="1"/>
      <c r="ALX219" s="1"/>
      <c r="ALY219" s="1"/>
      <c r="ALZ219" s="1"/>
      <c r="AMA219" s="1"/>
      <c r="AMB219" s="1"/>
      <c r="AMC219" s="1"/>
      <c r="AMD219" s="1"/>
      <c r="AME219" s="1"/>
      <c r="AMF219" s="1"/>
      <c r="AMG219" s="1"/>
      <c r="AMH219" s="1"/>
      <c r="AMI219" s="1"/>
      <c r="AMJ219"/>
      <c r="AMK219"/>
    </row>
    <row r="220" spans="1:1025" s="10" customFormat="1">
      <c r="A220" s="42"/>
      <c r="B220" s="57"/>
      <c r="E220" s="62"/>
      <c r="F220" s="63"/>
      <c r="G220" s="1"/>
      <c r="H220" s="1"/>
      <c r="I220" s="1"/>
      <c r="J220" s="1"/>
      <c r="K220" s="1"/>
      <c r="L220" s="1"/>
      <c r="M220" s="1"/>
      <c r="N220" s="1"/>
      <c r="O220" s="1"/>
      <c r="P220" s="1"/>
      <c r="Q220" s="1"/>
      <c r="R220" s="1"/>
      <c r="S220" s="1"/>
      <c r="T220" s="1"/>
      <c r="U220" s="1"/>
      <c r="V220" s="1"/>
      <c r="W220" s="1"/>
      <c r="X220" s="1"/>
      <c r="Y220" s="1"/>
      <c r="Z220" s="1"/>
      <c r="AA220" s="1"/>
      <c r="AB220" s="1"/>
      <c r="AC220" s="1"/>
      <c r="AD220" s="1"/>
      <c r="AE220" s="1"/>
      <c r="AF220" s="1"/>
      <c r="AG220" s="1"/>
      <c r="AH220" s="1"/>
      <c r="AI220" s="1"/>
      <c r="AJ220" s="1"/>
      <c r="AK220" s="1"/>
      <c r="AL220" s="1"/>
      <c r="AM220" s="1"/>
      <c r="AN220" s="1"/>
      <c r="AO220" s="1"/>
      <c r="AP220" s="1"/>
      <c r="AQ220" s="1"/>
      <c r="AR220" s="1"/>
      <c r="AS220" s="1"/>
      <c r="AT220" s="1"/>
      <c r="AU220" s="1"/>
      <c r="AV220" s="1"/>
      <c r="AW220" s="1"/>
      <c r="AX220" s="1"/>
      <c r="AY220" s="1"/>
      <c r="AZ220" s="1"/>
      <c r="BA220" s="1"/>
      <c r="BB220" s="1"/>
      <c r="BC220" s="1"/>
      <c r="BD220" s="1"/>
      <c r="BE220" s="1"/>
      <c r="BF220" s="1"/>
      <c r="BG220" s="1"/>
      <c r="BH220" s="1"/>
      <c r="BI220" s="1"/>
      <c r="BJ220" s="1"/>
      <c r="BK220" s="1"/>
      <c r="BL220" s="1"/>
      <c r="BM220" s="1"/>
      <c r="BN220" s="1"/>
      <c r="BO220" s="1"/>
      <c r="BP220" s="1"/>
      <c r="BQ220" s="1"/>
      <c r="BR220" s="1"/>
      <c r="BS220" s="1"/>
      <c r="BT220" s="1"/>
      <c r="BU220" s="1"/>
      <c r="BV220" s="1"/>
      <c r="BW220" s="1"/>
      <c r="BX220" s="1"/>
      <c r="BY220" s="1"/>
      <c r="BZ220" s="1"/>
      <c r="CA220" s="1"/>
      <c r="CB220" s="1"/>
      <c r="CC220" s="1"/>
      <c r="CD220" s="1"/>
      <c r="CE220" s="1"/>
      <c r="CF220" s="1"/>
      <c r="CG220" s="1"/>
      <c r="CH220" s="1"/>
      <c r="CI220" s="1"/>
      <c r="CJ220" s="1"/>
      <c r="CK220" s="1"/>
      <c r="CL220" s="1"/>
      <c r="CM220" s="1"/>
      <c r="CN220" s="1"/>
      <c r="CO220" s="1"/>
      <c r="CP220" s="1"/>
      <c r="CQ220" s="1"/>
      <c r="CR220" s="1"/>
      <c r="CS220" s="1"/>
      <c r="CT220" s="1"/>
      <c r="CU220" s="1"/>
      <c r="CV220" s="1"/>
      <c r="CW220" s="1"/>
      <c r="CX220" s="1"/>
      <c r="CY220" s="1"/>
      <c r="CZ220" s="1"/>
      <c r="DA220" s="1"/>
      <c r="DB220" s="1"/>
      <c r="DC220" s="1"/>
      <c r="DD220" s="1"/>
      <c r="DE220" s="1"/>
      <c r="DF220" s="1"/>
      <c r="DG220" s="1"/>
      <c r="DH220" s="1"/>
      <c r="DI220" s="1"/>
      <c r="DJ220" s="1"/>
      <c r="DK220" s="1"/>
      <c r="DL220" s="1"/>
      <c r="DM220" s="1"/>
      <c r="DN220" s="1"/>
      <c r="DO220" s="1"/>
      <c r="DP220" s="1"/>
      <c r="DQ220" s="1"/>
      <c r="DR220" s="1"/>
      <c r="DS220" s="1"/>
      <c r="DT220" s="1"/>
      <c r="DU220" s="1"/>
      <c r="DV220" s="1"/>
      <c r="DW220" s="1"/>
      <c r="DX220" s="1"/>
      <c r="DY220" s="1"/>
      <c r="DZ220" s="1"/>
      <c r="EA220" s="1"/>
      <c r="EB220" s="1"/>
      <c r="EC220" s="1"/>
      <c r="ED220" s="1"/>
      <c r="EE220" s="1"/>
      <c r="EF220" s="1"/>
      <c r="EG220" s="1"/>
      <c r="EH220" s="1"/>
      <c r="EI220" s="1"/>
      <c r="EJ220" s="1"/>
      <c r="EK220" s="1"/>
      <c r="EL220" s="1"/>
      <c r="EM220" s="1"/>
      <c r="EN220" s="1"/>
      <c r="EO220" s="1"/>
      <c r="EP220" s="1"/>
      <c r="EQ220" s="1"/>
      <c r="ER220" s="1"/>
      <c r="ES220" s="1"/>
      <c r="ET220" s="1"/>
      <c r="EU220" s="1"/>
      <c r="EV220" s="1"/>
      <c r="EW220" s="1"/>
      <c r="EX220" s="1"/>
      <c r="EY220" s="1"/>
      <c r="EZ220" s="1"/>
      <c r="FA220" s="1"/>
      <c r="FB220" s="1"/>
      <c r="FC220" s="1"/>
      <c r="FD220" s="1"/>
      <c r="FE220" s="1"/>
      <c r="FF220" s="1"/>
      <c r="FG220" s="1"/>
      <c r="FH220" s="1"/>
      <c r="FI220" s="1"/>
      <c r="FJ220" s="1"/>
      <c r="FK220" s="1"/>
      <c r="FL220" s="1"/>
      <c r="FM220" s="1"/>
      <c r="FN220" s="1"/>
      <c r="FO220" s="1"/>
      <c r="FP220" s="1"/>
      <c r="FQ220" s="1"/>
      <c r="FR220" s="1"/>
      <c r="FS220" s="1"/>
      <c r="FT220" s="1"/>
      <c r="FU220" s="1"/>
      <c r="FV220" s="1"/>
      <c r="FW220" s="1"/>
      <c r="FX220" s="1"/>
      <c r="FY220" s="1"/>
      <c r="FZ220" s="1"/>
      <c r="GA220" s="1"/>
      <c r="GB220" s="1"/>
      <c r="GC220" s="1"/>
      <c r="GD220" s="1"/>
      <c r="GE220" s="1"/>
      <c r="GF220" s="1"/>
      <c r="GG220" s="1"/>
      <c r="GH220" s="1"/>
      <c r="GI220" s="1"/>
      <c r="GJ220" s="1"/>
      <c r="GK220" s="1"/>
      <c r="GL220" s="1"/>
      <c r="GM220" s="1"/>
      <c r="GN220" s="1"/>
      <c r="GO220" s="1"/>
      <c r="GP220" s="1"/>
      <c r="GQ220" s="1"/>
      <c r="GR220" s="1"/>
      <c r="GS220" s="1"/>
      <c r="GT220" s="1"/>
      <c r="GU220" s="1"/>
      <c r="GV220" s="1"/>
      <c r="GW220" s="1"/>
      <c r="GX220" s="1"/>
      <c r="GY220" s="1"/>
      <c r="GZ220" s="1"/>
      <c r="HA220" s="1"/>
      <c r="HB220" s="1"/>
      <c r="HC220" s="1"/>
      <c r="HD220" s="1"/>
      <c r="HE220" s="1"/>
      <c r="HF220" s="1"/>
      <c r="HG220" s="1"/>
      <c r="HH220" s="1"/>
      <c r="HI220" s="1"/>
      <c r="HJ220" s="1"/>
      <c r="HK220" s="1"/>
      <c r="HL220" s="1"/>
      <c r="HM220" s="1"/>
      <c r="HN220" s="1"/>
      <c r="HO220" s="1"/>
      <c r="HP220" s="1"/>
      <c r="HQ220" s="1"/>
      <c r="HR220" s="1"/>
      <c r="HS220" s="1"/>
      <c r="HT220" s="1"/>
      <c r="HU220" s="1"/>
      <c r="HV220" s="1"/>
      <c r="HW220" s="1"/>
      <c r="HX220" s="1"/>
      <c r="HY220" s="1"/>
      <c r="HZ220" s="1"/>
      <c r="IA220" s="1"/>
      <c r="IB220" s="1"/>
      <c r="IC220" s="1"/>
      <c r="ID220" s="1"/>
      <c r="IE220" s="1"/>
      <c r="IF220" s="1"/>
      <c r="IG220" s="1"/>
      <c r="IH220" s="1"/>
      <c r="II220" s="1"/>
      <c r="IJ220" s="1"/>
      <c r="IK220" s="1"/>
      <c r="IL220" s="1"/>
      <c r="IM220" s="1"/>
      <c r="IN220" s="1"/>
      <c r="IO220" s="1"/>
      <c r="IP220" s="1"/>
      <c r="IQ220" s="1"/>
      <c r="IR220" s="1"/>
      <c r="IS220" s="1"/>
      <c r="IT220" s="1"/>
      <c r="IU220" s="1"/>
      <c r="IV220" s="1"/>
      <c r="IW220" s="1"/>
      <c r="IX220" s="1"/>
      <c r="IY220" s="1"/>
      <c r="IZ220" s="1"/>
      <c r="JA220" s="1"/>
      <c r="JB220" s="1"/>
      <c r="JC220" s="1"/>
      <c r="JD220" s="1"/>
      <c r="JE220" s="1"/>
      <c r="JF220" s="1"/>
      <c r="JG220" s="1"/>
      <c r="JH220" s="1"/>
      <c r="JI220" s="1"/>
      <c r="JJ220" s="1"/>
      <c r="JK220" s="1"/>
      <c r="JL220" s="1"/>
      <c r="JM220" s="1"/>
      <c r="JN220" s="1"/>
      <c r="JO220" s="1"/>
      <c r="JP220" s="1"/>
      <c r="JQ220" s="1"/>
      <c r="JR220" s="1"/>
      <c r="JS220" s="1"/>
      <c r="JT220" s="1"/>
      <c r="JU220" s="1"/>
      <c r="JV220" s="1"/>
      <c r="JW220" s="1"/>
      <c r="JX220" s="1"/>
      <c r="JY220" s="1"/>
      <c r="JZ220" s="1"/>
      <c r="KA220" s="1"/>
      <c r="KB220" s="1"/>
      <c r="KC220" s="1"/>
      <c r="KD220" s="1"/>
      <c r="KE220" s="1"/>
      <c r="KF220" s="1"/>
      <c r="KG220" s="1"/>
      <c r="KH220" s="1"/>
      <c r="KI220" s="1"/>
      <c r="KJ220" s="1"/>
      <c r="KK220" s="1"/>
      <c r="KL220" s="1"/>
      <c r="KM220" s="1"/>
      <c r="KN220" s="1"/>
      <c r="KO220" s="1"/>
      <c r="KP220" s="1"/>
      <c r="KQ220" s="1"/>
      <c r="KR220" s="1"/>
      <c r="KS220" s="1"/>
      <c r="KT220" s="1"/>
      <c r="KU220" s="1"/>
      <c r="KV220" s="1"/>
      <c r="KW220" s="1"/>
      <c r="KX220" s="1"/>
      <c r="KY220" s="1"/>
      <c r="KZ220" s="1"/>
      <c r="LA220" s="1"/>
      <c r="LB220" s="1"/>
      <c r="LC220" s="1"/>
      <c r="LD220" s="1"/>
      <c r="LE220" s="1"/>
      <c r="LF220" s="1"/>
      <c r="LG220" s="1"/>
      <c r="LH220" s="1"/>
      <c r="LI220" s="1"/>
      <c r="LJ220" s="1"/>
      <c r="LK220" s="1"/>
      <c r="LL220" s="1"/>
      <c r="LM220" s="1"/>
      <c r="LN220" s="1"/>
      <c r="LO220" s="1"/>
      <c r="LP220" s="1"/>
      <c r="LQ220" s="1"/>
      <c r="LR220" s="1"/>
      <c r="LS220" s="1"/>
      <c r="LT220" s="1"/>
      <c r="LU220" s="1"/>
      <c r="LV220" s="1"/>
      <c r="LW220" s="1"/>
      <c r="LX220" s="1"/>
      <c r="LY220" s="1"/>
      <c r="LZ220" s="1"/>
      <c r="MA220" s="1"/>
      <c r="MB220" s="1"/>
      <c r="MC220" s="1"/>
      <c r="MD220" s="1"/>
      <c r="ME220" s="1"/>
      <c r="MF220" s="1"/>
      <c r="MG220" s="1"/>
      <c r="MH220" s="1"/>
      <c r="MI220" s="1"/>
      <c r="MJ220" s="1"/>
      <c r="MK220" s="1"/>
      <c r="ML220" s="1"/>
      <c r="MM220" s="1"/>
      <c r="MN220" s="1"/>
      <c r="MO220" s="1"/>
      <c r="MP220" s="1"/>
      <c r="MQ220" s="1"/>
      <c r="MR220" s="1"/>
      <c r="MS220" s="1"/>
      <c r="MT220" s="1"/>
      <c r="MU220" s="1"/>
      <c r="MV220" s="1"/>
      <c r="MW220" s="1"/>
      <c r="MX220" s="1"/>
      <c r="MY220" s="1"/>
      <c r="MZ220" s="1"/>
      <c r="NA220" s="1"/>
      <c r="NB220" s="1"/>
      <c r="NC220" s="1"/>
      <c r="ND220" s="1"/>
      <c r="NE220" s="1"/>
      <c r="NF220" s="1"/>
      <c r="NG220" s="1"/>
      <c r="NH220" s="1"/>
      <c r="NI220" s="1"/>
      <c r="NJ220" s="1"/>
      <c r="NK220" s="1"/>
      <c r="NL220" s="1"/>
      <c r="NM220" s="1"/>
      <c r="NN220" s="1"/>
      <c r="NO220" s="1"/>
      <c r="NP220" s="1"/>
      <c r="NQ220" s="1"/>
      <c r="NR220" s="1"/>
      <c r="NS220" s="1"/>
      <c r="NT220" s="1"/>
      <c r="NU220" s="1"/>
      <c r="NV220" s="1"/>
      <c r="NW220" s="1"/>
      <c r="NX220" s="1"/>
      <c r="NY220" s="1"/>
      <c r="NZ220" s="1"/>
      <c r="OA220" s="1"/>
      <c r="OB220" s="1"/>
      <c r="OC220" s="1"/>
      <c r="OD220" s="1"/>
      <c r="OE220" s="1"/>
      <c r="OF220" s="1"/>
      <c r="OG220" s="1"/>
      <c r="OH220" s="1"/>
      <c r="OI220" s="1"/>
      <c r="OJ220" s="1"/>
      <c r="OK220" s="1"/>
      <c r="OL220" s="1"/>
      <c r="OM220" s="1"/>
      <c r="ON220" s="1"/>
      <c r="OO220" s="1"/>
      <c r="OP220" s="1"/>
      <c r="OQ220" s="1"/>
      <c r="OR220" s="1"/>
      <c r="OS220" s="1"/>
      <c r="OT220" s="1"/>
      <c r="OU220" s="1"/>
      <c r="OV220" s="1"/>
      <c r="OW220" s="1"/>
      <c r="OX220" s="1"/>
      <c r="OY220" s="1"/>
      <c r="OZ220" s="1"/>
      <c r="PA220" s="1"/>
      <c r="PB220" s="1"/>
      <c r="PC220" s="1"/>
      <c r="PD220" s="1"/>
      <c r="PE220" s="1"/>
      <c r="PF220" s="1"/>
      <c r="PG220" s="1"/>
      <c r="PH220" s="1"/>
      <c r="PI220" s="1"/>
      <c r="PJ220" s="1"/>
      <c r="PK220" s="1"/>
      <c r="PL220" s="1"/>
      <c r="PM220" s="1"/>
      <c r="PN220" s="1"/>
      <c r="PO220" s="1"/>
      <c r="PP220" s="1"/>
      <c r="PQ220" s="1"/>
      <c r="PR220" s="1"/>
      <c r="PS220" s="1"/>
      <c r="PT220" s="1"/>
      <c r="PU220" s="1"/>
      <c r="PV220" s="1"/>
      <c r="PW220" s="1"/>
      <c r="PX220" s="1"/>
      <c r="PY220" s="1"/>
      <c r="PZ220" s="1"/>
      <c r="QA220" s="1"/>
      <c r="QB220" s="1"/>
      <c r="QC220" s="1"/>
      <c r="QD220" s="1"/>
      <c r="QE220" s="1"/>
      <c r="QF220" s="1"/>
      <c r="QG220" s="1"/>
      <c r="QH220" s="1"/>
      <c r="QI220" s="1"/>
      <c r="QJ220" s="1"/>
      <c r="QK220" s="1"/>
      <c r="QL220" s="1"/>
      <c r="QM220" s="1"/>
      <c r="QN220" s="1"/>
      <c r="QO220" s="1"/>
      <c r="QP220" s="1"/>
      <c r="QQ220" s="1"/>
      <c r="QR220" s="1"/>
      <c r="QS220" s="1"/>
      <c r="QT220" s="1"/>
      <c r="QU220" s="1"/>
      <c r="QV220" s="1"/>
      <c r="QW220" s="1"/>
      <c r="QX220" s="1"/>
      <c r="QY220" s="1"/>
      <c r="QZ220" s="1"/>
      <c r="RA220" s="1"/>
      <c r="RB220" s="1"/>
      <c r="RC220" s="1"/>
      <c r="RD220" s="1"/>
      <c r="RE220" s="1"/>
      <c r="RF220" s="1"/>
      <c r="RG220" s="1"/>
      <c r="RH220" s="1"/>
      <c r="RI220" s="1"/>
      <c r="RJ220" s="1"/>
      <c r="RK220" s="1"/>
      <c r="RL220" s="1"/>
      <c r="RM220" s="1"/>
      <c r="RN220" s="1"/>
      <c r="RO220" s="1"/>
      <c r="RP220" s="1"/>
      <c r="RQ220" s="1"/>
      <c r="RR220" s="1"/>
      <c r="RS220" s="1"/>
      <c r="RT220" s="1"/>
      <c r="RU220" s="1"/>
      <c r="RV220" s="1"/>
      <c r="RW220" s="1"/>
      <c r="RX220" s="1"/>
      <c r="RY220" s="1"/>
      <c r="RZ220" s="1"/>
      <c r="SA220" s="1"/>
      <c r="SB220" s="1"/>
      <c r="SC220" s="1"/>
      <c r="SD220" s="1"/>
      <c r="SE220" s="1"/>
      <c r="SF220" s="1"/>
      <c r="SG220" s="1"/>
      <c r="SH220" s="1"/>
      <c r="SI220" s="1"/>
      <c r="SJ220" s="1"/>
      <c r="SK220" s="1"/>
      <c r="SL220" s="1"/>
      <c r="SM220" s="1"/>
      <c r="SN220" s="1"/>
      <c r="SO220" s="1"/>
      <c r="SP220" s="1"/>
      <c r="SQ220" s="1"/>
      <c r="SR220" s="1"/>
      <c r="SS220" s="1"/>
      <c r="ST220" s="1"/>
      <c r="SU220" s="1"/>
      <c r="SV220" s="1"/>
      <c r="SW220" s="1"/>
      <c r="SX220" s="1"/>
      <c r="SY220" s="1"/>
      <c r="SZ220" s="1"/>
      <c r="TA220" s="1"/>
      <c r="TB220" s="1"/>
      <c r="TC220" s="1"/>
      <c r="TD220" s="1"/>
      <c r="TE220" s="1"/>
      <c r="TF220" s="1"/>
      <c r="TG220" s="1"/>
      <c r="TH220" s="1"/>
      <c r="TI220" s="1"/>
      <c r="TJ220" s="1"/>
      <c r="TK220" s="1"/>
      <c r="TL220" s="1"/>
      <c r="TM220" s="1"/>
      <c r="TN220" s="1"/>
      <c r="TO220" s="1"/>
      <c r="TP220" s="1"/>
      <c r="TQ220" s="1"/>
      <c r="TR220" s="1"/>
      <c r="TS220" s="1"/>
      <c r="TT220" s="1"/>
      <c r="TU220" s="1"/>
      <c r="TV220" s="1"/>
      <c r="TW220" s="1"/>
      <c r="TX220" s="1"/>
      <c r="TY220" s="1"/>
      <c r="TZ220" s="1"/>
      <c r="UA220" s="1"/>
      <c r="UB220" s="1"/>
      <c r="UC220" s="1"/>
      <c r="UD220" s="1"/>
      <c r="UE220" s="1"/>
      <c r="UF220" s="1"/>
      <c r="UG220" s="1"/>
      <c r="UH220" s="1"/>
      <c r="UI220" s="1"/>
      <c r="UJ220" s="1"/>
      <c r="UK220" s="1"/>
      <c r="UL220" s="1"/>
      <c r="UM220" s="1"/>
      <c r="UN220" s="1"/>
      <c r="UO220" s="1"/>
      <c r="UP220" s="1"/>
      <c r="UQ220" s="1"/>
      <c r="UR220" s="1"/>
      <c r="US220" s="1"/>
      <c r="UT220" s="1"/>
      <c r="UU220" s="1"/>
      <c r="UV220" s="1"/>
      <c r="UW220" s="1"/>
      <c r="UX220" s="1"/>
      <c r="UY220" s="1"/>
      <c r="UZ220" s="1"/>
      <c r="VA220" s="1"/>
      <c r="VB220" s="1"/>
      <c r="VC220" s="1"/>
      <c r="VD220" s="1"/>
      <c r="VE220" s="1"/>
      <c r="VF220" s="1"/>
      <c r="VG220" s="1"/>
      <c r="VH220" s="1"/>
      <c r="VI220" s="1"/>
      <c r="VJ220" s="1"/>
      <c r="VK220" s="1"/>
      <c r="VL220" s="1"/>
      <c r="VM220" s="1"/>
      <c r="VN220" s="1"/>
      <c r="VO220" s="1"/>
      <c r="VP220" s="1"/>
      <c r="VQ220" s="1"/>
      <c r="VR220" s="1"/>
      <c r="VS220" s="1"/>
      <c r="VT220" s="1"/>
      <c r="VU220" s="1"/>
      <c r="VV220" s="1"/>
      <c r="VW220" s="1"/>
      <c r="VX220" s="1"/>
      <c r="VY220" s="1"/>
      <c r="VZ220" s="1"/>
      <c r="WA220" s="1"/>
      <c r="WB220" s="1"/>
      <c r="WC220" s="1"/>
      <c r="WD220" s="1"/>
      <c r="WE220" s="1"/>
      <c r="WF220" s="1"/>
      <c r="WG220" s="1"/>
      <c r="WH220" s="1"/>
      <c r="WI220" s="1"/>
      <c r="WJ220" s="1"/>
      <c r="WK220" s="1"/>
      <c r="WL220" s="1"/>
      <c r="WM220" s="1"/>
      <c r="WN220" s="1"/>
      <c r="WO220" s="1"/>
      <c r="WP220" s="1"/>
      <c r="WQ220" s="1"/>
      <c r="WR220" s="1"/>
      <c r="WS220" s="1"/>
      <c r="WT220" s="1"/>
      <c r="WU220" s="1"/>
      <c r="WV220" s="1"/>
      <c r="WW220" s="1"/>
      <c r="WX220" s="1"/>
      <c r="WY220" s="1"/>
      <c r="WZ220" s="1"/>
      <c r="XA220" s="1"/>
      <c r="XB220" s="1"/>
      <c r="XC220" s="1"/>
      <c r="XD220" s="1"/>
      <c r="XE220" s="1"/>
      <c r="XF220" s="1"/>
      <c r="XG220" s="1"/>
      <c r="XH220" s="1"/>
      <c r="XI220" s="1"/>
      <c r="XJ220" s="1"/>
      <c r="XK220" s="1"/>
      <c r="XL220" s="1"/>
      <c r="XM220" s="1"/>
      <c r="XN220" s="1"/>
      <c r="XO220" s="1"/>
      <c r="XP220" s="1"/>
      <c r="XQ220" s="1"/>
      <c r="XR220" s="1"/>
      <c r="XS220" s="1"/>
      <c r="XT220" s="1"/>
      <c r="XU220" s="1"/>
      <c r="XV220" s="1"/>
      <c r="XW220" s="1"/>
      <c r="XX220" s="1"/>
      <c r="XY220" s="1"/>
      <c r="XZ220" s="1"/>
      <c r="YA220" s="1"/>
      <c r="YB220" s="1"/>
      <c r="YC220" s="1"/>
      <c r="YD220" s="1"/>
      <c r="YE220" s="1"/>
      <c r="YF220" s="1"/>
      <c r="YG220" s="1"/>
      <c r="YH220" s="1"/>
      <c r="YI220" s="1"/>
      <c r="YJ220" s="1"/>
      <c r="YK220" s="1"/>
      <c r="YL220" s="1"/>
      <c r="YM220" s="1"/>
      <c r="YN220" s="1"/>
      <c r="YO220" s="1"/>
      <c r="YP220" s="1"/>
      <c r="YQ220" s="1"/>
      <c r="YR220" s="1"/>
      <c r="YS220" s="1"/>
      <c r="YT220" s="1"/>
      <c r="YU220" s="1"/>
      <c r="YV220" s="1"/>
      <c r="YW220" s="1"/>
      <c r="YX220" s="1"/>
      <c r="YY220" s="1"/>
      <c r="YZ220" s="1"/>
      <c r="ZA220" s="1"/>
      <c r="ZB220" s="1"/>
      <c r="ZC220" s="1"/>
      <c r="ZD220" s="1"/>
      <c r="ZE220" s="1"/>
      <c r="ZF220" s="1"/>
      <c r="ZG220" s="1"/>
      <c r="ZH220" s="1"/>
      <c r="ZI220" s="1"/>
      <c r="ZJ220" s="1"/>
      <c r="ZK220" s="1"/>
      <c r="ZL220" s="1"/>
      <c r="ZM220" s="1"/>
      <c r="ZN220" s="1"/>
      <c r="ZO220" s="1"/>
      <c r="ZP220" s="1"/>
      <c r="ZQ220" s="1"/>
      <c r="ZR220" s="1"/>
      <c r="ZS220" s="1"/>
      <c r="ZT220" s="1"/>
      <c r="ZU220" s="1"/>
      <c r="ZV220" s="1"/>
      <c r="ZW220" s="1"/>
      <c r="ZX220" s="1"/>
      <c r="ZY220" s="1"/>
      <c r="ZZ220" s="1"/>
      <c r="AAA220" s="1"/>
      <c r="AAB220" s="1"/>
      <c r="AAC220" s="1"/>
      <c r="AAD220" s="1"/>
      <c r="AAE220" s="1"/>
      <c r="AAF220" s="1"/>
      <c r="AAG220" s="1"/>
      <c r="AAH220" s="1"/>
      <c r="AAI220" s="1"/>
      <c r="AAJ220" s="1"/>
      <c r="AAK220" s="1"/>
      <c r="AAL220" s="1"/>
      <c r="AAM220" s="1"/>
      <c r="AAN220" s="1"/>
      <c r="AAO220" s="1"/>
      <c r="AAP220" s="1"/>
      <c r="AAQ220" s="1"/>
      <c r="AAR220" s="1"/>
      <c r="AAS220" s="1"/>
      <c r="AAT220" s="1"/>
      <c r="AAU220" s="1"/>
      <c r="AAV220" s="1"/>
      <c r="AAW220" s="1"/>
      <c r="AAX220" s="1"/>
      <c r="AAY220" s="1"/>
      <c r="AAZ220" s="1"/>
      <c r="ABA220" s="1"/>
      <c r="ABB220" s="1"/>
      <c r="ABC220" s="1"/>
      <c r="ABD220" s="1"/>
      <c r="ABE220" s="1"/>
      <c r="ABF220" s="1"/>
      <c r="ABG220" s="1"/>
      <c r="ABH220" s="1"/>
      <c r="ABI220" s="1"/>
      <c r="ABJ220" s="1"/>
      <c r="ABK220" s="1"/>
      <c r="ABL220" s="1"/>
      <c r="ABM220" s="1"/>
      <c r="ABN220" s="1"/>
      <c r="ABO220" s="1"/>
      <c r="ABP220" s="1"/>
      <c r="ABQ220" s="1"/>
      <c r="ABR220" s="1"/>
      <c r="ABS220" s="1"/>
      <c r="ABT220" s="1"/>
      <c r="ABU220" s="1"/>
      <c r="ABV220" s="1"/>
      <c r="ABW220" s="1"/>
      <c r="ABX220" s="1"/>
      <c r="ABY220" s="1"/>
      <c r="ABZ220" s="1"/>
      <c r="ACA220" s="1"/>
      <c r="ACB220" s="1"/>
      <c r="ACC220" s="1"/>
      <c r="ACD220" s="1"/>
      <c r="ACE220" s="1"/>
      <c r="ACF220" s="1"/>
      <c r="ACG220" s="1"/>
      <c r="ACH220" s="1"/>
      <c r="ACI220" s="1"/>
      <c r="ACJ220" s="1"/>
      <c r="ACK220" s="1"/>
      <c r="ACL220" s="1"/>
      <c r="ACM220" s="1"/>
      <c r="ACN220" s="1"/>
      <c r="ACO220" s="1"/>
      <c r="ACP220" s="1"/>
      <c r="ACQ220" s="1"/>
      <c r="ACR220" s="1"/>
      <c r="ACS220" s="1"/>
      <c r="ACT220" s="1"/>
      <c r="ACU220" s="1"/>
      <c r="ACV220" s="1"/>
      <c r="ACW220" s="1"/>
      <c r="ACX220" s="1"/>
      <c r="ACY220" s="1"/>
      <c r="ACZ220" s="1"/>
      <c r="ADA220" s="1"/>
      <c r="ADB220" s="1"/>
      <c r="ADC220" s="1"/>
      <c r="ADD220" s="1"/>
      <c r="ADE220" s="1"/>
      <c r="ADF220" s="1"/>
      <c r="ADG220" s="1"/>
      <c r="ADH220" s="1"/>
      <c r="ADI220" s="1"/>
      <c r="ADJ220" s="1"/>
      <c r="ADK220" s="1"/>
      <c r="ADL220" s="1"/>
      <c r="ADM220" s="1"/>
      <c r="ADN220" s="1"/>
      <c r="ADO220" s="1"/>
      <c r="ADP220" s="1"/>
      <c r="ADQ220" s="1"/>
      <c r="ADR220" s="1"/>
      <c r="ADS220" s="1"/>
      <c r="ADT220" s="1"/>
      <c r="ADU220" s="1"/>
      <c r="ADV220" s="1"/>
      <c r="ADW220" s="1"/>
      <c r="ADX220" s="1"/>
      <c r="ADY220" s="1"/>
      <c r="ADZ220" s="1"/>
      <c r="AEA220" s="1"/>
      <c r="AEB220" s="1"/>
      <c r="AEC220" s="1"/>
      <c r="AED220" s="1"/>
      <c r="AEE220" s="1"/>
      <c r="AEF220" s="1"/>
      <c r="AEG220" s="1"/>
      <c r="AEH220" s="1"/>
      <c r="AEI220" s="1"/>
      <c r="AEJ220" s="1"/>
      <c r="AEK220" s="1"/>
      <c r="AEL220" s="1"/>
      <c r="AEM220" s="1"/>
      <c r="AEN220" s="1"/>
      <c r="AEO220" s="1"/>
      <c r="AEP220" s="1"/>
      <c r="AEQ220" s="1"/>
      <c r="AER220" s="1"/>
      <c r="AES220" s="1"/>
      <c r="AET220" s="1"/>
      <c r="AEU220" s="1"/>
      <c r="AEV220" s="1"/>
      <c r="AEW220" s="1"/>
      <c r="AEX220" s="1"/>
      <c r="AEY220" s="1"/>
      <c r="AEZ220" s="1"/>
      <c r="AFA220" s="1"/>
      <c r="AFB220" s="1"/>
      <c r="AFC220" s="1"/>
      <c r="AFD220" s="1"/>
      <c r="AFE220" s="1"/>
      <c r="AFF220" s="1"/>
      <c r="AFG220" s="1"/>
      <c r="AFH220" s="1"/>
      <c r="AFI220" s="1"/>
      <c r="AFJ220" s="1"/>
      <c r="AFK220" s="1"/>
      <c r="AFL220" s="1"/>
      <c r="AFM220" s="1"/>
      <c r="AFN220" s="1"/>
      <c r="AFO220" s="1"/>
      <c r="AFP220" s="1"/>
      <c r="AFQ220" s="1"/>
      <c r="AFR220" s="1"/>
      <c r="AFS220" s="1"/>
      <c r="AFT220" s="1"/>
      <c r="AFU220" s="1"/>
      <c r="AFV220" s="1"/>
      <c r="AFW220" s="1"/>
      <c r="AFX220" s="1"/>
      <c r="AFY220" s="1"/>
      <c r="AFZ220" s="1"/>
      <c r="AGA220" s="1"/>
      <c r="AGB220" s="1"/>
      <c r="AGC220" s="1"/>
      <c r="AGD220" s="1"/>
      <c r="AGE220" s="1"/>
      <c r="AGF220" s="1"/>
      <c r="AGG220" s="1"/>
      <c r="AGH220" s="1"/>
      <c r="AGI220" s="1"/>
      <c r="AGJ220" s="1"/>
      <c r="AGK220" s="1"/>
      <c r="AGL220" s="1"/>
      <c r="AGM220" s="1"/>
      <c r="AGN220" s="1"/>
      <c r="AGO220" s="1"/>
      <c r="AGP220" s="1"/>
      <c r="AGQ220" s="1"/>
      <c r="AGR220" s="1"/>
      <c r="AGS220" s="1"/>
      <c r="AGT220" s="1"/>
      <c r="AGU220" s="1"/>
      <c r="AGV220" s="1"/>
      <c r="AGW220" s="1"/>
      <c r="AGX220" s="1"/>
      <c r="AGY220" s="1"/>
      <c r="AGZ220" s="1"/>
      <c r="AHA220" s="1"/>
      <c r="AHB220" s="1"/>
      <c r="AHC220" s="1"/>
      <c r="AHD220" s="1"/>
      <c r="AHE220" s="1"/>
      <c r="AHF220" s="1"/>
      <c r="AHG220" s="1"/>
      <c r="AHH220" s="1"/>
      <c r="AHI220" s="1"/>
      <c r="AHJ220" s="1"/>
      <c r="AHK220" s="1"/>
      <c r="AHL220" s="1"/>
      <c r="AHM220" s="1"/>
      <c r="AHN220" s="1"/>
      <c r="AHO220" s="1"/>
      <c r="AHP220" s="1"/>
      <c r="AHQ220" s="1"/>
      <c r="AHR220" s="1"/>
      <c r="AHS220" s="1"/>
      <c r="AHT220" s="1"/>
      <c r="AHU220" s="1"/>
      <c r="AHV220" s="1"/>
      <c r="AHW220" s="1"/>
      <c r="AHX220" s="1"/>
      <c r="AHY220" s="1"/>
      <c r="AHZ220" s="1"/>
      <c r="AIA220" s="1"/>
      <c r="AIB220" s="1"/>
      <c r="AIC220" s="1"/>
      <c r="AID220" s="1"/>
      <c r="AIE220" s="1"/>
      <c r="AIF220" s="1"/>
      <c r="AIG220" s="1"/>
      <c r="AIH220" s="1"/>
      <c r="AII220" s="1"/>
      <c r="AIJ220" s="1"/>
      <c r="AIK220" s="1"/>
      <c r="AIL220" s="1"/>
      <c r="AIM220" s="1"/>
      <c r="AIN220" s="1"/>
      <c r="AIO220" s="1"/>
      <c r="AIP220" s="1"/>
      <c r="AIQ220" s="1"/>
      <c r="AIR220" s="1"/>
      <c r="AIS220" s="1"/>
      <c r="AIT220" s="1"/>
      <c r="AIU220" s="1"/>
      <c r="AIV220" s="1"/>
      <c r="AIW220" s="1"/>
      <c r="AIX220" s="1"/>
      <c r="AIY220" s="1"/>
      <c r="AIZ220" s="1"/>
      <c r="AJA220" s="1"/>
      <c r="AJB220" s="1"/>
      <c r="AJC220" s="1"/>
      <c r="AJD220" s="1"/>
      <c r="AJE220" s="1"/>
      <c r="AJF220" s="1"/>
      <c r="AJG220" s="1"/>
      <c r="AJH220" s="1"/>
      <c r="AJI220" s="1"/>
      <c r="AJJ220" s="1"/>
      <c r="AJK220" s="1"/>
      <c r="AJL220" s="1"/>
      <c r="AJM220" s="1"/>
      <c r="AJN220" s="1"/>
      <c r="AJO220" s="1"/>
      <c r="AJP220" s="1"/>
      <c r="AJQ220" s="1"/>
      <c r="AJR220" s="1"/>
      <c r="AJS220" s="1"/>
      <c r="AJT220" s="1"/>
      <c r="AJU220" s="1"/>
      <c r="AJV220" s="1"/>
      <c r="AJW220" s="1"/>
      <c r="AJX220" s="1"/>
      <c r="AJY220" s="1"/>
      <c r="AJZ220" s="1"/>
      <c r="AKA220" s="1"/>
      <c r="AKB220" s="1"/>
      <c r="AKC220" s="1"/>
      <c r="AKD220" s="1"/>
      <c r="AKE220" s="1"/>
      <c r="AKF220" s="1"/>
      <c r="AKG220" s="1"/>
      <c r="AKH220" s="1"/>
      <c r="AKI220" s="1"/>
      <c r="AKJ220" s="1"/>
      <c r="AKK220" s="1"/>
      <c r="AKL220" s="1"/>
      <c r="AKM220" s="1"/>
      <c r="AKN220" s="1"/>
      <c r="AKO220" s="1"/>
      <c r="AKP220" s="1"/>
      <c r="AKQ220" s="1"/>
      <c r="AKR220" s="1"/>
      <c r="AKS220" s="1"/>
      <c r="AKT220" s="1"/>
      <c r="AKU220" s="1"/>
      <c r="AKV220" s="1"/>
      <c r="AKW220" s="1"/>
      <c r="AKX220" s="1"/>
      <c r="AKY220" s="1"/>
      <c r="AKZ220" s="1"/>
      <c r="ALA220" s="1"/>
      <c r="ALB220" s="1"/>
      <c r="ALC220" s="1"/>
      <c r="ALD220" s="1"/>
      <c r="ALE220" s="1"/>
      <c r="ALF220" s="1"/>
      <c r="ALG220" s="1"/>
      <c r="ALH220" s="1"/>
      <c r="ALI220" s="1"/>
      <c r="ALJ220" s="1"/>
      <c r="ALK220" s="1"/>
      <c r="ALL220" s="1"/>
      <c r="ALM220" s="1"/>
      <c r="ALN220" s="1"/>
      <c r="ALO220" s="1"/>
      <c r="ALP220" s="1"/>
      <c r="ALQ220" s="1"/>
      <c r="ALR220" s="1"/>
      <c r="ALS220" s="1"/>
      <c r="ALT220" s="1"/>
      <c r="ALU220" s="1"/>
      <c r="ALV220" s="1"/>
      <c r="ALW220" s="1"/>
      <c r="ALX220" s="1"/>
      <c r="ALY220" s="1"/>
      <c r="ALZ220" s="1"/>
      <c r="AMA220" s="1"/>
      <c r="AMB220" s="1"/>
      <c r="AMC220" s="1"/>
      <c r="AMD220" s="1"/>
      <c r="AME220" s="1"/>
      <c r="AMF220" s="1"/>
      <c r="AMG220" s="1"/>
      <c r="AMH220" s="1"/>
      <c r="AMI220" s="1"/>
      <c r="AMJ220"/>
      <c r="AMK220"/>
    </row>
    <row r="221" spans="1:1025" s="10" customFormat="1">
      <c r="A221" s="42"/>
      <c r="B221" s="57"/>
      <c r="E221" s="62"/>
      <c r="F221" s="63"/>
      <c r="G221" s="1"/>
      <c r="H221" s="1"/>
      <c r="I221" s="1"/>
      <c r="J221" s="1"/>
      <c r="K221" s="1"/>
      <c r="L221" s="1"/>
      <c r="M221" s="1"/>
      <c r="N221" s="1"/>
      <c r="O221" s="1"/>
      <c r="P221" s="1"/>
      <c r="Q221" s="1"/>
      <c r="R221" s="1"/>
      <c r="S221" s="1"/>
      <c r="T221" s="1"/>
      <c r="U221" s="1"/>
      <c r="V221" s="1"/>
      <c r="W221" s="1"/>
      <c r="X221" s="1"/>
      <c r="Y221" s="1"/>
      <c r="Z221" s="1"/>
      <c r="AA221" s="1"/>
      <c r="AB221" s="1"/>
      <c r="AC221" s="1"/>
      <c r="AD221" s="1"/>
      <c r="AE221" s="1"/>
      <c r="AF221" s="1"/>
      <c r="AG221" s="1"/>
      <c r="AH221" s="1"/>
      <c r="AI221" s="1"/>
      <c r="AJ221" s="1"/>
      <c r="AK221" s="1"/>
      <c r="AL221" s="1"/>
      <c r="AM221" s="1"/>
      <c r="AN221" s="1"/>
      <c r="AO221" s="1"/>
      <c r="AP221" s="1"/>
      <c r="AQ221" s="1"/>
      <c r="AR221" s="1"/>
      <c r="AS221" s="1"/>
      <c r="AT221" s="1"/>
      <c r="AU221" s="1"/>
      <c r="AV221" s="1"/>
      <c r="AW221" s="1"/>
      <c r="AX221" s="1"/>
      <c r="AY221" s="1"/>
      <c r="AZ221" s="1"/>
      <c r="BA221" s="1"/>
      <c r="BB221" s="1"/>
      <c r="BC221" s="1"/>
      <c r="BD221" s="1"/>
      <c r="BE221" s="1"/>
      <c r="BF221" s="1"/>
      <c r="BG221" s="1"/>
      <c r="BH221" s="1"/>
      <c r="BI221" s="1"/>
      <c r="BJ221" s="1"/>
      <c r="BK221" s="1"/>
      <c r="BL221" s="1"/>
      <c r="BM221" s="1"/>
      <c r="BN221" s="1"/>
      <c r="BO221" s="1"/>
      <c r="BP221" s="1"/>
      <c r="BQ221" s="1"/>
      <c r="BR221" s="1"/>
      <c r="BS221" s="1"/>
      <c r="BT221" s="1"/>
      <c r="BU221" s="1"/>
      <c r="BV221" s="1"/>
      <c r="BW221" s="1"/>
      <c r="BX221" s="1"/>
      <c r="BY221" s="1"/>
      <c r="BZ221" s="1"/>
      <c r="CA221" s="1"/>
      <c r="CB221" s="1"/>
      <c r="CC221" s="1"/>
      <c r="CD221" s="1"/>
      <c r="CE221" s="1"/>
      <c r="CF221" s="1"/>
      <c r="CG221" s="1"/>
      <c r="CH221" s="1"/>
      <c r="CI221" s="1"/>
      <c r="CJ221" s="1"/>
      <c r="CK221" s="1"/>
      <c r="CL221" s="1"/>
      <c r="CM221" s="1"/>
      <c r="CN221" s="1"/>
      <c r="CO221" s="1"/>
      <c r="CP221" s="1"/>
      <c r="CQ221" s="1"/>
      <c r="CR221" s="1"/>
      <c r="CS221" s="1"/>
      <c r="CT221" s="1"/>
      <c r="CU221" s="1"/>
      <c r="CV221" s="1"/>
      <c r="CW221" s="1"/>
      <c r="CX221" s="1"/>
      <c r="CY221" s="1"/>
      <c r="CZ221" s="1"/>
      <c r="DA221" s="1"/>
      <c r="DB221" s="1"/>
      <c r="DC221" s="1"/>
      <c r="DD221" s="1"/>
      <c r="DE221" s="1"/>
      <c r="DF221" s="1"/>
      <c r="DG221" s="1"/>
      <c r="DH221" s="1"/>
      <c r="DI221" s="1"/>
      <c r="DJ221" s="1"/>
      <c r="DK221" s="1"/>
      <c r="DL221" s="1"/>
      <c r="DM221" s="1"/>
      <c r="DN221" s="1"/>
      <c r="DO221" s="1"/>
      <c r="DP221" s="1"/>
      <c r="DQ221" s="1"/>
      <c r="DR221" s="1"/>
      <c r="DS221" s="1"/>
      <c r="DT221" s="1"/>
      <c r="DU221" s="1"/>
      <c r="DV221" s="1"/>
      <c r="DW221" s="1"/>
      <c r="DX221" s="1"/>
      <c r="DY221" s="1"/>
      <c r="DZ221" s="1"/>
      <c r="EA221" s="1"/>
      <c r="EB221" s="1"/>
      <c r="EC221" s="1"/>
      <c r="ED221" s="1"/>
      <c r="EE221" s="1"/>
      <c r="EF221" s="1"/>
      <c r="EG221" s="1"/>
      <c r="EH221" s="1"/>
      <c r="EI221" s="1"/>
      <c r="EJ221" s="1"/>
      <c r="EK221" s="1"/>
      <c r="EL221" s="1"/>
      <c r="EM221" s="1"/>
      <c r="EN221" s="1"/>
      <c r="EO221" s="1"/>
      <c r="EP221" s="1"/>
      <c r="EQ221" s="1"/>
      <c r="ER221" s="1"/>
      <c r="ES221" s="1"/>
      <c r="ET221" s="1"/>
      <c r="EU221" s="1"/>
      <c r="EV221" s="1"/>
      <c r="EW221" s="1"/>
      <c r="EX221" s="1"/>
      <c r="EY221" s="1"/>
      <c r="EZ221" s="1"/>
      <c r="FA221" s="1"/>
      <c r="FB221" s="1"/>
      <c r="FC221" s="1"/>
      <c r="FD221" s="1"/>
      <c r="FE221" s="1"/>
      <c r="FF221" s="1"/>
      <c r="FG221" s="1"/>
      <c r="FH221" s="1"/>
      <c r="FI221" s="1"/>
      <c r="FJ221" s="1"/>
      <c r="FK221" s="1"/>
      <c r="FL221" s="1"/>
      <c r="FM221" s="1"/>
      <c r="FN221" s="1"/>
      <c r="FO221" s="1"/>
      <c r="FP221" s="1"/>
      <c r="FQ221" s="1"/>
      <c r="FR221" s="1"/>
      <c r="FS221" s="1"/>
      <c r="FT221" s="1"/>
      <c r="FU221" s="1"/>
      <c r="FV221" s="1"/>
      <c r="FW221" s="1"/>
      <c r="FX221" s="1"/>
      <c r="FY221" s="1"/>
      <c r="FZ221" s="1"/>
      <c r="GA221" s="1"/>
      <c r="GB221" s="1"/>
      <c r="GC221" s="1"/>
      <c r="GD221" s="1"/>
      <c r="GE221" s="1"/>
      <c r="GF221" s="1"/>
      <c r="GG221" s="1"/>
      <c r="GH221" s="1"/>
      <c r="GI221" s="1"/>
      <c r="GJ221" s="1"/>
      <c r="GK221" s="1"/>
      <c r="GL221" s="1"/>
      <c r="GM221" s="1"/>
      <c r="GN221" s="1"/>
      <c r="GO221" s="1"/>
      <c r="GP221" s="1"/>
      <c r="GQ221" s="1"/>
      <c r="GR221" s="1"/>
      <c r="GS221" s="1"/>
      <c r="GT221" s="1"/>
      <c r="GU221" s="1"/>
      <c r="GV221" s="1"/>
      <c r="GW221" s="1"/>
      <c r="GX221" s="1"/>
      <c r="GY221" s="1"/>
      <c r="GZ221" s="1"/>
      <c r="HA221" s="1"/>
      <c r="HB221" s="1"/>
      <c r="HC221" s="1"/>
      <c r="HD221" s="1"/>
      <c r="HE221" s="1"/>
      <c r="HF221" s="1"/>
      <c r="HG221" s="1"/>
      <c r="HH221" s="1"/>
      <c r="HI221" s="1"/>
      <c r="HJ221" s="1"/>
      <c r="HK221" s="1"/>
      <c r="HL221" s="1"/>
      <c r="HM221" s="1"/>
      <c r="HN221" s="1"/>
      <c r="HO221" s="1"/>
      <c r="HP221" s="1"/>
      <c r="HQ221" s="1"/>
      <c r="HR221" s="1"/>
      <c r="HS221" s="1"/>
      <c r="HT221" s="1"/>
      <c r="HU221" s="1"/>
      <c r="HV221" s="1"/>
      <c r="HW221" s="1"/>
      <c r="HX221" s="1"/>
      <c r="HY221" s="1"/>
      <c r="HZ221" s="1"/>
      <c r="IA221" s="1"/>
      <c r="IB221" s="1"/>
      <c r="IC221" s="1"/>
      <c r="ID221" s="1"/>
      <c r="IE221" s="1"/>
      <c r="IF221" s="1"/>
      <c r="IG221" s="1"/>
      <c r="IH221" s="1"/>
      <c r="II221" s="1"/>
      <c r="IJ221" s="1"/>
      <c r="IK221" s="1"/>
      <c r="IL221" s="1"/>
      <c r="IM221" s="1"/>
      <c r="IN221" s="1"/>
      <c r="IO221" s="1"/>
      <c r="IP221" s="1"/>
      <c r="IQ221" s="1"/>
      <c r="IR221" s="1"/>
      <c r="IS221" s="1"/>
      <c r="IT221" s="1"/>
      <c r="IU221" s="1"/>
      <c r="IV221" s="1"/>
      <c r="IW221" s="1"/>
      <c r="IX221" s="1"/>
      <c r="IY221" s="1"/>
      <c r="IZ221" s="1"/>
      <c r="JA221" s="1"/>
      <c r="JB221" s="1"/>
      <c r="JC221" s="1"/>
      <c r="JD221" s="1"/>
      <c r="JE221" s="1"/>
      <c r="JF221" s="1"/>
      <c r="JG221" s="1"/>
      <c r="JH221" s="1"/>
      <c r="JI221" s="1"/>
      <c r="JJ221" s="1"/>
      <c r="JK221" s="1"/>
      <c r="JL221" s="1"/>
      <c r="JM221" s="1"/>
      <c r="JN221" s="1"/>
      <c r="JO221" s="1"/>
      <c r="JP221" s="1"/>
      <c r="JQ221" s="1"/>
      <c r="JR221" s="1"/>
      <c r="JS221" s="1"/>
      <c r="JT221" s="1"/>
      <c r="JU221" s="1"/>
      <c r="JV221" s="1"/>
      <c r="JW221" s="1"/>
      <c r="JX221" s="1"/>
      <c r="JY221" s="1"/>
      <c r="JZ221" s="1"/>
      <c r="KA221" s="1"/>
      <c r="KB221" s="1"/>
      <c r="KC221" s="1"/>
      <c r="KD221" s="1"/>
      <c r="KE221" s="1"/>
      <c r="KF221" s="1"/>
      <c r="KG221" s="1"/>
      <c r="KH221" s="1"/>
      <c r="KI221" s="1"/>
      <c r="KJ221" s="1"/>
      <c r="KK221" s="1"/>
      <c r="KL221" s="1"/>
      <c r="KM221" s="1"/>
      <c r="KN221" s="1"/>
      <c r="KO221" s="1"/>
      <c r="KP221" s="1"/>
      <c r="KQ221" s="1"/>
      <c r="KR221" s="1"/>
      <c r="KS221" s="1"/>
      <c r="KT221" s="1"/>
      <c r="KU221" s="1"/>
      <c r="KV221" s="1"/>
      <c r="KW221" s="1"/>
      <c r="KX221" s="1"/>
      <c r="KY221" s="1"/>
      <c r="KZ221" s="1"/>
      <c r="LA221" s="1"/>
      <c r="LB221" s="1"/>
      <c r="LC221" s="1"/>
      <c r="LD221" s="1"/>
      <c r="LE221" s="1"/>
      <c r="LF221" s="1"/>
      <c r="LG221" s="1"/>
      <c r="LH221" s="1"/>
      <c r="LI221" s="1"/>
      <c r="LJ221" s="1"/>
      <c r="LK221" s="1"/>
      <c r="LL221" s="1"/>
      <c r="LM221" s="1"/>
      <c r="LN221" s="1"/>
      <c r="LO221" s="1"/>
      <c r="LP221" s="1"/>
      <c r="LQ221" s="1"/>
      <c r="LR221" s="1"/>
      <c r="LS221" s="1"/>
      <c r="LT221" s="1"/>
      <c r="LU221" s="1"/>
      <c r="LV221" s="1"/>
      <c r="LW221" s="1"/>
      <c r="LX221" s="1"/>
      <c r="LY221" s="1"/>
      <c r="LZ221" s="1"/>
      <c r="MA221" s="1"/>
      <c r="MB221" s="1"/>
      <c r="MC221" s="1"/>
      <c r="MD221" s="1"/>
      <c r="ME221" s="1"/>
      <c r="MF221" s="1"/>
      <c r="MG221" s="1"/>
      <c r="MH221" s="1"/>
      <c r="MI221" s="1"/>
      <c r="MJ221" s="1"/>
      <c r="MK221" s="1"/>
      <c r="ML221" s="1"/>
      <c r="MM221" s="1"/>
      <c r="MN221" s="1"/>
      <c r="MO221" s="1"/>
      <c r="MP221" s="1"/>
      <c r="MQ221" s="1"/>
      <c r="MR221" s="1"/>
      <c r="MS221" s="1"/>
      <c r="MT221" s="1"/>
      <c r="MU221" s="1"/>
      <c r="MV221" s="1"/>
      <c r="MW221" s="1"/>
      <c r="MX221" s="1"/>
      <c r="MY221" s="1"/>
      <c r="MZ221" s="1"/>
      <c r="NA221" s="1"/>
      <c r="NB221" s="1"/>
      <c r="NC221" s="1"/>
      <c r="ND221" s="1"/>
      <c r="NE221" s="1"/>
      <c r="NF221" s="1"/>
      <c r="NG221" s="1"/>
      <c r="NH221" s="1"/>
      <c r="NI221" s="1"/>
      <c r="NJ221" s="1"/>
      <c r="NK221" s="1"/>
      <c r="NL221" s="1"/>
      <c r="NM221" s="1"/>
      <c r="NN221" s="1"/>
      <c r="NO221" s="1"/>
      <c r="NP221" s="1"/>
      <c r="NQ221" s="1"/>
      <c r="NR221" s="1"/>
      <c r="NS221" s="1"/>
      <c r="NT221" s="1"/>
      <c r="NU221" s="1"/>
      <c r="NV221" s="1"/>
      <c r="NW221" s="1"/>
      <c r="NX221" s="1"/>
      <c r="NY221" s="1"/>
      <c r="NZ221" s="1"/>
      <c r="OA221" s="1"/>
      <c r="OB221" s="1"/>
      <c r="OC221" s="1"/>
      <c r="OD221" s="1"/>
      <c r="OE221" s="1"/>
      <c r="OF221" s="1"/>
      <c r="OG221" s="1"/>
      <c r="OH221" s="1"/>
      <c r="OI221" s="1"/>
      <c r="OJ221" s="1"/>
      <c r="OK221" s="1"/>
      <c r="OL221" s="1"/>
      <c r="OM221" s="1"/>
      <c r="ON221" s="1"/>
      <c r="OO221" s="1"/>
      <c r="OP221" s="1"/>
      <c r="OQ221" s="1"/>
      <c r="OR221" s="1"/>
      <c r="OS221" s="1"/>
      <c r="OT221" s="1"/>
      <c r="OU221" s="1"/>
      <c r="OV221" s="1"/>
      <c r="OW221" s="1"/>
      <c r="OX221" s="1"/>
      <c r="OY221" s="1"/>
      <c r="OZ221" s="1"/>
      <c r="PA221" s="1"/>
      <c r="PB221" s="1"/>
      <c r="PC221" s="1"/>
      <c r="PD221" s="1"/>
      <c r="PE221" s="1"/>
      <c r="PF221" s="1"/>
      <c r="PG221" s="1"/>
      <c r="PH221" s="1"/>
      <c r="PI221" s="1"/>
      <c r="PJ221" s="1"/>
      <c r="PK221" s="1"/>
      <c r="PL221" s="1"/>
      <c r="PM221" s="1"/>
      <c r="PN221" s="1"/>
      <c r="PO221" s="1"/>
      <c r="PP221" s="1"/>
      <c r="PQ221" s="1"/>
      <c r="PR221" s="1"/>
      <c r="PS221" s="1"/>
      <c r="PT221" s="1"/>
      <c r="PU221" s="1"/>
      <c r="PV221" s="1"/>
      <c r="PW221" s="1"/>
      <c r="PX221" s="1"/>
      <c r="PY221" s="1"/>
      <c r="PZ221" s="1"/>
      <c r="QA221" s="1"/>
      <c r="QB221" s="1"/>
      <c r="QC221" s="1"/>
      <c r="QD221" s="1"/>
      <c r="QE221" s="1"/>
      <c r="QF221" s="1"/>
      <c r="QG221" s="1"/>
      <c r="QH221" s="1"/>
      <c r="QI221" s="1"/>
      <c r="QJ221" s="1"/>
      <c r="QK221" s="1"/>
      <c r="QL221" s="1"/>
      <c r="QM221" s="1"/>
      <c r="QN221" s="1"/>
      <c r="QO221" s="1"/>
      <c r="QP221" s="1"/>
      <c r="QQ221" s="1"/>
      <c r="QR221" s="1"/>
      <c r="QS221" s="1"/>
      <c r="QT221" s="1"/>
      <c r="QU221" s="1"/>
      <c r="QV221" s="1"/>
      <c r="QW221" s="1"/>
      <c r="QX221" s="1"/>
      <c r="QY221" s="1"/>
      <c r="QZ221" s="1"/>
      <c r="RA221" s="1"/>
      <c r="RB221" s="1"/>
      <c r="RC221" s="1"/>
      <c r="RD221" s="1"/>
      <c r="RE221" s="1"/>
      <c r="RF221" s="1"/>
      <c r="RG221" s="1"/>
      <c r="RH221" s="1"/>
      <c r="RI221" s="1"/>
      <c r="RJ221" s="1"/>
      <c r="RK221" s="1"/>
      <c r="RL221" s="1"/>
      <c r="RM221" s="1"/>
      <c r="RN221" s="1"/>
      <c r="RO221" s="1"/>
      <c r="RP221" s="1"/>
      <c r="RQ221" s="1"/>
      <c r="RR221" s="1"/>
      <c r="RS221" s="1"/>
      <c r="RT221" s="1"/>
      <c r="RU221" s="1"/>
      <c r="RV221" s="1"/>
      <c r="RW221" s="1"/>
      <c r="RX221" s="1"/>
      <c r="RY221" s="1"/>
      <c r="RZ221" s="1"/>
      <c r="SA221" s="1"/>
      <c r="SB221" s="1"/>
      <c r="SC221" s="1"/>
      <c r="SD221" s="1"/>
      <c r="SE221" s="1"/>
      <c r="SF221" s="1"/>
      <c r="SG221" s="1"/>
      <c r="SH221" s="1"/>
      <c r="SI221" s="1"/>
      <c r="SJ221" s="1"/>
      <c r="SK221" s="1"/>
      <c r="SL221" s="1"/>
      <c r="SM221" s="1"/>
      <c r="SN221" s="1"/>
      <c r="SO221" s="1"/>
      <c r="SP221" s="1"/>
      <c r="SQ221" s="1"/>
      <c r="SR221" s="1"/>
      <c r="SS221" s="1"/>
      <c r="ST221" s="1"/>
      <c r="SU221" s="1"/>
      <c r="SV221" s="1"/>
      <c r="SW221" s="1"/>
      <c r="SX221" s="1"/>
      <c r="SY221" s="1"/>
      <c r="SZ221" s="1"/>
      <c r="TA221" s="1"/>
      <c r="TB221" s="1"/>
      <c r="TC221" s="1"/>
      <c r="TD221" s="1"/>
      <c r="TE221" s="1"/>
      <c r="TF221" s="1"/>
      <c r="TG221" s="1"/>
      <c r="TH221" s="1"/>
      <c r="TI221" s="1"/>
      <c r="TJ221" s="1"/>
      <c r="TK221" s="1"/>
      <c r="TL221" s="1"/>
      <c r="TM221" s="1"/>
      <c r="TN221" s="1"/>
      <c r="TO221" s="1"/>
      <c r="TP221" s="1"/>
      <c r="TQ221" s="1"/>
      <c r="TR221" s="1"/>
      <c r="TS221" s="1"/>
      <c r="TT221" s="1"/>
      <c r="TU221" s="1"/>
      <c r="TV221" s="1"/>
      <c r="TW221" s="1"/>
      <c r="TX221" s="1"/>
      <c r="TY221" s="1"/>
      <c r="TZ221" s="1"/>
      <c r="UA221" s="1"/>
      <c r="UB221" s="1"/>
      <c r="UC221" s="1"/>
      <c r="UD221" s="1"/>
      <c r="UE221" s="1"/>
      <c r="UF221" s="1"/>
      <c r="UG221" s="1"/>
      <c r="UH221" s="1"/>
      <c r="UI221" s="1"/>
      <c r="UJ221" s="1"/>
      <c r="UK221" s="1"/>
      <c r="UL221" s="1"/>
      <c r="UM221" s="1"/>
      <c r="UN221" s="1"/>
      <c r="UO221" s="1"/>
      <c r="UP221" s="1"/>
      <c r="UQ221" s="1"/>
      <c r="UR221" s="1"/>
      <c r="US221" s="1"/>
      <c r="UT221" s="1"/>
      <c r="UU221" s="1"/>
      <c r="UV221" s="1"/>
      <c r="UW221" s="1"/>
      <c r="UX221" s="1"/>
      <c r="UY221" s="1"/>
      <c r="UZ221" s="1"/>
      <c r="VA221" s="1"/>
      <c r="VB221" s="1"/>
      <c r="VC221" s="1"/>
      <c r="VD221" s="1"/>
      <c r="VE221" s="1"/>
      <c r="VF221" s="1"/>
      <c r="VG221" s="1"/>
      <c r="VH221" s="1"/>
      <c r="VI221" s="1"/>
      <c r="VJ221" s="1"/>
      <c r="VK221" s="1"/>
      <c r="VL221" s="1"/>
      <c r="VM221" s="1"/>
      <c r="VN221" s="1"/>
      <c r="VO221" s="1"/>
      <c r="VP221" s="1"/>
      <c r="VQ221" s="1"/>
      <c r="VR221" s="1"/>
      <c r="VS221" s="1"/>
      <c r="VT221" s="1"/>
      <c r="VU221" s="1"/>
      <c r="VV221" s="1"/>
      <c r="VW221" s="1"/>
      <c r="VX221" s="1"/>
      <c r="VY221" s="1"/>
      <c r="VZ221" s="1"/>
      <c r="WA221" s="1"/>
      <c r="WB221" s="1"/>
      <c r="WC221" s="1"/>
      <c r="WD221" s="1"/>
      <c r="WE221" s="1"/>
      <c r="WF221" s="1"/>
      <c r="WG221" s="1"/>
      <c r="WH221" s="1"/>
      <c r="WI221" s="1"/>
      <c r="WJ221" s="1"/>
      <c r="WK221" s="1"/>
      <c r="WL221" s="1"/>
      <c r="WM221" s="1"/>
      <c r="WN221" s="1"/>
      <c r="WO221" s="1"/>
      <c r="WP221" s="1"/>
      <c r="WQ221" s="1"/>
      <c r="WR221" s="1"/>
      <c r="WS221" s="1"/>
      <c r="WT221" s="1"/>
      <c r="WU221" s="1"/>
      <c r="WV221" s="1"/>
      <c r="WW221" s="1"/>
      <c r="WX221" s="1"/>
      <c r="WY221" s="1"/>
      <c r="WZ221" s="1"/>
      <c r="XA221" s="1"/>
      <c r="XB221" s="1"/>
      <c r="XC221" s="1"/>
      <c r="XD221" s="1"/>
      <c r="XE221" s="1"/>
      <c r="XF221" s="1"/>
      <c r="XG221" s="1"/>
      <c r="XH221" s="1"/>
      <c r="XI221" s="1"/>
      <c r="XJ221" s="1"/>
      <c r="XK221" s="1"/>
      <c r="XL221" s="1"/>
      <c r="XM221" s="1"/>
      <c r="XN221" s="1"/>
      <c r="XO221" s="1"/>
      <c r="XP221" s="1"/>
      <c r="XQ221" s="1"/>
      <c r="XR221" s="1"/>
      <c r="XS221" s="1"/>
      <c r="XT221" s="1"/>
      <c r="XU221" s="1"/>
      <c r="XV221" s="1"/>
      <c r="XW221" s="1"/>
      <c r="XX221" s="1"/>
      <c r="XY221" s="1"/>
      <c r="XZ221" s="1"/>
      <c r="YA221" s="1"/>
      <c r="YB221" s="1"/>
      <c r="YC221" s="1"/>
      <c r="YD221" s="1"/>
      <c r="YE221" s="1"/>
      <c r="YF221" s="1"/>
      <c r="YG221" s="1"/>
      <c r="YH221" s="1"/>
      <c r="YI221" s="1"/>
      <c r="YJ221" s="1"/>
      <c r="YK221" s="1"/>
      <c r="YL221" s="1"/>
      <c r="YM221" s="1"/>
      <c r="YN221" s="1"/>
      <c r="YO221" s="1"/>
      <c r="YP221" s="1"/>
      <c r="YQ221" s="1"/>
      <c r="YR221" s="1"/>
      <c r="YS221" s="1"/>
      <c r="YT221" s="1"/>
      <c r="YU221" s="1"/>
      <c r="YV221" s="1"/>
      <c r="YW221" s="1"/>
      <c r="YX221" s="1"/>
      <c r="YY221" s="1"/>
      <c r="YZ221" s="1"/>
      <c r="ZA221" s="1"/>
      <c r="ZB221" s="1"/>
      <c r="ZC221" s="1"/>
      <c r="ZD221" s="1"/>
      <c r="ZE221" s="1"/>
      <c r="ZF221" s="1"/>
      <c r="ZG221" s="1"/>
      <c r="ZH221" s="1"/>
      <c r="ZI221" s="1"/>
      <c r="ZJ221" s="1"/>
      <c r="ZK221" s="1"/>
      <c r="ZL221" s="1"/>
      <c r="ZM221" s="1"/>
      <c r="ZN221" s="1"/>
      <c r="ZO221" s="1"/>
      <c r="ZP221" s="1"/>
      <c r="ZQ221" s="1"/>
      <c r="ZR221" s="1"/>
      <c r="ZS221" s="1"/>
      <c r="ZT221" s="1"/>
      <c r="ZU221" s="1"/>
      <c r="ZV221" s="1"/>
      <c r="ZW221" s="1"/>
      <c r="ZX221" s="1"/>
      <c r="ZY221" s="1"/>
      <c r="ZZ221" s="1"/>
      <c r="AAA221" s="1"/>
      <c r="AAB221" s="1"/>
      <c r="AAC221" s="1"/>
      <c r="AAD221" s="1"/>
      <c r="AAE221" s="1"/>
      <c r="AAF221" s="1"/>
      <c r="AAG221" s="1"/>
      <c r="AAH221" s="1"/>
      <c r="AAI221" s="1"/>
      <c r="AAJ221" s="1"/>
      <c r="AAK221" s="1"/>
      <c r="AAL221" s="1"/>
      <c r="AAM221" s="1"/>
      <c r="AAN221" s="1"/>
      <c r="AAO221" s="1"/>
      <c r="AAP221" s="1"/>
      <c r="AAQ221" s="1"/>
      <c r="AAR221" s="1"/>
      <c r="AAS221" s="1"/>
      <c r="AAT221" s="1"/>
      <c r="AAU221" s="1"/>
      <c r="AAV221" s="1"/>
      <c r="AAW221" s="1"/>
      <c r="AAX221" s="1"/>
      <c r="AAY221" s="1"/>
      <c r="AAZ221" s="1"/>
      <c r="ABA221" s="1"/>
      <c r="ABB221" s="1"/>
      <c r="ABC221" s="1"/>
      <c r="ABD221" s="1"/>
      <c r="ABE221" s="1"/>
      <c r="ABF221" s="1"/>
      <c r="ABG221" s="1"/>
      <c r="ABH221" s="1"/>
      <c r="ABI221" s="1"/>
      <c r="ABJ221" s="1"/>
      <c r="ABK221" s="1"/>
      <c r="ABL221" s="1"/>
      <c r="ABM221" s="1"/>
      <c r="ABN221" s="1"/>
      <c r="ABO221" s="1"/>
      <c r="ABP221" s="1"/>
      <c r="ABQ221" s="1"/>
      <c r="ABR221" s="1"/>
      <c r="ABS221" s="1"/>
      <c r="ABT221" s="1"/>
      <c r="ABU221" s="1"/>
      <c r="ABV221" s="1"/>
      <c r="ABW221" s="1"/>
      <c r="ABX221" s="1"/>
      <c r="ABY221" s="1"/>
      <c r="ABZ221" s="1"/>
      <c r="ACA221" s="1"/>
      <c r="ACB221" s="1"/>
      <c r="ACC221" s="1"/>
      <c r="ACD221" s="1"/>
      <c r="ACE221" s="1"/>
      <c r="ACF221" s="1"/>
      <c r="ACG221" s="1"/>
      <c r="ACH221" s="1"/>
      <c r="ACI221" s="1"/>
      <c r="ACJ221" s="1"/>
      <c r="ACK221" s="1"/>
      <c r="ACL221" s="1"/>
      <c r="ACM221" s="1"/>
      <c r="ACN221" s="1"/>
      <c r="ACO221" s="1"/>
      <c r="ACP221" s="1"/>
      <c r="ACQ221" s="1"/>
      <c r="ACR221" s="1"/>
      <c r="ACS221" s="1"/>
      <c r="ACT221" s="1"/>
      <c r="ACU221" s="1"/>
      <c r="ACV221" s="1"/>
      <c r="ACW221" s="1"/>
      <c r="ACX221" s="1"/>
      <c r="ACY221" s="1"/>
      <c r="ACZ221" s="1"/>
      <c r="ADA221" s="1"/>
      <c r="ADB221" s="1"/>
      <c r="ADC221" s="1"/>
      <c r="ADD221" s="1"/>
      <c r="ADE221" s="1"/>
      <c r="ADF221" s="1"/>
      <c r="ADG221" s="1"/>
      <c r="ADH221" s="1"/>
      <c r="ADI221" s="1"/>
      <c r="ADJ221" s="1"/>
      <c r="ADK221" s="1"/>
      <c r="ADL221" s="1"/>
      <c r="ADM221" s="1"/>
      <c r="ADN221" s="1"/>
      <c r="ADO221" s="1"/>
      <c r="ADP221" s="1"/>
      <c r="ADQ221" s="1"/>
      <c r="ADR221" s="1"/>
      <c r="ADS221" s="1"/>
      <c r="ADT221" s="1"/>
      <c r="ADU221" s="1"/>
      <c r="ADV221" s="1"/>
      <c r="ADW221" s="1"/>
      <c r="ADX221" s="1"/>
      <c r="ADY221" s="1"/>
      <c r="ADZ221" s="1"/>
      <c r="AEA221" s="1"/>
      <c r="AEB221" s="1"/>
      <c r="AEC221" s="1"/>
      <c r="AED221" s="1"/>
      <c r="AEE221" s="1"/>
      <c r="AEF221" s="1"/>
      <c r="AEG221" s="1"/>
      <c r="AEH221" s="1"/>
      <c r="AEI221" s="1"/>
      <c r="AEJ221" s="1"/>
      <c r="AEK221" s="1"/>
      <c r="AEL221" s="1"/>
      <c r="AEM221" s="1"/>
      <c r="AEN221" s="1"/>
      <c r="AEO221" s="1"/>
      <c r="AEP221" s="1"/>
      <c r="AEQ221" s="1"/>
      <c r="AER221" s="1"/>
      <c r="AES221" s="1"/>
      <c r="AET221" s="1"/>
      <c r="AEU221" s="1"/>
      <c r="AEV221" s="1"/>
      <c r="AEW221" s="1"/>
      <c r="AEX221" s="1"/>
      <c r="AEY221" s="1"/>
      <c r="AEZ221" s="1"/>
      <c r="AFA221" s="1"/>
      <c r="AFB221" s="1"/>
      <c r="AFC221" s="1"/>
      <c r="AFD221" s="1"/>
      <c r="AFE221" s="1"/>
      <c r="AFF221" s="1"/>
      <c r="AFG221" s="1"/>
      <c r="AFH221" s="1"/>
      <c r="AFI221" s="1"/>
      <c r="AFJ221" s="1"/>
      <c r="AFK221" s="1"/>
      <c r="AFL221" s="1"/>
      <c r="AFM221" s="1"/>
      <c r="AFN221" s="1"/>
      <c r="AFO221" s="1"/>
      <c r="AFP221" s="1"/>
      <c r="AFQ221" s="1"/>
      <c r="AFR221" s="1"/>
      <c r="AFS221" s="1"/>
      <c r="AFT221" s="1"/>
      <c r="AFU221" s="1"/>
      <c r="AFV221" s="1"/>
      <c r="AFW221" s="1"/>
      <c r="AFX221" s="1"/>
      <c r="AFY221" s="1"/>
      <c r="AFZ221" s="1"/>
      <c r="AGA221" s="1"/>
      <c r="AGB221" s="1"/>
      <c r="AGC221" s="1"/>
      <c r="AGD221" s="1"/>
      <c r="AGE221" s="1"/>
      <c r="AGF221" s="1"/>
      <c r="AGG221" s="1"/>
      <c r="AGH221" s="1"/>
      <c r="AGI221" s="1"/>
      <c r="AGJ221" s="1"/>
      <c r="AGK221" s="1"/>
      <c r="AGL221" s="1"/>
      <c r="AGM221" s="1"/>
      <c r="AGN221" s="1"/>
      <c r="AGO221" s="1"/>
      <c r="AGP221" s="1"/>
      <c r="AGQ221" s="1"/>
      <c r="AGR221" s="1"/>
      <c r="AGS221" s="1"/>
      <c r="AGT221" s="1"/>
      <c r="AGU221" s="1"/>
      <c r="AGV221" s="1"/>
      <c r="AGW221" s="1"/>
      <c r="AGX221" s="1"/>
      <c r="AGY221" s="1"/>
      <c r="AGZ221" s="1"/>
      <c r="AHA221" s="1"/>
      <c r="AHB221" s="1"/>
      <c r="AHC221" s="1"/>
      <c r="AHD221" s="1"/>
      <c r="AHE221" s="1"/>
      <c r="AHF221" s="1"/>
      <c r="AHG221" s="1"/>
      <c r="AHH221" s="1"/>
      <c r="AHI221" s="1"/>
      <c r="AHJ221" s="1"/>
      <c r="AHK221" s="1"/>
      <c r="AHL221" s="1"/>
      <c r="AHM221" s="1"/>
      <c r="AHN221" s="1"/>
      <c r="AHO221" s="1"/>
      <c r="AHP221" s="1"/>
      <c r="AHQ221" s="1"/>
      <c r="AHR221" s="1"/>
      <c r="AHS221" s="1"/>
      <c r="AHT221" s="1"/>
      <c r="AHU221" s="1"/>
      <c r="AHV221" s="1"/>
      <c r="AHW221" s="1"/>
      <c r="AHX221" s="1"/>
      <c r="AHY221" s="1"/>
      <c r="AHZ221" s="1"/>
      <c r="AIA221" s="1"/>
      <c r="AIB221" s="1"/>
      <c r="AIC221" s="1"/>
      <c r="AID221" s="1"/>
      <c r="AIE221" s="1"/>
      <c r="AIF221" s="1"/>
      <c r="AIG221" s="1"/>
      <c r="AIH221" s="1"/>
      <c r="AII221" s="1"/>
      <c r="AIJ221" s="1"/>
      <c r="AIK221" s="1"/>
      <c r="AIL221" s="1"/>
      <c r="AIM221" s="1"/>
      <c r="AIN221" s="1"/>
      <c r="AIO221" s="1"/>
      <c r="AIP221" s="1"/>
      <c r="AIQ221" s="1"/>
      <c r="AIR221" s="1"/>
      <c r="AIS221" s="1"/>
      <c r="AIT221" s="1"/>
      <c r="AIU221" s="1"/>
      <c r="AIV221" s="1"/>
      <c r="AIW221" s="1"/>
      <c r="AIX221" s="1"/>
      <c r="AIY221" s="1"/>
      <c r="AIZ221" s="1"/>
      <c r="AJA221" s="1"/>
      <c r="AJB221" s="1"/>
      <c r="AJC221" s="1"/>
      <c r="AJD221" s="1"/>
      <c r="AJE221" s="1"/>
      <c r="AJF221" s="1"/>
      <c r="AJG221" s="1"/>
      <c r="AJH221" s="1"/>
      <c r="AJI221" s="1"/>
      <c r="AJJ221" s="1"/>
      <c r="AJK221" s="1"/>
      <c r="AJL221" s="1"/>
      <c r="AJM221" s="1"/>
      <c r="AJN221" s="1"/>
      <c r="AJO221" s="1"/>
      <c r="AJP221" s="1"/>
      <c r="AJQ221" s="1"/>
      <c r="AJR221" s="1"/>
      <c r="AJS221" s="1"/>
      <c r="AJT221" s="1"/>
      <c r="AJU221" s="1"/>
      <c r="AJV221" s="1"/>
      <c r="AJW221" s="1"/>
      <c r="AJX221" s="1"/>
      <c r="AJY221" s="1"/>
      <c r="AJZ221" s="1"/>
      <c r="AKA221" s="1"/>
      <c r="AKB221" s="1"/>
      <c r="AKC221" s="1"/>
      <c r="AKD221" s="1"/>
      <c r="AKE221" s="1"/>
      <c r="AKF221" s="1"/>
      <c r="AKG221" s="1"/>
      <c r="AKH221" s="1"/>
      <c r="AKI221" s="1"/>
      <c r="AKJ221" s="1"/>
      <c r="AKK221" s="1"/>
      <c r="AKL221" s="1"/>
      <c r="AKM221" s="1"/>
      <c r="AKN221" s="1"/>
      <c r="AKO221" s="1"/>
      <c r="AKP221" s="1"/>
      <c r="AKQ221" s="1"/>
      <c r="AKR221" s="1"/>
      <c r="AKS221" s="1"/>
      <c r="AKT221" s="1"/>
      <c r="AKU221" s="1"/>
      <c r="AKV221" s="1"/>
      <c r="AKW221" s="1"/>
      <c r="AKX221" s="1"/>
      <c r="AKY221" s="1"/>
      <c r="AKZ221" s="1"/>
      <c r="ALA221" s="1"/>
      <c r="ALB221" s="1"/>
      <c r="ALC221" s="1"/>
      <c r="ALD221" s="1"/>
      <c r="ALE221" s="1"/>
      <c r="ALF221" s="1"/>
      <c r="ALG221" s="1"/>
      <c r="ALH221" s="1"/>
      <c r="ALI221" s="1"/>
      <c r="ALJ221" s="1"/>
      <c r="ALK221" s="1"/>
      <c r="ALL221" s="1"/>
      <c r="ALM221" s="1"/>
      <c r="ALN221" s="1"/>
      <c r="ALO221" s="1"/>
      <c r="ALP221" s="1"/>
      <c r="ALQ221" s="1"/>
      <c r="ALR221" s="1"/>
      <c r="ALS221" s="1"/>
      <c r="ALT221" s="1"/>
      <c r="ALU221" s="1"/>
      <c r="ALV221" s="1"/>
      <c r="ALW221" s="1"/>
      <c r="ALX221" s="1"/>
      <c r="ALY221" s="1"/>
      <c r="ALZ221" s="1"/>
      <c r="AMA221" s="1"/>
      <c r="AMB221" s="1"/>
      <c r="AMC221" s="1"/>
      <c r="AMD221" s="1"/>
      <c r="AME221" s="1"/>
      <c r="AMF221" s="1"/>
      <c r="AMG221" s="1"/>
      <c r="AMH221" s="1"/>
      <c r="AMI221" s="1"/>
      <c r="AMJ221"/>
      <c r="AMK221"/>
    </row>
    <row r="222" spans="1:1025" s="10" customFormat="1">
      <c r="A222" s="42"/>
      <c r="B222" s="57"/>
      <c r="E222" s="62"/>
      <c r="F222" s="63"/>
      <c r="G222" s="1"/>
      <c r="H222" s="1"/>
      <c r="I222" s="1"/>
      <c r="J222" s="1"/>
      <c r="K222" s="1"/>
      <c r="L222" s="1"/>
      <c r="M222" s="1"/>
      <c r="N222" s="1"/>
      <c r="O222" s="1"/>
      <c r="P222" s="1"/>
      <c r="Q222" s="1"/>
      <c r="R222" s="1"/>
      <c r="S222" s="1"/>
      <c r="T222" s="1"/>
      <c r="U222" s="1"/>
      <c r="V222" s="1"/>
      <c r="W222" s="1"/>
      <c r="X222" s="1"/>
      <c r="Y222" s="1"/>
      <c r="Z222" s="1"/>
      <c r="AA222" s="1"/>
      <c r="AB222" s="1"/>
      <c r="AC222" s="1"/>
      <c r="AD222" s="1"/>
      <c r="AE222" s="1"/>
      <c r="AF222" s="1"/>
      <c r="AG222" s="1"/>
      <c r="AH222" s="1"/>
      <c r="AI222" s="1"/>
      <c r="AJ222" s="1"/>
      <c r="AK222" s="1"/>
      <c r="AL222" s="1"/>
      <c r="AM222" s="1"/>
      <c r="AN222" s="1"/>
      <c r="AO222" s="1"/>
      <c r="AP222" s="1"/>
      <c r="AQ222" s="1"/>
      <c r="AR222" s="1"/>
      <c r="AS222" s="1"/>
      <c r="AT222" s="1"/>
      <c r="AU222" s="1"/>
      <c r="AV222" s="1"/>
      <c r="AW222" s="1"/>
      <c r="AX222" s="1"/>
      <c r="AY222" s="1"/>
      <c r="AZ222" s="1"/>
      <c r="BA222" s="1"/>
      <c r="BB222" s="1"/>
      <c r="BC222" s="1"/>
      <c r="BD222" s="1"/>
      <c r="BE222" s="1"/>
      <c r="BF222" s="1"/>
      <c r="BG222" s="1"/>
      <c r="BH222" s="1"/>
      <c r="BI222" s="1"/>
      <c r="BJ222" s="1"/>
      <c r="BK222" s="1"/>
      <c r="BL222" s="1"/>
      <c r="BM222" s="1"/>
      <c r="BN222" s="1"/>
      <c r="BO222" s="1"/>
      <c r="BP222" s="1"/>
      <c r="BQ222" s="1"/>
      <c r="BR222" s="1"/>
      <c r="BS222" s="1"/>
      <c r="BT222" s="1"/>
      <c r="BU222" s="1"/>
      <c r="BV222" s="1"/>
      <c r="BW222" s="1"/>
      <c r="BX222" s="1"/>
      <c r="BY222" s="1"/>
      <c r="BZ222" s="1"/>
      <c r="CA222" s="1"/>
      <c r="CB222" s="1"/>
      <c r="CC222" s="1"/>
      <c r="CD222" s="1"/>
      <c r="CE222" s="1"/>
      <c r="CF222" s="1"/>
      <c r="CG222" s="1"/>
      <c r="CH222" s="1"/>
      <c r="CI222" s="1"/>
      <c r="CJ222" s="1"/>
      <c r="CK222" s="1"/>
      <c r="CL222" s="1"/>
      <c r="CM222" s="1"/>
      <c r="CN222" s="1"/>
      <c r="CO222" s="1"/>
      <c r="CP222" s="1"/>
      <c r="CQ222" s="1"/>
      <c r="CR222" s="1"/>
      <c r="CS222" s="1"/>
      <c r="CT222" s="1"/>
      <c r="CU222" s="1"/>
      <c r="CV222" s="1"/>
      <c r="CW222" s="1"/>
      <c r="CX222" s="1"/>
      <c r="CY222" s="1"/>
      <c r="CZ222" s="1"/>
      <c r="DA222" s="1"/>
      <c r="DB222" s="1"/>
      <c r="DC222" s="1"/>
      <c r="DD222" s="1"/>
      <c r="DE222" s="1"/>
      <c r="DF222" s="1"/>
      <c r="DG222" s="1"/>
      <c r="DH222" s="1"/>
      <c r="DI222" s="1"/>
      <c r="DJ222" s="1"/>
      <c r="DK222" s="1"/>
      <c r="DL222" s="1"/>
      <c r="DM222" s="1"/>
      <c r="DN222" s="1"/>
      <c r="DO222" s="1"/>
      <c r="DP222" s="1"/>
      <c r="DQ222" s="1"/>
      <c r="DR222" s="1"/>
      <c r="DS222" s="1"/>
      <c r="DT222" s="1"/>
      <c r="DU222" s="1"/>
      <c r="DV222" s="1"/>
      <c r="DW222" s="1"/>
      <c r="DX222" s="1"/>
      <c r="DY222" s="1"/>
      <c r="DZ222" s="1"/>
      <c r="EA222" s="1"/>
      <c r="EB222" s="1"/>
      <c r="EC222" s="1"/>
      <c r="ED222" s="1"/>
      <c r="EE222" s="1"/>
      <c r="EF222" s="1"/>
      <c r="EG222" s="1"/>
      <c r="EH222" s="1"/>
      <c r="EI222" s="1"/>
      <c r="EJ222" s="1"/>
      <c r="EK222" s="1"/>
      <c r="EL222" s="1"/>
      <c r="EM222" s="1"/>
      <c r="EN222" s="1"/>
      <c r="EO222" s="1"/>
      <c r="EP222" s="1"/>
      <c r="EQ222" s="1"/>
      <c r="ER222" s="1"/>
      <c r="ES222" s="1"/>
      <c r="ET222" s="1"/>
      <c r="EU222" s="1"/>
      <c r="EV222" s="1"/>
      <c r="EW222" s="1"/>
      <c r="EX222" s="1"/>
      <c r="EY222" s="1"/>
      <c r="EZ222" s="1"/>
      <c r="FA222" s="1"/>
      <c r="FB222" s="1"/>
      <c r="FC222" s="1"/>
      <c r="FD222" s="1"/>
      <c r="FE222" s="1"/>
      <c r="FF222" s="1"/>
      <c r="FG222" s="1"/>
      <c r="FH222" s="1"/>
      <c r="FI222" s="1"/>
      <c r="FJ222" s="1"/>
      <c r="FK222" s="1"/>
      <c r="FL222" s="1"/>
      <c r="FM222" s="1"/>
      <c r="FN222" s="1"/>
      <c r="FO222" s="1"/>
      <c r="FP222" s="1"/>
      <c r="FQ222" s="1"/>
      <c r="FR222" s="1"/>
      <c r="FS222" s="1"/>
      <c r="FT222" s="1"/>
      <c r="FU222" s="1"/>
      <c r="FV222" s="1"/>
      <c r="FW222" s="1"/>
      <c r="FX222" s="1"/>
      <c r="FY222" s="1"/>
      <c r="FZ222" s="1"/>
      <c r="GA222" s="1"/>
      <c r="GB222" s="1"/>
      <c r="GC222" s="1"/>
      <c r="GD222" s="1"/>
      <c r="GE222" s="1"/>
      <c r="GF222" s="1"/>
      <c r="GG222" s="1"/>
      <c r="GH222" s="1"/>
      <c r="GI222" s="1"/>
      <c r="GJ222" s="1"/>
      <c r="GK222" s="1"/>
      <c r="GL222" s="1"/>
      <c r="GM222" s="1"/>
      <c r="GN222" s="1"/>
      <c r="GO222" s="1"/>
      <c r="GP222" s="1"/>
      <c r="GQ222" s="1"/>
      <c r="GR222" s="1"/>
      <c r="GS222" s="1"/>
      <c r="GT222" s="1"/>
      <c r="GU222" s="1"/>
      <c r="GV222" s="1"/>
      <c r="GW222" s="1"/>
      <c r="GX222" s="1"/>
      <c r="GY222" s="1"/>
      <c r="GZ222" s="1"/>
      <c r="HA222" s="1"/>
      <c r="HB222" s="1"/>
      <c r="HC222" s="1"/>
      <c r="HD222" s="1"/>
      <c r="HE222" s="1"/>
      <c r="HF222" s="1"/>
      <c r="HG222" s="1"/>
      <c r="HH222" s="1"/>
      <c r="HI222" s="1"/>
      <c r="HJ222" s="1"/>
      <c r="HK222" s="1"/>
      <c r="HL222" s="1"/>
      <c r="HM222" s="1"/>
      <c r="HN222" s="1"/>
      <c r="HO222" s="1"/>
      <c r="HP222" s="1"/>
      <c r="HQ222" s="1"/>
      <c r="HR222" s="1"/>
      <c r="HS222" s="1"/>
      <c r="HT222" s="1"/>
      <c r="HU222" s="1"/>
      <c r="HV222" s="1"/>
      <c r="HW222" s="1"/>
      <c r="HX222" s="1"/>
      <c r="HY222" s="1"/>
      <c r="HZ222" s="1"/>
      <c r="IA222" s="1"/>
      <c r="IB222" s="1"/>
      <c r="IC222" s="1"/>
      <c r="ID222" s="1"/>
      <c r="IE222" s="1"/>
      <c r="IF222" s="1"/>
      <c r="IG222" s="1"/>
      <c r="IH222" s="1"/>
      <c r="II222" s="1"/>
      <c r="IJ222" s="1"/>
      <c r="IK222" s="1"/>
      <c r="IL222" s="1"/>
      <c r="IM222" s="1"/>
      <c r="IN222" s="1"/>
      <c r="IO222" s="1"/>
      <c r="IP222" s="1"/>
      <c r="IQ222" s="1"/>
      <c r="IR222" s="1"/>
      <c r="IS222" s="1"/>
      <c r="IT222" s="1"/>
      <c r="IU222" s="1"/>
      <c r="IV222" s="1"/>
      <c r="IW222" s="1"/>
      <c r="IX222" s="1"/>
      <c r="IY222" s="1"/>
      <c r="IZ222" s="1"/>
      <c r="JA222" s="1"/>
      <c r="JB222" s="1"/>
      <c r="JC222" s="1"/>
      <c r="JD222" s="1"/>
      <c r="JE222" s="1"/>
      <c r="JF222" s="1"/>
      <c r="JG222" s="1"/>
      <c r="JH222" s="1"/>
      <c r="JI222" s="1"/>
      <c r="JJ222" s="1"/>
      <c r="JK222" s="1"/>
      <c r="JL222" s="1"/>
      <c r="JM222" s="1"/>
      <c r="JN222" s="1"/>
      <c r="JO222" s="1"/>
      <c r="JP222" s="1"/>
      <c r="JQ222" s="1"/>
      <c r="JR222" s="1"/>
      <c r="JS222" s="1"/>
      <c r="JT222" s="1"/>
      <c r="JU222" s="1"/>
      <c r="JV222" s="1"/>
      <c r="JW222" s="1"/>
      <c r="JX222" s="1"/>
      <c r="JY222" s="1"/>
      <c r="JZ222" s="1"/>
      <c r="KA222" s="1"/>
      <c r="KB222" s="1"/>
      <c r="KC222" s="1"/>
      <c r="KD222" s="1"/>
      <c r="KE222" s="1"/>
      <c r="KF222" s="1"/>
      <c r="KG222" s="1"/>
      <c r="KH222" s="1"/>
      <c r="KI222" s="1"/>
      <c r="KJ222" s="1"/>
      <c r="KK222" s="1"/>
      <c r="KL222" s="1"/>
      <c r="KM222" s="1"/>
      <c r="KN222" s="1"/>
      <c r="KO222" s="1"/>
      <c r="KP222" s="1"/>
      <c r="KQ222" s="1"/>
      <c r="KR222" s="1"/>
      <c r="KS222" s="1"/>
      <c r="KT222" s="1"/>
      <c r="KU222" s="1"/>
      <c r="KV222" s="1"/>
      <c r="KW222" s="1"/>
      <c r="KX222" s="1"/>
      <c r="KY222" s="1"/>
      <c r="KZ222" s="1"/>
      <c r="LA222" s="1"/>
      <c r="LB222" s="1"/>
      <c r="LC222" s="1"/>
      <c r="LD222" s="1"/>
      <c r="LE222" s="1"/>
      <c r="LF222" s="1"/>
      <c r="LG222" s="1"/>
      <c r="LH222" s="1"/>
      <c r="LI222" s="1"/>
      <c r="LJ222" s="1"/>
      <c r="LK222" s="1"/>
      <c r="LL222" s="1"/>
      <c r="LM222" s="1"/>
      <c r="LN222" s="1"/>
      <c r="LO222" s="1"/>
      <c r="LP222" s="1"/>
      <c r="LQ222" s="1"/>
      <c r="LR222" s="1"/>
      <c r="LS222" s="1"/>
      <c r="LT222" s="1"/>
      <c r="LU222" s="1"/>
      <c r="LV222" s="1"/>
      <c r="LW222" s="1"/>
      <c r="LX222" s="1"/>
      <c r="LY222" s="1"/>
      <c r="LZ222" s="1"/>
      <c r="MA222" s="1"/>
      <c r="MB222" s="1"/>
      <c r="MC222" s="1"/>
      <c r="MD222" s="1"/>
      <c r="ME222" s="1"/>
      <c r="MF222" s="1"/>
      <c r="MG222" s="1"/>
      <c r="MH222" s="1"/>
      <c r="MI222" s="1"/>
      <c r="MJ222" s="1"/>
      <c r="MK222" s="1"/>
      <c r="ML222" s="1"/>
      <c r="MM222" s="1"/>
      <c r="MN222" s="1"/>
      <c r="MO222" s="1"/>
      <c r="MP222" s="1"/>
      <c r="MQ222" s="1"/>
      <c r="MR222" s="1"/>
      <c r="MS222" s="1"/>
      <c r="MT222" s="1"/>
      <c r="MU222" s="1"/>
      <c r="MV222" s="1"/>
      <c r="MW222" s="1"/>
      <c r="MX222" s="1"/>
      <c r="MY222" s="1"/>
      <c r="MZ222" s="1"/>
      <c r="NA222" s="1"/>
      <c r="NB222" s="1"/>
      <c r="NC222" s="1"/>
      <c r="ND222" s="1"/>
      <c r="NE222" s="1"/>
      <c r="NF222" s="1"/>
      <c r="NG222" s="1"/>
      <c r="NH222" s="1"/>
      <c r="NI222" s="1"/>
      <c r="NJ222" s="1"/>
      <c r="NK222" s="1"/>
      <c r="NL222" s="1"/>
      <c r="NM222" s="1"/>
      <c r="NN222" s="1"/>
      <c r="NO222" s="1"/>
      <c r="NP222" s="1"/>
      <c r="NQ222" s="1"/>
      <c r="NR222" s="1"/>
      <c r="NS222" s="1"/>
      <c r="NT222" s="1"/>
      <c r="NU222" s="1"/>
      <c r="NV222" s="1"/>
      <c r="NW222" s="1"/>
      <c r="NX222" s="1"/>
      <c r="NY222" s="1"/>
      <c r="NZ222" s="1"/>
      <c r="OA222" s="1"/>
      <c r="OB222" s="1"/>
      <c r="OC222" s="1"/>
      <c r="OD222" s="1"/>
      <c r="OE222" s="1"/>
      <c r="OF222" s="1"/>
      <c r="OG222" s="1"/>
      <c r="OH222" s="1"/>
      <c r="OI222" s="1"/>
      <c r="OJ222" s="1"/>
      <c r="OK222" s="1"/>
      <c r="OL222" s="1"/>
      <c r="OM222" s="1"/>
      <c r="ON222" s="1"/>
      <c r="OO222" s="1"/>
      <c r="OP222" s="1"/>
      <c r="OQ222" s="1"/>
      <c r="OR222" s="1"/>
      <c r="OS222" s="1"/>
      <c r="OT222" s="1"/>
      <c r="OU222" s="1"/>
      <c r="OV222" s="1"/>
      <c r="OW222" s="1"/>
      <c r="OX222" s="1"/>
      <c r="OY222" s="1"/>
      <c r="OZ222" s="1"/>
      <c r="PA222" s="1"/>
      <c r="PB222" s="1"/>
      <c r="PC222" s="1"/>
      <c r="PD222" s="1"/>
      <c r="PE222" s="1"/>
      <c r="PF222" s="1"/>
      <c r="PG222" s="1"/>
      <c r="PH222" s="1"/>
      <c r="PI222" s="1"/>
      <c r="PJ222" s="1"/>
      <c r="PK222" s="1"/>
      <c r="PL222" s="1"/>
      <c r="PM222" s="1"/>
      <c r="PN222" s="1"/>
      <c r="PO222" s="1"/>
      <c r="PP222" s="1"/>
      <c r="PQ222" s="1"/>
      <c r="PR222" s="1"/>
      <c r="PS222" s="1"/>
      <c r="PT222" s="1"/>
      <c r="PU222" s="1"/>
      <c r="PV222" s="1"/>
      <c r="PW222" s="1"/>
      <c r="PX222" s="1"/>
      <c r="PY222" s="1"/>
      <c r="PZ222" s="1"/>
      <c r="QA222" s="1"/>
      <c r="QB222" s="1"/>
      <c r="QC222" s="1"/>
      <c r="QD222" s="1"/>
      <c r="QE222" s="1"/>
      <c r="QF222" s="1"/>
      <c r="QG222" s="1"/>
      <c r="QH222" s="1"/>
      <c r="QI222" s="1"/>
      <c r="QJ222" s="1"/>
      <c r="QK222" s="1"/>
      <c r="QL222" s="1"/>
      <c r="QM222" s="1"/>
      <c r="QN222" s="1"/>
      <c r="QO222" s="1"/>
      <c r="QP222" s="1"/>
      <c r="QQ222" s="1"/>
      <c r="QR222" s="1"/>
      <c r="QS222" s="1"/>
      <c r="QT222" s="1"/>
      <c r="QU222" s="1"/>
      <c r="QV222" s="1"/>
      <c r="QW222" s="1"/>
      <c r="QX222" s="1"/>
      <c r="QY222" s="1"/>
      <c r="QZ222" s="1"/>
      <c r="RA222" s="1"/>
      <c r="RB222" s="1"/>
      <c r="RC222" s="1"/>
      <c r="RD222" s="1"/>
      <c r="RE222" s="1"/>
      <c r="RF222" s="1"/>
      <c r="RG222" s="1"/>
      <c r="RH222" s="1"/>
      <c r="RI222" s="1"/>
      <c r="RJ222" s="1"/>
      <c r="RK222" s="1"/>
      <c r="RL222" s="1"/>
      <c r="RM222" s="1"/>
      <c r="RN222" s="1"/>
      <c r="RO222" s="1"/>
      <c r="RP222" s="1"/>
      <c r="RQ222" s="1"/>
      <c r="RR222" s="1"/>
      <c r="RS222" s="1"/>
      <c r="RT222" s="1"/>
      <c r="RU222" s="1"/>
      <c r="RV222" s="1"/>
      <c r="RW222" s="1"/>
      <c r="RX222" s="1"/>
      <c r="RY222" s="1"/>
      <c r="RZ222" s="1"/>
      <c r="SA222" s="1"/>
      <c r="SB222" s="1"/>
      <c r="SC222" s="1"/>
      <c r="SD222" s="1"/>
      <c r="SE222" s="1"/>
      <c r="SF222" s="1"/>
      <c r="SG222" s="1"/>
      <c r="SH222" s="1"/>
      <c r="SI222" s="1"/>
      <c r="SJ222" s="1"/>
      <c r="SK222" s="1"/>
      <c r="SL222" s="1"/>
      <c r="SM222" s="1"/>
      <c r="SN222" s="1"/>
      <c r="SO222" s="1"/>
      <c r="SP222" s="1"/>
      <c r="SQ222" s="1"/>
      <c r="SR222" s="1"/>
      <c r="SS222" s="1"/>
      <c r="ST222" s="1"/>
      <c r="SU222" s="1"/>
      <c r="SV222" s="1"/>
      <c r="SW222" s="1"/>
      <c r="SX222" s="1"/>
      <c r="SY222" s="1"/>
      <c r="SZ222" s="1"/>
      <c r="TA222" s="1"/>
      <c r="TB222" s="1"/>
      <c r="TC222" s="1"/>
      <c r="TD222" s="1"/>
      <c r="TE222" s="1"/>
      <c r="TF222" s="1"/>
      <c r="TG222" s="1"/>
      <c r="TH222" s="1"/>
      <c r="TI222" s="1"/>
      <c r="TJ222" s="1"/>
      <c r="TK222" s="1"/>
      <c r="TL222" s="1"/>
      <c r="TM222" s="1"/>
      <c r="TN222" s="1"/>
      <c r="TO222" s="1"/>
      <c r="TP222" s="1"/>
      <c r="TQ222" s="1"/>
      <c r="TR222" s="1"/>
      <c r="TS222" s="1"/>
      <c r="TT222" s="1"/>
      <c r="TU222" s="1"/>
      <c r="TV222" s="1"/>
      <c r="TW222" s="1"/>
      <c r="TX222" s="1"/>
      <c r="TY222" s="1"/>
      <c r="TZ222" s="1"/>
      <c r="UA222" s="1"/>
      <c r="UB222" s="1"/>
      <c r="UC222" s="1"/>
      <c r="UD222" s="1"/>
      <c r="UE222" s="1"/>
      <c r="UF222" s="1"/>
      <c r="UG222" s="1"/>
      <c r="UH222" s="1"/>
      <c r="UI222" s="1"/>
      <c r="UJ222" s="1"/>
      <c r="UK222" s="1"/>
      <c r="UL222" s="1"/>
      <c r="UM222" s="1"/>
      <c r="UN222" s="1"/>
      <c r="UO222" s="1"/>
      <c r="UP222" s="1"/>
      <c r="UQ222" s="1"/>
      <c r="UR222" s="1"/>
      <c r="US222" s="1"/>
      <c r="UT222" s="1"/>
      <c r="UU222" s="1"/>
      <c r="UV222" s="1"/>
      <c r="UW222" s="1"/>
      <c r="UX222" s="1"/>
      <c r="UY222" s="1"/>
      <c r="UZ222" s="1"/>
      <c r="VA222" s="1"/>
      <c r="VB222" s="1"/>
      <c r="VC222" s="1"/>
      <c r="VD222" s="1"/>
      <c r="VE222" s="1"/>
      <c r="VF222" s="1"/>
      <c r="VG222" s="1"/>
      <c r="VH222" s="1"/>
      <c r="VI222" s="1"/>
      <c r="VJ222" s="1"/>
      <c r="VK222" s="1"/>
      <c r="VL222" s="1"/>
      <c r="VM222" s="1"/>
      <c r="VN222" s="1"/>
      <c r="VO222" s="1"/>
      <c r="VP222" s="1"/>
      <c r="VQ222" s="1"/>
      <c r="VR222" s="1"/>
      <c r="VS222" s="1"/>
      <c r="VT222" s="1"/>
      <c r="VU222" s="1"/>
      <c r="VV222" s="1"/>
      <c r="VW222" s="1"/>
      <c r="VX222" s="1"/>
      <c r="VY222" s="1"/>
      <c r="VZ222" s="1"/>
      <c r="WA222" s="1"/>
      <c r="WB222" s="1"/>
      <c r="WC222" s="1"/>
      <c r="WD222" s="1"/>
      <c r="WE222" s="1"/>
      <c r="WF222" s="1"/>
      <c r="WG222" s="1"/>
      <c r="WH222" s="1"/>
      <c r="WI222" s="1"/>
      <c r="WJ222" s="1"/>
      <c r="WK222" s="1"/>
      <c r="WL222" s="1"/>
      <c r="WM222" s="1"/>
      <c r="WN222" s="1"/>
      <c r="WO222" s="1"/>
      <c r="WP222" s="1"/>
      <c r="WQ222" s="1"/>
      <c r="WR222" s="1"/>
      <c r="WS222" s="1"/>
      <c r="WT222" s="1"/>
      <c r="WU222" s="1"/>
      <c r="WV222" s="1"/>
      <c r="WW222" s="1"/>
      <c r="WX222" s="1"/>
      <c r="WY222" s="1"/>
      <c r="WZ222" s="1"/>
      <c r="XA222" s="1"/>
      <c r="XB222" s="1"/>
      <c r="XC222" s="1"/>
      <c r="XD222" s="1"/>
      <c r="XE222" s="1"/>
      <c r="XF222" s="1"/>
      <c r="XG222" s="1"/>
      <c r="XH222" s="1"/>
      <c r="XI222" s="1"/>
      <c r="XJ222" s="1"/>
      <c r="XK222" s="1"/>
      <c r="XL222" s="1"/>
      <c r="XM222" s="1"/>
      <c r="XN222" s="1"/>
      <c r="XO222" s="1"/>
      <c r="XP222" s="1"/>
      <c r="XQ222" s="1"/>
      <c r="XR222" s="1"/>
      <c r="XS222" s="1"/>
      <c r="XT222" s="1"/>
      <c r="XU222" s="1"/>
      <c r="XV222" s="1"/>
      <c r="XW222" s="1"/>
      <c r="XX222" s="1"/>
      <c r="XY222" s="1"/>
      <c r="XZ222" s="1"/>
      <c r="YA222" s="1"/>
      <c r="YB222" s="1"/>
      <c r="YC222" s="1"/>
      <c r="YD222" s="1"/>
      <c r="YE222" s="1"/>
      <c r="YF222" s="1"/>
      <c r="YG222" s="1"/>
      <c r="YH222" s="1"/>
      <c r="YI222" s="1"/>
      <c r="YJ222" s="1"/>
      <c r="YK222" s="1"/>
      <c r="YL222" s="1"/>
      <c r="YM222" s="1"/>
      <c r="YN222" s="1"/>
      <c r="YO222" s="1"/>
      <c r="YP222" s="1"/>
      <c r="YQ222" s="1"/>
      <c r="YR222" s="1"/>
      <c r="YS222" s="1"/>
      <c r="YT222" s="1"/>
      <c r="YU222" s="1"/>
      <c r="YV222" s="1"/>
      <c r="YW222" s="1"/>
      <c r="YX222" s="1"/>
      <c r="YY222" s="1"/>
      <c r="YZ222" s="1"/>
      <c r="ZA222" s="1"/>
      <c r="ZB222" s="1"/>
      <c r="ZC222" s="1"/>
      <c r="ZD222" s="1"/>
      <c r="ZE222" s="1"/>
      <c r="ZF222" s="1"/>
      <c r="ZG222" s="1"/>
      <c r="ZH222" s="1"/>
      <c r="ZI222" s="1"/>
      <c r="ZJ222" s="1"/>
      <c r="ZK222" s="1"/>
      <c r="ZL222" s="1"/>
      <c r="ZM222" s="1"/>
      <c r="ZN222" s="1"/>
      <c r="ZO222" s="1"/>
      <c r="ZP222" s="1"/>
      <c r="ZQ222" s="1"/>
      <c r="ZR222" s="1"/>
      <c r="ZS222" s="1"/>
      <c r="ZT222" s="1"/>
      <c r="ZU222" s="1"/>
      <c r="ZV222" s="1"/>
      <c r="ZW222" s="1"/>
      <c r="ZX222" s="1"/>
      <c r="ZY222" s="1"/>
      <c r="ZZ222" s="1"/>
      <c r="AAA222" s="1"/>
      <c r="AAB222" s="1"/>
      <c r="AAC222" s="1"/>
      <c r="AAD222" s="1"/>
      <c r="AAE222" s="1"/>
      <c r="AAF222" s="1"/>
      <c r="AAG222" s="1"/>
      <c r="AAH222" s="1"/>
      <c r="AAI222" s="1"/>
      <c r="AAJ222" s="1"/>
      <c r="AAK222" s="1"/>
      <c r="AAL222" s="1"/>
      <c r="AAM222" s="1"/>
      <c r="AAN222" s="1"/>
      <c r="AAO222" s="1"/>
      <c r="AAP222" s="1"/>
      <c r="AAQ222" s="1"/>
      <c r="AAR222" s="1"/>
      <c r="AAS222" s="1"/>
      <c r="AAT222" s="1"/>
      <c r="AAU222" s="1"/>
      <c r="AAV222" s="1"/>
      <c r="AAW222" s="1"/>
      <c r="AAX222" s="1"/>
      <c r="AAY222" s="1"/>
      <c r="AAZ222" s="1"/>
      <c r="ABA222" s="1"/>
      <c r="ABB222" s="1"/>
      <c r="ABC222" s="1"/>
      <c r="ABD222" s="1"/>
      <c r="ABE222" s="1"/>
      <c r="ABF222" s="1"/>
      <c r="ABG222" s="1"/>
      <c r="ABH222" s="1"/>
      <c r="ABI222" s="1"/>
      <c r="ABJ222" s="1"/>
      <c r="ABK222" s="1"/>
      <c r="ABL222" s="1"/>
      <c r="ABM222" s="1"/>
      <c r="ABN222" s="1"/>
      <c r="ABO222" s="1"/>
      <c r="ABP222" s="1"/>
      <c r="ABQ222" s="1"/>
      <c r="ABR222" s="1"/>
      <c r="ABS222" s="1"/>
      <c r="ABT222" s="1"/>
      <c r="ABU222" s="1"/>
      <c r="ABV222" s="1"/>
      <c r="ABW222" s="1"/>
      <c r="ABX222" s="1"/>
      <c r="ABY222" s="1"/>
      <c r="ABZ222" s="1"/>
      <c r="ACA222" s="1"/>
      <c r="ACB222" s="1"/>
      <c r="ACC222" s="1"/>
      <c r="ACD222" s="1"/>
      <c r="ACE222" s="1"/>
      <c r="ACF222" s="1"/>
      <c r="ACG222" s="1"/>
      <c r="ACH222" s="1"/>
      <c r="ACI222" s="1"/>
      <c r="ACJ222" s="1"/>
      <c r="ACK222" s="1"/>
      <c r="ACL222" s="1"/>
      <c r="ACM222" s="1"/>
      <c r="ACN222" s="1"/>
      <c r="ACO222" s="1"/>
      <c r="ACP222" s="1"/>
      <c r="ACQ222" s="1"/>
      <c r="ACR222" s="1"/>
      <c r="ACS222" s="1"/>
      <c r="ACT222" s="1"/>
      <c r="ACU222" s="1"/>
      <c r="ACV222" s="1"/>
      <c r="ACW222" s="1"/>
      <c r="ACX222" s="1"/>
      <c r="ACY222" s="1"/>
      <c r="ACZ222" s="1"/>
      <c r="ADA222" s="1"/>
      <c r="ADB222" s="1"/>
      <c r="ADC222" s="1"/>
      <c r="ADD222" s="1"/>
      <c r="ADE222" s="1"/>
      <c r="ADF222" s="1"/>
      <c r="ADG222" s="1"/>
      <c r="ADH222" s="1"/>
      <c r="ADI222" s="1"/>
      <c r="ADJ222" s="1"/>
      <c r="ADK222" s="1"/>
      <c r="ADL222" s="1"/>
      <c r="ADM222" s="1"/>
      <c r="ADN222" s="1"/>
      <c r="ADO222" s="1"/>
      <c r="ADP222" s="1"/>
      <c r="ADQ222" s="1"/>
      <c r="ADR222" s="1"/>
      <c r="ADS222" s="1"/>
      <c r="ADT222" s="1"/>
      <c r="ADU222" s="1"/>
      <c r="ADV222" s="1"/>
      <c r="ADW222" s="1"/>
      <c r="ADX222" s="1"/>
      <c r="ADY222" s="1"/>
      <c r="ADZ222" s="1"/>
      <c r="AEA222" s="1"/>
      <c r="AEB222" s="1"/>
      <c r="AEC222" s="1"/>
      <c r="AED222" s="1"/>
      <c r="AEE222" s="1"/>
      <c r="AEF222" s="1"/>
      <c r="AEG222" s="1"/>
      <c r="AEH222" s="1"/>
      <c r="AEI222" s="1"/>
      <c r="AEJ222" s="1"/>
      <c r="AEK222" s="1"/>
      <c r="AEL222" s="1"/>
      <c r="AEM222" s="1"/>
      <c r="AEN222" s="1"/>
      <c r="AEO222" s="1"/>
      <c r="AEP222" s="1"/>
      <c r="AEQ222" s="1"/>
      <c r="AER222" s="1"/>
      <c r="AES222" s="1"/>
      <c r="AET222" s="1"/>
      <c r="AEU222" s="1"/>
      <c r="AEV222" s="1"/>
      <c r="AEW222" s="1"/>
      <c r="AEX222" s="1"/>
      <c r="AEY222" s="1"/>
      <c r="AEZ222" s="1"/>
      <c r="AFA222" s="1"/>
      <c r="AFB222" s="1"/>
      <c r="AFC222" s="1"/>
      <c r="AFD222" s="1"/>
      <c r="AFE222" s="1"/>
      <c r="AFF222" s="1"/>
      <c r="AFG222" s="1"/>
      <c r="AFH222" s="1"/>
      <c r="AFI222" s="1"/>
      <c r="AFJ222" s="1"/>
      <c r="AFK222" s="1"/>
      <c r="AFL222" s="1"/>
      <c r="AFM222" s="1"/>
      <c r="AFN222" s="1"/>
      <c r="AFO222" s="1"/>
      <c r="AFP222" s="1"/>
      <c r="AFQ222" s="1"/>
      <c r="AFR222" s="1"/>
      <c r="AFS222" s="1"/>
      <c r="AFT222" s="1"/>
      <c r="AFU222" s="1"/>
      <c r="AFV222" s="1"/>
      <c r="AFW222" s="1"/>
      <c r="AFX222" s="1"/>
      <c r="AFY222" s="1"/>
      <c r="AFZ222" s="1"/>
      <c r="AGA222" s="1"/>
      <c r="AGB222" s="1"/>
      <c r="AGC222" s="1"/>
      <c r="AGD222" s="1"/>
      <c r="AGE222" s="1"/>
      <c r="AGF222" s="1"/>
      <c r="AGG222" s="1"/>
      <c r="AGH222" s="1"/>
      <c r="AGI222" s="1"/>
      <c r="AGJ222" s="1"/>
      <c r="AGK222" s="1"/>
      <c r="AGL222" s="1"/>
      <c r="AGM222" s="1"/>
      <c r="AGN222" s="1"/>
      <c r="AGO222" s="1"/>
      <c r="AGP222" s="1"/>
      <c r="AGQ222" s="1"/>
      <c r="AGR222" s="1"/>
      <c r="AGS222" s="1"/>
      <c r="AGT222" s="1"/>
      <c r="AGU222" s="1"/>
      <c r="AGV222" s="1"/>
      <c r="AGW222" s="1"/>
      <c r="AGX222" s="1"/>
      <c r="AGY222" s="1"/>
      <c r="AGZ222" s="1"/>
      <c r="AHA222" s="1"/>
      <c r="AHB222" s="1"/>
      <c r="AHC222" s="1"/>
      <c r="AHD222" s="1"/>
      <c r="AHE222" s="1"/>
      <c r="AHF222" s="1"/>
      <c r="AHG222" s="1"/>
      <c r="AHH222" s="1"/>
      <c r="AHI222" s="1"/>
      <c r="AHJ222" s="1"/>
      <c r="AHK222" s="1"/>
      <c r="AHL222" s="1"/>
      <c r="AHM222" s="1"/>
      <c r="AHN222" s="1"/>
      <c r="AHO222" s="1"/>
      <c r="AHP222" s="1"/>
      <c r="AHQ222" s="1"/>
      <c r="AHR222" s="1"/>
      <c r="AHS222" s="1"/>
      <c r="AHT222" s="1"/>
      <c r="AHU222" s="1"/>
      <c r="AHV222" s="1"/>
      <c r="AHW222" s="1"/>
      <c r="AHX222" s="1"/>
      <c r="AHY222" s="1"/>
      <c r="AHZ222" s="1"/>
      <c r="AIA222" s="1"/>
      <c r="AIB222" s="1"/>
      <c r="AIC222" s="1"/>
      <c r="AID222" s="1"/>
      <c r="AIE222" s="1"/>
      <c r="AIF222" s="1"/>
      <c r="AIG222" s="1"/>
      <c r="AIH222" s="1"/>
      <c r="AII222" s="1"/>
      <c r="AIJ222" s="1"/>
      <c r="AIK222" s="1"/>
      <c r="AIL222" s="1"/>
      <c r="AIM222" s="1"/>
      <c r="AIN222" s="1"/>
      <c r="AIO222" s="1"/>
      <c r="AIP222" s="1"/>
      <c r="AIQ222" s="1"/>
      <c r="AIR222" s="1"/>
      <c r="AIS222" s="1"/>
      <c r="AIT222" s="1"/>
      <c r="AIU222" s="1"/>
      <c r="AIV222" s="1"/>
      <c r="AIW222" s="1"/>
      <c r="AIX222" s="1"/>
      <c r="AIY222" s="1"/>
      <c r="AIZ222" s="1"/>
      <c r="AJA222" s="1"/>
      <c r="AJB222" s="1"/>
      <c r="AJC222" s="1"/>
      <c r="AJD222" s="1"/>
      <c r="AJE222" s="1"/>
      <c r="AJF222" s="1"/>
      <c r="AJG222" s="1"/>
      <c r="AJH222" s="1"/>
      <c r="AJI222" s="1"/>
      <c r="AJJ222" s="1"/>
      <c r="AJK222" s="1"/>
      <c r="AJL222" s="1"/>
      <c r="AJM222" s="1"/>
      <c r="AJN222" s="1"/>
      <c r="AJO222" s="1"/>
      <c r="AJP222" s="1"/>
      <c r="AJQ222" s="1"/>
      <c r="AJR222" s="1"/>
      <c r="AJS222" s="1"/>
      <c r="AJT222" s="1"/>
      <c r="AJU222" s="1"/>
      <c r="AJV222" s="1"/>
      <c r="AJW222" s="1"/>
      <c r="AJX222" s="1"/>
      <c r="AJY222" s="1"/>
      <c r="AJZ222" s="1"/>
      <c r="AKA222" s="1"/>
      <c r="AKB222" s="1"/>
      <c r="AKC222" s="1"/>
      <c r="AKD222" s="1"/>
      <c r="AKE222" s="1"/>
      <c r="AKF222" s="1"/>
      <c r="AKG222" s="1"/>
      <c r="AKH222" s="1"/>
      <c r="AKI222" s="1"/>
      <c r="AKJ222" s="1"/>
      <c r="AKK222" s="1"/>
      <c r="AKL222" s="1"/>
      <c r="AKM222" s="1"/>
      <c r="AKN222" s="1"/>
      <c r="AKO222" s="1"/>
      <c r="AKP222" s="1"/>
      <c r="AKQ222" s="1"/>
      <c r="AKR222" s="1"/>
      <c r="AKS222" s="1"/>
      <c r="AKT222" s="1"/>
      <c r="AKU222" s="1"/>
      <c r="AKV222" s="1"/>
      <c r="AKW222" s="1"/>
      <c r="AKX222" s="1"/>
      <c r="AKY222" s="1"/>
      <c r="AKZ222" s="1"/>
      <c r="ALA222" s="1"/>
      <c r="ALB222" s="1"/>
      <c r="ALC222" s="1"/>
      <c r="ALD222" s="1"/>
      <c r="ALE222" s="1"/>
      <c r="ALF222" s="1"/>
      <c r="ALG222" s="1"/>
      <c r="ALH222" s="1"/>
      <c r="ALI222" s="1"/>
      <c r="ALJ222" s="1"/>
      <c r="ALK222" s="1"/>
      <c r="ALL222" s="1"/>
      <c r="ALM222" s="1"/>
      <c r="ALN222" s="1"/>
      <c r="ALO222" s="1"/>
      <c r="ALP222" s="1"/>
      <c r="ALQ222" s="1"/>
      <c r="ALR222" s="1"/>
      <c r="ALS222" s="1"/>
      <c r="ALT222" s="1"/>
      <c r="ALU222" s="1"/>
      <c r="ALV222" s="1"/>
      <c r="ALW222" s="1"/>
      <c r="ALX222" s="1"/>
      <c r="ALY222" s="1"/>
      <c r="ALZ222" s="1"/>
      <c r="AMA222" s="1"/>
      <c r="AMB222" s="1"/>
      <c r="AMC222" s="1"/>
      <c r="AMD222" s="1"/>
      <c r="AME222" s="1"/>
      <c r="AMF222" s="1"/>
      <c r="AMG222" s="1"/>
      <c r="AMH222" s="1"/>
      <c r="AMI222" s="1"/>
      <c r="AMJ222"/>
      <c r="AMK222"/>
    </row>
    <row r="223" spans="1:1025" s="10" customFormat="1">
      <c r="A223" s="42"/>
      <c r="B223" s="57"/>
      <c r="E223" s="62"/>
      <c r="F223" s="63"/>
      <c r="G223" s="1"/>
      <c r="H223" s="1"/>
      <c r="I223" s="1"/>
      <c r="J223" s="1"/>
      <c r="K223" s="1"/>
      <c r="L223" s="1"/>
      <c r="M223" s="1"/>
      <c r="N223" s="1"/>
      <c r="O223" s="1"/>
      <c r="P223" s="1"/>
      <c r="Q223" s="1"/>
      <c r="R223" s="1"/>
      <c r="S223" s="1"/>
      <c r="T223" s="1"/>
      <c r="U223" s="1"/>
      <c r="V223" s="1"/>
      <c r="W223" s="1"/>
      <c r="X223" s="1"/>
      <c r="Y223" s="1"/>
      <c r="Z223" s="1"/>
      <c r="AA223" s="1"/>
      <c r="AB223" s="1"/>
      <c r="AC223" s="1"/>
      <c r="AD223" s="1"/>
      <c r="AE223" s="1"/>
      <c r="AF223" s="1"/>
      <c r="AG223" s="1"/>
      <c r="AH223" s="1"/>
      <c r="AI223" s="1"/>
      <c r="AJ223" s="1"/>
      <c r="AK223" s="1"/>
      <c r="AL223" s="1"/>
      <c r="AM223" s="1"/>
      <c r="AN223" s="1"/>
      <c r="AO223" s="1"/>
      <c r="AP223" s="1"/>
      <c r="AQ223" s="1"/>
      <c r="AR223" s="1"/>
      <c r="AS223" s="1"/>
      <c r="AT223" s="1"/>
      <c r="AU223" s="1"/>
      <c r="AV223" s="1"/>
      <c r="AW223" s="1"/>
      <c r="AX223" s="1"/>
      <c r="AY223" s="1"/>
      <c r="AZ223" s="1"/>
      <c r="BA223" s="1"/>
      <c r="BB223" s="1"/>
      <c r="BC223" s="1"/>
      <c r="BD223" s="1"/>
      <c r="BE223" s="1"/>
      <c r="BF223" s="1"/>
      <c r="BG223" s="1"/>
      <c r="BH223" s="1"/>
      <c r="BI223" s="1"/>
      <c r="BJ223" s="1"/>
      <c r="BK223" s="1"/>
      <c r="BL223" s="1"/>
      <c r="BM223" s="1"/>
      <c r="BN223" s="1"/>
      <c r="BO223" s="1"/>
      <c r="BP223" s="1"/>
      <c r="BQ223" s="1"/>
      <c r="BR223" s="1"/>
      <c r="BS223" s="1"/>
      <c r="BT223" s="1"/>
      <c r="BU223" s="1"/>
      <c r="BV223" s="1"/>
      <c r="BW223" s="1"/>
      <c r="BX223" s="1"/>
      <c r="BY223" s="1"/>
      <c r="BZ223" s="1"/>
      <c r="CA223" s="1"/>
      <c r="CB223" s="1"/>
      <c r="CC223" s="1"/>
      <c r="CD223" s="1"/>
      <c r="CE223" s="1"/>
      <c r="CF223" s="1"/>
      <c r="CG223" s="1"/>
      <c r="CH223" s="1"/>
      <c r="CI223" s="1"/>
      <c r="CJ223" s="1"/>
      <c r="CK223" s="1"/>
      <c r="CL223" s="1"/>
      <c r="CM223" s="1"/>
      <c r="CN223" s="1"/>
      <c r="CO223" s="1"/>
      <c r="CP223" s="1"/>
      <c r="CQ223" s="1"/>
      <c r="CR223" s="1"/>
      <c r="CS223" s="1"/>
      <c r="CT223" s="1"/>
      <c r="CU223" s="1"/>
      <c r="CV223" s="1"/>
      <c r="CW223" s="1"/>
      <c r="CX223" s="1"/>
      <c r="CY223" s="1"/>
      <c r="CZ223" s="1"/>
      <c r="DA223" s="1"/>
      <c r="DB223" s="1"/>
      <c r="DC223" s="1"/>
      <c r="DD223" s="1"/>
      <c r="DE223" s="1"/>
      <c r="DF223" s="1"/>
      <c r="DG223" s="1"/>
      <c r="DH223" s="1"/>
      <c r="DI223" s="1"/>
      <c r="DJ223" s="1"/>
      <c r="DK223" s="1"/>
      <c r="DL223" s="1"/>
      <c r="DM223" s="1"/>
      <c r="DN223" s="1"/>
      <c r="DO223" s="1"/>
      <c r="DP223" s="1"/>
      <c r="DQ223" s="1"/>
      <c r="DR223" s="1"/>
      <c r="DS223" s="1"/>
      <c r="DT223" s="1"/>
      <c r="DU223" s="1"/>
      <c r="DV223" s="1"/>
      <c r="DW223" s="1"/>
      <c r="DX223" s="1"/>
      <c r="DY223" s="1"/>
      <c r="DZ223" s="1"/>
      <c r="EA223" s="1"/>
      <c r="EB223" s="1"/>
      <c r="EC223" s="1"/>
      <c r="ED223" s="1"/>
      <c r="EE223" s="1"/>
      <c r="EF223" s="1"/>
      <c r="EG223" s="1"/>
      <c r="EH223" s="1"/>
      <c r="EI223" s="1"/>
      <c r="EJ223" s="1"/>
      <c r="EK223" s="1"/>
      <c r="EL223" s="1"/>
      <c r="EM223" s="1"/>
      <c r="EN223" s="1"/>
      <c r="EO223" s="1"/>
      <c r="EP223" s="1"/>
      <c r="EQ223" s="1"/>
      <c r="ER223" s="1"/>
      <c r="ES223" s="1"/>
      <c r="ET223" s="1"/>
      <c r="EU223" s="1"/>
      <c r="EV223" s="1"/>
      <c r="EW223" s="1"/>
      <c r="EX223" s="1"/>
      <c r="EY223" s="1"/>
      <c r="EZ223" s="1"/>
      <c r="FA223" s="1"/>
      <c r="FB223" s="1"/>
      <c r="FC223" s="1"/>
      <c r="FD223" s="1"/>
      <c r="FE223" s="1"/>
      <c r="FF223" s="1"/>
      <c r="FG223" s="1"/>
      <c r="FH223" s="1"/>
      <c r="FI223" s="1"/>
      <c r="FJ223" s="1"/>
      <c r="FK223" s="1"/>
      <c r="FL223" s="1"/>
      <c r="FM223" s="1"/>
      <c r="FN223" s="1"/>
      <c r="FO223" s="1"/>
      <c r="FP223" s="1"/>
      <c r="FQ223" s="1"/>
      <c r="FR223" s="1"/>
      <c r="FS223" s="1"/>
      <c r="FT223" s="1"/>
      <c r="FU223" s="1"/>
      <c r="FV223" s="1"/>
      <c r="FW223" s="1"/>
      <c r="FX223" s="1"/>
      <c r="FY223" s="1"/>
      <c r="FZ223" s="1"/>
      <c r="GA223" s="1"/>
      <c r="GB223" s="1"/>
      <c r="GC223" s="1"/>
      <c r="GD223" s="1"/>
      <c r="GE223" s="1"/>
      <c r="GF223" s="1"/>
      <c r="GG223" s="1"/>
      <c r="GH223" s="1"/>
      <c r="GI223" s="1"/>
      <c r="GJ223" s="1"/>
      <c r="GK223" s="1"/>
      <c r="GL223" s="1"/>
      <c r="GM223" s="1"/>
      <c r="GN223" s="1"/>
      <c r="GO223" s="1"/>
      <c r="GP223" s="1"/>
      <c r="GQ223" s="1"/>
      <c r="GR223" s="1"/>
      <c r="GS223" s="1"/>
      <c r="GT223" s="1"/>
      <c r="GU223" s="1"/>
      <c r="GV223" s="1"/>
      <c r="GW223" s="1"/>
      <c r="GX223" s="1"/>
      <c r="GY223" s="1"/>
      <c r="GZ223" s="1"/>
      <c r="HA223" s="1"/>
      <c r="HB223" s="1"/>
      <c r="HC223" s="1"/>
      <c r="HD223" s="1"/>
      <c r="HE223" s="1"/>
      <c r="HF223" s="1"/>
      <c r="HG223" s="1"/>
      <c r="HH223" s="1"/>
      <c r="HI223" s="1"/>
      <c r="HJ223" s="1"/>
      <c r="HK223" s="1"/>
      <c r="HL223" s="1"/>
      <c r="HM223" s="1"/>
      <c r="HN223" s="1"/>
      <c r="HO223" s="1"/>
      <c r="HP223" s="1"/>
      <c r="HQ223" s="1"/>
      <c r="HR223" s="1"/>
      <c r="HS223" s="1"/>
      <c r="HT223" s="1"/>
      <c r="HU223" s="1"/>
      <c r="HV223" s="1"/>
      <c r="HW223" s="1"/>
      <c r="HX223" s="1"/>
      <c r="HY223" s="1"/>
      <c r="HZ223" s="1"/>
      <c r="IA223" s="1"/>
      <c r="IB223" s="1"/>
      <c r="IC223" s="1"/>
      <c r="ID223" s="1"/>
      <c r="IE223" s="1"/>
      <c r="IF223" s="1"/>
      <c r="IG223" s="1"/>
      <c r="IH223" s="1"/>
      <c r="II223" s="1"/>
      <c r="IJ223" s="1"/>
      <c r="IK223" s="1"/>
      <c r="IL223" s="1"/>
      <c r="IM223" s="1"/>
      <c r="IN223" s="1"/>
      <c r="IO223" s="1"/>
      <c r="IP223" s="1"/>
      <c r="IQ223" s="1"/>
      <c r="IR223" s="1"/>
      <c r="IS223" s="1"/>
      <c r="IT223" s="1"/>
      <c r="IU223" s="1"/>
      <c r="IV223" s="1"/>
      <c r="IW223" s="1"/>
      <c r="IX223" s="1"/>
      <c r="IY223" s="1"/>
      <c r="IZ223" s="1"/>
      <c r="JA223" s="1"/>
      <c r="JB223" s="1"/>
      <c r="JC223" s="1"/>
      <c r="JD223" s="1"/>
      <c r="JE223" s="1"/>
      <c r="JF223" s="1"/>
      <c r="JG223" s="1"/>
      <c r="JH223" s="1"/>
      <c r="JI223" s="1"/>
      <c r="JJ223" s="1"/>
      <c r="JK223" s="1"/>
      <c r="JL223" s="1"/>
      <c r="JM223" s="1"/>
      <c r="JN223" s="1"/>
      <c r="JO223" s="1"/>
      <c r="JP223" s="1"/>
      <c r="JQ223" s="1"/>
      <c r="JR223" s="1"/>
      <c r="JS223" s="1"/>
      <c r="JT223" s="1"/>
      <c r="JU223" s="1"/>
      <c r="JV223" s="1"/>
      <c r="JW223" s="1"/>
      <c r="JX223" s="1"/>
      <c r="JY223" s="1"/>
      <c r="JZ223" s="1"/>
      <c r="KA223" s="1"/>
      <c r="KB223" s="1"/>
      <c r="KC223" s="1"/>
      <c r="KD223" s="1"/>
      <c r="KE223" s="1"/>
      <c r="KF223" s="1"/>
      <c r="KG223" s="1"/>
      <c r="KH223" s="1"/>
      <c r="KI223" s="1"/>
      <c r="KJ223" s="1"/>
      <c r="KK223" s="1"/>
      <c r="KL223" s="1"/>
      <c r="KM223" s="1"/>
      <c r="KN223" s="1"/>
      <c r="KO223" s="1"/>
      <c r="KP223" s="1"/>
      <c r="KQ223" s="1"/>
      <c r="KR223" s="1"/>
      <c r="KS223" s="1"/>
      <c r="KT223" s="1"/>
      <c r="KU223" s="1"/>
      <c r="KV223" s="1"/>
      <c r="KW223" s="1"/>
      <c r="KX223" s="1"/>
      <c r="KY223" s="1"/>
      <c r="KZ223" s="1"/>
      <c r="LA223" s="1"/>
      <c r="LB223" s="1"/>
      <c r="LC223" s="1"/>
      <c r="LD223" s="1"/>
      <c r="LE223" s="1"/>
      <c r="LF223" s="1"/>
      <c r="LG223" s="1"/>
      <c r="LH223" s="1"/>
      <c r="LI223" s="1"/>
      <c r="LJ223" s="1"/>
      <c r="LK223" s="1"/>
      <c r="LL223" s="1"/>
      <c r="LM223" s="1"/>
      <c r="LN223" s="1"/>
      <c r="LO223" s="1"/>
      <c r="LP223" s="1"/>
      <c r="LQ223" s="1"/>
      <c r="LR223" s="1"/>
      <c r="LS223" s="1"/>
      <c r="LT223" s="1"/>
      <c r="LU223" s="1"/>
      <c r="LV223" s="1"/>
      <c r="LW223" s="1"/>
      <c r="LX223" s="1"/>
      <c r="LY223" s="1"/>
      <c r="LZ223" s="1"/>
      <c r="MA223" s="1"/>
      <c r="MB223" s="1"/>
      <c r="MC223" s="1"/>
      <c r="MD223" s="1"/>
      <c r="ME223" s="1"/>
      <c r="MF223" s="1"/>
      <c r="MG223" s="1"/>
      <c r="MH223" s="1"/>
      <c r="MI223" s="1"/>
      <c r="MJ223" s="1"/>
      <c r="MK223" s="1"/>
      <c r="ML223" s="1"/>
      <c r="MM223" s="1"/>
      <c r="MN223" s="1"/>
      <c r="MO223" s="1"/>
      <c r="MP223" s="1"/>
      <c r="MQ223" s="1"/>
      <c r="MR223" s="1"/>
      <c r="MS223" s="1"/>
      <c r="MT223" s="1"/>
      <c r="MU223" s="1"/>
      <c r="MV223" s="1"/>
      <c r="MW223" s="1"/>
      <c r="MX223" s="1"/>
      <c r="MY223" s="1"/>
      <c r="MZ223" s="1"/>
      <c r="NA223" s="1"/>
      <c r="NB223" s="1"/>
      <c r="NC223" s="1"/>
      <c r="ND223" s="1"/>
      <c r="NE223" s="1"/>
      <c r="NF223" s="1"/>
      <c r="NG223" s="1"/>
      <c r="NH223" s="1"/>
      <c r="NI223" s="1"/>
      <c r="NJ223" s="1"/>
      <c r="NK223" s="1"/>
      <c r="NL223" s="1"/>
      <c r="NM223" s="1"/>
      <c r="NN223" s="1"/>
      <c r="NO223" s="1"/>
      <c r="NP223" s="1"/>
      <c r="NQ223" s="1"/>
      <c r="NR223" s="1"/>
      <c r="NS223" s="1"/>
      <c r="NT223" s="1"/>
      <c r="NU223" s="1"/>
      <c r="NV223" s="1"/>
      <c r="NW223" s="1"/>
      <c r="NX223" s="1"/>
      <c r="NY223" s="1"/>
      <c r="NZ223" s="1"/>
      <c r="OA223" s="1"/>
      <c r="OB223" s="1"/>
      <c r="OC223" s="1"/>
      <c r="OD223" s="1"/>
      <c r="OE223" s="1"/>
      <c r="OF223" s="1"/>
      <c r="OG223" s="1"/>
      <c r="OH223" s="1"/>
      <c r="OI223" s="1"/>
      <c r="OJ223" s="1"/>
      <c r="OK223" s="1"/>
      <c r="OL223" s="1"/>
      <c r="OM223" s="1"/>
      <c r="ON223" s="1"/>
      <c r="OO223" s="1"/>
      <c r="OP223" s="1"/>
      <c r="OQ223" s="1"/>
      <c r="OR223" s="1"/>
      <c r="OS223" s="1"/>
      <c r="OT223" s="1"/>
      <c r="OU223" s="1"/>
      <c r="OV223" s="1"/>
      <c r="OW223" s="1"/>
      <c r="OX223" s="1"/>
      <c r="OY223" s="1"/>
      <c r="OZ223" s="1"/>
      <c r="PA223" s="1"/>
      <c r="PB223" s="1"/>
      <c r="PC223" s="1"/>
      <c r="PD223" s="1"/>
      <c r="PE223" s="1"/>
      <c r="PF223" s="1"/>
      <c r="PG223" s="1"/>
      <c r="PH223" s="1"/>
      <c r="PI223" s="1"/>
      <c r="PJ223" s="1"/>
      <c r="PK223" s="1"/>
      <c r="PL223" s="1"/>
      <c r="PM223" s="1"/>
      <c r="PN223" s="1"/>
      <c r="PO223" s="1"/>
      <c r="PP223" s="1"/>
      <c r="PQ223" s="1"/>
      <c r="PR223" s="1"/>
      <c r="PS223" s="1"/>
      <c r="PT223" s="1"/>
      <c r="PU223" s="1"/>
      <c r="PV223" s="1"/>
      <c r="PW223" s="1"/>
      <c r="PX223" s="1"/>
      <c r="PY223" s="1"/>
      <c r="PZ223" s="1"/>
      <c r="QA223" s="1"/>
      <c r="QB223" s="1"/>
      <c r="QC223" s="1"/>
      <c r="QD223" s="1"/>
      <c r="QE223" s="1"/>
      <c r="QF223" s="1"/>
      <c r="QG223" s="1"/>
      <c r="QH223" s="1"/>
      <c r="QI223" s="1"/>
      <c r="QJ223" s="1"/>
      <c r="QK223" s="1"/>
      <c r="QL223" s="1"/>
      <c r="QM223" s="1"/>
      <c r="QN223" s="1"/>
      <c r="QO223" s="1"/>
      <c r="QP223" s="1"/>
      <c r="QQ223" s="1"/>
      <c r="QR223" s="1"/>
      <c r="QS223" s="1"/>
      <c r="QT223" s="1"/>
      <c r="QU223" s="1"/>
      <c r="QV223" s="1"/>
      <c r="QW223" s="1"/>
      <c r="QX223" s="1"/>
      <c r="QY223" s="1"/>
      <c r="QZ223" s="1"/>
      <c r="RA223" s="1"/>
      <c r="RB223" s="1"/>
      <c r="RC223" s="1"/>
      <c r="RD223" s="1"/>
      <c r="RE223" s="1"/>
      <c r="RF223" s="1"/>
      <c r="RG223" s="1"/>
      <c r="RH223" s="1"/>
      <c r="RI223" s="1"/>
      <c r="RJ223" s="1"/>
      <c r="RK223" s="1"/>
      <c r="RL223" s="1"/>
      <c r="RM223" s="1"/>
      <c r="RN223" s="1"/>
      <c r="RO223" s="1"/>
      <c r="RP223" s="1"/>
      <c r="RQ223" s="1"/>
      <c r="RR223" s="1"/>
      <c r="RS223" s="1"/>
      <c r="RT223" s="1"/>
      <c r="RU223" s="1"/>
      <c r="RV223" s="1"/>
      <c r="RW223" s="1"/>
      <c r="RX223" s="1"/>
      <c r="RY223" s="1"/>
      <c r="RZ223" s="1"/>
      <c r="SA223" s="1"/>
      <c r="SB223" s="1"/>
      <c r="SC223" s="1"/>
      <c r="SD223" s="1"/>
      <c r="SE223" s="1"/>
      <c r="SF223" s="1"/>
      <c r="SG223" s="1"/>
      <c r="SH223" s="1"/>
      <c r="SI223" s="1"/>
      <c r="SJ223" s="1"/>
      <c r="SK223" s="1"/>
      <c r="SL223" s="1"/>
      <c r="SM223" s="1"/>
      <c r="SN223" s="1"/>
      <c r="SO223" s="1"/>
      <c r="SP223" s="1"/>
      <c r="SQ223" s="1"/>
      <c r="SR223" s="1"/>
      <c r="SS223" s="1"/>
      <c r="ST223" s="1"/>
      <c r="SU223" s="1"/>
      <c r="SV223" s="1"/>
      <c r="SW223" s="1"/>
      <c r="SX223" s="1"/>
      <c r="SY223" s="1"/>
      <c r="SZ223" s="1"/>
      <c r="TA223" s="1"/>
      <c r="TB223" s="1"/>
      <c r="TC223" s="1"/>
      <c r="TD223" s="1"/>
      <c r="TE223" s="1"/>
      <c r="TF223" s="1"/>
      <c r="TG223" s="1"/>
      <c r="TH223" s="1"/>
      <c r="TI223" s="1"/>
      <c r="TJ223" s="1"/>
      <c r="TK223" s="1"/>
      <c r="TL223" s="1"/>
      <c r="TM223" s="1"/>
      <c r="TN223" s="1"/>
      <c r="TO223" s="1"/>
      <c r="TP223" s="1"/>
      <c r="TQ223" s="1"/>
      <c r="TR223" s="1"/>
      <c r="TS223" s="1"/>
      <c r="TT223" s="1"/>
      <c r="TU223" s="1"/>
      <c r="TV223" s="1"/>
      <c r="TW223" s="1"/>
      <c r="TX223" s="1"/>
      <c r="TY223" s="1"/>
      <c r="TZ223" s="1"/>
      <c r="UA223" s="1"/>
      <c r="UB223" s="1"/>
      <c r="UC223" s="1"/>
      <c r="UD223" s="1"/>
      <c r="UE223" s="1"/>
      <c r="UF223" s="1"/>
      <c r="UG223" s="1"/>
      <c r="UH223" s="1"/>
      <c r="UI223" s="1"/>
      <c r="UJ223" s="1"/>
      <c r="UK223" s="1"/>
      <c r="UL223" s="1"/>
      <c r="UM223" s="1"/>
      <c r="UN223" s="1"/>
      <c r="UO223" s="1"/>
      <c r="UP223" s="1"/>
      <c r="UQ223" s="1"/>
      <c r="UR223" s="1"/>
      <c r="US223" s="1"/>
      <c r="UT223" s="1"/>
      <c r="UU223" s="1"/>
      <c r="UV223" s="1"/>
      <c r="UW223" s="1"/>
      <c r="UX223" s="1"/>
      <c r="UY223" s="1"/>
      <c r="UZ223" s="1"/>
      <c r="VA223" s="1"/>
      <c r="VB223" s="1"/>
      <c r="VC223" s="1"/>
      <c r="VD223" s="1"/>
      <c r="VE223" s="1"/>
      <c r="VF223" s="1"/>
      <c r="VG223" s="1"/>
      <c r="VH223" s="1"/>
      <c r="VI223" s="1"/>
      <c r="VJ223" s="1"/>
      <c r="VK223" s="1"/>
      <c r="VL223" s="1"/>
      <c r="VM223" s="1"/>
      <c r="VN223" s="1"/>
      <c r="VO223" s="1"/>
      <c r="VP223" s="1"/>
      <c r="VQ223" s="1"/>
      <c r="VR223" s="1"/>
      <c r="VS223" s="1"/>
      <c r="VT223" s="1"/>
      <c r="VU223" s="1"/>
      <c r="VV223" s="1"/>
      <c r="VW223" s="1"/>
      <c r="VX223" s="1"/>
      <c r="VY223" s="1"/>
      <c r="VZ223" s="1"/>
      <c r="WA223" s="1"/>
      <c r="WB223" s="1"/>
      <c r="WC223" s="1"/>
      <c r="WD223" s="1"/>
      <c r="WE223" s="1"/>
      <c r="WF223" s="1"/>
      <c r="WG223" s="1"/>
      <c r="WH223" s="1"/>
      <c r="WI223" s="1"/>
      <c r="WJ223" s="1"/>
      <c r="WK223" s="1"/>
      <c r="WL223" s="1"/>
      <c r="WM223" s="1"/>
      <c r="WN223" s="1"/>
      <c r="WO223" s="1"/>
      <c r="WP223" s="1"/>
      <c r="WQ223" s="1"/>
      <c r="WR223" s="1"/>
      <c r="WS223" s="1"/>
      <c r="WT223" s="1"/>
      <c r="WU223" s="1"/>
      <c r="WV223" s="1"/>
      <c r="WW223" s="1"/>
      <c r="WX223" s="1"/>
      <c r="WY223" s="1"/>
      <c r="WZ223" s="1"/>
      <c r="XA223" s="1"/>
      <c r="XB223" s="1"/>
      <c r="XC223" s="1"/>
      <c r="XD223" s="1"/>
      <c r="XE223" s="1"/>
      <c r="XF223" s="1"/>
      <c r="XG223" s="1"/>
      <c r="XH223" s="1"/>
      <c r="XI223" s="1"/>
      <c r="XJ223" s="1"/>
      <c r="XK223" s="1"/>
      <c r="XL223" s="1"/>
      <c r="XM223" s="1"/>
      <c r="XN223" s="1"/>
      <c r="XO223" s="1"/>
      <c r="XP223" s="1"/>
      <c r="XQ223" s="1"/>
      <c r="XR223" s="1"/>
      <c r="XS223" s="1"/>
      <c r="XT223" s="1"/>
      <c r="XU223" s="1"/>
      <c r="XV223" s="1"/>
      <c r="XW223" s="1"/>
      <c r="XX223" s="1"/>
      <c r="XY223" s="1"/>
      <c r="XZ223" s="1"/>
      <c r="YA223" s="1"/>
      <c r="YB223" s="1"/>
      <c r="YC223" s="1"/>
      <c r="YD223" s="1"/>
      <c r="YE223" s="1"/>
      <c r="YF223" s="1"/>
      <c r="YG223" s="1"/>
      <c r="YH223" s="1"/>
      <c r="YI223" s="1"/>
      <c r="YJ223" s="1"/>
      <c r="YK223" s="1"/>
      <c r="YL223" s="1"/>
      <c r="YM223" s="1"/>
      <c r="YN223" s="1"/>
      <c r="YO223" s="1"/>
      <c r="YP223" s="1"/>
      <c r="YQ223" s="1"/>
      <c r="YR223" s="1"/>
      <c r="YS223" s="1"/>
      <c r="YT223" s="1"/>
      <c r="YU223" s="1"/>
      <c r="YV223" s="1"/>
      <c r="YW223" s="1"/>
      <c r="YX223" s="1"/>
      <c r="YY223" s="1"/>
      <c r="YZ223" s="1"/>
      <c r="ZA223" s="1"/>
      <c r="ZB223" s="1"/>
      <c r="ZC223" s="1"/>
      <c r="ZD223" s="1"/>
      <c r="ZE223" s="1"/>
      <c r="ZF223" s="1"/>
      <c r="ZG223" s="1"/>
      <c r="ZH223" s="1"/>
      <c r="ZI223" s="1"/>
      <c r="ZJ223" s="1"/>
      <c r="ZK223" s="1"/>
      <c r="ZL223" s="1"/>
      <c r="ZM223" s="1"/>
      <c r="ZN223" s="1"/>
      <c r="ZO223" s="1"/>
      <c r="ZP223" s="1"/>
      <c r="ZQ223" s="1"/>
      <c r="ZR223" s="1"/>
      <c r="ZS223" s="1"/>
      <c r="ZT223" s="1"/>
      <c r="ZU223" s="1"/>
      <c r="ZV223" s="1"/>
      <c r="ZW223" s="1"/>
      <c r="ZX223" s="1"/>
      <c r="ZY223" s="1"/>
      <c r="ZZ223" s="1"/>
      <c r="AAA223" s="1"/>
      <c r="AAB223" s="1"/>
      <c r="AAC223" s="1"/>
      <c r="AAD223" s="1"/>
      <c r="AAE223" s="1"/>
      <c r="AAF223" s="1"/>
      <c r="AAG223" s="1"/>
      <c r="AAH223" s="1"/>
      <c r="AAI223" s="1"/>
      <c r="AAJ223" s="1"/>
      <c r="AAK223" s="1"/>
      <c r="AAL223" s="1"/>
      <c r="AAM223" s="1"/>
      <c r="AAN223" s="1"/>
      <c r="AAO223" s="1"/>
      <c r="AAP223" s="1"/>
      <c r="AAQ223" s="1"/>
      <c r="AAR223" s="1"/>
      <c r="AAS223" s="1"/>
      <c r="AAT223" s="1"/>
      <c r="AAU223" s="1"/>
      <c r="AAV223" s="1"/>
      <c r="AAW223" s="1"/>
      <c r="AAX223" s="1"/>
      <c r="AAY223" s="1"/>
      <c r="AAZ223" s="1"/>
      <c r="ABA223" s="1"/>
      <c r="ABB223" s="1"/>
      <c r="ABC223" s="1"/>
      <c r="ABD223" s="1"/>
      <c r="ABE223" s="1"/>
      <c r="ABF223" s="1"/>
      <c r="ABG223" s="1"/>
      <c r="ABH223" s="1"/>
      <c r="ABI223" s="1"/>
      <c r="ABJ223" s="1"/>
      <c r="ABK223" s="1"/>
      <c r="ABL223" s="1"/>
      <c r="ABM223" s="1"/>
      <c r="ABN223" s="1"/>
      <c r="ABO223" s="1"/>
      <c r="ABP223" s="1"/>
      <c r="ABQ223" s="1"/>
      <c r="ABR223" s="1"/>
      <c r="ABS223" s="1"/>
      <c r="ABT223" s="1"/>
      <c r="ABU223" s="1"/>
      <c r="ABV223" s="1"/>
      <c r="ABW223" s="1"/>
      <c r="ABX223" s="1"/>
      <c r="ABY223" s="1"/>
      <c r="ABZ223" s="1"/>
      <c r="ACA223" s="1"/>
      <c r="ACB223" s="1"/>
      <c r="ACC223" s="1"/>
      <c r="ACD223" s="1"/>
      <c r="ACE223" s="1"/>
      <c r="ACF223" s="1"/>
      <c r="ACG223" s="1"/>
      <c r="ACH223" s="1"/>
      <c r="ACI223" s="1"/>
      <c r="ACJ223" s="1"/>
      <c r="ACK223" s="1"/>
      <c r="ACL223" s="1"/>
      <c r="ACM223" s="1"/>
      <c r="ACN223" s="1"/>
      <c r="ACO223" s="1"/>
      <c r="ACP223" s="1"/>
      <c r="ACQ223" s="1"/>
      <c r="ACR223" s="1"/>
      <c r="ACS223" s="1"/>
      <c r="ACT223" s="1"/>
      <c r="ACU223" s="1"/>
      <c r="ACV223" s="1"/>
      <c r="ACW223" s="1"/>
      <c r="ACX223" s="1"/>
      <c r="ACY223" s="1"/>
      <c r="ACZ223" s="1"/>
      <c r="ADA223" s="1"/>
      <c r="ADB223" s="1"/>
      <c r="ADC223" s="1"/>
      <c r="ADD223" s="1"/>
      <c r="ADE223" s="1"/>
      <c r="ADF223" s="1"/>
      <c r="ADG223" s="1"/>
      <c r="ADH223" s="1"/>
      <c r="ADI223" s="1"/>
      <c r="ADJ223" s="1"/>
      <c r="ADK223" s="1"/>
      <c r="ADL223" s="1"/>
      <c r="ADM223" s="1"/>
      <c r="ADN223" s="1"/>
      <c r="ADO223" s="1"/>
      <c r="ADP223" s="1"/>
      <c r="ADQ223" s="1"/>
      <c r="ADR223" s="1"/>
      <c r="ADS223" s="1"/>
      <c r="ADT223" s="1"/>
      <c r="ADU223" s="1"/>
      <c r="ADV223" s="1"/>
      <c r="ADW223" s="1"/>
      <c r="ADX223" s="1"/>
      <c r="ADY223" s="1"/>
      <c r="ADZ223" s="1"/>
      <c r="AEA223" s="1"/>
      <c r="AEB223" s="1"/>
      <c r="AEC223" s="1"/>
      <c r="AED223" s="1"/>
      <c r="AEE223" s="1"/>
      <c r="AEF223" s="1"/>
      <c r="AEG223" s="1"/>
      <c r="AEH223" s="1"/>
      <c r="AEI223" s="1"/>
      <c r="AEJ223" s="1"/>
      <c r="AEK223" s="1"/>
      <c r="AEL223" s="1"/>
      <c r="AEM223" s="1"/>
      <c r="AEN223" s="1"/>
      <c r="AEO223" s="1"/>
      <c r="AEP223" s="1"/>
      <c r="AEQ223" s="1"/>
      <c r="AER223" s="1"/>
      <c r="AES223" s="1"/>
      <c r="AET223" s="1"/>
      <c r="AEU223" s="1"/>
      <c r="AEV223" s="1"/>
      <c r="AEW223" s="1"/>
      <c r="AEX223" s="1"/>
      <c r="AEY223" s="1"/>
      <c r="AEZ223" s="1"/>
      <c r="AFA223" s="1"/>
      <c r="AFB223" s="1"/>
      <c r="AFC223" s="1"/>
      <c r="AFD223" s="1"/>
      <c r="AFE223" s="1"/>
      <c r="AFF223" s="1"/>
      <c r="AFG223" s="1"/>
      <c r="AFH223" s="1"/>
      <c r="AFI223" s="1"/>
      <c r="AFJ223" s="1"/>
      <c r="AFK223" s="1"/>
      <c r="AFL223" s="1"/>
      <c r="AFM223" s="1"/>
      <c r="AFN223" s="1"/>
      <c r="AFO223" s="1"/>
      <c r="AFP223" s="1"/>
      <c r="AFQ223" s="1"/>
      <c r="AFR223" s="1"/>
      <c r="AFS223" s="1"/>
      <c r="AFT223" s="1"/>
      <c r="AFU223" s="1"/>
      <c r="AFV223" s="1"/>
      <c r="AFW223" s="1"/>
      <c r="AFX223" s="1"/>
      <c r="AFY223" s="1"/>
      <c r="AFZ223" s="1"/>
      <c r="AGA223" s="1"/>
      <c r="AGB223" s="1"/>
      <c r="AGC223" s="1"/>
      <c r="AGD223" s="1"/>
      <c r="AGE223" s="1"/>
      <c r="AGF223" s="1"/>
      <c r="AGG223" s="1"/>
      <c r="AGH223" s="1"/>
      <c r="AGI223" s="1"/>
      <c r="AGJ223" s="1"/>
      <c r="AGK223" s="1"/>
      <c r="AGL223" s="1"/>
      <c r="AGM223" s="1"/>
      <c r="AGN223" s="1"/>
      <c r="AGO223" s="1"/>
      <c r="AGP223" s="1"/>
      <c r="AGQ223" s="1"/>
      <c r="AGR223" s="1"/>
      <c r="AGS223" s="1"/>
      <c r="AGT223" s="1"/>
      <c r="AGU223" s="1"/>
      <c r="AGV223" s="1"/>
      <c r="AGW223" s="1"/>
      <c r="AGX223" s="1"/>
      <c r="AGY223" s="1"/>
      <c r="AGZ223" s="1"/>
      <c r="AHA223" s="1"/>
      <c r="AHB223" s="1"/>
      <c r="AHC223" s="1"/>
      <c r="AHD223" s="1"/>
      <c r="AHE223" s="1"/>
      <c r="AHF223" s="1"/>
      <c r="AHG223" s="1"/>
      <c r="AHH223" s="1"/>
      <c r="AHI223" s="1"/>
      <c r="AHJ223" s="1"/>
      <c r="AHK223" s="1"/>
      <c r="AHL223" s="1"/>
      <c r="AHM223" s="1"/>
      <c r="AHN223" s="1"/>
      <c r="AHO223" s="1"/>
      <c r="AHP223" s="1"/>
      <c r="AHQ223" s="1"/>
      <c r="AHR223" s="1"/>
      <c r="AHS223" s="1"/>
      <c r="AHT223" s="1"/>
      <c r="AHU223" s="1"/>
      <c r="AHV223" s="1"/>
      <c r="AHW223" s="1"/>
      <c r="AHX223" s="1"/>
      <c r="AHY223" s="1"/>
      <c r="AHZ223" s="1"/>
      <c r="AIA223" s="1"/>
      <c r="AIB223" s="1"/>
      <c r="AIC223" s="1"/>
      <c r="AID223" s="1"/>
      <c r="AIE223" s="1"/>
      <c r="AIF223" s="1"/>
      <c r="AIG223" s="1"/>
      <c r="AIH223" s="1"/>
      <c r="AII223" s="1"/>
      <c r="AIJ223" s="1"/>
      <c r="AIK223" s="1"/>
      <c r="AIL223" s="1"/>
      <c r="AIM223" s="1"/>
      <c r="AIN223" s="1"/>
      <c r="AIO223" s="1"/>
      <c r="AIP223" s="1"/>
      <c r="AIQ223" s="1"/>
      <c r="AIR223" s="1"/>
      <c r="AIS223" s="1"/>
      <c r="AIT223" s="1"/>
      <c r="AIU223" s="1"/>
      <c r="AIV223" s="1"/>
      <c r="AIW223" s="1"/>
      <c r="AIX223" s="1"/>
      <c r="AIY223" s="1"/>
      <c r="AIZ223" s="1"/>
      <c r="AJA223" s="1"/>
      <c r="AJB223" s="1"/>
      <c r="AJC223" s="1"/>
      <c r="AJD223" s="1"/>
      <c r="AJE223" s="1"/>
      <c r="AJF223" s="1"/>
      <c r="AJG223" s="1"/>
      <c r="AJH223" s="1"/>
      <c r="AJI223" s="1"/>
      <c r="AJJ223" s="1"/>
      <c r="AJK223" s="1"/>
      <c r="AJL223" s="1"/>
      <c r="AJM223" s="1"/>
      <c r="AJN223" s="1"/>
      <c r="AJO223" s="1"/>
      <c r="AJP223" s="1"/>
      <c r="AJQ223" s="1"/>
      <c r="AJR223" s="1"/>
      <c r="AJS223" s="1"/>
      <c r="AJT223" s="1"/>
      <c r="AJU223" s="1"/>
      <c r="AJV223" s="1"/>
      <c r="AJW223" s="1"/>
      <c r="AJX223" s="1"/>
      <c r="AJY223" s="1"/>
      <c r="AJZ223" s="1"/>
      <c r="AKA223" s="1"/>
      <c r="AKB223" s="1"/>
      <c r="AKC223" s="1"/>
      <c r="AKD223" s="1"/>
      <c r="AKE223" s="1"/>
      <c r="AKF223" s="1"/>
      <c r="AKG223" s="1"/>
      <c r="AKH223" s="1"/>
      <c r="AKI223" s="1"/>
      <c r="AKJ223" s="1"/>
      <c r="AKK223" s="1"/>
      <c r="AKL223" s="1"/>
      <c r="AKM223" s="1"/>
      <c r="AKN223" s="1"/>
      <c r="AKO223" s="1"/>
      <c r="AKP223" s="1"/>
      <c r="AKQ223" s="1"/>
      <c r="AKR223" s="1"/>
      <c r="AKS223" s="1"/>
      <c r="AKT223" s="1"/>
      <c r="AKU223" s="1"/>
      <c r="AKV223" s="1"/>
      <c r="AKW223" s="1"/>
      <c r="AKX223" s="1"/>
      <c r="AKY223" s="1"/>
      <c r="AKZ223" s="1"/>
      <c r="ALA223" s="1"/>
      <c r="ALB223" s="1"/>
      <c r="ALC223" s="1"/>
      <c r="ALD223" s="1"/>
      <c r="ALE223" s="1"/>
      <c r="ALF223" s="1"/>
      <c r="ALG223" s="1"/>
      <c r="ALH223" s="1"/>
      <c r="ALI223" s="1"/>
      <c r="ALJ223" s="1"/>
      <c r="ALK223" s="1"/>
      <c r="ALL223" s="1"/>
      <c r="ALM223" s="1"/>
      <c r="ALN223" s="1"/>
      <c r="ALO223" s="1"/>
      <c r="ALP223" s="1"/>
      <c r="ALQ223" s="1"/>
      <c r="ALR223" s="1"/>
      <c r="ALS223" s="1"/>
      <c r="ALT223" s="1"/>
      <c r="ALU223" s="1"/>
      <c r="ALV223" s="1"/>
      <c r="ALW223" s="1"/>
      <c r="ALX223" s="1"/>
      <c r="ALY223" s="1"/>
      <c r="ALZ223" s="1"/>
      <c r="AMA223" s="1"/>
      <c r="AMB223" s="1"/>
      <c r="AMC223" s="1"/>
      <c r="AMD223" s="1"/>
      <c r="AME223" s="1"/>
      <c r="AMF223" s="1"/>
      <c r="AMG223" s="1"/>
      <c r="AMH223" s="1"/>
      <c r="AMI223" s="1"/>
      <c r="AMJ223"/>
      <c r="AMK223"/>
    </row>
    <row r="224" spans="1:1025" s="10" customFormat="1">
      <c r="A224" s="42"/>
      <c r="B224" s="57"/>
      <c r="E224" s="62"/>
      <c r="F224" s="63"/>
      <c r="G224" s="1"/>
      <c r="H224" s="1"/>
      <c r="I224" s="1"/>
      <c r="J224" s="1"/>
      <c r="K224" s="1"/>
      <c r="L224" s="1"/>
      <c r="M224" s="1"/>
      <c r="N224" s="1"/>
      <c r="O224" s="1"/>
      <c r="P224" s="1"/>
      <c r="Q224" s="1"/>
      <c r="R224" s="1"/>
      <c r="S224" s="1"/>
      <c r="T224" s="1"/>
      <c r="U224" s="1"/>
      <c r="V224" s="1"/>
      <c r="W224" s="1"/>
      <c r="X224" s="1"/>
      <c r="Y224" s="1"/>
      <c r="Z224" s="1"/>
      <c r="AA224" s="1"/>
      <c r="AB224" s="1"/>
      <c r="AC224" s="1"/>
      <c r="AD224" s="1"/>
      <c r="AE224" s="1"/>
      <c r="AF224" s="1"/>
      <c r="AG224" s="1"/>
      <c r="AH224" s="1"/>
      <c r="AI224" s="1"/>
      <c r="AJ224" s="1"/>
      <c r="AK224" s="1"/>
      <c r="AL224" s="1"/>
      <c r="AM224" s="1"/>
      <c r="AN224" s="1"/>
      <c r="AO224" s="1"/>
      <c r="AP224" s="1"/>
      <c r="AQ224" s="1"/>
      <c r="AR224" s="1"/>
      <c r="AS224" s="1"/>
      <c r="AT224" s="1"/>
      <c r="AU224" s="1"/>
      <c r="AV224" s="1"/>
      <c r="AW224" s="1"/>
      <c r="AX224" s="1"/>
      <c r="AY224" s="1"/>
      <c r="AZ224" s="1"/>
      <c r="BA224" s="1"/>
      <c r="BB224" s="1"/>
      <c r="BC224" s="1"/>
      <c r="BD224" s="1"/>
      <c r="BE224" s="1"/>
      <c r="BF224" s="1"/>
      <c r="BG224" s="1"/>
      <c r="BH224" s="1"/>
      <c r="BI224" s="1"/>
      <c r="BJ224" s="1"/>
      <c r="BK224" s="1"/>
      <c r="BL224" s="1"/>
      <c r="BM224" s="1"/>
      <c r="BN224" s="1"/>
      <c r="BO224" s="1"/>
      <c r="BP224" s="1"/>
      <c r="BQ224" s="1"/>
      <c r="BR224" s="1"/>
      <c r="BS224" s="1"/>
      <c r="BT224" s="1"/>
      <c r="BU224" s="1"/>
      <c r="BV224" s="1"/>
      <c r="BW224" s="1"/>
      <c r="BX224" s="1"/>
      <c r="BY224" s="1"/>
      <c r="BZ224" s="1"/>
      <c r="CA224" s="1"/>
      <c r="CB224" s="1"/>
      <c r="CC224" s="1"/>
      <c r="CD224" s="1"/>
      <c r="CE224" s="1"/>
      <c r="CF224" s="1"/>
      <c r="CG224" s="1"/>
      <c r="CH224" s="1"/>
      <c r="CI224" s="1"/>
      <c r="CJ224" s="1"/>
      <c r="CK224" s="1"/>
      <c r="CL224" s="1"/>
      <c r="CM224" s="1"/>
      <c r="CN224" s="1"/>
      <c r="CO224" s="1"/>
      <c r="CP224" s="1"/>
      <c r="CQ224" s="1"/>
      <c r="CR224" s="1"/>
      <c r="CS224" s="1"/>
      <c r="CT224" s="1"/>
      <c r="CU224" s="1"/>
      <c r="CV224" s="1"/>
      <c r="CW224" s="1"/>
      <c r="CX224" s="1"/>
      <c r="CY224" s="1"/>
      <c r="CZ224" s="1"/>
      <c r="DA224" s="1"/>
      <c r="DB224" s="1"/>
      <c r="DC224" s="1"/>
      <c r="DD224" s="1"/>
      <c r="DE224" s="1"/>
      <c r="DF224" s="1"/>
      <c r="DG224" s="1"/>
      <c r="DH224" s="1"/>
      <c r="DI224" s="1"/>
      <c r="DJ224" s="1"/>
      <c r="DK224" s="1"/>
      <c r="DL224" s="1"/>
      <c r="DM224" s="1"/>
      <c r="DN224" s="1"/>
      <c r="DO224" s="1"/>
      <c r="DP224" s="1"/>
      <c r="DQ224" s="1"/>
      <c r="DR224" s="1"/>
      <c r="DS224" s="1"/>
      <c r="DT224" s="1"/>
      <c r="DU224" s="1"/>
      <c r="DV224" s="1"/>
      <c r="DW224" s="1"/>
      <c r="DX224" s="1"/>
      <c r="DY224" s="1"/>
      <c r="DZ224" s="1"/>
      <c r="EA224" s="1"/>
      <c r="EB224" s="1"/>
      <c r="EC224" s="1"/>
      <c r="ED224" s="1"/>
      <c r="EE224" s="1"/>
      <c r="EF224" s="1"/>
      <c r="EG224" s="1"/>
      <c r="EH224" s="1"/>
      <c r="EI224" s="1"/>
      <c r="EJ224" s="1"/>
      <c r="EK224" s="1"/>
      <c r="EL224" s="1"/>
      <c r="EM224" s="1"/>
      <c r="EN224" s="1"/>
      <c r="EO224" s="1"/>
      <c r="EP224" s="1"/>
      <c r="EQ224" s="1"/>
      <c r="ER224" s="1"/>
      <c r="ES224" s="1"/>
      <c r="ET224" s="1"/>
      <c r="EU224" s="1"/>
      <c r="EV224" s="1"/>
      <c r="EW224" s="1"/>
      <c r="EX224" s="1"/>
      <c r="EY224" s="1"/>
      <c r="EZ224" s="1"/>
      <c r="FA224" s="1"/>
      <c r="FB224" s="1"/>
      <c r="FC224" s="1"/>
      <c r="FD224" s="1"/>
      <c r="FE224" s="1"/>
      <c r="FF224" s="1"/>
      <c r="FG224" s="1"/>
      <c r="FH224" s="1"/>
      <c r="FI224" s="1"/>
      <c r="FJ224" s="1"/>
      <c r="FK224" s="1"/>
      <c r="FL224" s="1"/>
      <c r="FM224" s="1"/>
      <c r="FN224" s="1"/>
      <c r="FO224" s="1"/>
      <c r="FP224" s="1"/>
      <c r="FQ224" s="1"/>
      <c r="FR224" s="1"/>
      <c r="FS224" s="1"/>
      <c r="FT224" s="1"/>
      <c r="FU224" s="1"/>
      <c r="FV224" s="1"/>
      <c r="FW224" s="1"/>
      <c r="FX224" s="1"/>
      <c r="FY224" s="1"/>
      <c r="FZ224" s="1"/>
      <c r="GA224" s="1"/>
      <c r="GB224" s="1"/>
      <c r="GC224" s="1"/>
      <c r="GD224" s="1"/>
      <c r="GE224" s="1"/>
      <c r="GF224" s="1"/>
      <c r="GG224" s="1"/>
      <c r="GH224" s="1"/>
      <c r="GI224" s="1"/>
      <c r="GJ224" s="1"/>
      <c r="GK224" s="1"/>
      <c r="GL224" s="1"/>
      <c r="GM224" s="1"/>
      <c r="GN224" s="1"/>
      <c r="GO224" s="1"/>
      <c r="GP224" s="1"/>
      <c r="GQ224" s="1"/>
      <c r="GR224" s="1"/>
      <c r="GS224" s="1"/>
      <c r="GT224" s="1"/>
      <c r="GU224" s="1"/>
      <c r="GV224" s="1"/>
      <c r="GW224" s="1"/>
      <c r="GX224" s="1"/>
      <c r="GY224" s="1"/>
      <c r="GZ224" s="1"/>
      <c r="HA224" s="1"/>
      <c r="HB224" s="1"/>
      <c r="HC224" s="1"/>
      <c r="HD224" s="1"/>
      <c r="HE224" s="1"/>
      <c r="HF224" s="1"/>
      <c r="HG224" s="1"/>
      <c r="HH224" s="1"/>
      <c r="HI224" s="1"/>
      <c r="HJ224" s="1"/>
      <c r="HK224" s="1"/>
      <c r="HL224" s="1"/>
      <c r="HM224" s="1"/>
      <c r="HN224" s="1"/>
      <c r="HO224" s="1"/>
      <c r="HP224" s="1"/>
      <c r="HQ224" s="1"/>
      <c r="HR224" s="1"/>
      <c r="HS224" s="1"/>
      <c r="HT224" s="1"/>
      <c r="HU224" s="1"/>
      <c r="HV224" s="1"/>
      <c r="HW224" s="1"/>
      <c r="HX224" s="1"/>
      <c r="HY224" s="1"/>
      <c r="HZ224" s="1"/>
      <c r="IA224" s="1"/>
      <c r="IB224" s="1"/>
      <c r="IC224" s="1"/>
      <c r="ID224" s="1"/>
      <c r="IE224" s="1"/>
      <c r="IF224" s="1"/>
      <c r="IG224" s="1"/>
      <c r="IH224" s="1"/>
      <c r="II224" s="1"/>
      <c r="IJ224" s="1"/>
      <c r="IK224" s="1"/>
      <c r="IL224" s="1"/>
      <c r="IM224" s="1"/>
      <c r="IN224" s="1"/>
      <c r="IO224" s="1"/>
      <c r="IP224" s="1"/>
      <c r="IQ224" s="1"/>
      <c r="IR224" s="1"/>
      <c r="IS224" s="1"/>
      <c r="IT224" s="1"/>
      <c r="IU224" s="1"/>
      <c r="IV224" s="1"/>
      <c r="IW224" s="1"/>
      <c r="IX224" s="1"/>
      <c r="IY224" s="1"/>
      <c r="IZ224" s="1"/>
      <c r="JA224" s="1"/>
      <c r="JB224" s="1"/>
      <c r="JC224" s="1"/>
      <c r="JD224" s="1"/>
      <c r="JE224" s="1"/>
      <c r="JF224" s="1"/>
      <c r="JG224" s="1"/>
      <c r="JH224" s="1"/>
      <c r="JI224" s="1"/>
      <c r="JJ224" s="1"/>
      <c r="JK224" s="1"/>
      <c r="JL224" s="1"/>
      <c r="JM224" s="1"/>
      <c r="JN224" s="1"/>
      <c r="JO224" s="1"/>
      <c r="JP224" s="1"/>
      <c r="JQ224" s="1"/>
      <c r="JR224" s="1"/>
      <c r="JS224" s="1"/>
      <c r="JT224" s="1"/>
      <c r="JU224" s="1"/>
      <c r="JV224" s="1"/>
      <c r="JW224" s="1"/>
      <c r="JX224" s="1"/>
      <c r="JY224" s="1"/>
      <c r="JZ224" s="1"/>
      <c r="KA224" s="1"/>
      <c r="KB224" s="1"/>
      <c r="KC224" s="1"/>
      <c r="KD224" s="1"/>
      <c r="KE224" s="1"/>
      <c r="KF224" s="1"/>
      <c r="KG224" s="1"/>
      <c r="KH224" s="1"/>
      <c r="KI224" s="1"/>
      <c r="KJ224" s="1"/>
      <c r="KK224" s="1"/>
      <c r="KL224" s="1"/>
      <c r="KM224" s="1"/>
      <c r="KN224" s="1"/>
      <c r="KO224" s="1"/>
      <c r="KP224" s="1"/>
      <c r="KQ224" s="1"/>
      <c r="KR224" s="1"/>
      <c r="KS224" s="1"/>
      <c r="KT224" s="1"/>
      <c r="KU224" s="1"/>
      <c r="KV224" s="1"/>
      <c r="KW224" s="1"/>
      <c r="KX224" s="1"/>
      <c r="KY224" s="1"/>
      <c r="KZ224" s="1"/>
      <c r="LA224" s="1"/>
      <c r="LB224" s="1"/>
      <c r="LC224" s="1"/>
      <c r="LD224" s="1"/>
      <c r="LE224" s="1"/>
      <c r="LF224" s="1"/>
      <c r="LG224" s="1"/>
      <c r="LH224" s="1"/>
      <c r="LI224" s="1"/>
      <c r="LJ224" s="1"/>
      <c r="LK224" s="1"/>
      <c r="LL224" s="1"/>
      <c r="LM224" s="1"/>
      <c r="LN224" s="1"/>
      <c r="LO224" s="1"/>
      <c r="LP224" s="1"/>
      <c r="LQ224" s="1"/>
      <c r="LR224" s="1"/>
      <c r="LS224" s="1"/>
      <c r="LT224" s="1"/>
      <c r="LU224" s="1"/>
      <c r="LV224" s="1"/>
      <c r="LW224" s="1"/>
      <c r="LX224" s="1"/>
      <c r="LY224" s="1"/>
      <c r="LZ224" s="1"/>
      <c r="MA224" s="1"/>
      <c r="MB224" s="1"/>
      <c r="MC224" s="1"/>
      <c r="MD224" s="1"/>
      <c r="ME224" s="1"/>
      <c r="MF224" s="1"/>
      <c r="MG224" s="1"/>
      <c r="MH224" s="1"/>
      <c r="MI224" s="1"/>
      <c r="MJ224" s="1"/>
      <c r="MK224" s="1"/>
      <c r="ML224" s="1"/>
      <c r="MM224" s="1"/>
      <c r="MN224" s="1"/>
      <c r="MO224" s="1"/>
      <c r="MP224" s="1"/>
      <c r="MQ224" s="1"/>
      <c r="MR224" s="1"/>
      <c r="MS224" s="1"/>
      <c r="MT224" s="1"/>
      <c r="MU224" s="1"/>
      <c r="MV224" s="1"/>
      <c r="MW224" s="1"/>
      <c r="MX224" s="1"/>
      <c r="MY224" s="1"/>
      <c r="MZ224" s="1"/>
      <c r="NA224" s="1"/>
      <c r="NB224" s="1"/>
      <c r="NC224" s="1"/>
      <c r="ND224" s="1"/>
      <c r="NE224" s="1"/>
      <c r="NF224" s="1"/>
      <c r="NG224" s="1"/>
      <c r="NH224" s="1"/>
      <c r="NI224" s="1"/>
      <c r="NJ224" s="1"/>
      <c r="NK224" s="1"/>
      <c r="NL224" s="1"/>
      <c r="NM224" s="1"/>
      <c r="NN224" s="1"/>
      <c r="NO224" s="1"/>
      <c r="NP224" s="1"/>
      <c r="NQ224" s="1"/>
      <c r="NR224" s="1"/>
      <c r="NS224" s="1"/>
      <c r="NT224" s="1"/>
      <c r="NU224" s="1"/>
      <c r="NV224" s="1"/>
      <c r="NW224" s="1"/>
      <c r="NX224" s="1"/>
      <c r="NY224" s="1"/>
      <c r="NZ224" s="1"/>
      <c r="OA224" s="1"/>
      <c r="OB224" s="1"/>
      <c r="OC224" s="1"/>
      <c r="OD224" s="1"/>
      <c r="OE224" s="1"/>
      <c r="OF224" s="1"/>
      <c r="OG224" s="1"/>
      <c r="OH224" s="1"/>
      <c r="OI224" s="1"/>
      <c r="OJ224" s="1"/>
      <c r="OK224" s="1"/>
      <c r="OL224" s="1"/>
      <c r="OM224" s="1"/>
      <c r="ON224" s="1"/>
      <c r="OO224" s="1"/>
      <c r="OP224" s="1"/>
      <c r="OQ224" s="1"/>
      <c r="OR224" s="1"/>
      <c r="OS224" s="1"/>
      <c r="OT224" s="1"/>
      <c r="OU224" s="1"/>
      <c r="OV224" s="1"/>
      <c r="OW224" s="1"/>
      <c r="OX224" s="1"/>
      <c r="OY224" s="1"/>
      <c r="OZ224" s="1"/>
      <c r="PA224" s="1"/>
      <c r="PB224" s="1"/>
      <c r="PC224" s="1"/>
      <c r="PD224" s="1"/>
      <c r="PE224" s="1"/>
      <c r="PF224" s="1"/>
      <c r="PG224" s="1"/>
      <c r="PH224" s="1"/>
      <c r="PI224" s="1"/>
      <c r="PJ224" s="1"/>
      <c r="PK224" s="1"/>
      <c r="PL224" s="1"/>
      <c r="PM224" s="1"/>
      <c r="PN224" s="1"/>
      <c r="PO224" s="1"/>
      <c r="PP224" s="1"/>
      <c r="PQ224" s="1"/>
      <c r="PR224" s="1"/>
      <c r="PS224" s="1"/>
      <c r="PT224" s="1"/>
      <c r="PU224" s="1"/>
      <c r="PV224" s="1"/>
      <c r="PW224" s="1"/>
      <c r="PX224" s="1"/>
      <c r="PY224" s="1"/>
      <c r="PZ224" s="1"/>
      <c r="QA224" s="1"/>
      <c r="QB224" s="1"/>
      <c r="QC224" s="1"/>
      <c r="QD224" s="1"/>
      <c r="QE224" s="1"/>
      <c r="QF224" s="1"/>
      <c r="QG224" s="1"/>
      <c r="QH224" s="1"/>
      <c r="QI224" s="1"/>
      <c r="QJ224" s="1"/>
      <c r="QK224" s="1"/>
      <c r="QL224" s="1"/>
      <c r="QM224" s="1"/>
      <c r="QN224" s="1"/>
      <c r="QO224" s="1"/>
      <c r="QP224" s="1"/>
      <c r="QQ224" s="1"/>
      <c r="QR224" s="1"/>
      <c r="QS224" s="1"/>
      <c r="QT224" s="1"/>
      <c r="QU224" s="1"/>
      <c r="QV224" s="1"/>
      <c r="QW224" s="1"/>
      <c r="QX224" s="1"/>
      <c r="QY224" s="1"/>
      <c r="QZ224" s="1"/>
      <c r="RA224" s="1"/>
      <c r="RB224" s="1"/>
      <c r="RC224" s="1"/>
      <c r="RD224" s="1"/>
      <c r="RE224" s="1"/>
      <c r="RF224" s="1"/>
      <c r="RG224" s="1"/>
      <c r="RH224" s="1"/>
      <c r="RI224" s="1"/>
      <c r="RJ224" s="1"/>
      <c r="RK224" s="1"/>
      <c r="RL224" s="1"/>
      <c r="RM224" s="1"/>
      <c r="RN224" s="1"/>
      <c r="RO224" s="1"/>
      <c r="RP224" s="1"/>
      <c r="RQ224" s="1"/>
      <c r="RR224" s="1"/>
      <c r="RS224" s="1"/>
      <c r="RT224" s="1"/>
      <c r="RU224" s="1"/>
      <c r="RV224" s="1"/>
      <c r="RW224" s="1"/>
      <c r="RX224" s="1"/>
      <c r="RY224" s="1"/>
      <c r="RZ224" s="1"/>
      <c r="SA224" s="1"/>
      <c r="SB224" s="1"/>
      <c r="SC224" s="1"/>
      <c r="SD224" s="1"/>
      <c r="SE224" s="1"/>
      <c r="SF224" s="1"/>
      <c r="SG224" s="1"/>
      <c r="SH224" s="1"/>
      <c r="SI224" s="1"/>
      <c r="SJ224" s="1"/>
      <c r="SK224" s="1"/>
      <c r="SL224" s="1"/>
      <c r="SM224" s="1"/>
      <c r="SN224" s="1"/>
      <c r="SO224" s="1"/>
      <c r="SP224" s="1"/>
      <c r="SQ224" s="1"/>
      <c r="SR224" s="1"/>
      <c r="SS224" s="1"/>
      <c r="ST224" s="1"/>
      <c r="SU224" s="1"/>
      <c r="SV224" s="1"/>
      <c r="SW224" s="1"/>
      <c r="SX224" s="1"/>
      <c r="SY224" s="1"/>
      <c r="SZ224" s="1"/>
      <c r="TA224" s="1"/>
      <c r="TB224" s="1"/>
      <c r="TC224" s="1"/>
      <c r="TD224" s="1"/>
      <c r="TE224" s="1"/>
      <c r="TF224" s="1"/>
      <c r="TG224" s="1"/>
      <c r="TH224" s="1"/>
      <c r="TI224" s="1"/>
      <c r="TJ224" s="1"/>
      <c r="TK224" s="1"/>
      <c r="TL224" s="1"/>
      <c r="TM224" s="1"/>
      <c r="TN224" s="1"/>
      <c r="TO224" s="1"/>
      <c r="TP224" s="1"/>
      <c r="TQ224" s="1"/>
      <c r="TR224" s="1"/>
      <c r="TS224" s="1"/>
      <c r="TT224" s="1"/>
      <c r="TU224" s="1"/>
      <c r="TV224" s="1"/>
      <c r="TW224" s="1"/>
      <c r="TX224" s="1"/>
      <c r="TY224" s="1"/>
      <c r="TZ224" s="1"/>
      <c r="UA224" s="1"/>
      <c r="UB224" s="1"/>
      <c r="UC224" s="1"/>
      <c r="UD224" s="1"/>
      <c r="UE224" s="1"/>
      <c r="UF224" s="1"/>
      <c r="UG224" s="1"/>
      <c r="UH224" s="1"/>
      <c r="UI224" s="1"/>
      <c r="UJ224" s="1"/>
      <c r="UK224" s="1"/>
      <c r="UL224" s="1"/>
      <c r="UM224" s="1"/>
      <c r="UN224" s="1"/>
      <c r="UO224" s="1"/>
      <c r="UP224" s="1"/>
      <c r="UQ224" s="1"/>
      <c r="UR224" s="1"/>
      <c r="US224" s="1"/>
      <c r="UT224" s="1"/>
      <c r="UU224" s="1"/>
      <c r="UV224" s="1"/>
      <c r="UW224" s="1"/>
      <c r="UX224" s="1"/>
      <c r="UY224" s="1"/>
      <c r="UZ224" s="1"/>
      <c r="VA224" s="1"/>
      <c r="VB224" s="1"/>
      <c r="VC224" s="1"/>
      <c r="VD224" s="1"/>
      <c r="VE224" s="1"/>
      <c r="VF224" s="1"/>
      <c r="VG224" s="1"/>
      <c r="VH224" s="1"/>
      <c r="VI224" s="1"/>
      <c r="VJ224" s="1"/>
      <c r="VK224" s="1"/>
      <c r="VL224" s="1"/>
      <c r="VM224" s="1"/>
      <c r="VN224" s="1"/>
      <c r="VO224" s="1"/>
      <c r="VP224" s="1"/>
      <c r="VQ224" s="1"/>
      <c r="VR224" s="1"/>
      <c r="VS224" s="1"/>
      <c r="VT224" s="1"/>
      <c r="VU224" s="1"/>
      <c r="VV224" s="1"/>
      <c r="VW224" s="1"/>
      <c r="VX224" s="1"/>
      <c r="VY224" s="1"/>
      <c r="VZ224" s="1"/>
      <c r="WA224" s="1"/>
      <c r="WB224" s="1"/>
      <c r="WC224" s="1"/>
      <c r="WD224" s="1"/>
      <c r="WE224" s="1"/>
      <c r="WF224" s="1"/>
      <c r="WG224" s="1"/>
      <c r="WH224" s="1"/>
      <c r="WI224" s="1"/>
      <c r="WJ224" s="1"/>
      <c r="WK224" s="1"/>
      <c r="WL224" s="1"/>
      <c r="WM224" s="1"/>
      <c r="WN224" s="1"/>
      <c r="WO224" s="1"/>
      <c r="WP224" s="1"/>
      <c r="WQ224" s="1"/>
      <c r="WR224" s="1"/>
      <c r="WS224" s="1"/>
      <c r="WT224" s="1"/>
      <c r="WU224" s="1"/>
      <c r="WV224" s="1"/>
      <c r="WW224" s="1"/>
      <c r="WX224" s="1"/>
      <c r="WY224" s="1"/>
      <c r="WZ224" s="1"/>
      <c r="XA224" s="1"/>
      <c r="XB224" s="1"/>
      <c r="XC224" s="1"/>
      <c r="XD224" s="1"/>
      <c r="XE224" s="1"/>
      <c r="XF224" s="1"/>
      <c r="XG224" s="1"/>
      <c r="XH224" s="1"/>
      <c r="XI224" s="1"/>
      <c r="XJ224" s="1"/>
      <c r="XK224" s="1"/>
      <c r="XL224" s="1"/>
      <c r="XM224" s="1"/>
      <c r="XN224" s="1"/>
      <c r="XO224" s="1"/>
      <c r="XP224" s="1"/>
      <c r="XQ224" s="1"/>
      <c r="XR224" s="1"/>
      <c r="XS224" s="1"/>
      <c r="XT224" s="1"/>
      <c r="XU224" s="1"/>
      <c r="XV224" s="1"/>
      <c r="XW224" s="1"/>
      <c r="XX224" s="1"/>
      <c r="XY224" s="1"/>
      <c r="XZ224" s="1"/>
      <c r="YA224" s="1"/>
      <c r="YB224" s="1"/>
      <c r="YC224" s="1"/>
      <c r="YD224" s="1"/>
      <c r="YE224" s="1"/>
      <c r="YF224" s="1"/>
      <c r="YG224" s="1"/>
      <c r="YH224" s="1"/>
      <c r="YI224" s="1"/>
      <c r="YJ224" s="1"/>
      <c r="YK224" s="1"/>
      <c r="YL224" s="1"/>
      <c r="YM224" s="1"/>
      <c r="YN224" s="1"/>
      <c r="YO224" s="1"/>
      <c r="YP224" s="1"/>
      <c r="YQ224" s="1"/>
      <c r="YR224" s="1"/>
      <c r="YS224" s="1"/>
      <c r="YT224" s="1"/>
      <c r="YU224" s="1"/>
      <c r="YV224" s="1"/>
      <c r="YW224" s="1"/>
      <c r="YX224" s="1"/>
      <c r="YY224" s="1"/>
      <c r="YZ224" s="1"/>
      <c r="ZA224" s="1"/>
      <c r="ZB224" s="1"/>
      <c r="ZC224" s="1"/>
      <c r="ZD224" s="1"/>
      <c r="ZE224" s="1"/>
      <c r="ZF224" s="1"/>
      <c r="ZG224" s="1"/>
      <c r="ZH224" s="1"/>
      <c r="ZI224" s="1"/>
      <c r="ZJ224" s="1"/>
      <c r="ZK224" s="1"/>
      <c r="ZL224" s="1"/>
      <c r="ZM224" s="1"/>
      <c r="ZN224" s="1"/>
      <c r="ZO224" s="1"/>
      <c r="ZP224" s="1"/>
      <c r="ZQ224" s="1"/>
      <c r="ZR224" s="1"/>
      <c r="ZS224" s="1"/>
      <c r="ZT224" s="1"/>
      <c r="ZU224" s="1"/>
      <c r="ZV224" s="1"/>
      <c r="ZW224" s="1"/>
      <c r="ZX224" s="1"/>
      <c r="ZY224" s="1"/>
      <c r="ZZ224" s="1"/>
      <c r="AAA224" s="1"/>
      <c r="AAB224" s="1"/>
      <c r="AAC224" s="1"/>
      <c r="AAD224" s="1"/>
      <c r="AAE224" s="1"/>
      <c r="AAF224" s="1"/>
      <c r="AAG224" s="1"/>
      <c r="AAH224" s="1"/>
      <c r="AAI224" s="1"/>
      <c r="AAJ224" s="1"/>
      <c r="AAK224" s="1"/>
      <c r="AAL224" s="1"/>
      <c r="AAM224" s="1"/>
      <c r="AAN224" s="1"/>
      <c r="AAO224" s="1"/>
      <c r="AAP224" s="1"/>
      <c r="AAQ224" s="1"/>
      <c r="AAR224" s="1"/>
      <c r="AAS224" s="1"/>
      <c r="AAT224" s="1"/>
      <c r="AAU224" s="1"/>
      <c r="AAV224" s="1"/>
      <c r="AAW224" s="1"/>
      <c r="AAX224" s="1"/>
      <c r="AAY224" s="1"/>
      <c r="AAZ224" s="1"/>
      <c r="ABA224" s="1"/>
      <c r="ABB224" s="1"/>
      <c r="ABC224" s="1"/>
      <c r="ABD224" s="1"/>
      <c r="ABE224" s="1"/>
      <c r="ABF224" s="1"/>
      <c r="ABG224" s="1"/>
      <c r="ABH224" s="1"/>
      <c r="ABI224" s="1"/>
      <c r="ABJ224" s="1"/>
      <c r="ABK224" s="1"/>
      <c r="ABL224" s="1"/>
      <c r="ABM224" s="1"/>
      <c r="ABN224" s="1"/>
      <c r="ABO224" s="1"/>
      <c r="ABP224" s="1"/>
      <c r="ABQ224" s="1"/>
      <c r="ABR224" s="1"/>
      <c r="ABS224" s="1"/>
      <c r="ABT224" s="1"/>
      <c r="ABU224" s="1"/>
      <c r="ABV224" s="1"/>
      <c r="ABW224" s="1"/>
      <c r="ABX224" s="1"/>
      <c r="ABY224" s="1"/>
      <c r="ABZ224" s="1"/>
      <c r="ACA224" s="1"/>
      <c r="ACB224" s="1"/>
      <c r="ACC224" s="1"/>
      <c r="ACD224" s="1"/>
      <c r="ACE224" s="1"/>
      <c r="ACF224" s="1"/>
      <c r="ACG224" s="1"/>
      <c r="ACH224" s="1"/>
      <c r="ACI224" s="1"/>
      <c r="ACJ224" s="1"/>
      <c r="ACK224" s="1"/>
      <c r="ACL224" s="1"/>
      <c r="ACM224" s="1"/>
      <c r="ACN224" s="1"/>
      <c r="ACO224" s="1"/>
      <c r="ACP224" s="1"/>
      <c r="ACQ224" s="1"/>
      <c r="ACR224" s="1"/>
      <c r="ACS224" s="1"/>
      <c r="ACT224" s="1"/>
      <c r="ACU224" s="1"/>
      <c r="ACV224" s="1"/>
      <c r="ACW224" s="1"/>
      <c r="ACX224" s="1"/>
      <c r="ACY224" s="1"/>
      <c r="ACZ224" s="1"/>
      <c r="ADA224" s="1"/>
      <c r="ADB224" s="1"/>
      <c r="ADC224" s="1"/>
      <c r="ADD224" s="1"/>
      <c r="ADE224" s="1"/>
      <c r="ADF224" s="1"/>
      <c r="ADG224" s="1"/>
      <c r="ADH224" s="1"/>
      <c r="ADI224" s="1"/>
      <c r="ADJ224" s="1"/>
      <c r="ADK224" s="1"/>
      <c r="ADL224" s="1"/>
      <c r="ADM224" s="1"/>
      <c r="ADN224" s="1"/>
      <c r="ADO224" s="1"/>
      <c r="ADP224" s="1"/>
      <c r="ADQ224" s="1"/>
      <c r="ADR224" s="1"/>
      <c r="ADS224" s="1"/>
      <c r="ADT224" s="1"/>
      <c r="ADU224" s="1"/>
      <c r="ADV224" s="1"/>
      <c r="ADW224" s="1"/>
      <c r="ADX224" s="1"/>
      <c r="ADY224" s="1"/>
      <c r="ADZ224" s="1"/>
      <c r="AEA224" s="1"/>
      <c r="AEB224" s="1"/>
      <c r="AEC224" s="1"/>
      <c r="AED224" s="1"/>
      <c r="AEE224" s="1"/>
      <c r="AEF224" s="1"/>
      <c r="AEG224" s="1"/>
      <c r="AEH224" s="1"/>
      <c r="AEI224" s="1"/>
      <c r="AEJ224" s="1"/>
      <c r="AEK224" s="1"/>
      <c r="AEL224" s="1"/>
      <c r="AEM224" s="1"/>
      <c r="AEN224" s="1"/>
      <c r="AEO224" s="1"/>
      <c r="AEP224" s="1"/>
      <c r="AEQ224" s="1"/>
      <c r="AER224" s="1"/>
      <c r="AES224" s="1"/>
      <c r="AET224" s="1"/>
      <c r="AEU224" s="1"/>
      <c r="AEV224" s="1"/>
      <c r="AEW224" s="1"/>
      <c r="AEX224" s="1"/>
      <c r="AEY224" s="1"/>
      <c r="AEZ224" s="1"/>
      <c r="AFA224" s="1"/>
      <c r="AFB224" s="1"/>
      <c r="AFC224" s="1"/>
      <c r="AFD224" s="1"/>
      <c r="AFE224" s="1"/>
      <c r="AFF224" s="1"/>
      <c r="AFG224" s="1"/>
      <c r="AFH224" s="1"/>
      <c r="AFI224" s="1"/>
      <c r="AFJ224" s="1"/>
      <c r="AFK224" s="1"/>
      <c r="AFL224" s="1"/>
      <c r="AFM224" s="1"/>
      <c r="AFN224" s="1"/>
      <c r="AFO224" s="1"/>
      <c r="AFP224" s="1"/>
      <c r="AFQ224" s="1"/>
      <c r="AFR224" s="1"/>
      <c r="AFS224" s="1"/>
      <c r="AFT224" s="1"/>
      <c r="AFU224" s="1"/>
      <c r="AFV224" s="1"/>
      <c r="AFW224" s="1"/>
      <c r="AFX224" s="1"/>
      <c r="AFY224" s="1"/>
      <c r="AFZ224" s="1"/>
      <c r="AGA224" s="1"/>
      <c r="AGB224" s="1"/>
      <c r="AGC224" s="1"/>
      <c r="AGD224" s="1"/>
      <c r="AGE224" s="1"/>
      <c r="AGF224" s="1"/>
      <c r="AGG224" s="1"/>
      <c r="AGH224" s="1"/>
      <c r="AGI224" s="1"/>
      <c r="AGJ224" s="1"/>
      <c r="AGK224" s="1"/>
      <c r="AGL224" s="1"/>
      <c r="AGM224" s="1"/>
      <c r="AGN224" s="1"/>
      <c r="AGO224" s="1"/>
      <c r="AGP224" s="1"/>
      <c r="AGQ224" s="1"/>
      <c r="AGR224" s="1"/>
      <c r="AGS224" s="1"/>
      <c r="AGT224" s="1"/>
      <c r="AGU224" s="1"/>
      <c r="AGV224" s="1"/>
      <c r="AGW224" s="1"/>
      <c r="AGX224" s="1"/>
      <c r="AGY224" s="1"/>
      <c r="AGZ224" s="1"/>
      <c r="AHA224" s="1"/>
      <c r="AHB224" s="1"/>
      <c r="AHC224" s="1"/>
      <c r="AHD224" s="1"/>
      <c r="AHE224" s="1"/>
      <c r="AHF224" s="1"/>
      <c r="AHG224" s="1"/>
      <c r="AHH224" s="1"/>
      <c r="AHI224" s="1"/>
      <c r="AHJ224" s="1"/>
      <c r="AHK224" s="1"/>
      <c r="AHL224" s="1"/>
      <c r="AHM224" s="1"/>
      <c r="AHN224" s="1"/>
      <c r="AHO224" s="1"/>
      <c r="AHP224" s="1"/>
      <c r="AHQ224" s="1"/>
      <c r="AHR224" s="1"/>
      <c r="AHS224" s="1"/>
      <c r="AHT224" s="1"/>
      <c r="AHU224" s="1"/>
      <c r="AHV224" s="1"/>
      <c r="AHW224" s="1"/>
      <c r="AHX224" s="1"/>
      <c r="AHY224" s="1"/>
      <c r="AHZ224" s="1"/>
      <c r="AIA224" s="1"/>
      <c r="AIB224" s="1"/>
      <c r="AIC224" s="1"/>
      <c r="AID224" s="1"/>
      <c r="AIE224" s="1"/>
      <c r="AIF224" s="1"/>
      <c r="AIG224" s="1"/>
      <c r="AIH224" s="1"/>
      <c r="AII224" s="1"/>
      <c r="AIJ224" s="1"/>
      <c r="AIK224" s="1"/>
      <c r="AIL224" s="1"/>
      <c r="AIM224" s="1"/>
      <c r="AIN224" s="1"/>
      <c r="AIO224" s="1"/>
      <c r="AIP224" s="1"/>
      <c r="AIQ224" s="1"/>
      <c r="AIR224" s="1"/>
      <c r="AIS224" s="1"/>
      <c r="AIT224" s="1"/>
      <c r="AIU224" s="1"/>
      <c r="AIV224" s="1"/>
      <c r="AIW224" s="1"/>
      <c r="AIX224" s="1"/>
      <c r="AIY224" s="1"/>
      <c r="AIZ224" s="1"/>
      <c r="AJA224" s="1"/>
      <c r="AJB224" s="1"/>
      <c r="AJC224" s="1"/>
      <c r="AJD224" s="1"/>
      <c r="AJE224" s="1"/>
      <c r="AJF224" s="1"/>
      <c r="AJG224" s="1"/>
      <c r="AJH224" s="1"/>
      <c r="AJI224" s="1"/>
      <c r="AJJ224" s="1"/>
      <c r="AJK224" s="1"/>
      <c r="AJL224" s="1"/>
      <c r="AJM224" s="1"/>
      <c r="AJN224" s="1"/>
      <c r="AJO224" s="1"/>
      <c r="AJP224" s="1"/>
      <c r="AJQ224" s="1"/>
      <c r="AJR224" s="1"/>
      <c r="AJS224" s="1"/>
      <c r="AJT224" s="1"/>
      <c r="AJU224" s="1"/>
      <c r="AJV224" s="1"/>
      <c r="AJW224" s="1"/>
      <c r="AJX224" s="1"/>
      <c r="AJY224" s="1"/>
      <c r="AJZ224" s="1"/>
      <c r="AKA224" s="1"/>
      <c r="AKB224" s="1"/>
      <c r="AKC224" s="1"/>
      <c r="AKD224" s="1"/>
      <c r="AKE224" s="1"/>
      <c r="AKF224" s="1"/>
      <c r="AKG224" s="1"/>
      <c r="AKH224" s="1"/>
      <c r="AKI224" s="1"/>
      <c r="AKJ224" s="1"/>
      <c r="AKK224" s="1"/>
      <c r="AKL224" s="1"/>
      <c r="AKM224" s="1"/>
      <c r="AKN224" s="1"/>
      <c r="AKO224" s="1"/>
      <c r="AKP224" s="1"/>
      <c r="AKQ224" s="1"/>
      <c r="AKR224" s="1"/>
      <c r="AKS224" s="1"/>
      <c r="AKT224" s="1"/>
      <c r="AKU224" s="1"/>
      <c r="AKV224" s="1"/>
      <c r="AKW224" s="1"/>
      <c r="AKX224" s="1"/>
      <c r="AKY224" s="1"/>
      <c r="AKZ224" s="1"/>
      <c r="ALA224" s="1"/>
      <c r="ALB224" s="1"/>
      <c r="ALC224" s="1"/>
      <c r="ALD224" s="1"/>
      <c r="ALE224" s="1"/>
      <c r="ALF224" s="1"/>
      <c r="ALG224" s="1"/>
      <c r="ALH224" s="1"/>
      <c r="ALI224" s="1"/>
      <c r="ALJ224" s="1"/>
      <c r="ALK224" s="1"/>
      <c r="ALL224" s="1"/>
      <c r="ALM224" s="1"/>
      <c r="ALN224" s="1"/>
      <c r="ALO224" s="1"/>
      <c r="ALP224" s="1"/>
      <c r="ALQ224" s="1"/>
      <c r="ALR224" s="1"/>
      <c r="ALS224" s="1"/>
      <c r="ALT224" s="1"/>
      <c r="ALU224" s="1"/>
      <c r="ALV224" s="1"/>
      <c r="ALW224" s="1"/>
      <c r="ALX224" s="1"/>
      <c r="ALY224" s="1"/>
      <c r="ALZ224" s="1"/>
      <c r="AMA224" s="1"/>
      <c r="AMB224" s="1"/>
      <c r="AMC224" s="1"/>
      <c r="AMD224" s="1"/>
      <c r="AME224" s="1"/>
      <c r="AMF224" s="1"/>
      <c r="AMG224" s="1"/>
      <c r="AMH224" s="1"/>
      <c r="AMI224" s="1"/>
      <c r="AMJ224"/>
      <c r="AMK224"/>
    </row>
    <row r="225" spans="1:1025" s="10" customFormat="1">
      <c r="A225" s="42"/>
      <c r="B225" s="57"/>
      <c r="E225" s="62"/>
      <c r="F225" s="63"/>
      <c r="G225" s="1"/>
      <c r="H225" s="1"/>
      <c r="I225" s="1"/>
      <c r="J225" s="1"/>
      <c r="K225" s="1"/>
      <c r="L225" s="1"/>
      <c r="M225" s="1"/>
      <c r="N225" s="1"/>
      <c r="O225" s="1"/>
      <c r="P225" s="1"/>
      <c r="Q225" s="1"/>
      <c r="R225" s="1"/>
      <c r="S225" s="1"/>
      <c r="T225" s="1"/>
      <c r="U225" s="1"/>
      <c r="V225" s="1"/>
      <c r="W225" s="1"/>
      <c r="X225" s="1"/>
      <c r="Y225" s="1"/>
      <c r="Z225" s="1"/>
      <c r="AA225" s="1"/>
      <c r="AB225" s="1"/>
      <c r="AC225" s="1"/>
      <c r="AD225" s="1"/>
      <c r="AE225" s="1"/>
      <c r="AF225" s="1"/>
      <c r="AG225" s="1"/>
      <c r="AH225" s="1"/>
      <c r="AI225" s="1"/>
      <c r="AJ225" s="1"/>
      <c r="AK225" s="1"/>
      <c r="AL225" s="1"/>
      <c r="AM225" s="1"/>
      <c r="AN225" s="1"/>
      <c r="AO225" s="1"/>
      <c r="AP225" s="1"/>
      <c r="AQ225" s="1"/>
      <c r="AR225" s="1"/>
      <c r="AS225" s="1"/>
      <c r="AT225" s="1"/>
      <c r="AU225" s="1"/>
      <c r="AV225" s="1"/>
      <c r="AW225" s="1"/>
      <c r="AX225" s="1"/>
      <c r="AY225" s="1"/>
      <c r="AZ225" s="1"/>
      <c r="BA225" s="1"/>
      <c r="BB225" s="1"/>
      <c r="BC225" s="1"/>
      <c r="BD225" s="1"/>
      <c r="BE225" s="1"/>
      <c r="BF225" s="1"/>
      <c r="BG225" s="1"/>
      <c r="BH225" s="1"/>
      <c r="BI225" s="1"/>
      <c r="BJ225" s="1"/>
      <c r="BK225" s="1"/>
      <c r="BL225" s="1"/>
      <c r="BM225" s="1"/>
      <c r="BN225" s="1"/>
      <c r="BO225" s="1"/>
      <c r="BP225" s="1"/>
      <c r="BQ225" s="1"/>
      <c r="BR225" s="1"/>
      <c r="BS225" s="1"/>
      <c r="BT225" s="1"/>
      <c r="BU225" s="1"/>
      <c r="BV225" s="1"/>
      <c r="BW225" s="1"/>
      <c r="BX225" s="1"/>
      <c r="BY225" s="1"/>
      <c r="BZ225" s="1"/>
      <c r="CA225" s="1"/>
      <c r="CB225" s="1"/>
      <c r="CC225" s="1"/>
      <c r="CD225" s="1"/>
      <c r="CE225" s="1"/>
      <c r="CF225" s="1"/>
      <c r="CG225" s="1"/>
      <c r="CH225" s="1"/>
      <c r="CI225" s="1"/>
      <c r="CJ225" s="1"/>
      <c r="CK225" s="1"/>
      <c r="CL225" s="1"/>
      <c r="CM225" s="1"/>
      <c r="CN225" s="1"/>
      <c r="CO225" s="1"/>
      <c r="CP225" s="1"/>
      <c r="CQ225" s="1"/>
      <c r="CR225" s="1"/>
      <c r="CS225" s="1"/>
      <c r="CT225" s="1"/>
      <c r="CU225" s="1"/>
      <c r="CV225" s="1"/>
      <c r="CW225" s="1"/>
      <c r="CX225" s="1"/>
      <c r="CY225" s="1"/>
      <c r="CZ225" s="1"/>
      <c r="DA225" s="1"/>
      <c r="DB225" s="1"/>
      <c r="DC225" s="1"/>
      <c r="DD225" s="1"/>
      <c r="DE225" s="1"/>
      <c r="DF225" s="1"/>
      <c r="DG225" s="1"/>
      <c r="DH225" s="1"/>
      <c r="DI225" s="1"/>
      <c r="DJ225" s="1"/>
      <c r="DK225" s="1"/>
      <c r="DL225" s="1"/>
      <c r="DM225" s="1"/>
      <c r="DN225" s="1"/>
      <c r="DO225" s="1"/>
      <c r="DP225" s="1"/>
      <c r="DQ225" s="1"/>
      <c r="DR225" s="1"/>
      <c r="DS225" s="1"/>
      <c r="DT225" s="1"/>
      <c r="DU225" s="1"/>
      <c r="DV225" s="1"/>
      <c r="DW225" s="1"/>
      <c r="DX225" s="1"/>
      <c r="DY225" s="1"/>
      <c r="DZ225" s="1"/>
      <c r="EA225" s="1"/>
      <c r="EB225" s="1"/>
      <c r="EC225" s="1"/>
      <c r="ED225" s="1"/>
      <c r="EE225" s="1"/>
      <c r="EF225" s="1"/>
      <c r="EG225" s="1"/>
      <c r="EH225" s="1"/>
      <c r="EI225" s="1"/>
      <c r="EJ225" s="1"/>
      <c r="EK225" s="1"/>
      <c r="EL225" s="1"/>
      <c r="EM225" s="1"/>
      <c r="EN225" s="1"/>
      <c r="EO225" s="1"/>
      <c r="EP225" s="1"/>
      <c r="EQ225" s="1"/>
      <c r="ER225" s="1"/>
      <c r="ES225" s="1"/>
      <c r="ET225" s="1"/>
      <c r="EU225" s="1"/>
      <c r="EV225" s="1"/>
      <c r="EW225" s="1"/>
      <c r="EX225" s="1"/>
      <c r="EY225" s="1"/>
      <c r="EZ225" s="1"/>
      <c r="FA225" s="1"/>
      <c r="FB225" s="1"/>
      <c r="FC225" s="1"/>
      <c r="FD225" s="1"/>
      <c r="FE225" s="1"/>
      <c r="FF225" s="1"/>
      <c r="FG225" s="1"/>
      <c r="FH225" s="1"/>
      <c r="FI225" s="1"/>
      <c r="FJ225" s="1"/>
      <c r="FK225" s="1"/>
      <c r="FL225" s="1"/>
      <c r="FM225" s="1"/>
      <c r="FN225" s="1"/>
      <c r="FO225" s="1"/>
      <c r="FP225" s="1"/>
      <c r="FQ225" s="1"/>
      <c r="FR225" s="1"/>
      <c r="FS225" s="1"/>
      <c r="FT225" s="1"/>
      <c r="FU225" s="1"/>
      <c r="FV225" s="1"/>
      <c r="FW225" s="1"/>
      <c r="FX225" s="1"/>
      <c r="FY225" s="1"/>
      <c r="FZ225" s="1"/>
      <c r="GA225" s="1"/>
      <c r="GB225" s="1"/>
      <c r="GC225" s="1"/>
      <c r="GD225" s="1"/>
      <c r="GE225" s="1"/>
      <c r="GF225" s="1"/>
      <c r="GG225" s="1"/>
      <c r="GH225" s="1"/>
      <c r="GI225" s="1"/>
      <c r="GJ225" s="1"/>
      <c r="GK225" s="1"/>
      <c r="GL225" s="1"/>
      <c r="GM225" s="1"/>
      <c r="GN225" s="1"/>
      <c r="GO225" s="1"/>
      <c r="GP225" s="1"/>
      <c r="GQ225" s="1"/>
      <c r="GR225" s="1"/>
      <c r="GS225" s="1"/>
      <c r="GT225" s="1"/>
      <c r="GU225" s="1"/>
      <c r="GV225" s="1"/>
      <c r="GW225" s="1"/>
      <c r="GX225" s="1"/>
      <c r="GY225" s="1"/>
      <c r="GZ225" s="1"/>
      <c r="HA225" s="1"/>
      <c r="HB225" s="1"/>
      <c r="HC225" s="1"/>
      <c r="HD225" s="1"/>
      <c r="HE225" s="1"/>
      <c r="HF225" s="1"/>
      <c r="HG225" s="1"/>
      <c r="HH225" s="1"/>
      <c r="HI225" s="1"/>
      <c r="HJ225" s="1"/>
      <c r="HK225" s="1"/>
      <c r="HL225" s="1"/>
      <c r="HM225" s="1"/>
      <c r="HN225" s="1"/>
      <c r="HO225" s="1"/>
      <c r="HP225" s="1"/>
      <c r="HQ225" s="1"/>
      <c r="HR225" s="1"/>
      <c r="HS225" s="1"/>
      <c r="HT225" s="1"/>
      <c r="HU225" s="1"/>
      <c r="HV225" s="1"/>
      <c r="HW225" s="1"/>
      <c r="HX225" s="1"/>
      <c r="HY225" s="1"/>
      <c r="HZ225" s="1"/>
      <c r="IA225" s="1"/>
      <c r="IB225" s="1"/>
      <c r="IC225" s="1"/>
      <c r="ID225" s="1"/>
      <c r="IE225" s="1"/>
      <c r="IF225" s="1"/>
      <c r="IG225" s="1"/>
      <c r="IH225" s="1"/>
      <c r="II225" s="1"/>
      <c r="IJ225" s="1"/>
      <c r="IK225" s="1"/>
      <c r="IL225" s="1"/>
      <c r="IM225" s="1"/>
      <c r="IN225" s="1"/>
      <c r="IO225" s="1"/>
      <c r="IP225" s="1"/>
      <c r="IQ225" s="1"/>
      <c r="IR225" s="1"/>
      <c r="IS225" s="1"/>
      <c r="IT225" s="1"/>
      <c r="IU225" s="1"/>
      <c r="IV225" s="1"/>
      <c r="IW225" s="1"/>
      <c r="IX225" s="1"/>
      <c r="IY225" s="1"/>
      <c r="IZ225" s="1"/>
      <c r="JA225" s="1"/>
      <c r="JB225" s="1"/>
      <c r="JC225" s="1"/>
      <c r="JD225" s="1"/>
      <c r="JE225" s="1"/>
      <c r="JF225" s="1"/>
      <c r="JG225" s="1"/>
      <c r="JH225" s="1"/>
      <c r="JI225" s="1"/>
      <c r="JJ225" s="1"/>
      <c r="JK225" s="1"/>
      <c r="JL225" s="1"/>
      <c r="JM225" s="1"/>
      <c r="JN225" s="1"/>
      <c r="JO225" s="1"/>
      <c r="JP225" s="1"/>
      <c r="JQ225" s="1"/>
      <c r="JR225" s="1"/>
      <c r="JS225" s="1"/>
      <c r="JT225" s="1"/>
      <c r="JU225" s="1"/>
      <c r="JV225" s="1"/>
      <c r="JW225" s="1"/>
      <c r="JX225" s="1"/>
      <c r="JY225" s="1"/>
      <c r="JZ225" s="1"/>
      <c r="KA225" s="1"/>
      <c r="KB225" s="1"/>
      <c r="KC225" s="1"/>
      <c r="KD225" s="1"/>
      <c r="KE225" s="1"/>
      <c r="KF225" s="1"/>
      <c r="KG225" s="1"/>
      <c r="KH225" s="1"/>
      <c r="KI225" s="1"/>
      <c r="KJ225" s="1"/>
      <c r="KK225" s="1"/>
      <c r="KL225" s="1"/>
      <c r="KM225" s="1"/>
      <c r="KN225" s="1"/>
      <c r="KO225" s="1"/>
      <c r="KP225" s="1"/>
      <c r="KQ225" s="1"/>
      <c r="KR225" s="1"/>
      <c r="KS225" s="1"/>
      <c r="KT225" s="1"/>
      <c r="KU225" s="1"/>
      <c r="KV225" s="1"/>
      <c r="KW225" s="1"/>
      <c r="KX225" s="1"/>
      <c r="KY225" s="1"/>
      <c r="KZ225" s="1"/>
      <c r="LA225" s="1"/>
      <c r="LB225" s="1"/>
      <c r="LC225" s="1"/>
      <c r="LD225" s="1"/>
      <c r="LE225" s="1"/>
      <c r="LF225" s="1"/>
      <c r="LG225" s="1"/>
      <c r="LH225" s="1"/>
      <c r="LI225" s="1"/>
      <c r="LJ225" s="1"/>
      <c r="LK225" s="1"/>
      <c r="LL225" s="1"/>
      <c r="LM225" s="1"/>
      <c r="LN225" s="1"/>
      <c r="LO225" s="1"/>
      <c r="LP225" s="1"/>
      <c r="LQ225" s="1"/>
      <c r="LR225" s="1"/>
      <c r="LS225" s="1"/>
      <c r="LT225" s="1"/>
      <c r="LU225" s="1"/>
      <c r="LV225" s="1"/>
      <c r="LW225" s="1"/>
      <c r="LX225" s="1"/>
      <c r="LY225" s="1"/>
      <c r="LZ225" s="1"/>
      <c r="MA225" s="1"/>
      <c r="MB225" s="1"/>
      <c r="MC225" s="1"/>
      <c r="MD225" s="1"/>
      <c r="ME225" s="1"/>
      <c r="MF225" s="1"/>
      <c r="MG225" s="1"/>
      <c r="MH225" s="1"/>
      <c r="MI225" s="1"/>
      <c r="MJ225" s="1"/>
      <c r="MK225" s="1"/>
      <c r="ML225" s="1"/>
      <c r="MM225" s="1"/>
      <c r="MN225" s="1"/>
      <c r="MO225" s="1"/>
      <c r="MP225" s="1"/>
      <c r="MQ225" s="1"/>
      <c r="MR225" s="1"/>
      <c r="MS225" s="1"/>
      <c r="MT225" s="1"/>
      <c r="MU225" s="1"/>
      <c r="MV225" s="1"/>
      <c r="MW225" s="1"/>
      <c r="MX225" s="1"/>
      <c r="MY225" s="1"/>
      <c r="MZ225" s="1"/>
      <c r="NA225" s="1"/>
      <c r="NB225" s="1"/>
      <c r="NC225" s="1"/>
      <c r="ND225" s="1"/>
      <c r="NE225" s="1"/>
      <c r="NF225" s="1"/>
      <c r="NG225" s="1"/>
      <c r="NH225" s="1"/>
      <c r="NI225" s="1"/>
      <c r="NJ225" s="1"/>
      <c r="NK225" s="1"/>
      <c r="NL225" s="1"/>
      <c r="NM225" s="1"/>
      <c r="NN225" s="1"/>
      <c r="NO225" s="1"/>
      <c r="NP225" s="1"/>
      <c r="NQ225" s="1"/>
      <c r="NR225" s="1"/>
      <c r="NS225" s="1"/>
      <c r="NT225" s="1"/>
      <c r="NU225" s="1"/>
      <c r="NV225" s="1"/>
      <c r="NW225" s="1"/>
      <c r="NX225" s="1"/>
      <c r="NY225" s="1"/>
      <c r="NZ225" s="1"/>
      <c r="OA225" s="1"/>
      <c r="OB225" s="1"/>
      <c r="OC225" s="1"/>
      <c r="OD225" s="1"/>
      <c r="OE225" s="1"/>
      <c r="OF225" s="1"/>
      <c r="OG225" s="1"/>
      <c r="OH225" s="1"/>
      <c r="OI225" s="1"/>
      <c r="OJ225" s="1"/>
      <c r="OK225" s="1"/>
      <c r="OL225" s="1"/>
      <c r="OM225" s="1"/>
      <c r="ON225" s="1"/>
      <c r="OO225" s="1"/>
      <c r="OP225" s="1"/>
      <c r="OQ225" s="1"/>
      <c r="OR225" s="1"/>
      <c r="OS225" s="1"/>
      <c r="OT225" s="1"/>
      <c r="OU225" s="1"/>
      <c r="OV225" s="1"/>
      <c r="OW225" s="1"/>
      <c r="OX225" s="1"/>
      <c r="OY225" s="1"/>
      <c r="OZ225" s="1"/>
      <c r="PA225" s="1"/>
      <c r="PB225" s="1"/>
      <c r="PC225" s="1"/>
      <c r="PD225" s="1"/>
      <c r="PE225" s="1"/>
      <c r="PF225" s="1"/>
      <c r="PG225" s="1"/>
      <c r="PH225" s="1"/>
      <c r="PI225" s="1"/>
      <c r="PJ225" s="1"/>
      <c r="PK225" s="1"/>
      <c r="PL225" s="1"/>
      <c r="PM225" s="1"/>
      <c r="PN225" s="1"/>
      <c r="PO225" s="1"/>
      <c r="PP225" s="1"/>
      <c r="PQ225" s="1"/>
      <c r="PR225" s="1"/>
      <c r="PS225" s="1"/>
      <c r="PT225" s="1"/>
      <c r="PU225" s="1"/>
      <c r="PV225" s="1"/>
      <c r="PW225" s="1"/>
      <c r="PX225" s="1"/>
      <c r="PY225" s="1"/>
      <c r="PZ225" s="1"/>
      <c r="QA225" s="1"/>
      <c r="QB225" s="1"/>
      <c r="QC225" s="1"/>
      <c r="QD225" s="1"/>
      <c r="QE225" s="1"/>
      <c r="QF225" s="1"/>
      <c r="QG225" s="1"/>
      <c r="QH225" s="1"/>
      <c r="QI225" s="1"/>
      <c r="QJ225" s="1"/>
      <c r="QK225" s="1"/>
      <c r="QL225" s="1"/>
      <c r="QM225" s="1"/>
      <c r="QN225" s="1"/>
      <c r="QO225" s="1"/>
      <c r="QP225" s="1"/>
      <c r="QQ225" s="1"/>
      <c r="QR225" s="1"/>
      <c r="QS225" s="1"/>
      <c r="QT225" s="1"/>
      <c r="QU225" s="1"/>
      <c r="QV225" s="1"/>
      <c r="QW225" s="1"/>
      <c r="QX225" s="1"/>
      <c r="QY225" s="1"/>
      <c r="QZ225" s="1"/>
      <c r="RA225" s="1"/>
      <c r="RB225" s="1"/>
      <c r="RC225" s="1"/>
      <c r="RD225" s="1"/>
      <c r="RE225" s="1"/>
      <c r="RF225" s="1"/>
      <c r="RG225" s="1"/>
      <c r="RH225" s="1"/>
      <c r="RI225" s="1"/>
      <c r="RJ225" s="1"/>
      <c r="RK225" s="1"/>
      <c r="RL225" s="1"/>
      <c r="RM225" s="1"/>
      <c r="RN225" s="1"/>
      <c r="RO225" s="1"/>
      <c r="RP225" s="1"/>
      <c r="RQ225" s="1"/>
      <c r="RR225" s="1"/>
      <c r="RS225" s="1"/>
      <c r="RT225" s="1"/>
      <c r="RU225" s="1"/>
      <c r="RV225" s="1"/>
      <c r="RW225" s="1"/>
      <c r="RX225" s="1"/>
      <c r="RY225" s="1"/>
      <c r="RZ225" s="1"/>
      <c r="SA225" s="1"/>
      <c r="SB225" s="1"/>
      <c r="SC225" s="1"/>
      <c r="SD225" s="1"/>
      <c r="SE225" s="1"/>
      <c r="SF225" s="1"/>
      <c r="SG225" s="1"/>
      <c r="SH225" s="1"/>
      <c r="SI225" s="1"/>
      <c r="SJ225" s="1"/>
      <c r="SK225" s="1"/>
      <c r="SL225" s="1"/>
      <c r="SM225" s="1"/>
      <c r="SN225" s="1"/>
      <c r="SO225" s="1"/>
      <c r="SP225" s="1"/>
      <c r="SQ225" s="1"/>
      <c r="SR225" s="1"/>
      <c r="SS225" s="1"/>
      <c r="ST225" s="1"/>
      <c r="SU225" s="1"/>
      <c r="SV225" s="1"/>
      <c r="SW225" s="1"/>
      <c r="SX225" s="1"/>
      <c r="SY225" s="1"/>
      <c r="SZ225" s="1"/>
      <c r="TA225" s="1"/>
      <c r="TB225" s="1"/>
      <c r="TC225" s="1"/>
      <c r="TD225" s="1"/>
      <c r="TE225" s="1"/>
      <c r="TF225" s="1"/>
      <c r="TG225" s="1"/>
      <c r="TH225" s="1"/>
      <c r="TI225" s="1"/>
      <c r="TJ225" s="1"/>
      <c r="TK225" s="1"/>
      <c r="TL225" s="1"/>
      <c r="TM225" s="1"/>
      <c r="TN225" s="1"/>
      <c r="TO225" s="1"/>
      <c r="TP225" s="1"/>
      <c r="TQ225" s="1"/>
      <c r="TR225" s="1"/>
      <c r="TS225" s="1"/>
      <c r="TT225" s="1"/>
      <c r="TU225" s="1"/>
      <c r="TV225" s="1"/>
      <c r="TW225" s="1"/>
      <c r="TX225" s="1"/>
      <c r="TY225" s="1"/>
      <c r="TZ225" s="1"/>
      <c r="UA225" s="1"/>
      <c r="UB225" s="1"/>
      <c r="UC225" s="1"/>
      <c r="UD225" s="1"/>
      <c r="UE225" s="1"/>
      <c r="UF225" s="1"/>
      <c r="UG225" s="1"/>
      <c r="UH225" s="1"/>
      <c r="UI225" s="1"/>
      <c r="UJ225" s="1"/>
      <c r="UK225" s="1"/>
      <c r="UL225" s="1"/>
      <c r="UM225" s="1"/>
      <c r="UN225" s="1"/>
      <c r="UO225" s="1"/>
      <c r="UP225" s="1"/>
      <c r="UQ225" s="1"/>
      <c r="UR225" s="1"/>
      <c r="US225" s="1"/>
      <c r="UT225" s="1"/>
      <c r="UU225" s="1"/>
      <c r="UV225" s="1"/>
      <c r="UW225" s="1"/>
      <c r="UX225" s="1"/>
      <c r="UY225" s="1"/>
      <c r="UZ225" s="1"/>
      <c r="VA225" s="1"/>
      <c r="VB225" s="1"/>
      <c r="VC225" s="1"/>
      <c r="VD225" s="1"/>
      <c r="VE225" s="1"/>
      <c r="VF225" s="1"/>
      <c r="VG225" s="1"/>
      <c r="VH225" s="1"/>
      <c r="VI225" s="1"/>
      <c r="VJ225" s="1"/>
      <c r="VK225" s="1"/>
      <c r="VL225" s="1"/>
      <c r="VM225" s="1"/>
      <c r="VN225" s="1"/>
      <c r="VO225" s="1"/>
      <c r="VP225" s="1"/>
      <c r="VQ225" s="1"/>
      <c r="VR225" s="1"/>
      <c r="VS225" s="1"/>
      <c r="VT225" s="1"/>
      <c r="VU225" s="1"/>
      <c r="VV225" s="1"/>
      <c r="VW225" s="1"/>
      <c r="VX225" s="1"/>
      <c r="VY225" s="1"/>
      <c r="VZ225" s="1"/>
      <c r="WA225" s="1"/>
      <c r="WB225" s="1"/>
      <c r="WC225" s="1"/>
      <c r="WD225" s="1"/>
      <c r="WE225" s="1"/>
      <c r="WF225" s="1"/>
      <c r="WG225" s="1"/>
      <c r="WH225" s="1"/>
      <c r="WI225" s="1"/>
      <c r="WJ225" s="1"/>
      <c r="WK225" s="1"/>
      <c r="WL225" s="1"/>
      <c r="WM225" s="1"/>
      <c r="WN225" s="1"/>
      <c r="WO225" s="1"/>
      <c r="WP225" s="1"/>
      <c r="WQ225" s="1"/>
      <c r="WR225" s="1"/>
      <c r="WS225" s="1"/>
      <c r="WT225" s="1"/>
      <c r="WU225" s="1"/>
      <c r="WV225" s="1"/>
      <c r="WW225" s="1"/>
      <c r="WX225" s="1"/>
      <c r="WY225" s="1"/>
      <c r="WZ225" s="1"/>
      <c r="XA225" s="1"/>
      <c r="XB225" s="1"/>
      <c r="XC225" s="1"/>
      <c r="XD225" s="1"/>
      <c r="XE225" s="1"/>
      <c r="XF225" s="1"/>
      <c r="XG225" s="1"/>
      <c r="XH225" s="1"/>
      <c r="XI225" s="1"/>
      <c r="XJ225" s="1"/>
      <c r="XK225" s="1"/>
      <c r="XL225" s="1"/>
      <c r="XM225" s="1"/>
      <c r="XN225" s="1"/>
      <c r="XO225" s="1"/>
      <c r="XP225" s="1"/>
      <c r="XQ225" s="1"/>
      <c r="XR225" s="1"/>
      <c r="XS225" s="1"/>
      <c r="XT225" s="1"/>
      <c r="XU225" s="1"/>
      <c r="XV225" s="1"/>
      <c r="XW225" s="1"/>
      <c r="XX225" s="1"/>
      <c r="XY225" s="1"/>
      <c r="XZ225" s="1"/>
      <c r="YA225" s="1"/>
      <c r="YB225" s="1"/>
      <c r="YC225" s="1"/>
      <c r="YD225" s="1"/>
      <c r="YE225" s="1"/>
      <c r="YF225" s="1"/>
      <c r="YG225" s="1"/>
      <c r="YH225" s="1"/>
      <c r="YI225" s="1"/>
      <c r="YJ225" s="1"/>
      <c r="YK225" s="1"/>
      <c r="YL225" s="1"/>
      <c r="YM225" s="1"/>
      <c r="YN225" s="1"/>
      <c r="YO225" s="1"/>
      <c r="YP225" s="1"/>
      <c r="YQ225" s="1"/>
      <c r="YR225" s="1"/>
      <c r="YS225" s="1"/>
      <c r="YT225" s="1"/>
      <c r="YU225" s="1"/>
      <c r="YV225" s="1"/>
      <c r="YW225" s="1"/>
      <c r="YX225" s="1"/>
      <c r="YY225" s="1"/>
      <c r="YZ225" s="1"/>
      <c r="ZA225" s="1"/>
      <c r="ZB225" s="1"/>
      <c r="ZC225" s="1"/>
      <c r="ZD225" s="1"/>
      <c r="ZE225" s="1"/>
      <c r="ZF225" s="1"/>
      <c r="ZG225" s="1"/>
      <c r="ZH225" s="1"/>
      <c r="ZI225" s="1"/>
      <c r="ZJ225" s="1"/>
      <c r="ZK225" s="1"/>
      <c r="ZL225" s="1"/>
      <c r="ZM225" s="1"/>
      <c r="ZN225" s="1"/>
      <c r="ZO225" s="1"/>
      <c r="ZP225" s="1"/>
      <c r="ZQ225" s="1"/>
      <c r="ZR225" s="1"/>
      <c r="ZS225" s="1"/>
      <c r="ZT225" s="1"/>
      <c r="ZU225" s="1"/>
      <c r="ZV225" s="1"/>
      <c r="ZW225" s="1"/>
      <c r="ZX225" s="1"/>
      <c r="ZY225" s="1"/>
      <c r="ZZ225" s="1"/>
      <c r="AAA225" s="1"/>
      <c r="AAB225" s="1"/>
      <c r="AAC225" s="1"/>
      <c r="AAD225" s="1"/>
      <c r="AAE225" s="1"/>
      <c r="AAF225" s="1"/>
      <c r="AAG225" s="1"/>
      <c r="AAH225" s="1"/>
      <c r="AAI225" s="1"/>
      <c r="AAJ225" s="1"/>
      <c r="AAK225" s="1"/>
      <c r="AAL225" s="1"/>
      <c r="AAM225" s="1"/>
      <c r="AAN225" s="1"/>
      <c r="AAO225" s="1"/>
      <c r="AAP225" s="1"/>
      <c r="AAQ225" s="1"/>
      <c r="AAR225" s="1"/>
      <c r="AAS225" s="1"/>
      <c r="AAT225" s="1"/>
      <c r="AAU225" s="1"/>
      <c r="AAV225" s="1"/>
      <c r="AAW225" s="1"/>
      <c r="AAX225" s="1"/>
      <c r="AAY225" s="1"/>
      <c r="AAZ225" s="1"/>
      <c r="ABA225" s="1"/>
      <c r="ABB225" s="1"/>
      <c r="ABC225" s="1"/>
      <c r="ABD225" s="1"/>
      <c r="ABE225" s="1"/>
      <c r="ABF225" s="1"/>
      <c r="ABG225" s="1"/>
      <c r="ABH225" s="1"/>
      <c r="ABI225" s="1"/>
      <c r="ABJ225" s="1"/>
      <c r="ABK225" s="1"/>
      <c r="ABL225" s="1"/>
      <c r="ABM225" s="1"/>
      <c r="ABN225" s="1"/>
      <c r="ABO225" s="1"/>
      <c r="ABP225" s="1"/>
      <c r="ABQ225" s="1"/>
      <c r="ABR225" s="1"/>
      <c r="ABS225" s="1"/>
      <c r="ABT225" s="1"/>
      <c r="ABU225" s="1"/>
      <c r="ABV225" s="1"/>
      <c r="ABW225" s="1"/>
      <c r="ABX225" s="1"/>
      <c r="ABY225" s="1"/>
      <c r="ABZ225" s="1"/>
      <c r="ACA225" s="1"/>
      <c r="ACB225" s="1"/>
      <c r="ACC225" s="1"/>
      <c r="ACD225" s="1"/>
      <c r="ACE225" s="1"/>
      <c r="ACF225" s="1"/>
      <c r="ACG225" s="1"/>
      <c r="ACH225" s="1"/>
      <c r="ACI225" s="1"/>
      <c r="ACJ225" s="1"/>
      <c r="ACK225" s="1"/>
      <c r="ACL225" s="1"/>
      <c r="ACM225" s="1"/>
      <c r="ACN225" s="1"/>
      <c r="ACO225" s="1"/>
      <c r="ACP225" s="1"/>
      <c r="ACQ225" s="1"/>
      <c r="ACR225" s="1"/>
      <c r="ACS225" s="1"/>
      <c r="ACT225" s="1"/>
      <c r="ACU225" s="1"/>
      <c r="ACV225" s="1"/>
      <c r="ACW225" s="1"/>
      <c r="ACX225" s="1"/>
      <c r="ACY225" s="1"/>
      <c r="ACZ225" s="1"/>
      <c r="ADA225" s="1"/>
      <c r="ADB225" s="1"/>
      <c r="ADC225" s="1"/>
      <c r="ADD225" s="1"/>
      <c r="ADE225" s="1"/>
      <c r="ADF225" s="1"/>
      <c r="ADG225" s="1"/>
      <c r="ADH225" s="1"/>
      <c r="ADI225" s="1"/>
      <c r="ADJ225" s="1"/>
      <c r="ADK225" s="1"/>
      <c r="ADL225" s="1"/>
      <c r="ADM225" s="1"/>
      <c r="ADN225" s="1"/>
      <c r="ADO225" s="1"/>
      <c r="ADP225" s="1"/>
      <c r="ADQ225" s="1"/>
      <c r="ADR225" s="1"/>
      <c r="ADS225" s="1"/>
      <c r="ADT225" s="1"/>
      <c r="ADU225" s="1"/>
      <c r="ADV225" s="1"/>
      <c r="ADW225" s="1"/>
      <c r="ADX225" s="1"/>
      <c r="ADY225" s="1"/>
      <c r="ADZ225" s="1"/>
      <c r="AEA225" s="1"/>
      <c r="AEB225" s="1"/>
      <c r="AEC225" s="1"/>
      <c r="AED225" s="1"/>
      <c r="AEE225" s="1"/>
      <c r="AEF225" s="1"/>
      <c r="AEG225" s="1"/>
      <c r="AEH225" s="1"/>
      <c r="AEI225" s="1"/>
      <c r="AEJ225" s="1"/>
      <c r="AEK225" s="1"/>
      <c r="AEL225" s="1"/>
      <c r="AEM225" s="1"/>
      <c r="AEN225" s="1"/>
      <c r="AEO225" s="1"/>
      <c r="AEP225" s="1"/>
      <c r="AEQ225" s="1"/>
      <c r="AER225" s="1"/>
      <c r="AES225" s="1"/>
      <c r="AET225" s="1"/>
      <c r="AEU225" s="1"/>
      <c r="AEV225" s="1"/>
      <c r="AEW225" s="1"/>
      <c r="AEX225" s="1"/>
      <c r="AEY225" s="1"/>
      <c r="AEZ225" s="1"/>
      <c r="AFA225" s="1"/>
      <c r="AFB225" s="1"/>
      <c r="AFC225" s="1"/>
      <c r="AFD225" s="1"/>
      <c r="AFE225" s="1"/>
      <c r="AFF225" s="1"/>
      <c r="AFG225" s="1"/>
      <c r="AFH225" s="1"/>
      <c r="AFI225" s="1"/>
      <c r="AFJ225" s="1"/>
      <c r="AFK225" s="1"/>
      <c r="AFL225" s="1"/>
      <c r="AFM225" s="1"/>
      <c r="AFN225" s="1"/>
      <c r="AFO225" s="1"/>
      <c r="AFP225" s="1"/>
      <c r="AFQ225" s="1"/>
      <c r="AFR225" s="1"/>
      <c r="AFS225" s="1"/>
      <c r="AFT225" s="1"/>
      <c r="AFU225" s="1"/>
      <c r="AFV225" s="1"/>
      <c r="AFW225" s="1"/>
      <c r="AFX225" s="1"/>
      <c r="AFY225" s="1"/>
      <c r="AFZ225" s="1"/>
      <c r="AGA225" s="1"/>
      <c r="AGB225" s="1"/>
      <c r="AGC225" s="1"/>
      <c r="AGD225" s="1"/>
      <c r="AGE225" s="1"/>
      <c r="AGF225" s="1"/>
      <c r="AGG225" s="1"/>
      <c r="AGH225" s="1"/>
      <c r="AGI225" s="1"/>
      <c r="AGJ225" s="1"/>
      <c r="AGK225" s="1"/>
      <c r="AGL225" s="1"/>
      <c r="AGM225" s="1"/>
      <c r="AGN225" s="1"/>
      <c r="AGO225" s="1"/>
      <c r="AGP225" s="1"/>
      <c r="AGQ225" s="1"/>
      <c r="AGR225" s="1"/>
      <c r="AGS225" s="1"/>
      <c r="AGT225" s="1"/>
      <c r="AGU225" s="1"/>
      <c r="AGV225" s="1"/>
      <c r="AGW225" s="1"/>
      <c r="AGX225" s="1"/>
      <c r="AGY225" s="1"/>
      <c r="AGZ225" s="1"/>
      <c r="AHA225" s="1"/>
      <c r="AHB225" s="1"/>
      <c r="AHC225" s="1"/>
      <c r="AHD225" s="1"/>
      <c r="AHE225" s="1"/>
      <c r="AHF225" s="1"/>
      <c r="AHG225" s="1"/>
      <c r="AHH225" s="1"/>
      <c r="AHI225" s="1"/>
      <c r="AHJ225" s="1"/>
      <c r="AHK225" s="1"/>
      <c r="AHL225" s="1"/>
      <c r="AHM225" s="1"/>
      <c r="AHN225" s="1"/>
      <c r="AHO225" s="1"/>
      <c r="AHP225" s="1"/>
      <c r="AHQ225" s="1"/>
      <c r="AHR225" s="1"/>
      <c r="AHS225" s="1"/>
      <c r="AHT225" s="1"/>
      <c r="AHU225" s="1"/>
      <c r="AHV225" s="1"/>
      <c r="AHW225" s="1"/>
      <c r="AHX225" s="1"/>
      <c r="AHY225" s="1"/>
      <c r="AHZ225" s="1"/>
      <c r="AIA225" s="1"/>
      <c r="AIB225" s="1"/>
      <c r="AIC225" s="1"/>
      <c r="AID225" s="1"/>
      <c r="AIE225" s="1"/>
      <c r="AIF225" s="1"/>
      <c r="AIG225" s="1"/>
      <c r="AIH225" s="1"/>
      <c r="AII225" s="1"/>
      <c r="AIJ225" s="1"/>
      <c r="AIK225" s="1"/>
      <c r="AIL225" s="1"/>
      <c r="AIM225" s="1"/>
      <c r="AIN225" s="1"/>
      <c r="AIO225" s="1"/>
      <c r="AIP225" s="1"/>
      <c r="AIQ225" s="1"/>
      <c r="AIR225" s="1"/>
      <c r="AIS225" s="1"/>
      <c r="AIT225" s="1"/>
      <c r="AIU225" s="1"/>
      <c r="AIV225" s="1"/>
      <c r="AIW225" s="1"/>
      <c r="AIX225" s="1"/>
      <c r="AIY225" s="1"/>
      <c r="AIZ225" s="1"/>
      <c r="AJA225" s="1"/>
      <c r="AJB225" s="1"/>
      <c r="AJC225" s="1"/>
      <c r="AJD225" s="1"/>
      <c r="AJE225" s="1"/>
      <c r="AJF225" s="1"/>
      <c r="AJG225" s="1"/>
      <c r="AJH225" s="1"/>
      <c r="AJI225" s="1"/>
      <c r="AJJ225" s="1"/>
      <c r="AJK225" s="1"/>
      <c r="AJL225" s="1"/>
      <c r="AJM225" s="1"/>
      <c r="AJN225" s="1"/>
      <c r="AJO225" s="1"/>
      <c r="AJP225" s="1"/>
      <c r="AJQ225" s="1"/>
      <c r="AJR225" s="1"/>
      <c r="AJS225" s="1"/>
      <c r="AJT225" s="1"/>
      <c r="AJU225" s="1"/>
      <c r="AJV225" s="1"/>
      <c r="AJW225" s="1"/>
      <c r="AJX225" s="1"/>
      <c r="AJY225" s="1"/>
      <c r="AJZ225" s="1"/>
      <c r="AKA225" s="1"/>
      <c r="AKB225" s="1"/>
      <c r="AKC225" s="1"/>
      <c r="AKD225" s="1"/>
      <c r="AKE225" s="1"/>
      <c r="AKF225" s="1"/>
      <c r="AKG225" s="1"/>
      <c r="AKH225" s="1"/>
      <c r="AKI225" s="1"/>
      <c r="AKJ225" s="1"/>
      <c r="AKK225" s="1"/>
      <c r="AKL225" s="1"/>
      <c r="AKM225" s="1"/>
      <c r="AKN225" s="1"/>
      <c r="AKO225" s="1"/>
      <c r="AKP225" s="1"/>
      <c r="AKQ225" s="1"/>
      <c r="AKR225" s="1"/>
      <c r="AKS225" s="1"/>
      <c r="AKT225" s="1"/>
      <c r="AKU225" s="1"/>
      <c r="AKV225" s="1"/>
      <c r="AKW225" s="1"/>
      <c r="AKX225" s="1"/>
      <c r="AKY225" s="1"/>
      <c r="AKZ225" s="1"/>
      <c r="ALA225" s="1"/>
      <c r="ALB225" s="1"/>
      <c r="ALC225" s="1"/>
      <c r="ALD225" s="1"/>
      <c r="ALE225" s="1"/>
      <c r="ALF225" s="1"/>
      <c r="ALG225" s="1"/>
      <c r="ALH225" s="1"/>
      <c r="ALI225" s="1"/>
      <c r="ALJ225" s="1"/>
      <c r="ALK225" s="1"/>
      <c r="ALL225" s="1"/>
      <c r="ALM225" s="1"/>
      <c r="ALN225" s="1"/>
      <c r="ALO225" s="1"/>
      <c r="ALP225" s="1"/>
      <c r="ALQ225" s="1"/>
      <c r="ALR225" s="1"/>
      <c r="ALS225" s="1"/>
      <c r="ALT225" s="1"/>
      <c r="ALU225" s="1"/>
      <c r="ALV225" s="1"/>
      <c r="ALW225" s="1"/>
      <c r="ALX225" s="1"/>
      <c r="ALY225" s="1"/>
      <c r="ALZ225" s="1"/>
      <c r="AMA225" s="1"/>
      <c r="AMB225" s="1"/>
      <c r="AMC225" s="1"/>
      <c r="AMD225" s="1"/>
      <c r="AME225" s="1"/>
      <c r="AMF225" s="1"/>
      <c r="AMG225" s="1"/>
      <c r="AMH225" s="1"/>
      <c r="AMI225" s="1"/>
      <c r="AMJ225"/>
      <c r="AMK225"/>
    </row>
    <row r="226" spans="1:1025" s="10" customFormat="1">
      <c r="A226" s="42"/>
      <c r="B226" s="57"/>
      <c r="E226" s="62"/>
      <c r="F226" s="63"/>
      <c r="G226" s="1"/>
      <c r="H226" s="1"/>
      <c r="I226" s="1"/>
      <c r="J226" s="1"/>
      <c r="K226" s="1"/>
      <c r="L226" s="1"/>
      <c r="M226" s="1"/>
      <c r="N226" s="1"/>
      <c r="O226" s="1"/>
      <c r="P226" s="1"/>
      <c r="Q226" s="1"/>
      <c r="R226" s="1"/>
      <c r="S226" s="1"/>
      <c r="T226" s="1"/>
      <c r="U226" s="1"/>
      <c r="V226" s="1"/>
      <c r="W226" s="1"/>
      <c r="X226" s="1"/>
      <c r="Y226" s="1"/>
      <c r="Z226" s="1"/>
      <c r="AA226" s="1"/>
      <c r="AB226" s="1"/>
      <c r="AC226" s="1"/>
      <c r="AD226" s="1"/>
      <c r="AE226" s="1"/>
      <c r="AF226" s="1"/>
      <c r="AG226" s="1"/>
      <c r="AH226" s="1"/>
      <c r="AI226" s="1"/>
      <c r="AJ226" s="1"/>
      <c r="AK226" s="1"/>
      <c r="AL226" s="1"/>
      <c r="AM226" s="1"/>
      <c r="AN226" s="1"/>
      <c r="AO226" s="1"/>
      <c r="AP226" s="1"/>
      <c r="AQ226" s="1"/>
      <c r="AR226" s="1"/>
      <c r="AS226" s="1"/>
      <c r="AT226" s="1"/>
      <c r="AU226" s="1"/>
      <c r="AV226" s="1"/>
      <c r="AW226" s="1"/>
      <c r="AX226" s="1"/>
      <c r="AY226" s="1"/>
      <c r="AZ226" s="1"/>
      <c r="BA226" s="1"/>
      <c r="BB226" s="1"/>
      <c r="BC226" s="1"/>
      <c r="BD226" s="1"/>
      <c r="BE226" s="1"/>
      <c r="BF226" s="1"/>
      <c r="BG226" s="1"/>
      <c r="BH226" s="1"/>
      <c r="BI226" s="1"/>
      <c r="BJ226" s="1"/>
      <c r="BK226" s="1"/>
      <c r="BL226" s="1"/>
      <c r="BM226" s="1"/>
      <c r="BN226" s="1"/>
      <c r="BO226" s="1"/>
      <c r="BP226" s="1"/>
      <c r="BQ226" s="1"/>
      <c r="BR226" s="1"/>
      <c r="BS226" s="1"/>
      <c r="BT226" s="1"/>
      <c r="BU226" s="1"/>
      <c r="BV226" s="1"/>
      <c r="BW226" s="1"/>
      <c r="BX226" s="1"/>
      <c r="BY226" s="1"/>
      <c r="BZ226" s="1"/>
      <c r="CA226" s="1"/>
      <c r="CB226" s="1"/>
      <c r="CC226" s="1"/>
      <c r="CD226" s="1"/>
      <c r="CE226" s="1"/>
      <c r="CF226" s="1"/>
      <c r="CG226" s="1"/>
      <c r="CH226" s="1"/>
      <c r="CI226" s="1"/>
      <c r="CJ226" s="1"/>
      <c r="CK226" s="1"/>
      <c r="CL226" s="1"/>
      <c r="CM226" s="1"/>
      <c r="CN226" s="1"/>
      <c r="CO226" s="1"/>
      <c r="CP226" s="1"/>
      <c r="CQ226" s="1"/>
      <c r="CR226" s="1"/>
      <c r="CS226" s="1"/>
      <c r="CT226" s="1"/>
      <c r="CU226" s="1"/>
      <c r="CV226" s="1"/>
      <c r="CW226" s="1"/>
      <c r="CX226" s="1"/>
      <c r="CY226" s="1"/>
      <c r="CZ226" s="1"/>
      <c r="DA226" s="1"/>
      <c r="DB226" s="1"/>
      <c r="DC226" s="1"/>
      <c r="DD226" s="1"/>
      <c r="DE226" s="1"/>
      <c r="DF226" s="1"/>
      <c r="DG226" s="1"/>
      <c r="DH226" s="1"/>
      <c r="DI226" s="1"/>
      <c r="DJ226" s="1"/>
      <c r="DK226" s="1"/>
      <c r="DL226" s="1"/>
      <c r="DM226" s="1"/>
      <c r="DN226" s="1"/>
      <c r="DO226" s="1"/>
      <c r="DP226" s="1"/>
      <c r="DQ226" s="1"/>
      <c r="DR226" s="1"/>
      <c r="DS226" s="1"/>
      <c r="DT226" s="1"/>
      <c r="DU226" s="1"/>
      <c r="DV226" s="1"/>
      <c r="DW226" s="1"/>
      <c r="DX226" s="1"/>
      <c r="DY226" s="1"/>
      <c r="DZ226" s="1"/>
      <c r="EA226" s="1"/>
      <c r="EB226" s="1"/>
      <c r="EC226" s="1"/>
      <c r="ED226" s="1"/>
      <c r="EE226" s="1"/>
      <c r="EF226" s="1"/>
      <c r="EG226" s="1"/>
      <c r="EH226" s="1"/>
      <c r="EI226" s="1"/>
      <c r="EJ226" s="1"/>
      <c r="EK226" s="1"/>
      <c r="EL226" s="1"/>
      <c r="EM226" s="1"/>
      <c r="EN226" s="1"/>
      <c r="EO226" s="1"/>
      <c r="EP226" s="1"/>
      <c r="EQ226" s="1"/>
      <c r="ER226" s="1"/>
      <c r="ES226" s="1"/>
      <c r="ET226" s="1"/>
      <c r="EU226" s="1"/>
      <c r="EV226" s="1"/>
      <c r="EW226" s="1"/>
      <c r="EX226" s="1"/>
      <c r="EY226" s="1"/>
      <c r="EZ226" s="1"/>
      <c r="FA226" s="1"/>
      <c r="FB226" s="1"/>
      <c r="FC226" s="1"/>
      <c r="FD226" s="1"/>
      <c r="FE226" s="1"/>
      <c r="FF226" s="1"/>
      <c r="FG226" s="1"/>
      <c r="FH226" s="1"/>
      <c r="FI226" s="1"/>
      <c r="FJ226" s="1"/>
      <c r="FK226" s="1"/>
      <c r="FL226" s="1"/>
      <c r="FM226" s="1"/>
      <c r="FN226" s="1"/>
      <c r="FO226" s="1"/>
      <c r="FP226" s="1"/>
      <c r="FQ226" s="1"/>
      <c r="FR226" s="1"/>
      <c r="FS226" s="1"/>
      <c r="FT226" s="1"/>
      <c r="FU226" s="1"/>
      <c r="FV226" s="1"/>
      <c r="FW226" s="1"/>
      <c r="FX226" s="1"/>
      <c r="FY226" s="1"/>
      <c r="FZ226" s="1"/>
      <c r="GA226" s="1"/>
      <c r="GB226" s="1"/>
      <c r="GC226" s="1"/>
      <c r="GD226" s="1"/>
      <c r="GE226" s="1"/>
      <c r="GF226" s="1"/>
      <c r="GG226" s="1"/>
      <c r="GH226" s="1"/>
      <c r="GI226" s="1"/>
      <c r="GJ226" s="1"/>
      <c r="GK226" s="1"/>
      <c r="GL226" s="1"/>
      <c r="GM226" s="1"/>
      <c r="GN226" s="1"/>
      <c r="GO226" s="1"/>
      <c r="GP226" s="1"/>
      <c r="GQ226" s="1"/>
      <c r="GR226" s="1"/>
      <c r="GS226" s="1"/>
      <c r="GT226" s="1"/>
      <c r="GU226" s="1"/>
      <c r="GV226" s="1"/>
      <c r="GW226" s="1"/>
      <c r="GX226" s="1"/>
      <c r="GY226" s="1"/>
      <c r="GZ226" s="1"/>
      <c r="HA226" s="1"/>
      <c r="HB226" s="1"/>
      <c r="HC226" s="1"/>
      <c r="HD226" s="1"/>
      <c r="HE226" s="1"/>
      <c r="HF226" s="1"/>
      <c r="HG226" s="1"/>
      <c r="HH226" s="1"/>
      <c r="HI226" s="1"/>
      <c r="HJ226" s="1"/>
      <c r="HK226" s="1"/>
      <c r="HL226" s="1"/>
      <c r="HM226" s="1"/>
      <c r="HN226" s="1"/>
      <c r="HO226" s="1"/>
      <c r="HP226" s="1"/>
      <c r="HQ226" s="1"/>
      <c r="HR226" s="1"/>
      <c r="HS226" s="1"/>
      <c r="HT226" s="1"/>
      <c r="HU226" s="1"/>
      <c r="HV226" s="1"/>
      <c r="HW226" s="1"/>
      <c r="HX226" s="1"/>
      <c r="HY226" s="1"/>
      <c r="HZ226" s="1"/>
      <c r="IA226" s="1"/>
      <c r="IB226" s="1"/>
      <c r="IC226" s="1"/>
      <c r="ID226" s="1"/>
      <c r="IE226" s="1"/>
      <c r="IF226" s="1"/>
      <c r="IG226" s="1"/>
      <c r="IH226" s="1"/>
      <c r="II226" s="1"/>
      <c r="IJ226" s="1"/>
      <c r="IK226" s="1"/>
      <c r="IL226" s="1"/>
      <c r="IM226" s="1"/>
      <c r="IN226" s="1"/>
      <c r="IO226" s="1"/>
      <c r="IP226" s="1"/>
      <c r="IQ226" s="1"/>
      <c r="IR226" s="1"/>
      <c r="IS226" s="1"/>
      <c r="IT226" s="1"/>
      <c r="IU226" s="1"/>
      <c r="IV226" s="1"/>
      <c r="IW226" s="1"/>
      <c r="IX226" s="1"/>
      <c r="IY226" s="1"/>
      <c r="IZ226" s="1"/>
      <c r="JA226" s="1"/>
      <c r="JB226" s="1"/>
      <c r="JC226" s="1"/>
      <c r="JD226" s="1"/>
      <c r="JE226" s="1"/>
      <c r="JF226" s="1"/>
      <c r="JG226" s="1"/>
      <c r="JH226" s="1"/>
      <c r="JI226" s="1"/>
      <c r="JJ226" s="1"/>
      <c r="JK226" s="1"/>
      <c r="JL226" s="1"/>
      <c r="JM226" s="1"/>
      <c r="JN226" s="1"/>
      <c r="JO226" s="1"/>
      <c r="JP226" s="1"/>
      <c r="JQ226" s="1"/>
      <c r="JR226" s="1"/>
      <c r="JS226" s="1"/>
      <c r="JT226" s="1"/>
      <c r="JU226" s="1"/>
      <c r="JV226" s="1"/>
      <c r="JW226" s="1"/>
      <c r="JX226" s="1"/>
      <c r="JY226" s="1"/>
      <c r="JZ226" s="1"/>
      <c r="KA226" s="1"/>
      <c r="KB226" s="1"/>
      <c r="KC226" s="1"/>
      <c r="KD226" s="1"/>
      <c r="KE226" s="1"/>
      <c r="KF226" s="1"/>
      <c r="KG226" s="1"/>
      <c r="KH226" s="1"/>
      <c r="KI226" s="1"/>
      <c r="KJ226" s="1"/>
      <c r="KK226" s="1"/>
      <c r="KL226" s="1"/>
      <c r="KM226" s="1"/>
      <c r="KN226" s="1"/>
      <c r="KO226" s="1"/>
      <c r="KP226" s="1"/>
      <c r="KQ226" s="1"/>
      <c r="KR226" s="1"/>
      <c r="KS226" s="1"/>
      <c r="KT226" s="1"/>
      <c r="KU226" s="1"/>
      <c r="KV226" s="1"/>
      <c r="KW226" s="1"/>
      <c r="KX226" s="1"/>
      <c r="KY226" s="1"/>
      <c r="KZ226" s="1"/>
      <c r="LA226" s="1"/>
      <c r="LB226" s="1"/>
      <c r="LC226" s="1"/>
      <c r="LD226" s="1"/>
      <c r="LE226" s="1"/>
      <c r="LF226" s="1"/>
      <c r="LG226" s="1"/>
      <c r="LH226" s="1"/>
      <c r="LI226" s="1"/>
      <c r="LJ226" s="1"/>
      <c r="LK226" s="1"/>
      <c r="LL226" s="1"/>
      <c r="LM226" s="1"/>
      <c r="LN226" s="1"/>
      <c r="LO226" s="1"/>
      <c r="LP226" s="1"/>
      <c r="LQ226" s="1"/>
      <c r="LR226" s="1"/>
      <c r="LS226" s="1"/>
      <c r="LT226" s="1"/>
      <c r="LU226" s="1"/>
      <c r="LV226" s="1"/>
      <c r="LW226" s="1"/>
      <c r="LX226" s="1"/>
      <c r="LY226" s="1"/>
      <c r="LZ226" s="1"/>
      <c r="MA226" s="1"/>
      <c r="MB226" s="1"/>
      <c r="MC226" s="1"/>
      <c r="MD226" s="1"/>
      <c r="ME226" s="1"/>
      <c r="MF226" s="1"/>
      <c r="MG226" s="1"/>
      <c r="MH226" s="1"/>
      <c r="MI226" s="1"/>
      <c r="MJ226" s="1"/>
      <c r="MK226" s="1"/>
      <c r="ML226" s="1"/>
      <c r="MM226" s="1"/>
      <c r="MN226" s="1"/>
      <c r="MO226" s="1"/>
      <c r="MP226" s="1"/>
      <c r="MQ226" s="1"/>
      <c r="MR226" s="1"/>
      <c r="MS226" s="1"/>
      <c r="MT226" s="1"/>
      <c r="MU226" s="1"/>
      <c r="MV226" s="1"/>
      <c r="MW226" s="1"/>
      <c r="MX226" s="1"/>
      <c r="MY226" s="1"/>
      <c r="MZ226" s="1"/>
      <c r="NA226" s="1"/>
      <c r="NB226" s="1"/>
      <c r="NC226" s="1"/>
      <c r="ND226" s="1"/>
      <c r="NE226" s="1"/>
      <c r="NF226" s="1"/>
      <c r="NG226" s="1"/>
      <c r="NH226" s="1"/>
      <c r="NI226" s="1"/>
      <c r="NJ226" s="1"/>
      <c r="NK226" s="1"/>
      <c r="NL226" s="1"/>
      <c r="NM226" s="1"/>
      <c r="NN226" s="1"/>
      <c r="NO226" s="1"/>
      <c r="NP226" s="1"/>
      <c r="NQ226" s="1"/>
      <c r="NR226" s="1"/>
      <c r="NS226" s="1"/>
      <c r="NT226" s="1"/>
      <c r="NU226" s="1"/>
      <c r="NV226" s="1"/>
      <c r="NW226" s="1"/>
      <c r="NX226" s="1"/>
      <c r="NY226" s="1"/>
      <c r="NZ226" s="1"/>
      <c r="OA226" s="1"/>
      <c r="OB226" s="1"/>
      <c r="OC226" s="1"/>
      <c r="OD226" s="1"/>
      <c r="OE226" s="1"/>
      <c r="OF226" s="1"/>
      <c r="OG226" s="1"/>
      <c r="OH226" s="1"/>
      <c r="OI226" s="1"/>
      <c r="OJ226" s="1"/>
      <c r="OK226" s="1"/>
      <c r="OL226" s="1"/>
      <c r="OM226" s="1"/>
      <c r="ON226" s="1"/>
      <c r="OO226" s="1"/>
      <c r="OP226" s="1"/>
      <c r="OQ226" s="1"/>
      <c r="OR226" s="1"/>
      <c r="OS226" s="1"/>
      <c r="OT226" s="1"/>
      <c r="OU226" s="1"/>
      <c r="OV226" s="1"/>
      <c r="OW226" s="1"/>
      <c r="OX226" s="1"/>
      <c r="OY226" s="1"/>
      <c r="OZ226" s="1"/>
      <c r="PA226" s="1"/>
      <c r="PB226" s="1"/>
      <c r="PC226" s="1"/>
      <c r="PD226" s="1"/>
      <c r="PE226" s="1"/>
      <c r="PF226" s="1"/>
      <c r="PG226" s="1"/>
      <c r="PH226" s="1"/>
      <c r="PI226" s="1"/>
      <c r="PJ226" s="1"/>
      <c r="PK226" s="1"/>
      <c r="PL226" s="1"/>
      <c r="PM226" s="1"/>
      <c r="PN226" s="1"/>
      <c r="PO226" s="1"/>
      <c r="PP226" s="1"/>
      <c r="PQ226" s="1"/>
      <c r="PR226" s="1"/>
      <c r="PS226" s="1"/>
      <c r="PT226" s="1"/>
      <c r="PU226" s="1"/>
      <c r="PV226" s="1"/>
      <c r="PW226" s="1"/>
      <c r="PX226" s="1"/>
      <c r="PY226" s="1"/>
      <c r="PZ226" s="1"/>
      <c r="QA226" s="1"/>
      <c r="QB226" s="1"/>
      <c r="QC226" s="1"/>
      <c r="QD226" s="1"/>
      <c r="QE226" s="1"/>
      <c r="QF226" s="1"/>
      <c r="QG226" s="1"/>
      <c r="QH226" s="1"/>
      <c r="QI226" s="1"/>
      <c r="QJ226" s="1"/>
      <c r="QK226" s="1"/>
      <c r="QL226" s="1"/>
      <c r="QM226" s="1"/>
      <c r="QN226" s="1"/>
      <c r="QO226" s="1"/>
      <c r="QP226" s="1"/>
      <c r="QQ226" s="1"/>
      <c r="QR226" s="1"/>
      <c r="QS226" s="1"/>
      <c r="QT226" s="1"/>
      <c r="QU226" s="1"/>
      <c r="QV226" s="1"/>
      <c r="QW226" s="1"/>
      <c r="QX226" s="1"/>
      <c r="QY226" s="1"/>
      <c r="QZ226" s="1"/>
      <c r="RA226" s="1"/>
      <c r="RB226" s="1"/>
      <c r="RC226" s="1"/>
      <c r="RD226" s="1"/>
      <c r="RE226" s="1"/>
      <c r="RF226" s="1"/>
      <c r="RG226" s="1"/>
      <c r="RH226" s="1"/>
      <c r="RI226" s="1"/>
      <c r="RJ226" s="1"/>
      <c r="RK226" s="1"/>
      <c r="RL226" s="1"/>
      <c r="RM226" s="1"/>
      <c r="RN226" s="1"/>
      <c r="RO226" s="1"/>
      <c r="RP226" s="1"/>
      <c r="RQ226" s="1"/>
      <c r="RR226" s="1"/>
      <c r="RS226" s="1"/>
      <c r="RT226" s="1"/>
      <c r="RU226" s="1"/>
      <c r="RV226" s="1"/>
      <c r="RW226" s="1"/>
      <c r="RX226" s="1"/>
      <c r="RY226" s="1"/>
      <c r="RZ226" s="1"/>
      <c r="SA226" s="1"/>
      <c r="SB226" s="1"/>
      <c r="SC226" s="1"/>
      <c r="SD226" s="1"/>
      <c r="SE226" s="1"/>
      <c r="SF226" s="1"/>
      <c r="SG226" s="1"/>
      <c r="SH226" s="1"/>
      <c r="SI226" s="1"/>
      <c r="SJ226" s="1"/>
      <c r="SK226" s="1"/>
      <c r="SL226" s="1"/>
      <c r="SM226" s="1"/>
      <c r="SN226" s="1"/>
      <c r="SO226" s="1"/>
      <c r="SP226" s="1"/>
      <c r="SQ226" s="1"/>
      <c r="SR226" s="1"/>
      <c r="SS226" s="1"/>
      <c r="ST226" s="1"/>
      <c r="SU226" s="1"/>
      <c r="SV226" s="1"/>
      <c r="SW226" s="1"/>
      <c r="SX226" s="1"/>
      <c r="SY226" s="1"/>
      <c r="SZ226" s="1"/>
      <c r="TA226" s="1"/>
      <c r="TB226" s="1"/>
      <c r="TC226" s="1"/>
      <c r="TD226" s="1"/>
      <c r="TE226" s="1"/>
      <c r="TF226" s="1"/>
      <c r="TG226" s="1"/>
      <c r="TH226" s="1"/>
      <c r="TI226" s="1"/>
      <c r="TJ226" s="1"/>
      <c r="TK226" s="1"/>
      <c r="TL226" s="1"/>
      <c r="TM226" s="1"/>
      <c r="TN226" s="1"/>
      <c r="TO226" s="1"/>
      <c r="TP226" s="1"/>
      <c r="TQ226" s="1"/>
      <c r="TR226" s="1"/>
      <c r="TS226" s="1"/>
      <c r="TT226" s="1"/>
      <c r="TU226" s="1"/>
      <c r="TV226" s="1"/>
      <c r="TW226" s="1"/>
      <c r="TX226" s="1"/>
      <c r="TY226" s="1"/>
      <c r="TZ226" s="1"/>
      <c r="UA226" s="1"/>
      <c r="UB226" s="1"/>
      <c r="UC226" s="1"/>
      <c r="UD226" s="1"/>
      <c r="UE226" s="1"/>
      <c r="UF226" s="1"/>
      <c r="UG226" s="1"/>
      <c r="UH226" s="1"/>
      <c r="UI226" s="1"/>
      <c r="UJ226" s="1"/>
      <c r="UK226" s="1"/>
      <c r="UL226" s="1"/>
      <c r="UM226" s="1"/>
      <c r="UN226" s="1"/>
      <c r="UO226" s="1"/>
      <c r="UP226" s="1"/>
      <c r="UQ226" s="1"/>
      <c r="UR226" s="1"/>
      <c r="US226" s="1"/>
      <c r="UT226" s="1"/>
      <c r="UU226" s="1"/>
      <c r="UV226" s="1"/>
      <c r="UW226" s="1"/>
      <c r="UX226" s="1"/>
      <c r="UY226" s="1"/>
      <c r="UZ226" s="1"/>
      <c r="VA226" s="1"/>
      <c r="VB226" s="1"/>
      <c r="VC226" s="1"/>
      <c r="VD226" s="1"/>
      <c r="VE226" s="1"/>
      <c r="VF226" s="1"/>
      <c r="VG226" s="1"/>
      <c r="VH226" s="1"/>
      <c r="VI226" s="1"/>
      <c r="VJ226" s="1"/>
      <c r="VK226" s="1"/>
      <c r="VL226" s="1"/>
      <c r="VM226" s="1"/>
      <c r="VN226" s="1"/>
      <c r="VO226" s="1"/>
      <c r="VP226" s="1"/>
      <c r="VQ226" s="1"/>
      <c r="VR226" s="1"/>
      <c r="VS226" s="1"/>
      <c r="VT226" s="1"/>
      <c r="VU226" s="1"/>
      <c r="VV226" s="1"/>
      <c r="VW226" s="1"/>
      <c r="VX226" s="1"/>
      <c r="VY226" s="1"/>
      <c r="VZ226" s="1"/>
      <c r="WA226" s="1"/>
      <c r="WB226" s="1"/>
      <c r="WC226" s="1"/>
      <c r="WD226" s="1"/>
      <c r="WE226" s="1"/>
      <c r="WF226" s="1"/>
      <c r="WG226" s="1"/>
      <c r="WH226" s="1"/>
      <c r="WI226" s="1"/>
      <c r="WJ226" s="1"/>
      <c r="WK226" s="1"/>
      <c r="WL226" s="1"/>
      <c r="WM226" s="1"/>
      <c r="WN226" s="1"/>
      <c r="WO226" s="1"/>
      <c r="WP226" s="1"/>
      <c r="WQ226" s="1"/>
      <c r="WR226" s="1"/>
      <c r="WS226" s="1"/>
      <c r="WT226" s="1"/>
      <c r="WU226" s="1"/>
      <c r="WV226" s="1"/>
      <c r="WW226" s="1"/>
      <c r="WX226" s="1"/>
      <c r="WY226" s="1"/>
      <c r="WZ226" s="1"/>
      <c r="XA226" s="1"/>
      <c r="XB226" s="1"/>
      <c r="XC226" s="1"/>
      <c r="XD226" s="1"/>
      <c r="XE226" s="1"/>
      <c r="XF226" s="1"/>
      <c r="XG226" s="1"/>
      <c r="XH226" s="1"/>
      <c r="XI226" s="1"/>
      <c r="XJ226" s="1"/>
      <c r="XK226" s="1"/>
      <c r="XL226" s="1"/>
      <c r="XM226" s="1"/>
      <c r="XN226" s="1"/>
      <c r="XO226" s="1"/>
      <c r="XP226" s="1"/>
      <c r="XQ226" s="1"/>
      <c r="XR226" s="1"/>
      <c r="XS226" s="1"/>
      <c r="XT226" s="1"/>
      <c r="XU226" s="1"/>
      <c r="XV226" s="1"/>
      <c r="XW226" s="1"/>
      <c r="XX226" s="1"/>
      <c r="XY226" s="1"/>
      <c r="XZ226" s="1"/>
      <c r="YA226" s="1"/>
      <c r="YB226" s="1"/>
      <c r="YC226" s="1"/>
      <c r="YD226" s="1"/>
      <c r="YE226" s="1"/>
      <c r="YF226" s="1"/>
      <c r="YG226" s="1"/>
      <c r="YH226" s="1"/>
      <c r="YI226" s="1"/>
      <c r="YJ226" s="1"/>
      <c r="YK226" s="1"/>
      <c r="YL226" s="1"/>
      <c r="YM226" s="1"/>
      <c r="YN226" s="1"/>
      <c r="YO226" s="1"/>
      <c r="YP226" s="1"/>
      <c r="YQ226" s="1"/>
      <c r="YR226" s="1"/>
      <c r="YS226" s="1"/>
      <c r="YT226" s="1"/>
      <c r="YU226" s="1"/>
      <c r="YV226" s="1"/>
      <c r="YW226" s="1"/>
      <c r="YX226" s="1"/>
      <c r="YY226" s="1"/>
      <c r="YZ226" s="1"/>
      <c r="ZA226" s="1"/>
      <c r="ZB226" s="1"/>
      <c r="ZC226" s="1"/>
      <c r="ZD226" s="1"/>
      <c r="ZE226" s="1"/>
      <c r="ZF226" s="1"/>
      <c r="ZG226" s="1"/>
      <c r="ZH226" s="1"/>
      <c r="ZI226" s="1"/>
      <c r="ZJ226" s="1"/>
      <c r="ZK226" s="1"/>
      <c r="ZL226" s="1"/>
      <c r="ZM226" s="1"/>
      <c r="ZN226" s="1"/>
      <c r="ZO226" s="1"/>
      <c r="ZP226" s="1"/>
      <c r="ZQ226" s="1"/>
      <c r="ZR226" s="1"/>
      <c r="ZS226" s="1"/>
      <c r="ZT226" s="1"/>
      <c r="ZU226" s="1"/>
      <c r="ZV226" s="1"/>
      <c r="ZW226" s="1"/>
      <c r="ZX226" s="1"/>
      <c r="ZY226" s="1"/>
      <c r="ZZ226" s="1"/>
      <c r="AAA226" s="1"/>
      <c r="AAB226" s="1"/>
      <c r="AAC226" s="1"/>
      <c r="AAD226" s="1"/>
      <c r="AAE226" s="1"/>
      <c r="AAF226" s="1"/>
      <c r="AAG226" s="1"/>
      <c r="AAH226" s="1"/>
      <c r="AAI226" s="1"/>
      <c r="AAJ226" s="1"/>
      <c r="AAK226" s="1"/>
      <c r="AAL226" s="1"/>
      <c r="AAM226" s="1"/>
      <c r="AAN226" s="1"/>
      <c r="AAO226" s="1"/>
      <c r="AAP226" s="1"/>
      <c r="AAQ226" s="1"/>
      <c r="AAR226" s="1"/>
      <c r="AAS226" s="1"/>
      <c r="AAT226" s="1"/>
      <c r="AAU226" s="1"/>
      <c r="AAV226" s="1"/>
      <c r="AAW226" s="1"/>
      <c r="AAX226" s="1"/>
      <c r="AAY226" s="1"/>
      <c r="AAZ226" s="1"/>
      <c r="ABA226" s="1"/>
      <c r="ABB226" s="1"/>
      <c r="ABC226" s="1"/>
      <c r="ABD226" s="1"/>
      <c r="ABE226" s="1"/>
      <c r="ABF226" s="1"/>
      <c r="ABG226" s="1"/>
      <c r="ABH226" s="1"/>
      <c r="ABI226" s="1"/>
      <c r="ABJ226" s="1"/>
      <c r="ABK226" s="1"/>
      <c r="ABL226" s="1"/>
      <c r="ABM226" s="1"/>
      <c r="ABN226" s="1"/>
      <c r="ABO226" s="1"/>
      <c r="ABP226" s="1"/>
      <c r="ABQ226" s="1"/>
      <c r="ABR226" s="1"/>
      <c r="ABS226" s="1"/>
      <c r="ABT226" s="1"/>
      <c r="ABU226" s="1"/>
      <c r="ABV226" s="1"/>
      <c r="ABW226" s="1"/>
      <c r="ABX226" s="1"/>
      <c r="ABY226" s="1"/>
      <c r="ABZ226" s="1"/>
      <c r="ACA226" s="1"/>
      <c r="ACB226" s="1"/>
      <c r="ACC226" s="1"/>
      <c r="ACD226" s="1"/>
      <c r="ACE226" s="1"/>
      <c r="ACF226" s="1"/>
      <c r="ACG226" s="1"/>
      <c r="ACH226" s="1"/>
      <c r="ACI226" s="1"/>
      <c r="ACJ226" s="1"/>
      <c r="ACK226" s="1"/>
      <c r="ACL226" s="1"/>
      <c r="ACM226" s="1"/>
      <c r="ACN226" s="1"/>
      <c r="ACO226" s="1"/>
      <c r="ACP226" s="1"/>
      <c r="ACQ226" s="1"/>
      <c r="ACR226" s="1"/>
      <c r="ACS226" s="1"/>
      <c r="ACT226" s="1"/>
      <c r="ACU226" s="1"/>
      <c r="ACV226" s="1"/>
      <c r="ACW226" s="1"/>
      <c r="ACX226" s="1"/>
      <c r="ACY226" s="1"/>
      <c r="ACZ226" s="1"/>
      <c r="ADA226" s="1"/>
      <c r="ADB226" s="1"/>
      <c r="ADC226" s="1"/>
      <c r="ADD226" s="1"/>
      <c r="ADE226" s="1"/>
      <c r="ADF226" s="1"/>
      <c r="ADG226" s="1"/>
      <c r="ADH226" s="1"/>
      <c r="ADI226" s="1"/>
      <c r="ADJ226" s="1"/>
      <c r="ADK226" s="1"/>
      <c r="ADL226" s="1"/>
      <c r="ADM226" s="1"/>
      <c r="ADN226" s="1"/>
      <c r="ADO226" s="1"/>
      <c r="ADP226" s="1"/>
      <c r="ADQ226" s="1"/>
      <c r="ADR226" s="1"/>
      <c r="ADS226" s="1"/>
      <c r="ADT226" s="1"/>
      <c r="ADU226" s="1"/>
      <c r="ADV226" s="1"/>
      <c r="ADW226" s="1"/>
      <c r="ADX226" s="1"/>
      <c r="ADY226" s="1"/>
      <c r="ADZ226" s="1"/>
      <c r="AEA226" s="1"/>
      <c r="AEB226" s="1"/>
      <c r="AEC226" s="1"/>
      <c r="AED226" s="1"/>
      <c r="AEE226" s="1"/>
      <c r="AEF226" s="1"/>
      <c r="AEG226" s="1"/>
      <c r="AEH226" s="1"/>
      <c r="AEI226" s="1"/>
      <c r="AEJ226" s="1"/>
      <c r="AEK226" s="1"/>
      <c r="AEL226" s="1"/>
      <c r="AEM226" s="1"/>
      <c r="AEN226" s="1"/>
      <c r="AEO226" s="1"/>
      <c r="AEP226" s="1"/>
      <c r="AEQ226" s="1"/>
      <c r="AER226" s="1"/>
      <c r="AES226" s="1"/>
      <c r="AET226" s="1"/>
      <c r="AEU226" s="1"/>
      <c r="AEV226" s="1"/>
      <c r="AEW226" s="1"/>
      <c r="AEX226" s="1"/>
      <c r="AEY226" s="1"/>
      <c r="AEZ226" s="1"/>
      <c r="AFA226" s="1"/>
      <c r="AFB226" s="1"/>
      <c r="AFC226" s="1"/>
      <c r="AFD226" s="1"/>
      <c r="AFE226" s="1"/>
      <c r="AFF226" s="1"/>
      <c r="AFG226" s="1"/>
      <c r="AFH226" s="1"/>
      <c r="AFI226" s="1"/>
      <c r="AFJ226" s="1"/>
      <c r="AFK226" s="1"/>
      <c r="AFL226" s="1"/>
      <c r="AFM226" s="1"/>
      <c r="AFN226" s="1"/>
      <c r="AFO226" s="1"/>
      <c r="AFP226" s="1"/>
      <c r="AFQ226" s="1"/>
      <c r="AFR226" s="1"/>
      <c r="AFS226" s="1"/>
      <c r="AFT226" s="1"/>
      <c r="AFU226" s="1"/>
      <c r="AFV226" s="1"/>
      <c r="AFW226" s="1"/>
      <c r="AFX226" s="1"/>
      <c r="AFY226" s="1"/>
      <c r="AFZ226" s="1"/>
      <c r="AGA226" s="1"/>
      <c r="AGB226" s="1"/>
      <c r="AGC226" s="1"/>
      <c r="AGD226" s="1"/>
      <c r="AGE226" s="1"/>
      <c r="AGF226" s="1"/>
      <c r="AGG226" s="1"/>
      <c r="AGH226" s="1"/>
      <c r="AGI226" s="1"/>
      <c r="AGJ226" s="1"/>
      <c r="AGK226" s="1"/>
      <c r="AGL226" s="1"/>
      <c r="AGM226" s="1"/>
      <c r="AGN226" s="1"/>
      <c r="AGO226" s="1"/>
      <c r="AGP226" s="1"/>
      <c r="AGQ226" s="1"/>
      <c r="AGR226" s="1"/>
      <c r="AGS226" s="1"/>
      <c r="AGT226" s="1"/>
      <c r="AGU226" s="1"/>
      <c r="AGV226" s="1"/>
      <c r="AGW226" s="1"/>
      <c r="AGX226" s="1"/>
      <c r="AGY226" s="1"/>
      <c r="AGZ226" s="1"/>
      <c r="AHA226" s="1"/>
      <c r="AHB226" s="1"/>
      <c r="AHC226" s="1"/>
      <c r="AHD226" s="1"/>
      <c r="AHE226" s="1"/>
      <c r="AHF226" s="1"/>
      <c r="AHG226" s="1"/>
      <c r="AHH226" s="1"/>
      <c r="AHI226" s="1"/>
      <c r="AHJ226" s="1"/>
      <c r="AHK226" s="1"/>
      <c r="AHL226" s="1"/>
      <c r="AHM226" s="1"/>
      <c r="AHN226" s="1"/>
      <c r="AHO226" s="1"/>
      <c r="AHP226" s="1"/>
      <c r="AHQ226" s="1"/>
      <c r="AHR226" s="1"/>
      <c r="AHS226" s="1"/>
      <c r="AHT226" s="1"/>
      <c r="AHU226" s="1"/>
      <c r="AHV226" s="1"/>
      <c r="AHW226" s="1"/>
      <c r="AHX226" s="1"/>
      <c r="AHY226" s="1"/>
      <c r="AHZ226" s="1"/>
      <c r="AIA226" s="1"/>
      <c r="AIB226" s="1"/>
      <c r="AIC226" s="1"/>
      <c r="AID226" s="1"/>
      <c r="AIE226" s="1"/>
      <c r="AIF226" s="1"/>
      <c r="AIG226" s="1"/>
      <c r="AIH226" s="1"/>
      <c r="AII226" s="1"/>
      <c r="AIJ226" s="1"/>
      <c r="AIK226" s="1"/>
      <c r="AIL226" s="1"/>
      <c r="AIM226" s="1"/>
      <c r="AIN226" s="1"/>
      <c r="AIO226" s="1"/>
      <c r="AIP226" s="1"/>
      <c r="AIQ226" s="1"/>
      <c r="AIR226" s="1"/>
      <c r="AIS226" s="1"/>
      <c r="AIT226" s="1"/>
      <c r="AIU226" s="1"/>
      <c r="AIV226" s="1"/>
      <c r="AIW226" s="1"/>
      <c r="AIX226" s="1"/>
      <c r="AIY226" s="1"/>
      <c r="AIZ226" s="1"/>
      <c r="AJA226" s="1"/>
      <c r="AJB226" s="1"/>
      <c r="AJC226" s="1"/>
      <c r="AJD226" s="1"/>
      <c r="AJE226" s="1"/>
      <c r="AJF226" s="1"/>
      <c r="AJG226" s="1"/>
      <c r="AJH226" s="1"/>
      <c r="AJI226" s="1"/>
      <c r="AJJ226" s="1"/>
      <c r="AJK226" s="1"/>
      <c r="AJL226" s="1"/>
      <c r="AJM226" s="1"/>
      <c r="AJN226" s="1"/>
      <c r="AJO226" s="1"/>
      <c r="AJP226" s="1"/>
      <c r="AJQ226" s="1"/>
      <c r="AJR226" s="1"/>
      <c r="AJS226" s="1"/>
      <c r="AJT226" s="1"/>
      <c r="AJU226" s="1"/>
      <c r="AJV226" s="1"/>
      <c r="AJW226" s="1"/>
      <c r="AJX226" s="1"/>
      <c r="AJY226" s="1"/>
      <c r="AJZ226" s="1"/>
      <c r="AKA226" s="1"/>
      <c r="AKB226" s="1"/>
      <c r="AKC226" s="1"/>
      <c r="AKD226" s="1"/>
      <c r="AKE226" s="1"/>
      <c r="AKF226" s="1"/>
      <c r="AKG226" s="1"/>
      <c r="AKH226" s="1"/>
      <c r="AKI226" s="1"/>
      <c r="AKJ226" s="1"/>
      <c r="AKK226" s="1"/>
      <c r="AKL226" s="1"/>
      <c r="AKM226" s="1"/>
      <c r="AKN226" s="1"/>
      <c r="AKO226" s="1"/>
      <c r="AKP226" s="1"/>
      <c r="AKQ226" s="1"/>
      <c r="AKR226" s="1"/>
      <c r="AKS226" s="1"/>
      <c r="AKT226" s="1"/>
      <c r="AKU226" s="1"/>
      <c r="AKV226" s="1"/>
      <c r="AKW226" s="1"/>
      <c r="AKX226" s="1"/>
      <c r="AKY226" s="1"/>
      <c r="AKZ226" s="1"/>
      <c r="ALA226" s="1"/>
      <c r="ALB226" s="1"/>
      <c r="ALC226" s="1"/>
      <c r="ALD226" s="1"/>
      <c r="ALE226" s="1"/>
      <c r="ALF226" s="1"/>
      <c r="ALG226" s="1"/>
      <c r="ALH226" s="1"/>
      <c r="ALI226" s="1"/>
      <c r="ALJ226" s="1"/>
      <c r="ALK226" s="1"/>
      <c r="ALL226" s="1"/>
      <c r="ALM226" s="1"/>
      <c r="ALN226" s="1"/>
      <c r="ALO226" s="1"/>
      <c r="ALP226" s="1"/>
      <c r="ALQ226" s="1"/>
      <c r="ALR226" s="1"/>
      <c r="ALS226" s="1"/>
      <c r="ALT226" s="1"/>
      <c r="ALU226" s="1"/>
      <c r="ALV226" s="1"/>
      <c r="ALW226" s="1"/>
      <c r="ALX226" s="1"/>
      <c r="ALY226" s="1"/>
      <c r="ALZ226" s="1"/>
      <c r="AMA226" s="1"/>
      <c r="AMB226" s="1"/>
      <c r="AMC226" s="1"/>
      <c r="AMD226" s="1"/>
      <c r="AME226" s="1"/>
      <c r="AMF226" s="1"/>
      <c r="AMG226" s="1"/>
      <c r="AMH226" s="1"/>
      <c r="AMI226" s="1"/>
      <c r="AMJ226"/>
      <c r="AMK226"/>
    </row>
    <row r="227" spans="1:1025" s="10" customFormat="1">
      <c r="A227" s="42"/>
      <c r="B227" s="57"/>
      <c r="E227" s="62"/>
      <c r="F227" s="63"/>
      <c r="G227" s="1"/>
      <c r="H227" s="1"/>
      <c r="I227" s="1"/>
      <c r="J227" s="1"/>
      <c r="K227" s="1"/>
      <c r="L227" s="1"/>
      <c r="M227" s="1"/>
      <c r="N227" s="1"/>
      <c r="O227" s="1"/>
      <c r="P227" s="1"/>
      <c r="Q227" s="1"/>
      <c r="R227" s="1"/>
      <c r="S227" s="1"/>
      <c r="T227" s="1"/>
      <c r="U227" s="1"/>
      <c r="V227" s="1"/>
      <c r="W227" s="1"/>
      <c r="X227" s="1"/>
      <c r="Y227" s="1"/>
      <c r="Z227" s="1"/>
      <c r="AA227" s="1"/>
      <c r="AB227" s="1"/>
      <c r="AC227" s="1"/>
      <c r="AD227" s="1"/>
      <c r="AE227" s="1"/>
      <c r="AF227" s="1"/>
      <c r="AG227" s="1"/>
      <c r="AH227" s="1"/>
      <c r="AI227" s="1"/>
      <c r="AJ227" s="1"/>
      <c r="AK227" s="1"/>
      <c r="AL227" s="1"/>
      <c r="AM227" s="1"/>
      <c r="AN227" s="1"/>
      <c r="AO227" s="1"/>
      <c r="AP227" s="1"/>
      <c r="AQ227" s="1"/>
      <c r="AR227" s="1"/>
      <c r="AS227" s="1"/>
      <c r="AT227" s="1"/>
      <c r="AU227" s="1"/>
      <c r="AV227" s="1"/>
      <c r="AW227" s="1"/>
      <c r="AX227" s="1"/>
      <c r="AY227" s="1"/>
      <c r="AZ227" s="1"/>
      <c r="BA227" s="1"/>
      <c r="BB227" s="1"/>
      <c r="BC227" s="1"/>
      <c r="BD227" s="1"/>
      <c r="BE227" s="1"/>
      <c r="BF227" s="1"/>
      <c r="BG227" s="1"/>
      <c r="BH227" s="1"/>
      <c r="BI227" s="1"/>
      <c r="BJ227" s="1"/>
      <c r="BK227" s="1"/>
      <c r="BL227" s="1"/>
      <c r="BM227" s="1"/>
      <c r="BN227" s="1"/>
      <c r="BO227" s="1"/>
      <c r="BP227" s="1"/>
      <c r="BQ227" s="1"/>
      <c r="BR227" s="1"/>
      <c r="BS227" s="1"/>
      <c r="BT227" s="1"/>
      <c r="BU227" s="1"/>
      <c r="BV227" s="1"/>
      <c r="BW227" s="1"/>
      <c r="BX227" s="1"/>
      <c r="BY227" s="1"/>
      <c r="BZ227" s="1"/>
      <c r="CA227" s="1"/>
      <c r="CB227" s="1"/>
      <c r="CC227" s="1"/>
      <c r="CD227" s="1"/>
      <c r="CE227" s="1"/>
      <c r="CF227" s="1"/>
      <c r="CG227" s="1"/>
      <c r="CH227" s="1"/>
      <c r="CI227" s="1"/>
      <c r="CJ227" s="1"/>
      <c r="CK227" s="1"/>
      <c r="CL227" s="1"/>
      <c r="CM227" s="1"/>
      <c r="CN227" s="1"/>
      <c r="CO227" s="1"/>
      <c r="CP227" s="1"/>
      <c r="CQ227" s="1"/>
      <c r="CR227" s="1"/>
      <c r="CS227" s="1"/>
      <c r="CT227" s="1"/>
      <c r="CU227" s="1"/>
      <c r="CV227" s="1"/>
      <c r="CW227" s="1"/>
      <c r="CX227" s="1"/>
      <c r="CY227" s="1"/>
      <c r="CZ227" s="1"/>
      <c r="DA227" s="1"/>
      <c r="DB227" s="1"/>
      <c r="DC227" s="1"/>
      <c r="DD227" s="1"/>
      <c r="DE227" s="1"/>
      <c r="DF227" s="1"/>
      <c r="DG227" s="1"/>
      <c r="DH227" s="1"/>
      <c r="DI227" s="1"/>
      <c r="DJ227" s="1"/>
      <c r="DK227" s="1"/>
      <c r="DL227" s="1"/>
      <c r="DM227" s="1"/>
      <c r="DN227" s="1"/>
      <c r="DO227" s="1"/>
      <c r="DP227" s="1"/>
      <c r="DQ227" s="1"/>
      <c r="DR227" s="1"/>
      <c r="DS227" s="1"/>
      <c r="DT227" s="1"/>
      <c r="DU227" s="1"/>
      <c r="DV227" s="1"/>
      <c r="DW227" s="1"/>
      <c r="DX227" s="1"/>
      <c r="DY227" s="1"/>
      <c r="DZ227" s="1"/>
      <c r="EA227" s="1"/>
      <c r="EB227" s="1"/>
      <c r="EC227" s="1"/>
      <c r="ED227" s="1"/>
      <c r="EE227" s="1"/>
      <c r="EF227" s="1"/>
      <c r="EG227" s="1"/>
      <c r="EH227" s="1"/>
      <c r="EI227" s="1"/>
      <c r="EJ227" s="1"/>
      <c r="EK227" s="1"/>
      <c r="EL227" s="1"/>
      <c r="EM227" s="1"/>
      <c r="EN227" s="1"/>
      <c r="EO227" s="1"/>
      <c r="EP227" s="1"/>
      <c r="EQ227" s="1"/>
      <c r="ER227" s="1"/>
      <c r="ES227" s="1"/>
      <c r="ET227" s="1"/>
      <c r="EU227" s="1"/>
      <c r="EV227" s="1"/>
      <c r="EW227" s="1"/>
      <c r="EX227" s="1"/>
      <c r="EY227" s="1"/>
      <c r="EZ227" s="1"/>
      <c r="FA227" s="1"/>
      <c r="FB227" s="1"/>
      <c r="FC227" s="1"/>
      <c r="FD227" s="1"/>
      <c r="FE227" s="1"/>
      <c r="FF227" s="1"/>
      <c r="FG227" s="1"/>
      <c r="FH227" s="1"/>
      <c r="FI227" s="1"/>
      <c r="FJ227" s="1"/>
      <c r="FK227" s="1"/>
      <c r="FL227" s="1"/>
      <c r="FM227" s="1"/>
      <c r="FN227" s="1"/>
      <c r="FO227" s="1"/>
      <c r="FP227" s="1"/>
      <c r="FQ227" s="1"/>
      <c r="FR227" s="1"/>
      <c r="FS227" s="1"/>
      <c r="FT227" s="1"/>
      <c r="FU227" s="1"/>
      <c r="FV227" s="1"/>
      <c r="FW227" s="1"/>
      <c r="FX227" s="1"/>
      <c r="FY227" s="1"/>
      <c r="FZ227" s="1"/>
      <c r="GA227" s="1"/>
      <c r="GB227" s="1"/>
      <c r="GC227" s="1"/>
      <c r="GD227" s="1"/>
      <c r="GE227" s="1"/>
      <c r="GF227" s="1"/>
      <c r="GG227" s="1"/>
      <c r="GH227" s="1"/>
      <c r="GI227" s="1"/>
      <c r="GJ227" s="1"/>
      <c r="GK227" s="1"/>
      <c r="GL227" s="1"/>
      <c r="GM227" s="1"/>
      <c r="GN227" s="1"/>
      <c r="GO227" s="1"/>
      <c r="GP227" s="1"/>
      <c r="GQ227" s="1"/>
      <c r="GR227" s="1"/>
      <c r="GS227" s="1"/>
      <c r="GT227" s="1"/>
      <c r="GU227" s="1"/>
      <c r="GV227" s="1"/>
      <c r="GW227" s="1"/>
      <c r="GX227" s="1"/>
      <c r="GY227" s="1"/>
      <c r="GZ227" s="1"/>
      <c r="HA227" s="1"/>
      <c r="HB227" s="1"/>
      <c r="HC227" s="1"/>
      <c r="HD227" s="1"/>
      <c r="HE227" s="1"/>
      <c r="HF227" s="1"/>
      <c r="HG227" s="1"/>
      <c r="HH227" s="1"/>
      <c r="HI227" s="1"/>
      <c r="HJ227" s="1"/>
      <c r="HK227" s="1"/>
      <c r="HL227" s="1"/>
      <c r="HM227" s="1"/>
      <c r="HN227" s="1"/>
      <c r="HO227" s="1"/>
      <c r="HP227" s="1"/>
      <c r="HQ227" s="1"/>
      <c r="HR227" s="1"/>
      <c r="HS227" s="1"/>
      <c r="HT227" s="1"/>
      <c r="HU227" s="1"/>
      <c r="HV227" s="1"/>
      <c r="HW227" s="1"/>
      <c r="HX227" s="1"/>
      <c r="HY227" s="1"/>
      <c r="HZ227" s="1"/>
      <c r="IA227" s="1"/>
      <c r="IB227" s="1"/>
      <c r="IC227" s="1"/>
      <c r="ID227" s="1"/>
      <c r="IE227" s="1"/>
      <c r="IF227" s="1"/>
      <c r="IG227" s="1"/>
      <c r="IH227" s="1"/>
      <c r="II227" s="1"/>
      <c r="IJ227" s="1"/>
      <c r="IK227" s="1"/>
      <c r="IL227" s="1"/>
      <c r="IM227" s="1"/>
      <c r="IN227" s="1"/>
      <c r="IO227" s="1"/>
      <c r="IP227" s="1"/>
      <c r="IQ227" s="1"/>
      <c r="IR227" s="1"/>
      <c r="IS227" s="1"/>
      <c r="IT227" s="1"/>
      <c r="IU227" s="1"/>
      <c r="IV227" s="1"/>
      <c r="IW227" s="1"/>
      <c r="IX227" s="1"/>
      <c r="IY227" s="1"/>
      <c r="IZ227" s="1"/>
      <c r="JA227" s="1"/>
      <c r="JB227" s="1"/>
      <c r="JC227" s="1"/>
      <c r="JD227" s="1"/>
      <c r="JE227" s="1"/>
      <c r="JF227" s="1"/>
      <c r="JG227" s="1"/>
      <c r="JH227" s="1"/>
      <c r="JI227" s="1"/>
      <c r="JJ227" s="1"/>
      <c r="JK227" s="1"/>
      <c r="JL227" s="1"/>
      <c r="JM227" s="1"/>
      <c r="JN227" s="1"/>
      <c r="JO227" s="1"/>
      <c r="JP227" s="1"/>
      <c r="JQ227" s="1"/>
      <c r="JR227" s="1"/>
      <c r="JS227" s="1"/>
      <c r="JT227" s="1"/>
      <c r="JU227" s="1"/>
      <c r="JV227" s="1"/>
      <c r="JW227" s="1"/>
      <c r="JX227" s="1"/>
      <c r="JY227" s="1"/>
      <c r="JZ227" s="1"/>
      <c r="KA227" s="1"/>
      <c r="KB227" s="1"/>
      <c r="KC227" s="1"/>
      <c r="KD227" s="1"/>
      <c r="KE227" s="1"/>
      <c r="KF227" s="1"/>
      <c r="KG227" s="1"/>
      <c r="KH227" s="1"/>
      <c r="KI227" s="1"/>
      <c r="KJ227" s="1"/>
      <c r="KK227" s="1"/>
      <c r="KL227" s="1"/>
      <c r="KM227" s="1"/>
      <c r="KN227" s="1"/>
      <c r="KO227" s="1"/>
      <c r="KP227" s="1"/>
      <c r="KQ227" s="1"/>
      <c r="KR227" s="1"/>
      <c r="KS227" s="1"/>
      <c r="KT227" s="1"/>
      <c r="KU227" s="1"/>
      <c r="KV227" s="1"/>
      <c r="KW227" s="1"/>
      <c r="KX227" s="1"/>
      <c r="KY227" s="1"/>
      <c r="KZ227" s="1"/>
      <c r="LA227" s="1"/>
      <c r="LB227" s="1"/>
      <c r="LC227" s="1"/>
      <c r="LD227" s="1"/>
      <c r="LE227" s="1"/>
      <c r="LF227" s="1"/>
      <c r="LG227" s="1"/>
      <c r="LH227" s="1"/>
      <c r="LI227" s="1"/>
      <c r="LJ227" s="1"/>
      <c r="LK227" s="1"/>
      <c r="LL227" s="1"/>
      <c r="LM227" s="1"/>
      <c r="LN227" s="1"/>
      <c r="LO227" s="1"/>
      <c r="LP227" s="1"/>
      <c r="LQ227" s="1"/>
      <c r="LR227" s="1"/>
      <c r="LS227" s="1"/>
      <c r="LT227" s="1"/>
      <c r="LU227" s="1"/>
      <c r="LV227" s="1"/>
      <c r="LW227" s="1"/>
      <c r="LX227" s="1"/>
      <c r="LY227" s="1"/>
      <c r="LZ227" s="1"/>
      <c r="MA227" s="1"/>
      <c r="MB227" s="1"/>
      <c r="MC227" s="1"/>
      <c r="MD227" s="1"/>
      <c r="ME227" s="1"/>
      <c r="MF227" s="1"/>
      <c r="MG227" s="1"/>
      <c r="MH227" s="1"/>
      <c r="MI227" s="1"/>
      <c r="MJ227" s="1"/>
      <c r="MK227" s="1"/>
      <c r="ML227" s="1"/>
      <c r="MM227" s="1"/>
      <c r="MN227" s="1"/>
      <c r="MO227" s="1"/>
      <c r="MP227" s="1"/>
      <c r="MQ227" s="1"/>
      <c r="MR227" s="1"/>
      <c r="MS227" s="1"/>
      <c r="MT227" s="1"/>
      <c r="MU227" s="1"/>
      <c r="MV227" s="1"/>
      <c r="MW227" s="1"/>
      <c r="MX227" s="1"/>
      <c r="MY227" s="1"/>
      <c r="MZ227" s="1"/>
      <c r="NA227" s="1"/>
      <c r="NB227" s="1"/>
      <c r="NC227" s="1"/>
      <c r="ND227" s="1"/>
      <c r="NE227" s="1"/>
      <c r="NF227" s="1"/>
      <c r="NG227" s="1"/>
      <c r="NH227" s="1"/>
      <c r="NI227" s="1"/>
      <c r="NJ227" s="1"/>
      <c r="NK227" s="1"/>
      <c r="NL227" s="1"/>
      <c r="NM227" s="1"/>
      <c r="NN227" s="1"/>
      <c r="NO227" s="1"/>
      <c r="NP227" s="1"/>
      <c r="NQ227" s="1"/>
      <c r="NR227" s="1"/>
      <c r="NS227" s="1"/>
      <c r="NT227" s="1"/>
      <c r="NU227" s="1"/>
      <c r="NV227" s="1"/>
      <c r="NW227" s="1"/>
      <c r="NX227" s="1"/>
      <c r="NY227" s="1"/>
      <c r="NZ227" s="1"/>
      <c r="OA227" s="1"/>
      <c r="OB227" s="1"/>
      <c r="OC227" s="1"/>
      <c r="OD227" s="1"/>
      <c r="OE227" s="1"/>
      <c r="OF227" s="1"/>
      <c r="OG227" s="1"/>
      <c r="OH227" s="1"/>
      <c r="OI227" s="1"/>
      <c r="OJ227" s="1"/>
      <c r="OK227" s="1"/>
      <c r="OL227" s="1"/>
      <c r="OM227" s="1"/>
      <c r="ON227" s="1"/>
      <c r="OO227" s="1"/>
      <c r="OP227" s="1"/>
      <c r="OQ227" s="1"/>
      <c r="OR227" s="1"/>
      <c r="OS227" s="1"/>
      <c r="OT227" s="1"/>
      <c r="OU227" s="1"/>
      <c r="OV227" s="1"/>
      <c r="OW227" s="1"/>
      <c r="OX227" s="1"/>
      <c r="OY227" s="1"/>
      <c r="OZ227" s="1"/>
      <c r="PA227" s="1"/>
      <c r="PB227" s="1"/>
      <c r="PC227" s="1"/>
      <c r="PD227" s="1"/>
      <c r="PE227" s="1"/>
      <c r="PF227" s="1"/>
      <c r="PG227" s="1"/>
      <c r="PH227" s="1"/>
      <c r="PI227" s="1"/>
      <c r="PJ227" s="1"/>
      <c r="PK227" s="1"/>
      <c r="PL227" s="1"/>
      <c r="PM227" s="1"/>
      <c r="PN227" s="1"/>
      <c r="PO227" s="1"/>
      <c r="PP227" s="1"/>
      <c r="PQ227" s="1"/>
      <c r="PR227" s="1"/>
      <c r="PS227" s="1"/>
      <c r="PT227" s="1"/>
      <c r="PU227" s="1"/>
      <c r="PV227" s="1"/>
      <c r="PW227" s="1"/>
      <c r="PX227" s="1"/>
      <c r="PY227" s="1"/>
      <c r="PZ227" s="1"/>
      <c r="QA227" s="1"/>
      <c r="QB227" s="1"/>
      <c r="QC227" s="1"/>
      <c r="QD227" s="1"/>
      <c r="QE227" s="1"/>
      <c r="QF227" s="1"/>
      <c r="QG227" s="1"/>
      <c r="QH227" s="1"/>
      <c r="QI227" s="1"/>
      <c r="QJ227" s="1"/>
      <c r="QK227" s="1"/>
      <c r="QL227" s="1"/>
      <c r="QM227" s="1"/>
      <c r="QN227" s="1"/>
      <c r="QO227" s="1"/>
      <c r="QP227" s="1"/>
      <c r="QQ227" s="1"/>
      <c r="QR227" s="1"/>
      <c r="QS227" s="1"/>
      <c r="QT227" s="1"/>
      <c r="QU227" s="1"/>
      <c r="QV227" s="1"/>
      <c r="QW227" s="1"/>
      <c r="QX227" s="1"/>
      <c r="QY227" s="1"/>
      <c r="QZ227" s="1"/>
      <c r="RA227" s="1"/>
      <c r="RB227" s="1"/>
      <c r="RC227" s="1"/>
      <c r="RD227" s="1"/>
      <c r="RE227" s="1"/>
      <c r="RF227" s="1"/>
      <c r="RG227" s="1"/>
      <c r="RH227" s="1"/>
      <c r="RI227" s="1"/>
      <c r="RJ227" s="1"/>
      <c r="RK227" s="1"/>
      <c r="RL227" s="1"/>
      <c r="RM227" s="1"/>
      <c r="RN227" s="1"/>
      <c r="RO227" s="1"/>
      <c r="RP227" s="1"/>
      <c r="RQ227" s="1"/>
      <c r="RR227" s="1"/>
      <c r="RS227" s="1"/>
      <c r="RT227" s="1"/>
      <c r="RU227" s="1"/>
      <c r="RV227" s="1"/>
      <c r="RW227" s="1"/>
      <c r="RX227" s="1"/>
      <c r="RY227" s="1"/>
      <c r="RZ227" s="1"/>
      <c r="SA227" s="1"/>
      <c r="SB227" s="1"/>
      <c r="SC227" s="1"/>
      <c r="SD227" s="1"/>
      <c r="SE227" s="1"/>
      <c r="SF227" s="1"/>
      <c r="SG227" s="1"/>
      <c r="SH227" s="1"/>
      <c r="SI227" s="1"/>
      <c r="SJ227" s="1"/>
      <c r="SK227" s="1"/>
      <c r="SL227" s="1"/>
      <c r="SM227" s="1"/>
      <c r="SN227" s="1"/>
      <c r="SO227" s="1"/>
      <c r="SP227" s="1"/>
      <c r="SQ227" s="1"/>
      <c r="SR227" s="1"/>
      <c r="SS227" s="1"/>
      <c r="ST227" s="1"/>
      <c r="SU227" s="1"/>
      <c r="SV227" s="1"/>
      <c r="SW227" s="1"/>
      <c r="SX227" s="1"/>
      <c r="SY227" s="1"/>
      <c r="SZ227" s="1"/>
      <c r="TA227" s="1"/>
      <c r="TB227" s="1"/>
      <c r="TC227" s="1"/>
      <c r="TD227" s="1"/>
      <c r="TE227" s="1"/>
      <c r="TF227" s="1"/>
      <c r="TG227" s="1"/>
      <c r="TH227" s="1"/>
      <c r="TI227" s="1"/>
      <c r="TJ227" s="1"/>
      <c r="TK227" s="1"/>
      <c r="TL227" s="1"/>
      <c r="TM227" s="1"/>
      <c r="TN227" s="1"/>
      <c r="TO227" s="1"/>
      <c r="TP227" s="1"/>
      <c r="TQ227" s="1"/>
      <c r="TR227" s="1"/>
      <c r="TS227" s="1"/>
      <c r="TT227" s="1"/>
      <c r="TU227" s="1"/>
      <c r="TV227" s="1"/>
      <c r="TW227" s="1"/>
      <c r="TX227" s="1"/>
      <c r="TY227" s="1"/>
      <c r="TZ227" s="1"/>
      <c r="UA227" s="1"/>
      <c r="UB227" s="1"/>
      <c r="UC227" s="1"/>
      <c r="UD227" s="1"/>
      <c r="UE227" s="1"/>
      <c r="UF227" s="1"/>
      <c r="UG227" s="1"/>
      <c r="UH227" s="1"/>
      <c r="UI227" s="1"/>
      <c r="UJ227" s="1"/>
      <c r="UK227" s="1"/>
      <c r="UL227" s="1"/>
      <c r="UM227" s="1"/>
      <c r="UN227" s="1"/>
      <c r="UO227" s="1"/>
      <c r="UP227" s="1"/>
      <c r="UQ227" s="1"/>
      <c r="UR227" s="1"/>
      <c r="US227" s="1"/>
      <c r="UT227" s="1"/>
      <c r="UU227" s="1"/>
      <c r="UV227" s="1"/>
      <c r="UW227" s="1"/>
      <c r="UX227" s="1"/>
      <c r="UY227" s="1"/>
      <c r="UZ227" s="1"/>
      <c r="VA227" s="1"/>
      <c r="VB227" s="1"/>
      <c r="VC227" s="1"/>
      <c r="VD227" s="1"/>
      <c r="VE227" s="1"/>
      <c r="VF227" s="1"/>
      <c r="VG227" s="1"/>
      <c r="VH227" s="1"/>
      <c r="VI227" s="1"/>
      <c r="VJ227" s="1"/>
      <c r="VK227" s="1"/>
      <c r="VL227" s="1"/>
      <c r="VM227" s="1"/>
      <c r="VN227" s="1"/>
      <c r="VO227" s="1"/>
      <c r="VP227" s="1"/>
      <c r="VQ227" s="1"/>
      <c r="VR227" s="1"/>
      <c r="VS227" s="1"/>
      <c r="VT227" s="1"/>
      <c r="VU227" s="1"/>
      <c r="VV227" s="1"/>
      <c r="VW227" s="1"/>
      <c r="VX227" s="1"/>
      <c r="VY227" s="1"/>
      <c r="VZ227" s="1"/>
      <c r="WA227" s="1"/>
      <c r="WB227" s="1"/>
      <c r="WC227" s="1"/>
      <c r="WD227" s="1"/>
      <c r="WE227" s="1"/>
      <c r="WF227" s="1"/>
      <c r="WG227" s="1"/>
      <c r="WH227" s="1"/>
      <c r="WI227" s="1"/>
      <c r="WJ227" s="1"/>
      <c r="WK227" s="1"/>
      <c r="WL227" s="1"/>
      <c r="WM227" s="1"/>
      <c r="WN227" s="1"/>
      <c r="WO227" s="1"/>
      <c r="WP227" s="1"/>
      <c r="WQ227" s="1"/>
      <c r="WR227" s="1"/>
      <c r="WS227" s="1"/>
      <c r="WT227" s="1"/>
      <c r="WU227" s="1"/>
      <c r="WV227" s="1"/>
      <c r="WW227" s="1"/>
      <c r="WX227" s="1"/>
      <c r="WY227" s="1"/>
      <c r="WZ227" s="1"/>
      <c r="XA227" s="1"/>
      <c r="XB227" s="1"/>
      <c r="XC227" s="1"/>
      <c r="XD227" s="1"/>
      <c r="XE227" s="1"/>
      <c r="XF227" s="1"/>
      <c r="XG227" s="1"/>
      <c r="XH227" s="1"/>
      <c r="XI227" s="1"/>
      <c r="XJ227" s="1"/>
      <c r="XK227" s="1"/>
      <c r="XL227" s="1"/>
      <c r="XM227" s="1"/>
      <c r="XN227" s="1"/>
      <c r="XO227" s="1"/>
      <c r="XP227" s="1"/>
      <c r="XQ227" s="1"/>
      <c r="XR227" s="1"/>
      <c r="XS227" s="1"/>
      <c r="XT227" s="1"/>
      <c r="XU227" s="1"/>
      <c r="XV227" s="1"/>
      <c r="XW227" s="1"/>
      <c r="XX227" s="1"/>
      <c r="XY227" s="1"/>
      <c r="XZ227" s="1"/>
      <c r="YA227" s="1"/>
      <c r="YB227" s="1"/>
      <c r="YC227" s="1"/>
      <c r="YD227" s="1"/>
      <c r="YE227" s="1"/>
      <c r="YF227" s="1"/>
      <c r="YG227" s="1"/>
      <c r="YH227" s="1"/>
      <c r="YI227" s="1"/>
      <c r="YJ227" s="1"/>
      <c r="YK227" s="1"/>
      <c r="YL227" s="1"/>
      <c r="YM227" s="1"/>
      <c r="YN227" s="1"/>
      <c r="YO227" s="1"/>
      <c r="YP227" s="1"/>
      <c r="YQ227" s="1"/>
      <c r="YR227" s="1"/>
      <c r="YS227" s="1"/>
      <c r="YT227" s="1"/>
      <c r="YU227" s="1"/>
      <c r="YV227" s="1"/>
      <c r="YW227" s="1"/>
      <c r="YX227" s="1"/>
      <c r="YY227" s="1"/>
      <c r="YZ227" s="1"/>
      <c r="ZA227" s="1"/>
      <c r="ZB227" s="1"/>
      <c r="ZC227" s="1"/>
      <c r="ZD227" s="1"/>
      <c r="ZE227" s="1"/>
      <c r="ZF227" s="1"/>
      <c r="ZG227" s="1"/>
      <c r="ZH227" s="1"/>
      <c r="ZI227" s="1"/>
      <c r="ZJ227" s="1"/>
      <c r="ZK227" s="1"/>
      <c r="ZL227" s="1"/>
      <c r="ZM227" s="1"/>
      <c r="ZN227" s="1"/>
      <c r="ZO227" s="1"/>
      <c r="ZP227" s="1"/>
      <c r="ZQ227" s="1"/>
      <c r="ZR227" s="1"/>
      <c r="ZS227" s="1"/>
      <c r="ZT227" s="1"/>
      <c r="ZU227" s="1"/>
      <c r="ZV227" s="1"/>
      <c r="ZW227" s="1"/>
      <c r="ZX227" s="1"/>
      <c r="ZY227" s="1"/>
      <c r="ZZ227" s="1"/>
      <c r="AAA227" s="1"/>
      <c r="AAB227" s="1"/>
      <c r="AAC227" s="1"/>
      <c r="AAD227" s="1"/>
      <c r="AAE227" s="1"/>
      <c r="AAF227" s="1"/>
      <c r="AAG227" s="1"/>
      <c r="AAH227" s="1"/>
      <c r="AAI227" s="1"/>
      <c r="AAJ227" s="1"/>
      <c r="AAK227" s="1"/>
      <c r="AAL227" s="1"/>
      <c r="AAM227" s="1"/>
      <c r="AAN227" s="1"/>
      <c r="AAO227" s="1"/>
      <c r="AAP227" s="1"/>
      <c r="AAQ227" s="1"/>
      <c r="AAR227" s="1"/>
      <c r="AAS227" s="1"/>
      <c r="AAT227" s="1"/>
      <c r="AAU227" s="1"/>
      <c r="AAV227" s="1"/>
      <c r="AAW227" s="1"/>
      <c r="AAX227" s="1"/>
      <c r="AAY227" s="1"/>
      <c r="AAZ227" s="1"/>
      <c r="ABA227" s="1"/>
      <c r="ABB227" s="1"/>
      <c r="ABC227" s="1"/>
      <c r="ABD227" s="1"/>
      <c r="ABE227" s="1"/>
      <c r="ABF227" s="1"/>
      <c r="ABG227" s="1"/>
      <c r="ABH227" s="1"/>
      <c r="ABI227" s="1"/>
      <c r="ABJ227" s="1"/>
      <c r="ABK227" s="1"/>
      <c r="ABL227" s="1"/>
      <c r="ABM227" s="1"/>
      <c r="ABN227" s="1"/>
      <c r="ABO227" s="1"/>
      <c r="ABP227" s="1"/>
      <c r="ABQ227" s="1"/>
      <c r="ABR227" s="1"/>
      <c r="ABS227" s="1"/>
      <c r="ABT227" s="1"/>
      <c r="ABU227" s="1"/>
      <c r="ABV227" s="1"/>
      <c r="ABW227" s="1"/>
      <c r="ABX227" s="1"/>
      <c r="ABY227" s="1"/>
      <c r="ABZ227" s="1"/>
      <c r="ACA227" s="1"/>
      <c r="ACB227" s="1"/>
      <c r="ACC227" s="1"/>
      <c r="ACD227" s="1"/>
      <c r="ACE227" s="1"/>
      <c r="ACF227" s="1"/>
      <c r="ACG227" s="1"/>
      <c r="ACH227" s="1"/>
      <c r="ACI227" s="1"/>
      <c r="ACJ227" s="1"/>
      <c r="ACK227" s="1"/>
      <c r="ACL227" s="1"/>
      <c r="ACM227" s="1"/>
      <c r="ACN227" s="1"/>
      <c r="ACO227" s="1"/>
      <c r="ACP227" s="1"/>
      <c r="ACQ227" s="1"/>
      <c r="ACR227" s="1"/>
      <c r="ACS227" s="1"/>
      <c r="ACT227" s="1"/>
      <c r="ACU227" s="1"/>
      <c r="ACV227" s="1"/>
      <c r="ACW227" s="1"/>
      <c r="ACX227" s="1"/>
      <c r="ACY227" s="1"/>
      <c r="ACZ227" s="1"/>
      <c r="ADA227" s="1"/>
      <c r="ADB227" s="1"/>
      <c r="ADC227" s="1"/>
      <c r="ADD227" s="1"/>
      <c r="ADE227" s="1"/>
      <c r="ADF227" s="1"/>
      <c r="ADG227" s="1"/>
      <c r="ADH227" s="1"/>
      <c r="ADI227" s="1"/>
      <c r="ADJ227" s="1"/>
      <c r="ADK227" s="1"/>
      <c r="ADL227" s="1"/>
      <c r="ADM227" s="1"/>
      <c r="ADN227" s="1"/>
      <c r="ADO227" s="1"/>
      <c r="ADP227" s="1"/>
      <c r="ADQ227" s="1"/>
      <c r="ADR227" s="1"/>
      <c r="ADS227" s="1"/>
      <c r="ADT227" s="1"/>
      <c r="ADU227" s="1"/>
      <c r="ADV227" s="1"/>
      <c r="ADW227" s="1"/>
      <c r="ADX227" s="1"/>
      <c r="ADY227" s="1"/>
      <c r="ADZ227" s="1"/>
      <c r="AEA227" s="1"/>
      <c r="AEB227" s="1"/>
      <c r="AEC227" s="1"/>
      <c r="AED227" s="1"/>
      <c r="AEE227" s="1"/>
      <c r="AEF227" s="1"/>
      <c r="AEG227" s="1"/>
      <c r="AEH227" s="1"/>
      <c r="AEI227" s="1"/>
      <c r="AEJ227" s="1"/>
      <c r="AEK227" s="1"/>
      <c r="AEL227" s="1"/>
      <c r="AEM227" s="1"/>
      <c r="AEN227" s="1"/>
      <c r="AEO227" s="1"/>
      <c r="AEP227" s="1"/>
      <c r="AEQ227" s="1"/>
      <c r="AER227" s="1"/>
      <c r="AES227" s="1"/>
      <c r="AET227" s="1"/>
      <c r="AEU227" s="1"/>
      <c r="AEV227" s="1"/>
      <c r="AEW227" s="1"/>
      <c r="AEX227" s="1"/>
      <c r="AEY227" s="1"/>
      <c r="AEZ227" s="1"/>
      <c r="AFA227" s="1"/>
      <c r="AFB227" s="1"/>
      <c r="AFC227" s="1"/>
      <c r="AFD227" s="1"/>
      <c r="AFE227" s="1"/>
      <c r="AFF227" s="1"/>
      <c r="AFG227" s="1"/>
      <c r="AFH227" s="1"/>
      <c r="AFI227" s="1"/>
      <c r="AFJ227" s="1"/>
      <c r="AFK227" s="1"/>
      <c r="AFL227" s="1"/>
      <c r="AFM227" s="1"/>
      <c r="AFN227" s="1"/>
      <c r="AFO227" s="1"/>
      <c r="AFP227" s="1"/>
      <c r="AFQ227" s="1"/>
      <c r="AFR227" s="1"/>
      <c r="AFS227" s="1"/>
      <c r="AFT227" s="1"/>
      <c r="AFU227" s="1"/>
      <c r="AFV227" s="1"/>
      <c r="AFW227" s="1"/>
      <c r="AFX227" s="1"/>
      <c r="AFY227" s="1"/>
      <c r="AFZ227" s="1"/>
      <c r="AGA227" s="1"/>
      <c r="AGB227" s="1"/>
      <c r="AGC227" s="1"/>
      <c r="AGD227" s="1"/>
      <c r="AGE227" s="1"/>
      <c r="AGF227" s="1"/>
      <c r="AGG227" s="1"/>
      <c r="AGH227" s="1"/>
      <c r="AGI227" s="1"/>
      <c r="AGJ227" s="1"/>
      <c r="AGK227" s="1"/>
      <c r="AGL227" s="1"/>
      <c r="AGM227" s="1"/>
      <c r="AGN227" s="1"/>
      <c r="AGO227" s="1"/>
      <c r="AGP227" s="1"/>
      <c r="AGQ227" s="1"/>
      <c r="AGR227" s="1"/>
      <c r="AGS227" s="1"/>
      <c r="AGT227" s="1"/>
      <c r="AGU227" s="1"/>
      <c r="AGV227" s="1"/>
      <c r="AGW227" s="1"/>
      <c r="AGX227" s="1"/>
      <c r="AGY227" s="1"/>
      <c r="AGZ227" s="1"/>
      <c r="AHA227" s="1"/>
      <c r="AHB227" s="1"/>
      <c r="AHC227" s="1"/>
      <c r="AHD227" s="1"/>
      <c r="AHE227" s="1"/>
      <c r="AHF227" s="1"/>
      <c r="AHG227" s="1"/>
      <c r="AHH227" s="1"/>
      <c r="AHI227" s="1"/>
      <c r="AHJ227" s="1"/>
      <c r="AHK227" s="1"/>
      <c r="AHL227" s="1"/>
      <c r="AHM227" s="1"/>
      <c r="AHN227" s="1"/>
      <c r="AHO227" s="1"/>
      <c r="AHP227" s="1"/>
      <c r="AHQ227" s="1"/>
      <c r="AHR227" s="1"/>
      <c r="AHS227" s="1"/>
      <c r="AHT227" s="1"/>
      <c r="AHU227" s="1"/>
      <c r="AHV227" s="1"/>
      <c r="AHW227" s="1"/>
      <c r="AHX227" s="1"/>
      <c r="AHY227" s="1"/>
      <c r="AHZ227" s="1"/>
      <c r="AIA227" s="1"/>
      <c r="AIB227" s="1"/>
      <c r="AIC227" s="1"/>
      <c r="AID227" s="1"/>
      <c r="AIE227" s="1"/>
      <c r="AIF227" s="1"/>
      <c r="AIG227" s="1"/>
      <c r="AIH227" s="1"/>
      <c r="AII227" s="1"/>
      <c r="AIJ227" s="1"/>
      <c r="AIK227" s="1"/>
      <c r="AIL227" s="1"/>
      <c r="AIM227" s="1"/>
      <c r="AIN227" s="1"/>
      <c r="AIO227" s="1"/>
      <c r="AIP227" s="1"/>
      <c r="AIQ227" s="1"/>
      <c r="AIR227" s="1"/>
      <c r="AIS227" s="1"/>
      <c r="AIT227" s="1"/>
      <c r="AIU227" s="1"/>
      <c r="AIV227" s="1"/>
      <c r="AIW227" s="1"/>
      <c r="AIX227" s="1"/>
      <c r="AIY227" s="1"/>
      <c r="AIZ227" s="1"/>
      <c r="AJA227" s="1"/>
      <c r="AJB227" s="1"/>
      <c r="AJC227" s="1"/>
      <c r="AJD227" s="1"/>
      <c r="AJE227" s="1"/>
      <c r="AJF227" s="1"/>
      <c r="AJG227" s="1"/>
      <c r="AJH227" s="1"/>
      <c r="AJI227" s="1"/>
      <c r="AJJ227" s="1"/>
      <c r="AJK227" s="1"/>
      <c r="AJL227" s="1"/>
      <c r="AJM227" s="1"/>
      <c r="AJN227" s="1"/>
      <c r="AJO227" s="1"/>
      <c r="AJP227" s="1"/>
      <c r="AJQ227" s="1"/>
      <c r="AJR227" s="1"/>
      <c r="AJS227" s="1"/>
      <c r="AJT227" s="1"/>
      <c r="AJU227" s="1"/>
      <c r="AJV227" s="1"/>
      <c r="AJW227" s="1"/>
      <c r="AJX227" s="1"/>
      <c r="AJY227" s="1"/>
      <c r="AJZ227" s="1"/>
      <c r="AKA227" s="1"/>
      <c r="AKB227" s="1"/>
      <c r="AKC227" s="1"/>
      <c r="AKD227" s="1"/>
      <c r="AKE227" s="1"/>
      <c r="AKF227" s="1"/>
      <c r="AKG227" s="1"/>
      <c r="AKH227" s="1"/>
      <c r="AKI227" s="1"/>
      <c r="AKJ227" s="1"/>
      <c r="AKK227" s="1"/>
      <c r="AKL227" s="1"/>
      <c r="AKM227" s="1"/>
      <c r="AKN227" s="1"/>
      <c r="AKO227" s="1"/>
      <c r="AKP227" s="1"/>
      <c r="AKQ227" s="1"/>
      <c r="AKR227" s="1"/>
      <c r="AKS227" s="1"/>
      <c r="AKT227" s="1"/>
      <c r="AKU227" s="1"/>
      <c r="AKV227" s="1"/>
      <c r="AKW227" s="1"/>
      <c r="AKX227" s="1"/>
      <c r="AKY227" s="1"/>
      <c r="AKZ227" s="1"/>
      <c r="ALA227" s="1"/>
      <c r="ALB227" s="1"/>
      <c r="ALC227" s="1"/>
      <c r="ALD227" s="1"/>
      <c r="ALE227" s="1"/>
      <c r="ALF227" s="1"/>
      <c r="ALG227" s="1"/>
      <c r="ALH227" s="1"/>
      <c r="ALI227" s="1"/>
      <c r="ALJ227" s="1"/>
      <c r="ALK227" s="1"/>
      <c r="ALL227" s="1"/>
      <c r="ALM227" s="1"/>
      <c r="ALN227" s="1"/>
      <c r="ALO227" s="1"/>
      <c r="ALP227" s="1"/>
      <c r="ALQ227" s="1"/>
      <c r="ALR227" s="1"/>
      <c r="ALS227" s="1"/>
      <c r="ALT227" s="1"/>
      <c r="ALU227" s="1"/>
      <c r="ALV227" s="1"/>
      <c r="ALW227" s="1"/>
      <c r="ALX227" s="1"/>
      <c r="ALY227" s="1"/>
      <c r="ALZ227" s="1"/>
      <c r="AMA227" s="1"/>
      <c r="AMB227" s="1"/>
      <c r="AMC227" s="1"/>
      <c r="AMD227" s="1"/>
      <c r="AME227" s="1"/>
      <c r="AMF227" s="1"/>
      <c r="AMG227" s="1"/>
      <c r="AMH227" s="1"/>
      <c r="AMI227" s="1"/>
      <c r="AMJ227"/>
      <c r="AMK227"/>
    </row>
    <row r="228" spans="1:1025" s="10" customFormat="1">
      <c r="A228" s="42"/>
      <c r="B228" s="57"/>
      <c r="E228" s="62"/>
      <c r="F228" s="63"/>
      <c r="G228" s="1"/>
      <c r="H228" s="1"/>
      <c r="I228" s="1"/>
      <c r="J228" s="1"/>
      <c r="K228" s="1"/>
      <c r="L228" s="1"/>
      <c r="M228" s="1"/>
      <c r="N228" s="1"/>
      <c r="O228" s="1"/>
      <c r="P228" s="1"/>
      <c r="Q228" s="1"/>
      <c r="R228" s="1"/>
      <c r="S228" s="1"/>
      <c r="T228" s="1"/>
      <c r="U228" s="1"/>
      <c r="V228" s="1"/>
      <c r="W228" s="1"/>
      <c r="X228" s="1"/>
      <c r="Y228" s="1"/>
      <c r="Z228" s="1"/>
      <c r="AA228" s="1"/>
      <c r="AB228" s="1"/>
      <c r="AC228" s="1"/>
      <c r="AD228" s="1"/>
      <c r="AE228" s="1"/>
      <c r="AF228" s="1"/>
      <c r="AG228" s="1"/>
      <c r="AH228" s="1"/>
      <c r="AI228" s="1"/>
      <c r="AJ228" s="1"/>
      <c r="AK228" s="1"/>
      <c r="AL228" s="1"/>
      <c r="AM228" s="1"/>
      <c r="AN228" s="1"/>
      <c r="AO228" s="1"/>
      <c r="AP228" s="1"/>
      <c r="AQ228" s="1"/>
      <c r="AR228" s="1"/>
      <c r="AS228" s="1"/>
      <c r="AT228" s="1"/>
      <c r="AU228" s="1"/>
      <c r="AV228" s="1"/>
      <c r="AW228" s="1"/>
      <c r="AX228" s="1"/>
      <c r="AY228" s="1"/>
      <c r="AZ228" s="1"/>
      <c r="BA228" s="1"/>
      <c r="BB228" s="1"/>
      <c r="BC228" s="1"/>
      <c r="BD228" s="1"/>
      <c r="BE228" s="1"/>
      <c r="BF228" s="1"/>
      <c r="BG228" s="1"/>
      <c r="BH228" s="1"/>
      <c r="BI228" s="1"/>
      <c r="BJ228" s="1"/>
      <c r="BK228" s="1"/>
      <c r="BL228" s="1"/>
      <c r="BM228" s="1"/>
      <c r="BN228" s="1"/>
      <c r="BO228" s="1"/>
      <c r="BP228" s="1"/>
      <c r="BQ228" s="1"/>
      <c r="BR228" s="1"/>
      <c r="BS228" s="1"/>
      <c r="BT228" s="1"/>
      <c r="BU228" s="1"/>
      <c r="BV228" s="1"/>
      <c r="BW228" s="1"/>
      <c r="BX228" s="1"/>
      <c r="BY228" s="1"/>
      <c r="BZ228" s="1"/>
      <c r="CA228" s="1"/>
      <c r="CB228" s="1"/>
      <c r="CC228" s="1"/>
      <c r="CD228" s="1"/>
      <c r="CE228" s="1"/>
      <c r="CF228" s="1"/>
      <c r="CG228" s="1"/>
      <c r="CH228" s="1"/>
      <c r="CI228" s="1"/>
      <c r="CJ228" s="1"/>
      <c r="CK228" s="1"/>
      <c r="CL228" s="1"/>
      <c r="CM228" s="1"/>
      <c r="CN228" s="1"/>
      <c r="CO228" s="1"/>
      <c r="CP228" s="1"/>
      <c r="CQ228" s="1"/>
      <c r="CR228" s="1"/>
      <c r="CS228" s="1"/>
      <c r="CT228" s="1"/>
      <c r="CU228" s="1"/>
      <c r="CV228" s="1"/>
      <c r="CW228" s="1"/>
      <c r="CX228" s="1"/>
      <c r="CY228" s="1"/>
      <c r="CZ228" s="1"/>
      <c r="DA228" s="1"/>
      <c r="DB228" s="1"/>
      <c r="DC228" s="1"/>
      <c r="DD228" s="1"/>
      <c r="DE228" s="1"/>
      <c r="DF228" s="1"/>
      <c r="DG228" s="1"/>
      <c r="DH228" s="1"/>
      <c r="DI228" s="1"/>
      <c r="DJ228" s="1"/>
      <c r="DK228" s="1"/>
      <c r="DL228" s="1"/>
      <c r="DM228" s="1"/>
      <c r="DN228" s="1"/>
      <c r="DO228" s="1"/>
      <c r="DP228" s="1"/>
      <c r="DQ228" s="1"/>
      <c r="DR228" s="1"/>
      <c r="DS228" s="1"/>
      <c r="DT228" s="1"/>
      <c r="DU228" s="1"/>
      <c r="DV228" s="1"/>
      <c r="DW228" s="1"/>
      <c r="DX228" s="1"/>
      <c r="DY228" s="1"/>
      <c r="DZ228" s="1"/>
      <c r="EA228" s="1"/>
      <c r="EB228" s="1"/>
      <c r="EC228" s="1"/>
      <c r="ED228" s="1"/>
      <c r="EE228" s="1"/>
      <c r="EF228" s="1"/>
      <c r="EG228" s="1"/>
      <c r="EH228" s="1"/>
      <c r="EI228" s="1"/>
      <c r="EJ228" s="1"/>
      <c r="EK228" s="1"/>
      <c r="EL228" s="1"/>
      <c r="EM228" s="1"/>
      <c r="EN228" s="1"/>
      <c r="EO228" s="1"/>
      <c r="EP228" s="1"/>
      <c r="EQ228" s="1"/>
      <c r="ER228" s="1"/>
      <c r="ES228" s="1"/>
      <c r="ET228" s="1"/>
      <c r="EU228" s="1"/>
      <c r="EV228" s="1"/>
      <c r="EW228" s="1"/>
      <c r="EX228" s="1"/>
      <c r="EY228" s="1"/>
      <c r="EZ228" s="1"/>
      <c r="FA228" s="1"/>
      <c r="FB228" s="1"/>
      <c r="FC228" s="1"/>
      <c r="FD228" s="1"/>
      <c r="FE228" s="1"/>
      <c r="FF228" s="1"/>
      <c r="FG228" s="1"/>
      <c r="FH228" s="1"/>
      <c r="FI228" s="1"/>
      <c r="FJ228" s="1"/>
      <c r="FK228" s="1"/>
      <c r="FL228" s="1"/>
      <c r="FM228" s="1"/>
      <c r="FN228" s="1"/>
      <c r="FO228" s="1"/>
      <c r="FP228" s="1"/>
      <c r="FQ228" s="1"/>
      <c r="FR228" s="1"/>
      <c r="FS228" s="1"/>
      <c r="FT228" s="1"/>
      <c r="FU228" s="1"/>
      <c r="FV228" s="1"/>
      <c r="FW228" s="1"/>
      <c r="FX228" s="1"/>
      <c r="FY228" s="1"/>
      <c r="FZ228" s="1"/>
      <c r="GA228" s="1"/>
      <c r="GB228" s="1"/>
      <c r="GC228" s="1"/>
      <c r="GD228" s="1"/>
      <c r="GE228" s="1"/>
      <c r="GF228" s="1"/>
      <c r="GG228" s="1"/>
      <c r="GH228" s="1"/>
      <c r="GI228" s="1"/>
      <c r="GJ228" s="1"/>
      <c r="GK228" s="1"/>
      <c r="GL228" s="1"/>
      <c r="GM228" s="1"/>
      <c r="GN228" s="1"/>
      <c r="GO228" s="1"/>
      <c r="GP228" s="1"/>
      <c r="GQ228" s="1"/>
      <c r="GR228" s="1"/>
      <c r="GS228" s="1"/>
      <c r="GT228" s="1"/>
      <c r="GU228" s="1"/>
      <c r="GV228" s="1"/>
      <c r="GW228" s="1"/>
      <c r="GX228" s="1"/>
      <c r="GY228" s="1"/>
      <c r="GZ228" s="1"/>
      <c r="HA228" s="1"/>
      <c r="HB228" s="1"/>
      <c r="HC228" s="1"/>
      <c r="HD228" s="1"/>
      <c r="HE228" s="1"/>
      <c r="HF228" s="1"/>
      <c r="HG228" s="1"/>
      <c r="HH228" s="1"/>
      <c r="HI228" s="1"/>
      <c r="HJ228" s="1"/>
      <c r="HK228" s="1"/>
      <c r="HL228" s="1"/>
      <c r="HM228" s="1"/>
      <c r="HN228" s="1"/>
      <c r="HO228" s="1"/>
      <c r="HP228" s="1"/>
      <c r="HQ228" s="1"/>
      <c r="HR228" s="1"/>
      <c r="HS228" s="1"/>
      <c r="HT228" s="1"/>
      <c r="HU228" s="1"/>
      <c r="HV228" s="1"/>
      <c r="HW228" s="1"/>
      <c r="HX228" s="1"/>
      <c r="HY228" s="1"/>
      <c r="HZ228" s="1"/>
      <c r="IA228" s="1"/>
      <c r="IB228" s="1"/>
      <c r="IC228" s="1"/>
      <c r="ID228" s="1"/>
      <c r="IE228" s="1"/>
      <c r="IF228" s="1"/>
      <c r="IG228" s="1"/>
      <c r="IH228" s="1"/>
      <c r="II228" s="1"/>
      <c r="IJ228" s="1"/>
      <c r="IK228" s="1"/>
      <c r="IL228" s="1"/>
      <c r="IM228" s="1"/>
      <c r="IN228" s="1"/>
      <c r="IO228" s="1"/>
      <c r="IP228" s="1"/>
      <c r="IQ228" s="1"/>
      <c r="IR228" s="1"/>
      <c r="IS228" s="1"/>
      <c r="IT228" s="1"/>
      <c r="IU228" s="1"/>
      <c r="IV228" s="1"/>
      <c r="IW228" s="1"/>
      <c r="IX228" s="1"/>
      <c r="IY228" s="1"/>
      <c r="IZ228" s="1"/>
      <c r="JA228" s="1"/>
      <c r="JB228" s="1"/>
      <c r="JC228" s="1"/>
      <c r="JD228" s="1"/>
      <c r="JE228" s="1"/>
      <c r="JF228" s="1"/>
      <c r="JG228" s="1"/>
      <c r="JH228" s="1"/>
      <c r="JI228" s="1"/>
      <c r="JJ228" s="1"/>
      <c r="JK228" s="1"/>
      <c r="JL228" s="1"/>
      <c r="JM228" s="1"/>
      <c r="JN228" s="1"/>
      <c r="JO228" s="1"/>
      <c r="JP228" s="1"/>
      <c r="JQ228" s="1"/>
      <c r="JR228" s="1"/>
      <c r="JS228" s="1"/>
      <c r="JT228" s="1"/>
      <c r="JU228" s="1"/>
      <c r="JV228" s="1"/>
      <c r="JW228" s="1"/>
      <c r="JX228" s="1"/>
      <c r="JY228" s="1"/>
      <c r="JZ228" s="1"/>
      <c r="KA228" s="1"/>
      <c r="KB228" s="1"/>
      <c r="KC228" s="1"/>
      <c r="KD228" s="1"/>
      <c r="KE228" s="1"/>
      <c r="KF228" s="1"/>
      <c r="KG228" s="1"/>
      <c r="KH228" s="1"/>
      <c r="KI228" s="1"/>
      <c r="KJ228" s="1"/>
      <c r="KK228" s="1"/>
      <c r="KL228" s="1"/>
      <c r="KM228" s="1"/>
      <c r="KN228" s="1"/>
      <c r="KO228" s="1"/>
      <c r="KP228" s="1"/>
      <c r="KQ228" s="1"/>
      <c r="KR228" s="1"/>
      <c r="KS228" s="1"/>
      <c r="KT228" s="1"/>
      <c r="KU228" s="1"/>
      <c r="KV228" s="1"/>
      <c r="KW228" s="1"/>
      <c r="KX228" s="1"/>
      <c r="KY228" s="1"/>
      <c r="KZ228" s="1"/>
      <c r="LA228" s="1"/>
      <c r="LB228" s="1"/>
      <c r="LC228" s="1"/>
      <c r="LD228" s="1"/>
      <c r="LE228" s="1"/>
      <c r="LF228" s="1"/>
      <c r="LG228" s="1"/>
      <c r="LH228" s="1"/>
      <c r="LI228" s="1"/>
      <c r="LJ228" s="1"/>
      <c r="LK228" s="1"/>
      <c r="LL228" s="1"/>
      <c r="LM228" s="1"/>
      <c r="LN228" s="1"/>
      <c r="LO228" s="1"/>
      <c r="LP228" s="1"/>
      <c r="LQ228" s="1"/>
      <c r="LR228" s="1"/>
      <c r="LS228" s="1"/>
      <c r="LT228" s="1"/>
      <c r="LU228" s="1"/>
      <c r="LV228" s="1"/>
      <c r="LW228" s="1"/>
      <c r="LX228" s="1"/>
      <c r="LY228" s="1"/>
      <c r="LZ228" s="1"/>
      <c r="MA228" s="1"/>
      <c r="MB228" s="1"/>
      <c r="MC228" s="1"/>
      <c r="MD228" s="1"/>
      <c r="ME228" s="1"/>
      <c r="MF228" s="1"/>
      <c r="MG228" s="1"/>
      <c r="MH228" s="1"/>
      <c r="MI228" s="1"/>
      <c r="MJ228" s="1"/>
      <c r="MK228" s="1"/>
      <c r="ML228" s="1"/>
      <c r="MM228" s="1"/>
      <c r="MN228" s="1"/>
      <c r="MO228" s="1"/>
      <c r="MP228" s="1"/>
      <c r="MQ228" s="1"/>
      <c r="MR228" s="1"/>
      <c r="MS228" s="1"/>
      <c r="MT228" s="1"/>
      <c r="MU228" s="1"/>
      <c r="MV228" s="1"/>
      <c r="MW228" s="1"/>
      <c r="MX228" s="1"/>
      <c r="MY228" s="1"/>
      <c r="MZ228" s="1"/>
      <c r="NA228" s="1"/>
      <c r="NB228" s="1"/>
      <c r="NC228" s="1"/>
      <c r="ND228" s="1"/>
      <c r="NE228" s="1"/>
      <c r="NF228" s="1"/>
      <c r="NG228" s="1"/>
      <c r="NH228" s="1"/>
      <c r="NI228" s="1"/>
      <c r="NJ228" s="1"/>
      <c r="NK228" s="1"/>
      <c r="NL228" s="1"/>
      <c r="NM228" s="1"/>
      <c r="NN228" s="1"/>
      <c r="NO228" s="1"/>
      <c r="NP228" s="1"/>
      <c r="NQ228" s="1"/>
      <c r="NR228" s="1"/>
      <c r="NS228" s="1"/>
      <c r="NT228" s="1"/>
      <c r="NU228" s="1"/>
      <c r="NV228" s="1"/>
      <c r="NW228" s="1"/>
      <c r="NX228" s="1"/>
      <c r="NY228" s="1"/>
      <c r="NZ228" s="1"/>
      <c r="OA228" s="1"/>
      <c r="OB228" s="1"/>
      <c r="OC228" s="1"/>
      <c r="OD228" s="1"/>
      <c r="OE228" s="1"/>
      <c r="OF228" s="1"/>
      <c r="OG228" s="1"/>
      <c r="OH228" s="1"/>
      <c r="OI228" s="1"/>
      <c r="OJ228" s="1"/>
      <c r="OK228" s="1"/>
      <c r="OL228" s="1"/>
      <c r="OM228" s="1"/>
      <c r="ON228" s="1"/>
      <c r="OO228" s="1"/>
      <c r="OP228" s="1"/>
      <c r="OQ228" s="1"/>
      <c r="OR228" s="1"/>
      <c r="OS228" s="1"/>
      <c r="OT228" s="1"/>
      <c r="OU228" s="1"/>
      <c r="OV228" s="1"/>
      <c r="OW228" s="1"/>
      <c r="OX228" s="1"/>
      <c r="OY228" s="1"/>
      <c r="OZ228" s="1"/>
      <c r="PA228" s="1"/>
      <c r="PB228" s="1"/>
      <c r="PC228" s="1"/>
      <c r="PD228" s="1"/>
      <c r="PE228" s="1"/>
      <c r="PF228" s="1"/>
      <c r="PG228" s="1"/>
      <c r="PH228" s="1"/>
      <c r="PI228" s="1"/>
      <c r="PJ228" s="1"/>
      <c r="PK228" s="1"/>
      <c r="PL228" s="1"/>
      <c r="PM228" s="1"/>
      <c r="PN228" s="1"/>
      <c r="PO228" s="1"/>
      <c r="PP228" s="1"/>
      <c r="PQ228" s="1"/>
      <c r="PR228" s="1"/>
      <c r="PS228" s="1"/>
      <c r="PT228" s="1"/>
      <c r="PU228" s="1"/>
      <c r="PV228" s="1"/>
      <c r="PW228" s="1"/>
      <c r="PX228" s="1"/>
      <c r="PY228" s="1"/>
      <c r="PZ228" s="1"/>
      <c r="QA228" s="1"/>
      <c r="QB228" s="1"/>
      <c r="QC228" s="1"/>
      <c r="QD228" s="1"/>
      <c r="QE228" s="1"/>
      <c r="QF228" s="1"/>
      <c r="QG228" s="1"/>
      <c r="QH228" s="1"/>
      <c r="QI228" s="1"/>
      <c r="QJ228" s="1"/>
      <c r="QK228" s="1"/>
      <c r="QL228" s="1"/>
      <c r="QM228" s="1"/>
      <c r="QN228" s="1"/>
      <c r="QO228" s="1"/>
      <c r="QP228" s="1"/>
      <c r="QQ228" s="1"/>
      <c r="QR228" s="1"/>
      <c r="QS228" s="1"/>
      <c r="QT228" s="1"/>
      <c r="QU228" s="1"/>
      <c r="QV228" s="1"/>
      <c r="QW228" s="1"/>
      <c r="QX228" s="1"/>
      <c r="QY228" s="1"/>
      <c r="QZ228" s="1"/>
      <c r="RA228" s="1"/>
      <c r="RB228" s="1"/>
      <c r="RC228" s="1"/>
      <c r="RD228" s="1"/>
      <c r="RE228" s="1"/>
      <c r="RF228" s="1"/>
      <c r="RG228" s="1"/>
      <c r="RH228" s="1"/>
      <c r="RI228" s="1"/>
      <c r="RJ228" s="1"/>
      <c r="RK228" s="1"/>
      <c r="RL228" s="1"/>
      <c r="RM228" s="1"/>
      <c r="RN228" s="1"/>
      <c r="RO228" s="1"/>
      <c r="RP228" s="1"/>
      <c r="RQ228" s="1"/>
      <c r="RR228" s="1"/>
      <c r="RS228" s="1"/>
      <c r="RT228" s="1"/>
      <c r="RU228" s="1"/>
      <c r="RV228" s="1"/>
      <c r="RW228" s="1"/>
      <c r="RX228" s="1"/>
      <c r="RY228" s="1"/>
      <c r="RZ228" s="1"/>
      <c r="SA228" s="1"/>
      <c r="SB228" s="1"/>
      <c r="SC228" s="1"/>
      <c r="SD228" s="1"/>
      <c r="SE228" s="1"/>
      <c r="SF228" s="1"/>
      <c r="SG228" s="1"/>
      <c r="SH228" s="1"/>
      <c r="SI228" s="1"/>
      <c r="SJ228" s="1"/>
      <c r="SK228" s="1"/>
      <c r="SL228" s="1"/>
      <c r="SM228" s="1"/>
      <c r="SN228" s="1"/>
      <c r="SO228" s="1"/>
      <c r="SP228" s="1"/>
      <c r="SQ228" s="1"/>
      <c r="SR228" s="1"/>
      <c r="SS228" s="1"/>
      <c r="ST228" s="1"/>
      <c r="SU228" s="1"/>
      <c r="SV228" s="1"/>
      <c r="SW228" s="1"/>
      <c r="SX228" s="1"/>
      <c r="SY228" s="1"/>
      <c r="SZ228" s="1"/>
      <c r="TA228" s="1"/>
      <c r="TB228" s="1"/>
      <c r="TC228" s="1"/>
      <c r="TD228" s="1"/>
      <c r="TE228" s="1"/>
      <c r="TF228" s="1"/>
      <c r="TG228" s="1"/>
      <c r="TH228" s="1"/>
      <c r="TI228" s="1"/>
      <c r="TJ228" s="1"/>
      <c r="TK228" s="1"/>
      <c r="TL228" s="1"/>
      <c r="TM228" s="1"/>
      <c r="TN228" s="1"/>
      <c r="TO228" s="1"/>
      <c r="TP228" s="1"/>
      <c r="TQ228" s="1"/>
      <c r="TR228" s="1"/>
      <c r="TS228" s="1"/>
      <c r="TT228" s="1"/>
      <c r="TU228" s="1"/>
      <c r="TV228" s="1"/>
      <c r="TW228" s="1"/>
      <c r="TX228" s="1"/>
      <c r="TY228" s="1"/>
      <c r="TZ228" s="1"/>
      <c r="UA228" s="1"/>
      <c r="UB228" s="1"/>
      <c r="UC228" s="1"/>
      <c r="UD228" s="1"/>
      <c r="UE228" s="1"/>
      <c r="UF228" s="1"/>
      <c r="UG228" s="1"/>
      <c r="UH228" s="1"/>
      <c r="UI228" s="1"/>
      <c r="UJ228" s="1"/>
      <c r="UK228" s="1"/>
      <c r="UL228" s="1"/>
      <c r="UM228" s="1"/>
      <c r="UN228" s="1"/>
      <c r="UO228" s="1"/>
      <c r="UP228" s="1"/>
      <c r="UQ228" s="1"/>
      <c r="UR228" s="1"/>
      <c r="US228" s="1"/>
      <c r="UT228" s="1"/>
      <c r="UU228" s="1"/>
      <c r="UV228" s="1"/>
      <c r="UW228" s="1"/>
      <c r="UX228" s="1"/>
      <c r="UY228" s="1"/>
      <c r="UZ228" s="1"/>
      <c r="VA228" s="1"/>
      <c r="VB228" s="1"/>
      <c r="VC228" s="1"/>
      <c r="VD228" s="1"/>
      <c r="VE228" s="1"/>
      <c r="VF228" s="1"/>
      <c r="VG228" s="1"/>
      <c r="VH228" s="1"/>
      <c r="VI228" s="1"/>
      <c r="VJ228" s="1"/>
      <c r="VK228" s="1"/>
      <c r="VL228" s="1"/>
      <c r="VM228" s="1"/>
      <c r="VN228" s="1"/>
      <c r="VO228" s="1"/>
      <c r="VP228" s="1"/>
      <c r="VQ228" s="1"/>
      <c r="VR228" s="1"/>
      <c r="VS228" s="1"/>
      <c r="VT228" s="1"/>
      <c r="VU228" s="1"/>
      <c r="VV228" s="1"/>
      <c r="VW228" s="1"/>
      <c r="VX228" s="1"/>
      <c r="VY228" s="1"/>
      <c r="VZ228" s="1"/>
      <c r="WA228" s="1"/>
      <c r="WB228" s="1"/>
      <c r="WC228" s="1"/>
      <c r="WD228" s="1"/>
      <c r="WE228" s="1"/>
      <c r="WF228" s="1"/>
      <c r="WG228" s="1"/>
      <c r="WH228" s="1"/>
      <c r="WI228" s="1"/>
      <c r="WJ228" s="1"/>
      <c r="WK228" s="1"/>
      <c r="WL228" s="1"/>
      <c r="WM228" s="1"/>
      <c r="WN228" s="1"/>
      <c r="WO228" s="1"/>
      <c r="WP228" s="1"/>
      <c r="WQ228" s="1"/>
      <c r="WR228" s="1"/>
      <c r="WS228" s="1"/>
      <c r="WT228" s="1"/>
      <c r="WU228" s="1"/>
      <c r="WV228" s="1"/>
      <c r="WW228" s="1"/>
      <c r="WX228" s="1"/>
      <c r="WY228" s="1"/>
      <c r="WZ228" s="1"/>
      <c r="XA228" s="1"/>
      <c r="XB228" s="1"/>
      <c r="XC228" s="1"/>
      <c r="XD228" s="1"/>
      <c r="XE228" s="1"/>
      <c r="XF228" s="1"/>
      <c r="XG228" s="1"/>
      <c r="XH228" s="1"/>
      <c r="XI228" s="1"/>
      <c r="XJ228" s="1"/>
      <c r="XK228" s="1"/>
      <c r="XL228" s="1"/>
      <c r="XM228" s="1"/>
      <c r="XN228" s="1"/>
      <c r="XO228" s="1"/>
      <c r="XP228" s="1"/>
      <c r="XQ228" s="1"/>
      <c r="XR228" s="1"/>
      <c r="XS228" s="1"/>
      <c r="XT228" s="1"/>
      <c r="XU228" s="1"/>
      <c r="XV228" s="1"/>
      <c r="XW228" s="1"/>
      <c r="XX228" s="1"/>
      <c r="XY228" s="1"/>
      <c r="XZ228" s="1"/>
      <c r="YA228" s="1"/>
      <c r="YB228" s="1"/>
      <c r="YC228" s="1"/>
      <c r="YD228" s="1"/>
      <c r="YE228" s="1"/>
      <c r="YF228" s="1"/>
      <c r="YG228" s="1"/>
      <c r="YH228" s="1"/>
      <c r="YI228" s="1"/>
      <c r="YJ228" s="1"/>
      <c r="YK228" s="1"/>
      <c r="YL228" s="1"/>
      <c r="YM228" s="1"/>
      <c r="YN228" s="1"/>
      <c r="YO228" s="1"/>
      <c r="YP228" s="1"/>
      <c r="YQ228" s="1"/>
      <c r="YR228" s="1"/>
      <c r="YS228" s="1"/>
      <c r="YT228" s="1"/>
      <c r="YU228" s="1"/>
      <c r="YV228" s="1"/>
      <c r="YW228" s="1"/>
      <c r="YX228" s="1"/>
      <c r="YY228" s="1"/>
      <c r="YZ228" s="1"/>
      <c r="ZA228" s="1"/>
      <c r="ZB228" s="1"/>
      <c r="ZC228" s="1"/>
      <c r="ZD228" s="1"/>
      <c r="ZE228" s="1"/>
      <c r="ZF228" s="1"/>
      <c r="ZG228" s="1"/>
      <c r="ZH228" s="1"/>
      <c r="ZI228" s="1"/>
      <c r="ZJ228" s="1"/>
      <c r="ZK228" s="1"/>
      <c r="ZL228" s="1"/>
      <c r="ZM228" s="1"/>
      <c r="ZN228" s="1"/>
      <c r="ZO228" s="1"/>
      <c r="ZP228" s="1"/>
      <c r="ZQ228" s="1"/>
      <c r="ZR228" s="1"/>
      <c r="ZS228" s="1"/>
      <c r="ZT228" s="1"/>
      <c r="ZU228" s="1"/>
      <c r="ZV228" s="1"/>
      <c r="ZW228" s="1"/>
      <c r="ZX228" s="1"/>
      <c r="ZY228" s="1"/>
      <c r="ZZ228" s="1"/>
      <c r="AAA228" s="1"/>
      <c r="AAB228" s="1"/>
      <c r="AAC228" s="1"/>
      <c r="AAD228" s="1"/>
      <c r="AAE228" s="1"/>
      <c r="AAF228" s="1"/>
      <c r="AAG228" s="1"/>
      <c r="AAH228" s="1"/>
      <c r="AAI228" s="1"/>
      <c r="AAJ228" s="1"/>
      <c r="AAK228" s="1"/>
      <c r="AAL228" s="1"/>
      <c r="AAM228" s="1"/>
      <c r="AAN228" s="1"/>
      <c r="AAO228" s="1"/>
      <c r="AAP228" s="1"/>
      <c r="AAQ228" s="1"/>
      <c r="AAR228" s="1"/>
      <c r="AAS228" s="1"/>
      <c r="AAT228" s="1"/>
      <c r="AAU228" s="1"/>
      <c r="AAV228" s="1"/>
      <c r="AAW228" s="1"/>
      <c r="AAX228" s="1"/>
      <c r="AAY228" s="1"/>
      <c r="AAZ228" s="1"/>
      <c r="ABA228" s="1"/>
      <c r="ABB228" s="1"/>
      <c r="ABC228" s="1"/>
      <c r="ABD228" s="1"/>
      <c r="ABE228" s="1"/>
      <c r="ABF228" s="1"/>
      <c r="ABG228" s="1"/>
      <c r="ABH228" s="1"/>
      <c r="ABI228" s="1"/>
      <c r="ABJ228" s="1"/>
      <c r="ABK228" s="1"/>
      <c r="ABL228" s="1"/>
      <c r="ABM228" s="1"/>
      <c r="ABN228" s="1"/>
      <c r="ABO228" s="1"/>
      <c r="ABP228" s="1"/>
      <c r="ABQ228" s="1"/>
      <c r="ABR228" s="1"/>
      <c r="ABS228" s="1"/>
      <c r="ABT228" s="1"/>
      <c r="ABU228" s="1"/>
      <c r="ABV228" s="1"/>
      <c r="ABW228" s="1"/>
      <c r="ABX228" s="1"/>
      <c r="ABY228" s="1"/>
      <c r="ABZ228" s="1"/>
      <c r="ACA228" s="1"/>
      <c r="ACB228" s="1"/>
      <c r="ACC228" s="1"/>
      <c r="ACD228" s="1"/>
      <c r="ACE228" s="1"/>
      <c r="ACF228" s="1"/>
      <c r="ACG228" s="1"/>
      <c r="ACH228" s="1"/>
      <c r="ACI228" s="1"/>
      <c r="ACJ228" s="1"/>
      <c r="ACK228" s="1"/>
      <c r="ACL228" s="1"/>
      <c r="ACM228" s="1"/>
      <c r="ACN228" s="1"/>
      <c r="ACO228" s="1"/>
      <c r="ACP228" s="1"/>
      <c r="ACQ228" s="1"/>
      <c r="ACR228" s="1"/>
      <c r="ACS228" s="1"/>
      <c r="ACT228" s="1"/>
      <c r="ACU228" s="1"/>
      <c r="ACV228" s="1"/>
      <c r="ACW228" s="1"/>
      <c r="ACX228" s="1"/>
      <c r="ACY228" s="1"/>
      <c r="ACZ228" s="1"/>
      <c r="ADA228" s="1"/>
      <c r="ADB228" s="1"/>
      <c r="ADC228" s="1"/>
      <c r="ADD228" s="1"/>
      <c r="ADE228" s="1"/>
      <c r="ADF228" s="1"/>
      <c r="ADG228" s="1"/>
      <c r="ADH228" s="1"/>
      <c r="ADI228" s="1"/>
      <c r="ADJ228" s="1"/>
      <c r="ADK228" s="1"/>
      <c r="ADL228" s="1"/>
      <c r="ADM228" s="1"/>
      <c r="ADN228" s="1"/>
      <c r="ADO228" s="1"/>
      <c r="ADP228" s="1"/>
      <c r="ADQ228" s="1"/>
      <c r="ADR228" s="1"/>
      <c r="ADS228" s="1"/>
      <c r="ADT228" s="1"/>
      <c r="ADU228" s="1"/>
      <c r="ADV228" s="1"/>
      <c r="ADW228" s="1"/>
      <c r="ADX228" s="1"/>
      <c r="ADY228" s="1"/>
      <c r="ADZ228" s="1"/>
      <c r="AEA228" s="1"/>
      <c r="AEB228" s="1"/>
      <c r="AEC228" s="1"/>
      <c r="AED228" s="1"/>
      <c r="AEE228" s="1"/>
      <c r="AEF228" s="1"/>
      <c r="AEG228" s="1"/>
      <c r="AEH228" s="1"/>
      <c r="AEI228" s="1"/>
      <c r="AEJ228" s="1"/>
      <c r="AEK228" s="1"/>
      <c r="AEL228" s="1"/>
      <c r="AEM228" s="1"/>
      <c r="AEN228" s="1"/>
      <c r="AEO228" s="1"/>
      <c r="AEP228" s="1"/>
      <c r="AEQ228" s="1"/>
      <c r="AER228" s="1"/>
      <c r="AES228" s="1"/>
      <c r="AET228" s="1"/>
      <c r="AEU228" s="1"/>
      <c r="AEV228" s="1"/>
      <c r="AEW228" s="1"/>
      <c r="AEX228" s="1"/>
      <c r="AEY228" s="1"/>
      <c r="AEZ228" s="1"/>
      <c r="AFA228" s="1"/>
      <c r="AFB228" s="1"/>
      <c r="AFC228" s="1"/>
      <c r="AFD228" s="1"/>
      <c r="AFE228" s="1"/>
      <c r="AFF228" s="1"/>
      <c r="AFG228" s="1"/>
      <c r="AFH228" s="1"/>
      <c r="AFI228" s="1"/>
      <c r="AFJ228" s="1"/>
      <c r="AFK228" s="1"/>
      <c r="AFL228" s="1"/>
      <c r="AFM228" s="1"/>
      <c r="AFN228" s="1"/>
      <c r="AFO228" s="1"/>
      <c r="AFP228" s="1"/>
      <c r="AFQ228" s="1"/>
      <c r="AFR228" s="1"/>
      <c r="AFS228" s="1"/>
      <c r="AFT228" s="1"/>
      <c r="AFU228" s="1"/>
      <c r="AFV228" s="1"/>
      <c r="AFW228" s="1"/>
      <c r="AFX228" s="1"/>
      <c r="AFY228" s="1"/>
      <c r="AFZ228" s="1"/>
      <c r="AGA228" s="1"/>
      <c r="AGB228" s="1"/>
      <c r="AGC228" s="1"/>
      <c r="AGD228" s="1"/>
      <c r="AGE228" s="1"/>
      <c r="AGF228" s="1"/>
      <c r="AGG228" s="1"/>
      <c r="AGH228" s="1"/>
      <c r="AGI228" s="1"/>
      <c r="AGJ228" s="1"/>
      <c r="AGK228" s="1"/>
      <c r="AGL228" s="1"/>
      <c r="AGM228" s="1"/>
      <c r="AGN228" s="1"/>
      <c r="AGO228" s="1"/>
      <c r="AGP228" s="1"/>
      <c r="AGQ228" s="1"/>
      <c r="AGR228" s="1"/>
      <c r="AGS228" s="1"/>
      <c r="AGT228" s="1"/>
      <c r="AGU228" s="1"/>
      <c r="AGV228" s="1"/>
      <c r="AGW228" s="1"/>
      <c r="AGX228" s="1"/>
      <c r="AGY228" s="1"/>
      <c r="AGZ228" s="1"/>
      <c r="AHA228" s="1"/>
      <c r="AHB228" s="1"/>
      <c r="AHC228" s="1"/>
      <c r="AHD228" s="1"/>
      <c r="AHE228" s="1"/>
      <c r="AHF228" s="1"/>
      <c r="AHG228" s="1"/>
      <c r="AHH228" s="1"/>
      <c r="AHI228" s="1"/>
      <c r="AHJ228" s="1"/>
      <c r="AHK228" s="1"/>
      <c r="AHL228" s="1"/>
      <c r="AHM228" s="1"/>
      <c r="AHN228" s="1"/>
      <c r="AHO228" s="1"/>
      <c r="AHP228" s="1"/>
      <c r="AHQ228" s="1"/>
      <c r="AHR228" s="1"/>
      <c r="AHS228" s="1"/>
      <c r="AHT228" s="1"/>
      <c r="AHU228" s="1"/>
      <c r="AHV228" s="1"/>
      <c r="AHW228" s="1"/>
      <c r="AHX228" s="1"/>
      <c r="AHY228" s="1"/>
      <c r="AHZ228" s="1"/>
      <c r="AIA228" s="1"/>
      <c r="AIB228" s="1"/>
      <c r="AIC228" s="1"/>
      <c r="AID228" s="1"/>
      <c r="AIE228" s="1"/>
      <c r="AIF228" s="1"/>
      <c r="AIG228" s="1"/>
      <c r="AIH228" s="1"/>
      <c r="AII228" s="1"/>
      <c r="AIJ228" s="1"/>
      <c r="AIK228" s="1"/>
      <c r="AIL228" s="1"/>
      <c r="AIM228" s="1"/>
      <c r="AIN228" s="1"/>
      <c r="AIO228" s="1"/>
      <c r="AIP228" s="1"/>
      <c r="AIQ228" s="1"/>
      <c r="AIR228" s="1"/>
      <c r="AIS228" s="1"/>
      <c r="AIT228" s="1"/>
      <c r="AIU228" s="1"/>
      <c r="AIV228" s="1"/>
      <c r="AIW228" s="1"/>
      <c r="AIX228" s="1"/>
      <c r="AIY228" s="1"/>
      <c r="AIZ228" s="1"/>
      <c r="AJA228" s="1"/>
      <c r="AJB228" s="1"/>
      <c r="AJC228" s="1"/>
      <c r="AJD228" s="1"/>
      <c r="AJE228" s="1"/>
      <c r="AJF228" s="1"/>
      <c r="AJG228" s="1"/>
      <c r="AJH228" s="1"/>
      <c r="AJI228" s="1"/>
      <c r="AJJ228" s="1"/>
      <c r="AJK228" s="1"/>
      <c r="AJL228" s="1"/>
      <c r="AJM228" s="1"/>
      <c r="AJN228" s="1"/>
      <c r="AJO228" s="1"/>
      <c r="AJP228" s="1"/>
      <c r="AJQ228" s="1"/>
      <c r="AJR228" s="1"/>
      <c r="AJS228" s="1"/>
      <c r="AJT228" s="1"/>
      <c r="AJU228" s="1"/>
      <c r="AJV228" s="1"/>
      <c r="AJW228" s="1"/>
      <c r="AJX228" s="1"/>
      <c r="AJY228" s="1"/>
      <c r="AJZ228" s="1"/>
      <c r="AKA228" s="1"/>
      <c r="AKB228" s="1"/>
      <c r="AKC228" s="1"/>
      <c r="AKD228" s="1"/>
      <c r="AKE228" s="1"/>
      <c r="AKF228" s="1"/>
      <c r="AKG228" s="1"/>
      <c r="AKH228" s="1"/>
      <c r="AKI228" s="1"/>
      <c r="AKJ228" s="1"/>
      <c r="AKK228" s="1"/>
      <c r="AKL228" s="1"/>
      <c r="AKM228" s="1"/>
      <c r="AKN228" s="1"/>
      <c r="AKO228" s="1"/>
      <c r="AKP228" s="1"/>
      <c r="AKQ228" s="1"/>
      <c r="AKR228" s="1"/>
      <c r="AKS228" s="1"/>
      <c r="AKT228" s="1"/>
      <c r="AKU228" s="1"/>
      <c r="AKV228" s="1"/>
      <c r="AKW228" s="1"/>
      <c r="AKX228" s="1"/>
      <c r="AKY228" s="1"/>
      <c r="AKZ228" s="1"/>
      <c r="ALA228" s="1"/>
      <c r="ALB228" s="1"/>
      <c r="ALC228" s="1"/>
      <c r="ALD228" s="1"/>
      <c r="ALE228" s="1"/>
      <c r="ALF228" s="1"/>
      <c r="ALG228" s="1"/>
      <c r="ALH228" s="1"/>
      <c r="ALI228" s="1"/>
      <c r="ALJ228" s="1"/>
      <c r="ALK228" s="1"/>
      <c r="ALL228" s="1"/>
      <c r="ALM228" s="1"/>
      <c r="ALN228" s="1"/>
      <c r="ALO228" s="1"/>
      <c r="ALP228" s="1"/>
      <c r="ALQ228" s="1"/>
      <c r="ALR228" s="1"/>
      <c r="ALS228" s="1"/>
      <c r="ALT228" s="1"/>
      <c r="ALU228" s="1"/>
      <c r="ALV228" s="1"/>
      <c r="ALW228" s="1"/>
      <c r="ALX228" s="1"/>
      <c r="ALY228" s="1"/>
      <c r="ALZ228" s="1"/>
      <c r="AMA228" s="1"/>
      <c r="AMB228" s="1"/>
      <c r="AMC228" s="1"/>
      <c r="AMD228" s="1"/>
      <c r="AME228" s="1"/>
      <c r="AMF228" s="1"/>
      <c r="AMG228" s="1"/>
      <c r="AMH228" s="1"/>
      <c r="AMI228" s="1"/>
      <c r="AMJ228"/>
      <c r="AMK228"/>
    </row>
    <row r="229" spans="1:1025" s="10" customFormat="1">
      <c r="A229" s="42"/>
      <c r="B229" s="57"/>
      <c r="E229" s="62"/>
      <c r="F229" s="63"/>
      <c r="G229" s="1"/>
      <c r="H229" s="1"/>
      <c r="I229" s="1"/>
      <c r="J229" s="1"/>
      <c r="K229" s="1"/>
      <c r="L229" s="1"/>
      <c r="M229" s="1"/>
      <c r="N229" s="1"/>
      <c r="O229" s="1"/>
      <c r="P229" s="1"/>
      <c r="Q229" s="1"/>
      <c r="R229" s="1"/>
      <c r="S229" s="1"/>
      <c r="T229" s="1"/>
      <c r="U229" s="1"/>
      <c r="V229" s="1"/>
      <c r="W229" s="1"/>
      <c r="X229" s="1"/>
      <c r="Y229" s="1"/>
      <c r="Z229" s="1"/>
      <c r="AA229" s="1"/>
      <c r="AB229" s="1"/>
      <c r="AC229" s="1"/>
      <c r="AD229" s="1"/>
      <c r="AE229" s="1"/>
      <c r="AF229" s="1"/>
      <c r="AG229" s="1"/>
      <c r="AH229" s="1"/>
      <c r="AI229" s="1"/>
      <c r="AJ229" s="1"/>
      <c r="AK229" s="1"/>
      <c r="AL229" s="1"/>
      <c r="AM229" s="1"/>
      <c r="AN229" s="1"/>
      <c r="AO229" s="1"/>
      <c r="AP229" s="1"/>
      <c r="AQ229" s="1"/>
      <c r="AR229" s="1"/>
      <c r="AS229" s="1"/>
      <c r="AT229" s="1"/>
      <c r="AU229" s="1"/>
      <c r="AV229" s="1"/>
      <c r="AW229" s="1"/>
      <c r="AX229" s="1"/>
      <c r="AY229" s="1"/>
      <c r="AZ229" s="1"/>
      <c r="BA229" s="1"/>
      <c r="BB229" s="1"/>
      <c r="BC229" s="1"/>
      <c r="BD229" s="1"/>
      <c r="BE229" s="1"/>
      <c r="BF229" s="1"/>
      <c r="BG229" s="1"/>
      <c r="BH229" s="1"/>
      <c r="BI229" s="1"/>
      <c r="BJ229" s="1"/>
      <c r="BK229" s="1"/>
      <c r="BL229" s="1"/>
      <c r="BM229" s="1"/>
      <c r="BN229" s="1"/>
      <c r="BO229" s="1"/>
      <c r="BP229" s="1"/>
      <c r="BQ229" s="1"/>
      <c r="BR229" s="1"/>
      <c r="BS229" s="1"/>
      <c r="BT229" s="1"/>
      <c r="BU229" s="1"/>
      <c r="BV229" s="1"/>
      <c r="BW229" s="1"/>
      <c r="BX229" s="1"/>
      <c r="BY229" s="1"/>
      <c r="BZ229" s="1"/>
      <c r="CA229" s="1"/>
      <c r="CB229" s="1"/>
      <c r="CC229" s="1"/>
      <c r="CD229" s="1"/>
      <c r="CE229" s="1"/>
      <c r="CF229" s="1"/>
      <c r="CG229" s="1"/>
      <c r="CH229" s="1"/>
      <c r="CI229" s="1"/>
      <c r="CJ229" s="1"/>
      <c r="CK229" s="1"/>
      <c r="CL229" s="1"/>
      <c r="CM229" s="1"/>
      <c r="CN229" s="1"/>
      <c r="CO229" s="1"/>
      <c r="CP229" s="1"/>
      <c r="CQ229" s="1"/>
      <c r="CR229" s="1"/>
      <c r="CS229" s="1"/>
      <c r="CT229" s="1"/>
      <c r="CU229" s="1"/>
      <c r="CV229" s="1"/>
      <c r="CW229" s="1"/>
      <c r="CX229" s="1"/>
      <c r="CY229" s="1"/>
      <c r="CZ229" s="1"/>
      <c r="DA229" s="1"/>
      <c r="DB229" s="1"/>
      <c r="DC229" s="1"/>
      <c r="DD229" s="1"/>
      <c r="DE229" s="1"/>
      <c r="DF229" s="1"/>
      <c r="DG229" s="1"/>
      <c r="DH229" s="1"/>
      <c r="DI229" s="1"/>
      <c r="DJ229" s="1"/>
      <c r="DK229" s="1"/>
      <c r="DL229" s="1"/>
      <c r="DM229" s="1"/>
      <c r="DN229" s="1"/>
      <c r="DO229" s="1"/>
      <c r="DP229" s="1"/>
      <c r="DQ229" s="1"/>
      <c r="DR229" s="1"/>
      <c r="DS229" s="1"/>
      <c r="DT229" s="1"/>
      <c r="DU229" s="1"/>
      <c r="DV229" s="1"/>
      <c r="DW229" s="1"/>
      <c r="DX229" s="1"/>
      <c r="DY229" s="1"/>
      <c r="DZ229" s="1"/>
      <c r="EA229" s="1"/>
      <c r="EB229" s="1"/>
      <c r="EC229" s="1"/>
      <c r="ED229" s="1"/>
      <c r="EE229" s="1"/>
      <c r="EF229" s="1"/>
      <c r="EG229" s="1"/>
      <c r="EH229" s="1"/>
      <c r="EI229" s="1"/>
      <c r="EJ229" s="1"/>
      <c r="EK229" s="1"/>
      <c r="EL229" s="1"/>
      <c r="EM229" s="1"/>
      <c r="EN229" s="1"/>
      <c r="EO229" s="1"/>
      <c r="EP229" s="1"/>
      <c r="EQ229" s="1"/>
      <c r="ER229" s="1"/>
      <c r="ES229" s="1"/>
      <c r="ET229" s="1"/>
      <c r="EU229" s="1"/>
      <c r="EV229" s="1"/>
      <c r="EW229" s="1"/>
      <c r="EX229" s="1"/>
      <c r="EY229" s="1"/>
      <c r="EZ229" s="1"/>
      <c r="FA229" s="1"/>
      <c r="FB229" s="1"/>
      <c r="FC229" s="1"/>
      <c r="FD229" s="1"/>
      <c r="FE229" s="1"/>
      <c r="FF229" s="1"/>
      <c r="FG229" s="1"/>
      <c r="FH229" s="1"/>
      <c r="FI229" s="1"/>
      <c r="FJ229" s="1"/>
      <c r="FK229" s="1"/>
      <c r="FL229" s="1"/>
      <c r="FM229" s="1"/>
      <c r="FN229" s="1"/>
      <c r="FO229" s="1"/>
      <c r="FP229" s="1"/>
      <c r="FQ229" s="1"/>
      <c r="FR229" s="1"/>
      <c r="FS229" s="1"/>
      <c r="FT229" s="1"/>
      <c r="FU229" s="1"/>
      <c r="FV229" s="1"/>
      <c r="FW229" s="1"/>
      <c r="FX229" s="1"/>
      <c r="FY229" s="1"/>
      <c r="FZ229" s="1"/>
      <c r="GA229" s="1"/>
      <c r="GB229" s="1"/>
      <c r="GC229" s="1"/>
      <c r="GD229" s="1"/>
      <c r="GE229" s="1"/>
      <c r="GF229" s="1"/>
      <c r="GG229" s="1"/>
      <c r="GH229" s="1"/>
      <c r="GI229" s="1"/>
      <c r="GJ229" s="1"/>
      <c r="GK229" s="1"/>
      <c r="GL229" s="1"/>
      <c r="GM229" s="1"/>
      <c r="GN229" s="1"/>
      <c r="GO229" s="1"/>
      <c r="GP229" s="1"/>
      <c r="GQ229" s="1"/>
      <c r="GR229" s="1"/>
      <c r="GS229" s="1"/>
      <c r="GT229" s="1"/>
      <c r="GU229" s="1"/>
      <c r="GV229" s="1"/>
      <c r="GW229" s="1"/>
      <c r="GX229" s="1"/>
      <c r="GY229" s="1"/>
      <c r="GZ229" s="1"/>
      <c r="HA229" s="1"/>
      <c r="HB229" s="1"/>
      <c r="HC229" s="1"/>
      <c r="HD229" s="1"/>
      <c r="HE229" s="1"/>
      <c r="HF229" s="1"/>
      <c r="HG229" s="1"/>
      <c r="HH229" s="1"/>
      <c r="HI229" s="1"/>
      <c r="HJ229" s="1"/>
      <c r="HK229" s="1"/>
      <c r="HL229" s="1"/>
      <c r="HM229" s="1"/>
      <c r="HN229" s="1"/>
      <c r="HO229" s="1"/>
      <c r="HP229" s="1"/>
      <c r="HQ229" s="1"/>
      <c r="HR229" s="1"/>
      <c r="HS229" s="1"/>
      <c r="HT229" s="1"/>
      <c r="HU229" s="1"/>
      <c r="HV229" s="1"/>
      <c r="HW229" s="1"/>
      <c r="HX229" s="1"/>
      <c r="HY229" s="1"/>
      <c r="HZ229" s="1"/>
      <c r="IA229" s="1"/>
      <c r="IB229" s="1"/>
      <c r="IC229" s="1"/>
      <c r="ID229" s="1"/>
      <c r="IE229" s="1"/>
      <c r="IF229" s="1"/>
      <c r="IG229" s="1"/>
      <c r="IH229" s="1"/>
      <c r="II229" s="1"/>
      <c r="IJ229" s="1"/>
      <c r="IK229" s="1"/>
      <c r="IL229" s="1"/>
      <c r="IM229" s="1"/>
      <c r="IN229" s="1"/>
      <c r="IO229" s="1"/>
      <c r="IP229" s="1"/>
      <c r="IQ229" s="1"/>
      <c r="IR229" s="1"/>
      <c r="IS229" s="1"/>
      <c r="IT229" s="1"/>
      <c r="IU229" s="1"/>
      <c r="IV229" s="1"/>
      <c r="IW229" s="1"/>
      <c r="IX229" s="1"/>
      <c r="IY229" s="1"/>
      <c r="IZ229" s="1"/>
      <c r="JA229" s="1"/>
      <c r="JB229" s="1"/>
      <c r="JC229" s="1"/>
      <c r="JD229" s="1"/>
      <c r="JE229" s="1"/>
      <c r="JF229" s="1"/>
      <c r="JG229" s="1"/>
      <c r="JH229" s="1"/>
      <c r="JI229" s="1"/>
      <c r="JJ229" s="1"/>
      <c r="JK229" s="1"/>
      <c r="JL229" s="1"/>
      <c r="JM229" s="1"/>
      <c r="JN229" s="1"/>
      <c r="JO229" s="1"/>
      <c r="JP229" s="1"/>
      <c r="JQ229" s="1"/>
      <c r="JR229" s="1"/>
      <c r="JS229" s="1"/>
      <c r="JT229" s="1"/>
      <c r="JU229" s="1"/>
      <c r="JV229" s="1"/>
      <c r="JW229" s="1"/>
      <c r="JX229" s="1"/>
      <c r="JY229" s="1"/>
      <c r="JZ229" s="1"/>
      <c r="KA229" s="1"/>
      <c r="KB229" s="1"/>
      <c r="KC229" s="1"/>
      <c r="KD229" s="1"/>
      <c r="KE229" s="1"/>
      <c r="KF229" s="1"/>
      <c r="KG229" s="1"/>
      <c r="KH229" s="1"/>
      <c r="KI229" s="1"/>
      <c r="KJ229" s="1"/>
      <c r="KK229" s="1"/>
      <c r="KL229" s="1"/>
      <c r="KM229" s="1"/>
      <c r="KN229" s="1"/>
      <c r="KO229" s="1"/>
      <c r="KP229" s="1"/>
      <c r="KQ229" s="1"/>
      <c r="KR229" s="1"/>
      <c r="KS229" s="1"/>
      <c r="KT229" s="1"/>
      <c r="KU229" s="1"/>
      <c r="KV229" s="1"/>
      <c r="KW229" s="1"/>
      <c r="KX229" s="1"/>
      <c r="KY229" s="1"/>
      <c r="KZ229" s="1"/>
      <c r="LA229" s="1"/>
      <c r="LB229" s="1"/>
      <c r="LC229" s="1"/>
      <c r="LD229" s="1"/>
      <c r="LE229" s="1"/>
      <c r="LF229" s="1"/>
      <c r="LG229" s="1"/>
      <c r="LH229" s="1"/>
      <c r="LI229" s="1"/>
      <c r="LJ229" s="1"/>
      <c r="LK229" s="1"/>
      <c r="LL229" s="1"/>
      <c r="LM229" s="1"/>
      <c r="LN229" s="1"/>
      <c r="LO229" s="1"/>
      <c r="LP229" s="1"/>
      <c r="LQ229" s="1"/>
      <c r="LR229" s="1"/>
      <c r="LS229" s="1"/>
      <c r="LT229" s="1"/>
      <c r="LU229" s="1"/>
      <c r="LV229" s="1"/>
      <c r="LW229" s="1"/>
      <c r="LX229" s="1"/>
      <c r="LY229" s="1"/>
      <c r="LZ229" s="1"/>
      <c r="MA229" s="1"/>
      <c r="MB229" s="1"/>
      <c r="MC229" s="1"/>
      <c r="MD229" s="1"/>
      <c r="ME229" s="1"/>
      <c r="MF229" s="1"/>
      <c r="MG229" s="1"/>
      <c r="MH229" s="1"/>
      <c r="MI229" s="1"/>
      <c r="MJ229" s="1"/>
      <c r="MK229" s="1"/>
      <c r="ML229" s="1"/>
      <c r="MM229" s="1"/>
      <c r="MN229" s="1"/>
      <c r="MO229" s="1"/>
      <c r="MP229" s="1"/>
      <c r="MQ229" s="1"/>
      <c r="MR229" s="1"/>
      <c r="MS229" s="1"/>
      <c r="MT229" s="1"/>
      <c r="MU229" s="1"/>
      <c r="MV229" s="1"/>
      <c r="MW229" s="1"/>
      <c r="MX229" s="1"/>
      <c r="MY229" s="1"/>
      <c r="MZ229" s="1"/>
      <c r="NA229" s="1"/>
      <c r="NB229" s="1"/>
      <c r="NC229" s="1"/>
      <c r="ND229" s="1"/>
      <c r="NE229" s="1"/>
      <c r="NF229" s="1"/>
      <c r="NG229" s="1"/>
      <c r="NH229" s="1"/>
      <c r="NI229" s="1"/>
      <c r="NJ229" s="1"/>
      <c r="NK229" s="1"/>
      <c r="NL229" s="1"/>
      <c r="NM229" s="1"/>
      <c r="NN229" s="1"/>
      <c r="NO229" s="1"/>
      <c r="NP229" s="1"/>
      <c r="NQ229" s="1"/>
      <c r="NR229" s="1"/>
      <c r="NS229" s="1"/>
      <c r="NT229" s="1"/>
      <c r="NU229" s="1"/>
      <c r="NV229" s="1"/>
      <c r="NW229" s="1"/>
      <c r="NX229" s="1"/>
      <c r="NY229" s="1"/>
      <c r="NZ229" s="1"/>
      <c r="OA229" s="1"/>
      <c r="OB229" s="1"/>
      <c r="OC229" s="1"/>
      <c r="OD229" s="1"/>
      <c r="OE229" s="1"/>
      <c r="OF229" s="1"/>
      <c r="OG229" s="1"/>
      <c r="OH229" s="1"/>
      <c r="OI229" s="1"/>
      <c r="OJ229" s="1"/>
      <c r="OK229" s="1"/>
      <c r="OL229" s="1"/>
      <c r="OM229" s="1"/>
      <c r="ON229" s="1"/>
      <c r="OO229" s="1"/>
      <c r="OP229" s="1"/>
      <c r="OQ229" s="1"/>
      <c r="OR229" s="1"/>
      <c r="OS229" s="1"/>
      <c r="OT229" s="1"/>
      <c r="OU229" s="1"/>
      <c r="OV229" s="1"/>
      <c r="OW229" s="1"/>
      <c r="OX229" s="1"/>
      <c r="OY229" s="1"/>
      <c r="OZ229" s="1"/>
      <c r="PA229" s="1"/>
      <c r="PB229" s="1"/>
      <c r="PC229" s="1"/>
      <c r="PD229" s="1"/>
      <c r="PE229" s="1"/>
      <c r="PF229" s="1"/>
      <c r="PG229" s="1"/>
      <c r="PH229" s="1"/>
      <c r="PI229" s="1"/>
      <c r="PJ229" s="1"/>
      <c r="PK229" s="1"/>
      <c r="PL229" s="1"/>
      <c r="PM229" s="1"/>
      <c r="PN229" s="1"/>
      <c r="PO229" s="1"/>
      <c r="PP229" s="1"/>
      <c r="PQ229" s="1"/>
      <c r="PR229" s="1"/>
      <c r="PS229" s="1"/>
      <c r="PT229" s="1"/>
      <c r="PU229" s="1"/>
      <c r="PV229" s="1"/>
      <c r="PW229" s="1"/>
      <c r="PX229" s="1"/>
      <c r="PY229" s="1"/>
      <c r="PZ229" s="1"/>
      <c r="QA229" s="1"/>
      <c r="QB229" s="1"/>
      <c r="QC229" s="1"/>
      <c r="QD229" s="1"/>
      <c r="QE229" s="1"/>
      <c r="QF229" s="1"/>
      <c r="QG229" s="1"/>
      <c r="QH229" s="1"/>
      <c r="QI229" s="1"/>
      <c r="QJ229" s="1"/>
      <c r="QK229" s="1"/>
      <c r="QL229" s="1"/>
      <c r="QM229" s="1"/>
      <c r="QN229" s="1"/>
      <c r="QO229" s="1"/>
      <c r="QP229" s="1"/>
      <c r="QQ229" s="1"/>
      <c r="QR229" s="1"/>
      <c r="QS229" s="1"/>
      <c r="QT229" s="1"/>
      <c r="QU229" s="1"/>
      <c r="QV229" s="1"/>
      <c r="QW229" s="1"/>
      <c r="QX229" s="1"/>
      <c r="QY229" s="1"/>
      <c r="QZ229" s="1"/>
      <c r="RA229" s="1"/>
      <c r="RB229" s="1"/>
      <c r="RC229" s="1"/>
      <c r="RD229" s="1"/>
      <c r="RE229" s="1"/>
      <c r="RF229" s="1"/>
      <c r="RG229" s="1"/>
      <c r="RH229" s="1"/>
      <c r="RI229" s="1"/>
      <c r="RJ229" s="1"/>
      <c r="RK229" s="1"/>
      <c r="RL229" s="1"/>
      <c r="RM229" s="1"/>
      <c r="RN229" s="1"/>
      <c r="RO229" s="1"/>
      <c r="RP229" s="1"/>
      <c r="RQ229" s="1"/>
      <c r="RR229" s="1"/>
      <c r="RS229" s="1"/>
      <c r="RT229" s="1"/>
      <c r="RU229" s="1"/>
      <c r="RV229" s="1"/>
      <c r="RW229" s="1"/>
      <c r="RX229" s="1"/>
      <c r="RY229" s="1"/>
      <c r="RZ229" s="1"/>
      <c r="SA229" s="1"/>
      <c r="SB229" s="1"/>
      <c r="SC229" s="1"/>
      <c r="SD229" s="1"/>
      <c r="SE229" s="1"/>
      <c r="SF229" s="1"/>
      <c r="SG229" s="1"/>
      <c r="SH229" s="1"/>
      <c r="SI229" s="1"/>
      <c r="SJ229" s="1"/>
      <c r="SK229" s="1"/>
      <c r="SL229" s="1"/>
      <c r="SM229" s="1"/>
      <c r="SN229" s="1"/>
      <c r="SO229" s="1"/>
      <c r="SP229" s="1"/>
      <c r="SQ229" s="1"/>
      <c r="SR229" s="1"/>
      <c r="SS229" s="1"/>
      <c r="ST229" s="1"/>
      <c r="SU229" s="1"/>
      <c r="SV229" s="1"/>
      <c r="SW229" s="1"/>
      <c r="SX229" s="1"/>
      <c r="SY229" s="1"/>
      <c r="SZ229" s="1"/>
      <c r="TA229" s="1"/>
      <c r="TB229" s="1"/>
      <c r="TC229" s="1"/>
      <c r="TD229" s="1"/>
      <c r="TE229" s="1"/>
      <c r="TF229" s="1"/>
      <c r="TG229" s="1"/>
      <c r="TH229" s="1"/>
      <c r="TI229" s="1"/>
      <c r="TJ229" s="1"/>
      <c r="TK229" s="1"/>
      <c r="TL229" s="1"/>
      <c r="TM229" s="1"/>
      <c r="TN229" s="1"/>
      <c r="TO229" s="1"/>
      <c r="TP229" s="1"/>
      <c r="TQ229" s="1"/>
      <c r="TR229" s="1"/>
      <c r="TS229" s="1"/>
      <c r="TT229" s="1"/>
      <c r="TU229" s="1"/>
      <c r="TV229" s="1"/>
      <c r="TW229" s="1"/>
      <c r="TX229" s="1"/>
      <c r="TY229" s="1"/>
      <c r="TZ229" s="1"/>
      <c r="UA229" s="1"/>
      <c r="UB229" s="1"/>
      <c r="UC229" s="1"/>
      <c r="UD229" s="1"/>
      <c r="UE229" s="1"/>
      <c r="UF229" s="1"/>
      <c r="UG229" s="1"/>
      <c r="UH229" s="1"/>
      <c r="UI229" s="1"/>
      <c r="UJ229" s="1"/>
      <c r="UK229" s="1"/>
      <c r="UL229" s="1"/>
      <c r="UM229" s="1"/>
      <c r="UN229" s="1"/>
      <c r="UO229" s="1"/>
      <c r="UP229" s="1"/>
      <c r="UQ229" s="1"/>
      <c r="UR229" s="1"/>
      <c r="US229" s="1"/>
      <c r="UT229" s="1"/>
      <c r="UU229" s="1"/>
      <c r="UV229" s="1"/>
      <c r="UW229" s="1"/>
      <c r="UX229" s="1"/>
      <c r="UY229" s="1"/>
      <c r="UZ229" s="1"/>
      <c r="VA229" s="1"/>
      <c r="VB229" s="1"/>
      <c r="VC229" s="1"/>
      <c r="VD229" s="1"/>
      <c r="VE229" s="1"/>
      <c r="VF229" s="1"/>
      <c r="VG229" s="1"/>
      <c r="VH229" s="1"/>
      <c r="VI229" s="1"/>
      <c r="VJ229" s="1"/>
      <c r="VK229" s="1"/>
      <c r="VL229" s="1"/>
      <c r="VM229" s="1"/>
      <c r="VN229" s="1"/>
      <c r="VO229" s="1"/>
      <c r="VP229" s="1"/>
      <c r="VQ229" s="1"/>
      <c r="VR229" s="1"/>
      <c r="VS229" s="1"/>
      <c r="VT229" s="1"/>
      <c r="VU229" s="1"/>
      <c r="VV229" s="1"/>
      <c r="VW229" s="1"/>
      <c r="VX229" s="1"/>
      <c r="VY229" s="1"/>
      <c r="VZ229" s="1"/>
      <c r="WA229" s="1"/>
      <c r="WB229" s="1"/>
      <c r="WC229" s="1"/>
      <c r="WD229" s="1"/>
      <c r="WE229" s="1"/>
      <c r="WF229" s="1"/>
      <c r="WG229" s="1"/>
      <c r="WH229" s="1"/>
      <c r="WI229" s="1"/>
      <c r="WJ229" s="1"/>
      <c r="WK229" s="1"/>
      <c r="WL229" s="1"/>
      <c r="WM229" s="1"/>
      <c r="WN229" s="1"/>
      <c r="WO229" s="1"/>
      <c r="WP229" s="1"/>
      <c r="WQ229" s="1"/>
      <c r="WR229" s="1"/>
      <c r="WS229" s="1"/>
      <c r="WT229" s="1"/>
      <c r="WU229" s="1"/>
      <c r="WV229" s="1"/>
      <c r="WW229" s="1"/>
      <c r="WX229" s="1"/>
      <c r="WY229" s="1"/>
      <c r="WZ229" s="1"/>
      <c r="XA229" s="1"/>
      <c r="XB229" s="1"/>
      <c r="XC229" s="1"/>
      <c r="XD229" s="1"/>
      <c r="XE229" s="1"/>
      <c r="XF229" s="1"/>
      <c r="XG229" s="1"/>
      <c r="XH229" s="1"/>
      <c r="XI229" s="1"/>
      <c r="XJ229" s="1"/>
      <c r="XK229" s="1"/>
      <c r="XL229" s="1"/>
      <c r="XM229" s="1"/>
      <c r="XN229" s="1"/>
      <c r="XO229" s="1"/>
      <c r="XP229" s="1"/>
      <c r="XQ229" s="1"/>
      <c r="XR229" s="1"/>
      <c r="XS229" s="1"/>
      <c r="XT229" s="1"/>
      <c r="XU229" s="1"/>
      <c r="XV229" s="1"/>
      <c r="XW229" s="1"/>
      <c r="XX229" s="1"/>
      <c r="XY229" s="1"/>
      <c r="XZ229" s="1"/>
      <c r="YA229" s="1"/>
      <c r="YB229" s="1"/>
      <c r="YC229" s="1"/>
      <c r="YD229" s="1"/>
      <c r="YE229" s="1"/>
      <c r="YF229" s="1"/>
      <c r="YG229" s="1"/>
      <c r="YH229" s="1"/>
      <c r="YI229" s="1"/>
      <c r="YJ229" s="1"/>
      <c r="YK229" s="1"/>
      <c r="YL229" s="1"/>
      <c r="YM229" s="1"/>
      <c r="YN229" s="1"/>
      <c r="YO229" s="1"/>
      <c r="YP229" s="1"/>
      <c r="YQ229" s="1"/>
      <c r="YR229" s="1"/>
      <c r="YS229" s="1"/>
      <c r="YT229" s="1"/>
      <c r="YU229" s="1"/>
      <c r="YV229" s="1"/>
      <c r="YW229" s="1"/>
      <c r="YX229" s="1"/>
      <c r="YY229" s="1"/>
      <c r="YZ229" s="1"/>
      <c r="ZA229" s="1"/>
      <c r="ZB229" s="1"/>
      <c r="ZC229" s="1"/>
      <c r="ZD229" s="1"/>
      <c r="ZE229" s="1"/>
      <c r="ZF229" s="1"/>
      <c r="ZG229" s="1"/>
      <c r="ZH229" s="1"/>
      <c r="ZI229" s="1"/>
      <c r="ZJ229" s="1"/>
      <c r="ZK229" s="1"/>
      <c r="ZL229" s="1"/>
      <c r="ZM229" s="1"/>
      <c r="ZN229" s="1"/>
      <c r="ZO229" s="1"/>
      <c r="ZP229" s="1"/>
      <c r="ZQ229" s="1"/>
      <c r="ZR229" s="1"/>
      <c r="ZS229" s="1"/>
      <c r="ZT229" s="1"/>
      <c r="ZU229" s="1"/>
      <c r="ZV229" s="1"/>
      <c r="ZW229" s="1"/>
      <c r="ZX229" s="1"/>
      <c r="ZY229" s="1"/>
      <c r="ZZ229" s="1"/>
      <c r="AAA229" s="1"/>
      <c r="AAB229" s="1"/>
      <c r="AAC229" s="1"/>
      <c r="AAD229" s="1"/>
      <c r="AAE229" s="1"/>
      <c r="AAF229" s="1"/>
      <c r="AAG229" s="1"/>
      <c r="AAH229" s="1"/>
      <c r="AAI229" s="1"/>
      <c r="AAJ229" s="1"/>
      <c r="AAK229" s="1"/>
      <c r="AAL229" s="1"/>
      <c r="AAM229" s="1"/>
      <c r="AAN229" s="1"/>
      <c r="AAO229" s="1"/>
      <c r="AAP229" s="1"/>
      <c r="AAQ229" s="1"/>
      <c r="AAR229" s="1"/>
      <c r="AAS229" s="1"/>
      <c r="AAT229" s="1"/>
      <c r="AAU229" s="1"/>
      <c r="AAV229" s="1"/>
      <c r="AAW229" s="1"/>
      <c r="AAX229" s="1"/>
      <c r="AAY229" s="1"/>
      <c r="AAZ229" s="1"/>
      <c r="ABA229" s="1"/>
      <c r="ABB229" s="1"/>
      <c r="ABC229" s="1"/>
      <c r="ABD229" s="1"/>
      <c r="ABE229" s="1"/>
      <c r="ABF229" s="1"/>
      <c r="ABG229" s="1"/>
      <c r="ABH229" s="1"/>
      <c r="ABI229" s="1"/>
      <c r="ABJ229" s="1"/>
      <c r="ABK229" s="1"/>
      <c r="ABL229" s="1"/>
      <c r="ABM229" s="1"/>
      <c r="ABN229" s="1"/>
      <c r="ABO229" s="1"/>
      <c r="ABP229" s="1"/>
      <c r="ABQ229" s="1"/>
      <c r="ABR229" s="1"/>
      <c r="ABS229" s="1"/>
      <c r="ABT229" s="1"/>
      <c r="ABU229" s="1"/>
      <c r="ABV229" s="1"/>
      <c r="ABW229" s="1"/>
      <c r="ABX229" s="1"/>
      <c r="ABY229" s="1"/>
      <c r="ABZ229" s="1"/>
      <c r="ACA229" s="1"/>
      <c r="ACB229" s="1"/>
      <c r="ACC229" s="1"/>
      <c r="ACD229" s="1"/>
      <c r="ACE229" s="1"/>
      <c r="ACF229" s="1"/>
      <c r="ACG229" s="1"/>
      <c r="ACH229" s="1"/>
      <c r="ACI229" s="1"/>
      <c r="ACJ229" s="1"/>
      <c r="ACK229" s="1"/>
      <c r="ACL229" s="1"/>
      <c r="ACM229" s="1"/>
      <c r="ACN229" s="1"/>
      <c r="ACO229" s="1"/>
      <c r="ACP229" s="1"/>
      <c r="ACQ229" s="1"/>
      <c r="ACR229" s="1"/>
      <c r="ACS229" s="1"/>
      <c r="ACT229" s="1"/>
      <c r="ACU229" s="1"/>
      <c r="ACV229" s="1"/>
      <c r="ACW229" s="1"/>
      <c r="ACX229" s="1"/>
      <c r="ACY229" s="1"/>
      <c r="ACZ229" s="1"/>
      <c r="ADA229" s="1"/>
      <c r="ADB229" s="1"/>
      <c r="ADC229" s="1"/>
      <c r="ADD229" s="1"/>
      <c r="ADE229" s="1"/>
      <c r="ADF229" s="1"/>
      <c r="ADG229" s="1"/>
      <c r="ADH229" s="1"/>
      <c r="ADI229" s="1"/>
      <c r="ADJ229" s="1"/>
      <c r="ADK229" s="1"/>
      <c r="ADL229" s="1"/>
      <c r="ADM229" s="1"/>
      <c r="ADN229" s="1"/>
      <c r="ADO229" s="1"/>
      <c r="ADP229" s="1"/>
      <c r="ADQ229" s="1"/>
      <c r="ADR229" s="1"/>
      <c r="ADS229" s="1"/>
      <c r="ADT229" s="1"/>
      <c r="ADU229" s="1"/>
      <c r="ADV229" s="1"/>
      <c r="ADW229" s="1"/>
      <c r="ADX229" s="1"/>
      <c r="ADY229" s="1"/>
      <c r="ADZ229" s="1"/>
      <c r="AEA229" s="1"/>
      <c r="AEB229" s="1"/>
      <c r="AEC229" s="1"/>
      <c r="AED229" s="1"/>
      <c r="AEE229" s="1"/>
      <c r="AEF229" s="1"/>
      <c r="AEG229" s="1"/>
      <c r="AEH229" s="1"/>
      <c r="AEI229" s="1"/>
      <c r="AEJ229" s="1"/>
      <c r="AEK229" s="1"/>
      <c r="AEL229" s="1"/>
      <c r="AEM229" s="1"/>
      <c r="AEN229" s="1"/>
      <c r="AEO229" s="1"/>
      <c r="AEP229" s="1"/>
      <c r="AEQ229" s="1"/>
      <c r="AER229" s="1"/>
      <c r="AES229" s="1"/>
      <c r="AET229" s="1"/>
      <c r="AEU229" s="1"/>
      <c r="AEV229" s="1"/>
      <c r="AEW229" s="1"/>
      <c r="AEX229" s="1"/>
      <c r="AEY229" s="1"/>
      <c r="AEZ229" s="1"/>
      <c r="AFA229" s="1"/>
      <c r="AFB229" s="1"/>
      <c r="AFC229" s="1"/>
      <c r="AFD229" s="1"/>
      <c r="AFE229" s="1"/>
      <c r="AFF229" s="1"/>
      <c r="AFG229" s="1"/>
      <c r="AFH229" s="1"/>
      <c r="AFI229" s="1"/>
      <c r="AFJ229" s="1"/>
      <c r="AFK229" s="1"/>
      <c r="AFL229" s="1"/>
      <c r="AFM229" s="1"/>
      <c r="AFN229" s="1"/>
      <c r="AFO229" s="1"/>
      <c r="AFP229" s="1"/>
      <c r="AFQ229" s="1"/>
      <c r="AFR229" s="1"/>
      <c r="AFS229" s="1"/>
      <c r="AFT229" s="1"/>
      <c r="AFU229" s="1"/>
      <c r="AFV229" s="1"/>
      <c r="AFW229" s="1"/>
      <c r="AFX229" s="1"/>
      <c r="AFY229" s="1"/>
      <c r="AFZ229" s="1"/>
      <c r="AGA229" s="1"/>
      <c r="AGB229" s="1"/>
      <c r="AGC229" s="1"/>
      <c r="AGD229" s="1"/>
      <c r="AGE229" s="1"/>
      <c r="AGF229" s="1"/>
      <c r="AGG229" s="1"/>
      <c r="AGH229" s="1"/>
      <c r="AGI229" s="1"/>
      <c r="AGJ229" s="1"/>
      <c r="AGK229" s="1"/>
      <c r="AGL229" s="1"/>
      <c r="AGM229" s="1"/>
      <c r="AGN229" s="1"/>
      <c r="AGO229" s="1"/>
      <c r="AGP229" s="1"/>
      <c r="AGQ229" s="1"/>
      <c r="AGR229" s="1"/>
      <c r="AGS229" s="1"/>
      <c r="AGT229" s="1"/>
      <c r="AGU229" s="1"/>
      <c r="AGV229" s="1"/>
      <c r="AGW229" s="1"/>
      <c r="AGX229" s="1"/>
      <c r="AGY229" s="1"/>
      <c r="AGZ229" s="1"/>
      <c r="AHA229" s="1"/>
      <c r="AHB229" s="1"/>
      <c r="AHC229" s="1"/>
      <c r="AHD229" s="1"/>
      <c r="AHE229" s="1"/>
      <c r="AHF229" s="1"/>
      <c r="AHG229" s="1"/>
      <c r="AHH229" s="1"/>
      <c r="AHI229" s="1"/>
      <c r="AHJ229" s="1"/>
      <c r="AHK229" s="1"/>
      <c r="AHL229" s="1"/>
      <c r="AHM229" s="1"/>
      <c r="AHN229" s="1"/>
      <c r="AHO229" s="1"/>
      <c r="AHP229" s="1"/>
      <c r="AHQ229" s="1"/>
      <c r="AHR229" s="1"/>
      <c r="AHS229" s="1"/>
      <c r="AHT229" s="1"/>
      <c r="AHU229" s="1"/>
      <c r="AHV229" s="1"/>
      <c r="AHW229" s="1"/>
      <c r="AHX229" s="1"/>
      <c r="AHY229" s="1"/>
      <c r="AHZ229" s="1"/>
      <c r="AIA229" s="1"/>
      <c r="AIB229" s="1"/>
      <c r="AIC229" s="1"/>
      <c r="AID229" s="1"/>
      <c r="AIE229" s="1"/>
      <c r="AIF229" s="1"/>
      <c r="AIG229" s="1"/>
      <c r="AIH229" s="1"/>
      <c r="AII229" s="1"/>
      <c r="AIJ229" s="1"/>
      <c r="AIK229" s="1"/>
      <c r="AIL229" s="1"/>
      <c r="AIM229" s="1"/>
      <c r="AIN229" s="1"/>
      <c r="AIO229" s="1"/>
      <c r="AIP229" s="1"/>
      <c r="AIQ229" s="1"/>
      <c r="AIR229" s="1"/>
      <c r="AIS229" s="1"/>
      <c r="AIT229" s="1"/>
      <c r="AIU229" s="1"/>
      <c r="AIV229" s="1"/>
      <c r="AIW229" s="1"/>
      <c r="AIX229" s="1"/>
      <c r="AIY229" s="1"/>
      <c r="AIZ229" s="1"/>
      <c r="AJA229" s="1"/>
      <c r="AJB229" s="1"/>
      <c r="AJC229" s="1"/>
      <c r="AJD229" s="1"/>
      <c r="AJE229" s="1"/>
      <c r="AJF229" s="1"/>
      <c r="AJG229" s="1"/>
      <c r="AJH229" s="1"/>
      <c r="AJI229" s="1"/>
      <c r="AJJ229" s="1"/>
      <c r="AJK229" s="1"/>
      <c r="AJL229" s="1"/>
      <c r="AJM229" s="1"/>
      <c r="AJN229" s="1"/>
      <c r="AJO229" s="1"/>
      <c r="AJP229" s="1"/>
      <c r="AJQ229" s="1"/>
      <c r="AJR229" s="1"/>
      <c r="AJS229" s="1"/>
      <c r="AJT229" s="1"/>
      <c r="AJU229" s="1"/>
      <c r="AJV229" s="1"/>
      <c r="AJW229" s="1"/>
      <c r="AJX229" s="1"/>
      <c r="AJY229" s="1"/>
      <c r="AJZ229" s="1"/>
      <c r="AKA229" s="1"/>
      <c r="AKB229" s="1"/>
      <c r="AKC229" s="1"/>
      <c r="AKD229" s="1"/>
      <c r="AKE229" s="1"/>
      <c r="AKF229" s="1"/>
      <c r="AKG229" s="1"/>
      <c r="AKH229" s="1"/>
      <c r="AKI229" s="1"/>
      <c r="AKJ229" s="1"/>
      <c r="AKK229" s="1"/>
      <c r="AKL229" s="1"/>
      <c r="AKM229" s="1"/>
      <c r="AKN229" s="1"/>
      <c r="AKO229" s="1"/>
      <c r="AKP229" s="1"/>
      <c r="AKQ229" s="1"/>
      <c r="AKR229" s="1"/>
      <c r="AKS229" s="1"/>
      <c r="AKT229" s="1"/>
      <c r="AKU229" s="1"/>
      <c r="AKV229" s="1"/>
      <c r="AKW229" s="1"/>
      <c r="AKX229" s="1"/>
      <c r="AKY229" s="1"/>
      <c r="AKZ229" s="1"/>
      <c r="ALA229" s="1"/>
      <c r="ALB229" s="1"/>
      <c r="ALC229" s="1"/>
      <c r="ALD229" s="1"/>
      <c r="ALE229" s="1"/>
      <c r="ALF229" s="1"/>
      <c r="ALG229" s="1"/>
      <c r="ALH229" s="1"/>
      <c r="ALI229" s="1"/>
      <c r="ALJ229" s="1"/>
      <c r="ALK229" s="1"/>
      <c r="ALL229" s="1"/>
      <c r="ALM229" s="1"/>
      <c r="ALN229" s="1"/>
      <c r="ALO229" s="1"/>
      <c r="ALP229" s="1"/>
      <c r="ALQ229" s="1"/>
      <c r="ALR229" s="1"/>
      <c r="ALS229" s="1"/>
      <c r="ALT229" s="1"/>
      <c r="ALU229" s="1"/>
      <c r="ALV229" s="1"/>
      <c r="ALW229" s="1"/>
      <c r="ALX229" s="1"/>
      <c r="ALY229" s="1"/>
      <c r="ALZ229" s="1"/>
      <c r="AMA229" s="1"/>
      <c r="AMB229" s="1"/>
      <c r="AMC229" s="1"/>
      <c r="AMD229" s="1"/>
      <c r="AME229" s="1"/>
      <c r="AMF229" s="1"/>
      <c r="AMG229" s="1"/>
      <c r="AMH229" s="1"/>
      <c r="AMI229" s="1"/>
      <c r="AMJ229"/>
      <c r="AMK229"/>
    </row>
    <row r="230" spans="1:1025" s="10" customFormat="1">
      <c r="A230" s="42"/>
      <c r="B230" s="57"/>
      <c r="E230" s="62"/>
      <c r="F230" s="63"/>
      <c r="G230" s="1"/>
      <c r="H230" s="1"/>
      <c r="I230" s="1"/>
      <c r="J230" s="1"/>
      <c r="K230" s="1"/>
      <c r="L230" s="1"/>
      <c r="M230" s="1"/>
      <c r="N230" s="1"/>
      <c r="O230" s="1"/>
      <c r="P230" s="1"/>
      <c r="Q230" s="1"/>
      <c r="R230" s="1"/>
      <c r="S230" s="1"/>
      <c r="T230" s="1"/>
      <c r="U230" s="1"/>
      <c r="V230" s="1"/>
      <c r="W230" s="1"/>
      <c r="X230" s="1"/>
      <c r="Y230" s="1"/>
      <c r="Z230" s="1"/>
      <c r="AA230" s="1"/>
      <c r="AB230" s="1"/>
      <c r="AC230" s="1"/>
      <c r="AD230" s="1"/>
      <c r="AE230" s="1"/>
      <c r="AF230" s="1"/>
      <c r="AG230" s="1"/>
      <c r="AH230" s="1"/>
      <c r="AI230" s="1"/>
      <c r="AJ230" s="1"/>
      <c r="AK230" s="1"/>
      <c r="AL230" s="1"/>
      <c r="AM230" s="1"/>
      <c r="AN230" s="1"/>
      <c r="AO230" s="1"/>
      <c r="AP230" s="1"/>
      <c r="AQ230" s="1"/>
      <c r="AR230" s="1"/>
      <c r="AS230" s="1"/>
      <c r="AT230" s="1"/>
      <c r="AU230" s="1"/>
      <c r="AV230" s="1"/>
      <c r="AW230" s="1"/>
      <c r="AX230" s="1"/>
      <c r="AY230" s="1"/>
      <c r="AZ230" s="1"/>
      <c r="BA230" s="1"/>
      <c r="BB230" s="1"/>
      <c r="BC230" s="1"/>
      <c r="BD230" s="1"/>
      <c r="BE230" s="1"/>
      <c r="BF230" s="1"/>
      <c r="BG230" s="1"/>
      <c r="BH230" s="1"/>
      <c r="BI230" s="1"/>
      <c r="BJ230" s="1"/>
      <c r="BK230" s="1"/>
      <c r="BL230" s="1"/>
      <c r="BM230" s="1"/>
      <c r="BN230" s="1"/>
      <c r="BO230" s="1"/>
      <c r="BP230" s="1"/>
      <c r="BQ230" s="1"/>
      <c r="BR230" s="1"/>
      <c r="BS230" s="1"/>
      <c r="BT230" s="1"/>
      <c r="BU230" s="1"/>
      <c r="BV230" s="1"/>
      <c r="BW230" s="1"/>
      <c r="BX230" s="1"/>
      <c r="BY230" s="1"/>
      <c r="BZ230" s="1"/>
      <c r="CA230" s="1"/>
      <c r="CB230" s="1"/>
      <c r="CC230" s="1"/>
      <c r="CD230" s="1"/>
      <c r="CE230" s="1"/>
      <c r="CF230" s="1"/>
      <c r="CG230" s="1"/>
      <c r="CH230" s="1"/>
      <c r="CI230" s="1"/>
      <c r="CJ230" s="1"/>
      <c r="CK230" s="1"/>
      <c r="CL230" s="1"/>
      <c r="CM230" s="1"/>
      <c r="CN230" s="1"/>
      <c r="CO230" s="1"/>
      <c r="CP230" s="1"/>
      <c r="CQ230" s="1"/>
      <c r="CR230" s="1"/>
      <c r="CS230" s="1"/>
      <c r="CT230" s="1"/>
      <c r="CU230" s="1"/>
      <c r="CV230" s="1"/>
      <c r="CW230" s="1"/>
      <c r="CX230" s="1"/>
      <c r="CY230" s="1"/>
      <c r="CZ230" s="1"/>
      <c r="DA230" s="1"/>
      <c r="DB230" s="1"/>
      <c r="DC230" s="1"/>
      <c r="DD230" s="1"/>
      <c r="DE230" s="1"/>
      <c r="DF230" s="1"/>
      <c r="DG230" s="1"/>
      <c r="DH230" s="1"/>
      <c r="DI230" s="1"/>
      <c r="DJ230" s="1"/>
      <c r="DK230" s="1"/>
      <c r="DL230" s="1"/>
      <c r="DM230" s="1"/>
      <c r="DN230" s="1"/>
      <c r="DO230" s="1"/>
      <c r="DP230" s="1"/>
      <c r="DQ230" s="1"/>
      <c r="DR230" s="1"/>
      <c r="DS230" s="1"/>
      <c r="DT230" s="1"/>
      <c r="DU230" s="1"/>
      <c r="DV230" s="1"/>
      <c r="DW230" s="1"/>
      <c r="DX230" s="1"/>
      <c r="DY230" s="1"/>
      <c r="DZ230" s="1"/>
      <c r="EA230" s="1"/>
      <c r="EB230" s="1"/>
      <c r="EC230" s="1"/>
      <c r="ED230" s="1"/>
      <c r="EE230" s="1"/>
      <c r="EF230" s="1"/>
      <c r="EG230" s="1"/>
      <c r="EH230" s="1"/>
      <c r="EI230" s="1"/>
      <c r="EJ230" s="1"/>
      <c r="EK230" s="1"/>
      <c r="EL230" s="1"/>
      <c r="EM230" s="1"/>
      <c r="EN230" s="1"/>
      <c r="EO230" s="1"/>
      <c r="EP230" s="1"/>
      <c r="EQ230" s="1"/>
      <c r="ER230" s="1"/>
      <c r="ES230" s="1"/>
      <c r="ET230" s="1"/>
      <c r="EU230" s="1"/>
      <c r="EV230" s="1"/>
      <c r="EW230" s="1"/>
      <c r="EX230" s="1"/>
      <c r="EY230" s="1"/>
      <c r="EZ230" s="1"/>
      <c r="FA230" s="1"/>
      <c r="FB230" s="1"/>
      <c r="FC230" s="1"/>
      <c r="FD230" s="1"/>
      <c r="FE230" s="1"/>
      <c r="FF230" s="1"/>
      <c r="FG230" s="1"/>
      <c r="FH230" s="1"/>
      <c r="FI230" s="1"/>
      <c r="FJ230" s="1"/>
      <c r="FK230" s="1"/>
      <c r="FL230" s="1"/>
      <c r="FM230" s="1"/>
      <c r="FN230" s="1"/>
      <c r="FO230" s="1"/>
      <c r="FP230" s="1"/>
      <c r="FQ230" s="1"/>
      <c r="FR230" s="1"/>
      <c r="FS230" s="1"/>
      <c r="FT230" s="1"/>
      <c r="FU230" s="1"/>
      <c r="FV230" s="1"/>
      <c r="FW230" s="1"/>
      <c r="FX230" s="1"/>
      <c r="FY230" s="1"/>
      <c r="FZ230" s="1"/>
      <c r="GA230" s="1"/>
      <c r="GB230" s="1"/>
      <c r="GC230" s="1"/>
      <c r="GD230" s="1"/>
      <c r="GE230" s="1"/>
      <c r="GF230" s="1"/>
      <c r="GG230" s="1"/>
      <c r="GH230" s="1"/>
      <c r="GI230" s="1"/>
      <c r="GJ230" s="1"/>
      <c r="GK230" s="1"/>
      <c r="GL230" s="1"/>
      <c r="GM230" s="1"/>
      <c r="GN230" s="1"/>
      <c r="GO230" s="1"/>
      <c r="GP230" s="1"/>
      <c r="GQ230" s="1"/>
      <c r="GR230" s="1"/>
      <c r="GS230" s="1"/>
      <c r="GT230" s="1"/>
      <c r="GU230" s="1"/>
      <c r="GV230" s="1"/>
      <c r="GW230" s="1"/>
      <c r="GX230" s="1"/>
      <c r="GY230" s="1"/>
      <c r="GZ230" s="1"/>
      <c r="HA230" s="1"/>
      <c r="HB230" s="1"/>
      <c r="HC230" s="1"/>
      <c r="HD230" s="1"/>
      <c r="HE230" s="1"/>
      <c r="HF230" s="1"/>
      <c r="HG230" s="1"/>
      <c r="HH230" s="1"/>
      <c r="HI230" s="1"/>
      <c r="HJ230" s="1"/>
      <c r="HK230" s="1"/>
      <c r="HL230" s="1"/>
      <c r="HM230" s="1"/>
      <c r="HN230" s="1"/>
      <c r="HO230" s="1"/>
      <c r="HP230" s="1"/>
      <c r="HQ230" s="1"/>
      <c r="HR230" s="1"/>
      <c r="HS230" s="1"/>
      <c r="HT230" s="1"/>
      <c r="HU230" s="1"/>
      <c r="HV230" s="1"/>
      <c r="HW230" s="1"/>
      <c r="HX230" s="1"/>
      <c r="HY230" s="1"/>
      <c r="HZ230" s="1"/>
      <c r="IA230" s="1"/>
      <c r="IB230" s="1"/>
      <c r="IC230" s="1"/>
      <c r="ID230" s="1"/>
      <c r="IE230" s="1"/>
      <c r="IF230" s="1"/>
      <c r="IG230" s="1"/>
      <c r="IH230" s="1"/>
      <c r="II230" s="1"/>
      <c r="IJ230" s="1"/>
      <c r="IK230" s="1"/>
      <c r="IL230" s="1"/>
      <c r="IM230" s="1"/>
      <c r="IN230" s="1"/>
      <c r="IO230" s="1"/>
      <c r="IP230" s="1"/>
      <c r="IQ230" s="1"/>
      <c r="IR230" s="1"/>
      <c r="IS230" s="1"/>
      <c r="IT230" s="1"/>
      <c r="IU230" s="1"/>
      <c r="IV230" s="1"/>
      <c r="IW230" s="1"/>
      <c r="IX230" s="1"/>
      <c r="IY230" s="1"/>
      <c r="IZ230" s="1"/>
      <c r="JA230" s="1"/>
      <c r="JB230" s="1"/>
      <c r="JC230" s="1"/>
      <c r="JD230" s="1"/>
      <c r="JE230" s="1"/>
      <c r="JF230" s="1"/>
      <c r="JG230" s="1"/>
      <c r="JH230" s="1"/>
      <c r="JI230" s="1"/>
      <c r="JJ230" s="1"/>
      <c r="JK230" s="1"/>
      <c r="JL230" s="1"/>
      <c r="JM230" s="1"/>
      <c r="JN230" s="1"/>
      <c r="JO230" s="1"/>
      <c r="JP230" s="1"/>
      <c r="JQ230" s="1"/>
      <c r="JR230" s="1"/>
      <c r="JS230" s="1"/>
      <c r="JT230" s="1"/>
      <c r="JU230" s="1"/>
      <c r="JV230" s="1"/>
      <c r="JW230" s="1"/>
      <c r="JX230" s="1"/>
      <c r="JY230" s="1"/>
      <c r="JZ230" s="1"/>
      <c r="KA230" s="1"/>
      <c r="KB230" s="1"/>
      <c r="KC230" s="1"/>
      <c r="KD230" s="1"/>
      <c r="KE230" s="1"/>
      <c r="KF230" s="1"/>
      <c r="KG230" s="1"/>
      <c r="KH230" s="1"/>
      <c r="KI230" s="1"/>
      <c r="KJ230" s="1"/>
      <c r="KK230" s="1"/>
      <c r="KL230" s="1"/>
      <c r="KM230" s="1"/>
      <c r="KN230" s="1"/>
      <c r="KO230" s="1"/>
      <c r="KP230" s="1"/>
      <c r="KQ230" s="1"/>
      <c r="KR230" s="1"/>
      <c r="KS230" s="1"/>
      <c r="KT230" s="1"/>
      <c r="KU230" s="1"/>
      <c r="KV230" s="1"/>
      <c r="KW230" s="1"/>
      <c r="KX230" s="1"/>
      <c r="KY230" s="1"/>
      <c r="KZ230" s="1"/>
      <c r="LA230" s="1"/>
      <c r="LB230" s="1"/>
      <c r="LC230" s="1"/>
      <c r="LD230" s="1"/>
      <c r="LE230" s="1"/>
      <c r="LF230" s="1"/>
      <c r="LG230" s="1"/>
      <c r="LH230" s="1"/>
      <c r="LI230" s="1"/>
      <c r="LJ230" s="1"/>
      <c r="LK230" s="1"/>
      <c r="LL230" s="1"/>
      <c r="LM230" s="1"/>
      <c r="LN230" s="1"/>
      <c r="LO230" s="1"/>
      <c r="LP230" s="1"/>
      <c r="LQ230" s="1"/>
      <c r="LR230" s="1"/>
      <c r="LS230" s="1"/>
      <c r="LT230" s="1"/>
      <c r="LU230" s="1"/>
      <c r="LV230" s="1"/>
      <c r="LW230" s="1"/>
      <c r="LX230" s="1"/>
      <c r="LY230" s="1"/>
      <c r="LZ230" s="1"/>
      <c r="MA230" s="1"/>
      <c r="MB230" s="1"/>
      <c r="MC230" s="1"/>
      <c r="MD230" s="1"/>
      <c r="ME230" s="1"/>
      <c r="MF230" s="1"/>
      <c r="MG230" s="1"/>
      <c r="MH230" s="1"/>
      <c r="MI230" s="1"/>
      <c r="MJ230" s="1"/>
      <c r="MK230" s="1"/>
      <c r="ML230" s="1"/>
      <c r="MM230" s="1"/>
      <c r="MN230" s="1"/>
      <c r="MO230" s="1"/>
      <c r="MP230" s="1"/>
      <c r="MQ230" s="1"/>
      <c r="MR230" s="1"/>
      <c r="MS230" s="1"/>
      <c r="MT230" s="1"/>
      <c r="MU230" s="1"/>
      <c r="MV230" s="1"/>
      <c r="MW230" s="1"/>
      <c r="MX230" s="1"/>
      <c r="MY230" s="1"/>
      <c r="MZ230" s="1"/>
      <c r="NA230" s="1"/>
      <c r="NB230" s="1"/>
      <c r="NC230" s="1"/>
      <c r="ND230" s="1"/>
      <c r="NE230" s="1"/>
      <c r="NF230" s="1"/>
      <c r="NG230" s="1"/>
      <c r="NH230" s="1"/>
      <c r="NI230" s="1"/>
      <c r="NJ230" s="1"/>
      <c r="NK230" s="1"/>
      <c r="NL230" s="1"/>
      <c r="NM230" s="1"/>
      <c r="NN230" s="1"/>
      <c r="NO230" s="1"/>
      <c r="NP230" s="1"/>
      <c r="NQ230" s="1"/>
      <c r="NR230" s="1"/>
      <c r="NS230" s="1"/>
      <c r="NT230" s="1"/>
      <c r="NU230" s="1"/>
      <c r="NV230" s="1"/>
      <c r="NW230" s="1"/>
      <c r="NX230" s="1"/>
      <c r="NY230" s="1"/>
      <c r="NZ230" s="1"/>
      <c r="OA230" s="1"/>
      <c r="OB230" s="1"/>
      <c r="OC230" s="1"/>
      <c r="OD230" s="1"/>
      <c r="OE230" s="1"/>
      <c r="OF230" s="1"/>
      <c r="OG230" s="1"/>
      <c r="OH230" s="1"/>
      <c r="OI230" s="1"/>
      <c r="OJ230" s="1"/>
      <c r="OK230" s="1"/>
      <c r="OL230" s="1"/>
      <c r="OM230" s="1"/>
      <c r="ON230" s="1"/>
      <c r="OO230" s="1"/>
      <c r="OP230" s="1"/>
      <c r="OQ230" s="1"/>
      <c r="OR230" s="1"/>
      <c r="OS230" s="1"/>
      <c r="OT230" s="1"/>
      <c r="OU230" s="1"/>
      <c r="OV230" s="1"/>
      <c r="OW230" s="1"/>
      <c r="OX230" s="1"/>
      <c r="OY230" s="1"/>
      <c r="OZ230" s="1"/>
      <c r="PA230" s="1"/>
      <c r="PB230" s="1"/>
      <c r="PC230" s="1"/>
      <c r="PD230" s="1"/>
      <c r="PE230" s="1"/>
      <c r="PF230" s="1"/>
      <c r="PG230" s="1"/>
      <c r="PH230" s="1"/>
      <c r="PI230" s="1"/>
      <c r="PJ230" s="1"/>
      <c r="PK230" s="1"/>
      <c r="PL230" s="1"/>
      <c r="PM230" s="1"/>
      <c r="PN230" s="1"/>
      <c r="PO230" s="1"/>
      <c r="PP230" s="1"/>
      <c r="PQ230" s="1"/>
      <c r="PR230" s="1"/>
      <c r="PS230" s="1"/>
      <c r="PT230" s="1"/>
      <c r="PU230" s="1"/>
      <c r="PV230" s="1"/>
      <c r="PW230" s="1"/>
      <c r="PX230" s="1"/>
      <c r="PY230" s="1"/>
      <c r="PZ230" s="1"/>
      <c r="QA230" s="1"/>
      <c r="QB230" s="1"/>
      <c r="QC230" s="1"/>
      <c r="QD230" s="1"/>
      <c r="QE230" s="1"/>
      <c r="QF230" s="1"/>
      <c r="QG230" s="1"/>
      <c r="QH230" s="1"/>
      <c r="QI230" s="1"/>
      <c r="QJ230" s="1"/>
      <c r="QK230" s="1"/>
      <c r="QL230" s="1"/>
      <c r="QM230" s="1"/>
      <c r="QN230" s="1"/>
      <c r="QO230" s="1"/>
      <c r="QP230" s="1"/>
      <c r="QQ230" s="1"/>
      <c r="QR230" s="1"/>
      <c r="QS230" s="1"/>
      <c r="QT230" s="1"/>
      <c r="QU230" s="1"/>
      <c r="QV230" s="1"/>
      <c r="QW230" s="1"/>
      <c r="QX230" s="1"/>
      <c r="QY230" s="1"/>
      <c r="QZ230" s="1"/>
      <c r="RA230" s="1"/>
      <c r="RB230" s="1"/>
      <c r="RC230" s="1"/>
      <c r="RD230" s="1"/>
      <c r="RE230" s="1"/>
      <c r="RF230" s="1"/>
      <c r="RG230" s="1"/>
      <c r="RH230" s="1"/>
      <c r="RI230" s="1"/>
      <c r="RJ230" s="1"/>
      <c r="RK230" s="1"/>
      <c r="RL230" s="1"/>
      <c r="RM230" s="1"/>
      <c r="RN230" s="1"/>
      <c r="RO230" s="1"/>
      <c r="RP230" s="1"/>
      <c r="RQ230" s="1"/>
      <c r="RR230" s="1"/>
      <c r="RS230" s="1"/>
      <c r="RT230" s="1"/>
      <c r="RU230" s="1"/>
      <c r="RV230" s="1"/>
      <c r="RW230" s="1"/>
      <c r="RX230" s="1"/>
      <c r="RY230" s="1"/>
      <c r="RZ230" s="1"/>
      <c r="SA230" s="1"/>
      <c r="SB230" s="1"/>
      <c r="SC230" s="1"/>
      <c r="SD230" s="1"/>
      <c r="SE230" s="1"/>
      <c r="SF230" s="1"/>
      <c r="SG230" s="1"/>
      <c r="SH230" s="1"/>
      <c r="SI230" s="1"/>
      <c r="SJ230" s="1"/>
      <c r="SK230" s="1"/>
      <c r="SL230" s="1"/>
      <c r="SM230" s="1"/>
      <c r="SN230" s="1"/>
      <c r="SO230" s="1"/>
      <c r="SP230" s="1"/>
      <c r="SQ230" s="1"/>
      <c r="SR230" s="1"/>
      <c r="SS230" s="1"/>
      <c r="ST230" s="1"/>
      <c r="SU230" s="1"/>
      <c r="SV230" s="1"/>
      <c r="SW230" s="1"/>
      <c r="SX230" s="1"/>
      <c r="SY230" s="1"/>
      <c r="SZ230" s="1"/>
      <c r="TA230" s="1"/>
      <c r="TB230" s="1"/>
      <c r="TC230" s="1"/>
      <c r="TD230" s="1"/>
      <c r="TE230" s="1"/>
      <c r="TF230" s="1"/>
      <c r="TG230" s="1"/>
      <c r="TH230" s="1"/>
      <c r="TI230" s="1"/>
      <c r="TJ230" s="1"/>
      <c r="TK230" s="1"/>
      <c r="TL230" s="1"/>
      <c r="TM230" s="1"/>
      <c r="TN230" s="1"/>
      <c r="TO230" s="1"/>
      <c r="TP230" s="1"/>
      <c r="TQ230" s="1"/>
      <c r="TR230" s="1"/>
      <c r="TS230" s="1"/>
      <c r="TT230" s="1"/>
      <c r="TU230" s="1"/>
      <c r="TV230" s="1"/>
      <c r="TW230" s="1"/>
      <c r="TX230" s="1"/>
      <c r="TY230" s="1"/>
      <c r="TZ230" s="1"/>
      <c r="UA230" s="1"/>
      <c r="UB230" s="1"/>
      <c r="UC230" s="1"/>
      <c r="UD230" s="1"/>
      <c r="UE230" s="1"/>
      <c r="UF230" s="1"/>
      <c r="UG230" s="1"/>
      <c r="UH230" s="1"/>
      <c r="UI230" s="1"/>
      <c r="UJ230" s="1"/>
      <c r="UK230" s="1"/>
      <c r="UL230" s="1"/>
      <c r="UM230" s="1"/>
      <c r="UN230" s="1"/>
      <c r="UO230" s="1"/>
      <c r="UP230" s="1"/>
      <c r="UQ230" s="1"/>
      <c r="UR230" s="1"/>
      <c r="US230" s="1"/>
      <c r="UT230" s="1"/>
      <c r="UU230" s="1"/>
      <c r="UV230" s="1"/>
      <c r="UW230" s="1"/>
      <c r="UX230" s="1"/>
      <c r="UY230" s="1"/>
      <c r="UZ230" s="1"/>
      <c r="VA230" s="1"/>
      <c r="VB230" s="1"/>
      <c r="VC230" s="1"/>
      <c r="VD230" s="1"/>
      <c r="VE230" s="1"/>
      <c r="VF230" s="1"/>
      <c r="VG230" s="1"/>
      <c r="VH230" s="1"/>
      <c r="VI230" s="1"/>
      <c r="VJ230" s="1"/>
      <c r="VK230" s="1"/>
      <c r="VL230" s="1"/>
      <c r="VM230" s="1"/>
      <c r="VN230" s="1"/>
      <c r="VO230" s="1"/>
      <c r="VP230" s="1"/>
      <c r="VQ230" s="1"/>
      <c r="VR230" s="1"/>
      <c r="VS230" s="1"/>
      <c r="VT230" s="1"/>
      <c r="VU230" s="1"/>
      <c r="VV230" s="1"/>
      <c r="VW230" s="1"/>
      <c r="VX230" s="1"/>
      <c r="VY230" s="1"/>
      <c r="VZ230" s="1"/>
      <c r="WA230" s="1"/>
      <c r="WB230" s="1"/>
      <c r="WC230" s="1"/>
      <c r="WD230" s="1"/>
      <c r="WE230" s="1"/>
      <c r="WF230" s="1"/>
      <c r="WG230" s="1"/>
      <c r="WH230" s="1"/>
      <c r="WI230" s="1"/>
      <c r="WJ230" s="1"/>
      <c r="WK230" s="1"/>
      <c r="WL230" s="1"/>
      <c r="WM230" s="1"/>
      <c r="WN230" s="1"/>
      <c r="WO230" s="1"/>
      <c r="WP230" s="1"/>
      <c r="WQ230" s="1"/>
      <c r="WR230" s="1"/>
      <c r="WS230" s="1"/>
      <c r="WT230" s="1"/>
      <c r="WU230" s="1"/>
      <c r="WV230" s="1"/>
      <c r="WW230" s="1"/>
      <c r="WX230" s="1"/>
      <c r="WY230" s="1"/>
      <c r="WZ230" s="1"/>
      <c r="XA230" s="1"/>
      <c r="XB230" s="1"/>
      <c r="XC230" s="1"/>
      <c r="XD230" s="1"/>
      <c r="XE230" s="1"/>
      <c r="XF230" s="1"/>
      <c r="XG230" s="1"/>
      <c r="XH230" s="1"/>
      <c r="XI230" s="1"/>
      <c r="XJ230" s="1"/>
      <c r="XK230" s="1"/>
      <c r="XL230" s="1"/>
      <c r="XM230" s="1"/>
      <c r="XN230" s="1"/>
      <c r="XO230" s="1"/>
      <c r="XP230" s="1"/>
      <c r="XQ230" s="1"/>
      <c r="XR230" s="1"/>
      <c r="XS230" s="1"/>
      <c r="XT230" s="1"/>
      <c r="XU230" s="1"/>
      <c r="XV230" s="1"/>
      <c r="XW230" s="1"/>
      <c r="XX230" s="1"/>
      <c r="XY230" s="1"/>
      <c r="XZ230" s="1"/>
      <c r="YA230" s="1"/>
      <c r="YB230" s="1"/>
      <c r="YC230" s="1"/>
      <c r="YD230" s="1"/>
      <c r="YE230" s="1"/>
      <c r="YF230" s="1"/>
      <c r="YG230" s="1"/>
      <c r="YH230" s="1"/>
      <c r="YI230" s="1"/>
      <c r="YJ230" s="1"/>
      <c r="YK230" s="1"/>
      <c r="YL230" s="1"/>
      <c r="YM230" s="1"/>
      <c r="YN230" s="1"/>
      <c r="YO230" s="1"/>
      <c r="YP230" s="1"/>
      <c r="YQ230" s="1"/>
      <c r="YR230" s="1"/>
      <c r="YS230" s="1"/>
      <c r="YT230" s="1"/>
      <c r="YU230" s="1"/>
      <c r="YV230" s="1"/>
      <c r="YW230" s="1"/>
      <c r="YX230" s="1"/>
      <c r="YY230" s="1"/>
      <c r="YZ230" s="1"/>
      <c r="ZA230" s="1"/>
      <c r="ZB230" s="1"/>
      <c r="ZC230" s="1"/>
      <c r="ZD230" s="1"/>
      <c r="ZE230" s="1"/>
      <c r="ZF230" s="1"/>
      <c r="ZG230" s="1"/>
      <c r="ZH230" s="1"/>
      <c r="ZI230" s="1"/>
      <c r="ZJ230" s="1"/>
      <c r="ZK230" s="1"/>
      <c r="ZL230" s="1"/>
      <c r="ZM230" s="1"/>
      <c r="ZN230" s="1"/>
      <c r="ZO230" s="1"/>
      <c r="ZP230" s="1"/>
      <c r="ZQ230" s="1"/>
      <c r="ZR230" s="1"/>
      <c r="ZS230" s="1"/>
      <c r="ZT230" s="1"/>
      <c r="ZU230" s="1"/>
      <c r="ZV230" s="1"/>
      <c r="ZW230" s="1"/>
      <c r="ZX230" s="1"/>
      <c r="ZY230" s="1"/>
      <c r="ZZ230" s="1"/>
      <c r="AAA230" s="1"/>
      <c r="AAB230" s="1"/>
      <c r="AAC230" s="1"/>
      <c r="AAD230" s="1"/>
      <c r="AAE230" s="1"/>
      <c r="AAF230" s="1"/>
      <c r="AAG230" s="1"/>
      <c r="AAH230" s="1"/>
      <c r="AAI230" s="1"/>
      <c r="AAJ230" s="1"/>
      <c r="AAK230" s="1"/>
      <c r="AAL230" s="1"/>
      <c r="AAM230" s="1"/>
      <c r="AAN230" s="1"/>
      <c r="AAO230" s="1"/>
      <c r="AAP230" s="1"/>
      <c r="AAQ230" s="1"/>
      <c r="AAR230" s="1"/>
      <c r="AAS230" s="1"/>
      <c r="AAT230" s="1"/>
      <c r="AAU230" s="1"/>
      <c r="AAV230" s="1"/>
      <c r="AAW230" s="1"/>
      <c r="AAX230" s="1"/>
      <c r="AAY230" s="1"/>
      <c r="AAZ230" s="1"/>
      <c r="ABA230" s="1"/>
      <c r="ABB230" s="1"/>
      <c r="ABC230" s="1"/>
      <c r="ABD230" s="1"/>
      <c r="ABE230" s="1"/>
      <c r="ABF230" s="1"/>
      <c r="ABG230" s="1"/>
      <c r="ABH230" s="1"/>
      <c r="ABI230" s="1"/>
      <c r="ABJ230" s="1"/>
      <c r="ABK230" s="1"/>
      <c r="ABL230" s="1"/>
      <c r="ABM230" s="1"/>
      <c r="ABN230" s="1"/>
      <c r="ABO230" s="1"/>
      <c r="ABP230" s="1"/>
      <c r="ABQ230" s="1"/>
      <c r="ABR230" s="1"/>
      <c r="ABS230" s="1"/>
      <c r="ABT230" s="1"/>
      <c r="ABU230" s="1"/>
      <c r="ABV230" s="1"/>
      <c r="ABW230" s="1"/>
      <c r="ABX230" s="1"/>
      <c r="ABY230" s="1"/>
      <c r="ABZ230" s="1"/>
      <c r="ACA230" s="1"/>
      <c r="ACB230" s="1"/>
      <c r="ACC230" s="1"/>
      <c r="ACD230" s="1"/>
      <c r="ACE230" s="1"/>
      <c r="ACF230" s="1"/>
      <c r="ACG230" s="1"/>
      <c r="ACH230" s="1"/>
      <c r="ACI230" s="1"/>
      <c r="ACJ230" s="1"/>
      <c r="ACK230" s="1"/>
      <c r="ACL230" s="1"/>
      <c r="ACM230" s="1"/>
      <c r="ACN230" s="1"/>
      <c r="ACO230" s="1"/>
      <c r="ACP230" s="1"/>
      <c r="ACQ230" s="1"/>
      <c r="ACR230" s="1"/>
      <c r="ACS230" s="1"/>
      <c r="ACT230" s="1"/>
      <c r="ACU230" s="1"/>
      <c r="ACV230" s="1"/>
      <c r="ACW230" s="1"/>
      <c r="ACX230" s="1"/>
      <c r="ACY230" s="1"/>
      <c r="ACZ230" s="1"/>
      <c r="ADA230" s="1"/>
      <c r="ADB230" s="1"/>
      <c r="ADC230" s="1"/>
      <c r="ADD230" s="1"/>
      <c r="ADE230" s="1"/>
      <c r="ADF230" s="1"/>
      <c r="ADG230" s="1"/>
      <c r="ADH230" s="1"/>
      <c r="ADI230" s="1"/>
      <c r="ADJ230" s="1"/>
      <c r="ADK230" s="1"/>
      <c r="ADL230" s="1"/>
      <c r="ADM230" s="1"/>
      <c r="ADN230" s="1"/>
      <c r="ADO230" s="1"/>
      <c r="ADP230" s="1"/>
      <c r="ADQ230" s="1"/>
      <c r="ADR230" s="1"/>
      <c r="ADS230" s="1"/>
      <c r="ADT230" s="1"/>
      <c r="ADU230" s="1"/>
      <c r="ADV230" s="1"/>
      <c r="ADW230" s="1"/>
      <c r="ADX230" s="1"/>
      <c r="ADY230" s="1"/>
      <c r="ADZ230" s="1"/>
      <c r="AEA230" s="1"/>
      <c r="AEB230" s="1"/>
      <c r="AEC230" s="1"/>
      <c r="AED230" s="1"/>
      <c r="AEE230" s="1"/>
      <c r="AEF230" s="1"/>
      <c r="AEG230" s="1"/>
      <c r="AEH230" s="1"/>
      <c r="AEI230" s="1"/>
      <c r="AEJ230" s="1"/>
      <c r="AEK230" s="1"/>
      <c r="AEL230" s="1"/>
      <c r="AEM230" s="1"/>
      <c r="AEN230" s="1"/>
      <c r="AEO230" s="1"/>
      <c r="AEP230" s="1"/>
      <c r="AEQ230" s="1"/>
      <c r="AER230" s="1"/>
      <c r="AES230" s="1"/>
      <c r="AET230" s="1"/>
      <c r="AEU230" s="1"/>
      <c r="AEV230" s="1"/>
      <c r="AEW230" s="1"/>
      <c r="AEX230" s="1"/>
      <c r="AEY230" s="1"/>
      <c r="AEZ230" s="1"/>
      <c r="AFA230" s="1"/>
      <c r="AFB230" s="1"/>
      <c r="AFC230" s="1"/>
      <c r="AFD230" s="1"/>
      <c r="AFE230" s="1"/>
      <c r="AFF230" s="1"/>
      <c r="AFG230" s="1"/>
      <c r="AFH230" s="1"/>
      <c r="AFI230" s="1"/>
      <c r="AFJ230" s="1"/>
      <c r="AFK230" s="1"/>
      <c r="AFL230" s="1"/>
      <c r="AFM230" s="1"/>
      <c r="AFN230" s="1"/>
      <c r="AFO230" s="1"/>
      <c r="AFP230" s="1"/>
      <c r="AFQ230" s="1"/>
      <c r="AFR230" s="1"/>
      <c r="AFS230" s="1"/>
      <c r="AFT230" s="1"/>
      <c r="AFU230" s="1"/>
      <c r="AFV230" s="1"/>
      <c r="AFW230" s="1"/>
      <c r="AFX230" s="1"/>
      <c r="AFY230" s="1"/>
      <c r="AFZ230" s="1"/>
      <c r="AGA230" s="1"/>
      <c r="AGB230" s="1"/>
      <c r="AGC230" s="1"/>
      <c r="AGD230" s="1"/>
      <c r="AGE230" s="1"/>
      <c r="AGF230" s="1"/>
      <c r="AGG230" s="1"/>
      <c r="AGH230" s="1"/>
      <c r="AGI230" s="1"/>
      <c r="AGJ230" s="1"/>
      <c r="AGK230" s="1"/>
      <c r="AGL230" s="1"/>
      <c r="AGM230" s="1"/>
      <c r="AGN230" s="1"/>
      <c r="AGO230" s="1"/>
      <c r="AGP230" s="1"/>
      <c r="AGQ230" s="1"/>
      <c r="AGR230" s="1"/>
      <c r="AGS230" s="1"/>
      <c r="AGT230" s="1"/>
      <c r="AGU230" s="1"/>
      <c r="AGV230" s="1"/>
      <c r="AGW230" s="1"/>
      <c r="AGX230" s="1"/>
      <c r="AGY230" s="1"/>
      <c r="AGZ230" s="1"/>
      <c r="AHA230" s="1"/>
      <c r="AHB230" s="1"/>
      <c r="AHC230" s="1"/>
      <c r="AHD230" s="1"/>
      <c r="AHE230" s="1"/>
      <c r="AHF230" s="1"/>
      <c r="AHG230" s="1"/>
      <c r="AHH230" s="1"/>
      <c r="AHI230" s="1"/>
      <c r="AHJ230" s="1"/>
      <c r="AHK230" s="1"/>
      <c r="AHL230" s="1"/>
      <c r="AHM230" s="1"/>
      <c r="AHN230" s="1"/>
      <c r="AHO230" s="1"/>
      <c r="AHP230" s="1"/>
      <c r="AHQ230" s="1"/>
      <c r="AHR230" s="1"/>
      <c r="AHS230" s="1"/>
      <c r="AHT230" s="1"/>
      <c r="AHU230" s="1"/>
      <c r="AHV230" s="1"/>
      <c r="AHW230" s="1"/>
      <c r="AHX230" s="1"/>
      <c r="AHY230" s="1"/>
      <c r="AHZ230" s="1"/>
      <c r="AIA230" s="1"/>
      <c r="AIB230" s="1"/>
      <c r="AIC230" s="1"/>
      <c r="AID230" s="1"/>
      <c r="AIE230" s="1"/>
      <c r="AIF230" s="1"/>
      <c r="AIG230" s="1"/>
      <c r="AIH230" s="1"/>
      <c r="AII230" s="1"/>
      <c r="AIJ230" s="1"/>
      <c r="AIK230" s="1"/>
      <c r="AIL230" s="1"/>
      <c r="AIM230" s="1"/>
      <c r="AIN230" s="1"/>
      <c r="AIO230" s="1"/>
      <c r="AIP230" s="1"/>
      <c r="AIQ230" s="1"/>
      <c r="AIR230" s="1"/>
      <c r="AIS230" s="1"/>
      <c r="AIT230" s="1"/>
      <c r="AIU230" s="1"/>
      <c r="AIV230" s="1"/>
      <c r="AIW230" s="1"/>
      <c r="AIX230" s="1"/>
      <c r="AIY230" s="1"/>
      <c r="AIZ230" s="1"/>
      <c r="AJA230" s="1"/>
      <c r="AJB230" s="1"/>
      <c r="AJC230" s="1"/>
      <c r="AJD230" s="1"/>
      <c r="AJE230" s="1"/>
      <c r="AJF230" s="1"/>
      <c r="AJG230" s="1"/>
      <c r="AJH230" s="1"/>
      <c r="AJI230" s="1"/>
      <c r="AJJ230" s="1"/>
      <c r="AJK230" s="1"/>
      <c r="AJL230" s="1"/>
      <c r="AJM230" s="1"/>
      <c r="AJN230" s="1"/>
      <c r="AJO230" s="1"/>
      <c r="AJP230" s="1"/>
      <c r="AJQ230" s="1"/>
      <c r="AJR230" s="1"/>
      <c r="AJS230" s="1"/>
      <c r="AJT230" s="1"/>
      <c r="AJU230" s="1"/>
      <c r="AJV230" s="1"/>
      <c r="AJW230" s="1"/>
      <c r="AJX230" s="1"/>
      <c r="AJY230" s="1"/>
      <c r="AJZ230" s="1"/>
      <c r="AKA230" s="1"/>
      <c r="AKB230" s="1"/>
      <c r="AKC230" s="1"/>
      <c r="AKD230" s="1"/>
      <c r="AKE230" s="1"/>
      <c r="AKF230" s="1"/>
      <c r="AKG230" s="1"/>
      <c r="AKH230" s="1"/>
      <c r="AKI230" s="1"/>
      <c r="AKJ230" s="1"/>
      <c r="AKK230" s="1"/>
      <c r="AKL230" s="1"/>
      <c r="AKM230" s="1"/>
      <c r="AKN230" s="1"/>
      <c r="AKO230" s="1"/>
      <c r="AKP230" s="1"/>
      <c r="AKQ230" s="1"/>
      <c r="AKR230" s="1"/>
      <c r="AKS230" s="1"/>
      <c r="AKT230" s="1"/>
      <c r="AKU230" s="1"/>
      <c r="AKV230" s="1"/>
      <c r="AKW230" s="1"/>
      <c r="AKX230" s="1"/>
      <c r="AKY230" s="1"/>
      <c r="AKZ230" s="1"/>
      <c r="ALA230" s="1"/>
      <c r="ALB230" s="1"/>
      <c r="ALC230" s="1"/>
      <c r="ALD230" s="1"/>
      <c r="ALE230" s="1"/>
      <c r="ALF230" s="1"/>
      <c r="ALG230" s="1"/>
      <c r="ALH230" s="1"/>
      <c r="ALI230" s="1"/>
      <c r="ALJ230" s="1"/>
      <c r="ALK230" s="1"/>
      <c r="ALL230" s="1"/>
      <c r="ALM230" s="1"/>
      <c r="ALN230" s="1"/>
      <c r="ALO230" s="1"/>
      <c r="ALP230" s="1"/>
      <c r="ALQ230" s="1"/>
      <c r="ALR230" s="1"/>
      <c r="ALS230" s="1"/>
      <c r="ALT230" s="1"/>
      <c r="ALU230" s="1"/>
      <c r="ALV230" s="1"/>
      <c r="ALW230" s="1"/>
      <c r="ALX230" s="1"/>
      <c r="ALY230" s="1"/>
      <c r="ALZ230" s="1"/>
      <c r="AMA230" s="1"/>
      <c r="AMB230" s="1"/>
      <c r="AMC230" s="1"/>
      <c r="AMD230" s="1"/>
      <c r="AME230" s="1"/>
      <c r="AMF230" s="1"/>
      <c r="AMG230" s="1"/>
      <c r="AMH230" s="1"/>
      <c r="AMI230" s="1"/>
      <c r="AMJ230"/>
      <c r="AMK230"/>
    </row>
    <row r="231" spans="1:1025" s="10" customFormat="1">
      <c r="A231" s="42"/>
      <c r="B231" s="57"/>
      <c r="E231" s="62"/>
      <c r="F231" s="63"/>
      <c r="G231" s="1"/>
      <c r="H231" s="1"/>
      <c r="I231" s="1"/>
      <c r="J231" s="1"/>
      <c r="K231" s="1"/>
      <c r="L231" s="1"/>
      <c r="M231" s="1"/>
      <c r="N231" s="1"/>
      <c r="O231" s="1"/>
      <c r="P231" s="1"/>
      <c r="Q231" s="1"/>
      <c r="R231" s="1"/>
      <c r="S231" s="1"/>
      <c r="T231" s="1"/>
      <c r="U231" s="1"/>
      <c r="V231" s="1"/>
      <c r="W231" s="1"/>
      <c r="X231" s="1"/>
      <c r="Y231" s="1"/>
      <c r="Z231" s="1"/>
      <c r="AA231" s="1"/>
      <c r="AB231" s="1"/>
      <c r="AC231" s="1"/>
      <c r="AD231" s="1"/>
      <c r="AE231" s="1"/>
      <c r="AF231" s="1"/>
      <c r="AG231" s="1"/>
      <c r="AH231" s="1"/>
      <c r="AI231" s="1"/>
      <c r="AJ231" s="1"/>
      <c r="AK231" s="1"/>
      <c r="AL231" s="1"/>
      <c r="AM231" s="1"/>
      <c r="AN231" s="1"/>
      <c r="AO231" s="1"/>
      <c r="AP231" s="1"/>
      <c r="AQ231" s="1"/>
      <c r="AR231" s="1"/>
      <c r="AS231" s="1"/>
      <c r="AT231" s="1"/>
      <c r="AU231" s="1"/>
      <c r="AV231" s="1"/>
      <c r="AW231" s="1"/>
      <c r="AX231" s="1"/>
      <c r="AY231" s="1"/>
      <c r="AZ231" s="1"/>
      <c r="BA231" s="1"/>
      <c r="BB231" s="1"/>
      <c r="BC231" s="1"/>
      <c r="BD231" s="1"/>
      <c r="BE231" s="1"/>
      <c r="BF231" s="1"/>
      <c r="BG231" s="1"/>
      <c r="BH231" s="1"/>
      <c r="BI231" s="1"/>
      <c r="BJ231" s="1"/>
      <c r="BK231" s="1"/>
      <c r="BL231" s="1"/>
      <c r="BM231" s="1"/>
      <c r="BN231" s="1"/>
      <c r="BO231" s="1"/>
      <c r="BP231" s="1"/>
      <c r="BQ231" s="1"/>
      <c r="BR231" s="1"/>
      <c r="BS231" s="1"/>
      <c r="BT231" s="1"/>
      <c r="BU231" s="1"/>
      <c r="BV231" s="1"/>
      <c r="BW231" s="1"/>
      <c r="BX231" s="1"/>
      <c r="BY231" s="1"/>
      <c r="BZ231" s="1"/>
      <c r="CA231" s="1"/>
      <c r="CB231" s="1"/>
      <c r="CC231" s="1"/>
      <c r="CD231" s="1"/>
      <c r="CE231" s="1"/>
      <c r="CF231" s="1"/>
      <c r="CG231" s="1"/>
      <c r="CH231" s="1"/>
      <c r="CI231" s="1"/>
      <c r="CJ231" s="1"/>
      <c r="CK231" s="1"/>
      <c r="CL231" s="1"/>
      <c r="CM231" s="1"/>
      <c r="CN231" s="1"/>
      <c r="CO231" s="1"/>
      <c r="CP231" s="1"/>
      <c r="CQ231" s="1"/>
      <c r="CR231" s="1"/>
      <c r="CS231" s="1"/>
      <c r="CT231" s="1"/>
      <c r="CU231" s="1"/>
      <c r="CV231" s="1"/>
      <c r="CW231" s="1"/>
      <c r="CX231" s="1"/>
      <c r="CY231" s="1"/>
      <c r="CZ231" s="1"/>
      <c r="DA231" s="1"/>
      <c r="DB231" s="1"/>
      <c r="DC231" s="1"/>
      <c r="DD231" s="1"/>
      <c r="DE231" s="1"/>
      <c r="DF231" s="1"/>
      <c r="DG231" s="1"/>
      <c r="DH231" s="1"/>
      <c r="DI231" s="1"/>
      <c r="DJ231" s="1"/>
      <c r="DK231" s="1"/>
      <c r="DL231" s="1"/>
      <c r="DM231" s="1"/>
      <c r="DN231" s="1"/>
      <c r="DO231" s="1"/>
      <c r="DP231" s="1"/>
      <c r="DQ231" s="1"/>
      <c r="DR231" s="1"/>
      <c r="DS231" s="1"/>
      <c r="DT231" s="1"/>
      <c r="DU231" s="1"/>
      <c r="DV231" s="1"/>
      <c r="DW231" s="1"/>
      <c r="DX231" s="1"/>
      <c r="DY231" s="1"/>
      <c r="DZ231" s="1"/>
      <c r="EA231" s="1"/>
      <c r="EB231" s="1"/>
      <c r="EC231" s="1"/>
      <c r="ED231" s="1"/>
      <c r="EE231" s="1"/>
      <c r="EF231" s="1"/>
      <c r="EG231" s="1"/>
      <c r="EH231" s="1"/>
      <c r="EI231" s="1"/>
      <c r="EJ231" s="1"/>
      <c r="EK231" s="1"/>
      <c r="EL231" s="1"/>
      <c r="EM231" s="1"/>
      <c r="EN231" s="1"/>
      <c r="EO231" s="1"/>
      <c r="EP231" s="1"/>
      <c r="EQ231" s="1"/>
      <c r="ER231" s="1"/>
      <c r="ES231" s="1"/>
      <c r="ET231" s="1"/>
      <c r="EU231" s="1"/>
      <c r="EV231" s="1"/>
      <c r="EW231" s="1"/>
      <c r="EX231" s="1"/>
      <c r="EY231" s="1"/>
      <c r="EZ231" s="1"/>
      <c r="FA231" s="1"/>
      <c r="FB231" s="1"/>
      <c r="FC231" s="1"/>
      <c r="FD231" s="1"/>
      <c r="FE231" s="1"/>
      <c r="FF231" s="1"/>
      <c r="FG231" s="1"/>
      <c r="FH231" s="1"/>
      <c r="FI231" s="1"/>
      <c r="FJ231" s="1"/>
      <c r="FK231" s="1"/>
      <c r="FL231" s="1"/>
      <c r="FM231" s="1"/>
      <c r="FN231" s="1"/>
      <c r="FO231" s="1"/>
      <c r="FP231" s="1"/>
      <c r="FQ231" s="1"/>
      <c r="FR231" s="1"/>
      <c r="FS231" s="1"/>
      <c r="FT231" s="1"/>
      <c r="FU231" s="1"/>
      <c r="FV231" s="1"/>
      <c r="FW231" s="1"/>
      <c r="FX231" s="1"/>
      <c r="FY231" s="1"/>
      <c r="FZ231" s="1"/>
      <c r="GA231" s="1"/>
      <c r="GB231" s="1"/>
      <c r="GC231" s="1"/>
      <c r="GD231" s="1"/>
      <c r="GE231" s="1"/>
      <c r="GF231" s="1"/>
      <c r="GG231" s="1"/>
      <c r="GH231" s="1"/>
      <c r="GI231" s="1"/>
      <c r="GJ231" s="1"/>
      <c r="GK231" s="1"/>
      <c r="GL231" s="1"/>
      <c r="GM231" s="1"/>
      <c r="GN231" s="1"/>
      <c r="GO231" s="1"/>
      <c r="GP231" s="1"/>
      <c r="GQ231" s="1"/>
      <c r="GR231" s="1"/>
      <c r="GS231" s="1"/>
      <c r="GT231" s="1"/>
      <c r="GU231" s="1"/>
      <c r="GV231" s="1"/>
      <c r="GW231" s="1"/>
      <c r="GX231" s="1"/>
      <c r="GY231" s="1"/>
      <c r="GZ231" s="1"/>
      <c r="HA231" s="1"/>
      <c r="HB231" s="1"/>
      <c r="HC231" s="1"/>
      <c r="HD231" s="1"/>
      <c r="HE231" s="1"/>
      <c r="HF231" s="1"/>
      <c r="HG231" s="1"/>
      <c r="HH231" s="1"/>
      <c r="HI231" s="1"/>
      <c r="HJ231" s="1"/>
      <c r="HK231" s="1"/>
      <c r="HL231" s="1"/>
      <c r="HM231" s="1"/>
      <c r="HN231" s="1"/>
      <c r="HO231" s="1"/>
      <c r="HP231" s="1"/>
      <c r="HQ231" s="1"/>
      <c r="HR231" s="1"/>
      <c r="HS231" s="1"/>
      <c r="HT231" s="1"/>
      <c r="HU231" s="1"/>
      <c r="HV231" s="1"/>
      <c r="HW231" s="1"/>
      <c r="HX231" s="1"/>
      <c r="HY231" s="1"/>
      <c r="HZ231" s="1"/>
      <c r="IA231" s="1"/>
      <c r="IB231" s="1"/>
      <c r="IC231" s="1"/>
      <c r="ID231" s="1"/>
      <c r="IE231" s="1"/>
      <c r="IF231" s="1"/>
      <c r="IG231" s="1"/>
      <c r="IH231" s="1"/>
      <c r="II231" s="1"/>
      <c r="IJ231" s="1"/>
      <c r="IK231" s="1"/>
      <c r="IL231" s="1"/>
      <c r="IM231" s="1"/>
      <c r="IN231" s="1"/>
      <c r="IO231" s="1"/>
      <c r="IP231" s="1"/>
      <c r="IQ231" s="1"/>
      <c r="IR231" s="1"/>
      <c r="IS231" s="1"/>
      <c r="IT231" s="1"/>
      <c r="IU231" s="1"/>
      <c r="IV231" s="1"/>
      <c r="IW231" s="1"/>
      <c r="IX231" s="1"/>
      <c r="IY231" s="1"/>
      <c r="IZ231" s="1"/>
      <c r="JA231" s="1"/>
      <c r="JB231" s="1"/>
      <c r="JC231" s="1"/>
      <c r="JD231" s="1"/>
      <c r="JE231" s="1"/>
      <c r="JF231" s="1"/>
      <c r="JG231" s="1"/>
      <c r="JH231" s="1"/>
      <c r="JI231" s="1"/>
      <c r="JJ231" s="1"/>
      <c r="JK231" s="1"/>
      <c r="JL231" s="1"/>
      <c r="JM231" s="1"/>
      <c r="JN231" s="1"/>
      <c r="JO231" s="1"/>
      <c r="JP231" s="1"/>
      <c r="JQ231" s="1"/>
      <c r="JR231" s="1"/>
      <c r="JS231" s="1"/>
      <c r="JT231" s="1"/>
      <c r="JU231" s="1"/>
      <c r="JV231" s="1"/>
      <c r="JW231" s="1"/>
      <c r="JX231" s="1"/>
      <c r="JY231" s="1"/>
      <c r="JZ231" s="1"/>
      <c r="KA231" s="1"/>
      <c r="KB231" s="1"/>
      <c r="KC231" s="1"/>
      <c r="KD231" s="1"/>
      <c r="KE231" s="1"/>
      <c r="KF231" s="1"/>
      <c r="KG231" s="1"/>
      <c r="KH231" s="1"/>
      <c r="KI231" s="1"/>
      <c r="KJ231" s="1"/>
      <c r="KK231" s="1"/>
      <c r="KL231" s="1"/>
      <c r="KM231" s="1"/>
      <c r="KN231" s="1"/>
      <c r="KO231" s="1"/>
      <c r="KP231" s="1"/>
      <c r="KQ231" s="1"/>
      <c r="KR231" s="1"/>
      <c r="KS231" s="1"/>
      <c r="KT231" s="1"/>
      <c r="KU231" s="1"/>
      <c r="KV231" s="1"/>
      <c r="KW231" s="1"/>
      <c r="KX231" s="1"/>
      <c r="KY231" s="1"/>
      <c r="KZ231" s="1"/>
      <c r="LA231" s="1"/>
      <c r="LB231" s="1"/>
      <c r="LC231" s="1"/>
      <c r="LD231" s="1"/>
      <c r="LE231" s="1"/>
      <c r="LF231" s="1"/>
      <c r="LG231" s="1"/>
      <c r="LH231" s="1"/>
      <c r="LI231" s="1"/>
      <c r="LJ231" s="1"/>
      <c r="LK231" s="1"/>
      <c r="LL231" s="1"/>
      <c r="LM231" s="1"/>
      <c r="LN231" s="1"/>
      <c r="LO231" s="1"/>
      <c r="LP231" s="1"/>
      <c r="LQ231" s="1"/>
      <c r="LR231" s="1"/>
      <c r="LS231" s="1"/>
      <c r="LT231" s="1"/>
      <c r="LU231" s="1"/>
      <c r="LV231" s="1"/>
      <c r="LW231" s="1"/>
      <c r="LX231" s="1"/>
      <c r="LY231" s="1"/>
      <c r="LZ231" s="1"/>
      <c r="MA231" s="1"/>
      <c r="MB231" s="1"/>
      <c r="MC231" s="1"/>
      <c r="MD231" s="1"/>
      <c r="ME231" s="1"/>
      <c r="MF231" s="1"/>
      <c r="MG231" s="1"/>
      <c r="MH231" s="1"/>
      <c r="MI231" s="1"/>
      <c r="MJ231" s="1"/>
      <c r="MK231" s="1"/>
      <c r="ML231" s="1"/>
      <c r="MM231" s="1"/>
      <c r="MN231" s="1"/>
      <c r="MO231" s="1"/>
      <c r="MP231" s="1"/>
      <c r="MQ231" s="1"/>
      <c r="MR231" s="1"/>
      <c r="MS231" s="1"/>
      <c r="MT231" s="1"/>
      <c r="MU231" s="1"/>
      <c r="MV231" s="1"/>
      <c r="MW231" s="1"/>
      <c r="MX231" s="1"/>
      <c r="MY231" s="1"/>
      <c r="MZ231" s="1"/>
      <c r="NA231" s="1"/>
      <c r="NB231" s="1"/>
      <c r="NC231" s="1"/>
      <c r="ND231" s="1"/>
      <c r="NE231" s="1"/>
      <c r="NF231" s="1"/>
      <c r="NG231" s="1"/>
      <c r="NH231" s="1"/>
      <c r="NI231" s="1"/>
      <c r="NJ231" s="1"/>
      <c r="NK231" s="1"/>
      <c r="NL231" s="1"/>
      <c r="NM231" s="1"/>
      <c r="NN231" s="1"/>
      <c r="NO231" s="1"/>
      <c r="NP231" s="1"/>
      <c r="NQ231" s="1"/>
      <c r="NR231" s="1"/>
      <c r="NS231" s="1"/>
      <c r="NT231" s="1"/>
      <c r="NU231" s="1"/>
      <c r="NV231" s="1"/>
      <c r="NW231" s="1"/>
      <c r="NX231" s="1"/>
      <c r="NY231" s="1"/>
      <c r="NZ231" s="1"/>
      <c r="OA231" s="1"/>
      <c r="OB231" s="1"/>
      <c r="OC231" s="1"/>
      <c r="OD231" s="1"/>
      <c r="OE231" s="1"/>
      <c r="OF231" s="1"/>
      <c r="OG231" s="1"/>
      <c r="OH231" s="1"/>
      <c r="OI231" s="1"/>
      <c r="OJ231" s="1"/>
      <c r="OK231" s="1"/>
      <c r="OL231" s="1"/>
      <c r="OM231" s="1"/>
      <c r="ON231" s="1"/>
      <c r="OO231" s="1"/>
      <c r="OP231" s="1"/>
      <c r="OQ231" s="1"/>
      <c r="OR231" s="1"/>
      <c r="OS231" s="1"/>
      <c r="OT231" s="1"/>
      <c r="OU231" s="1"/>
      <c r="OV231" s="1"/>
      <c r="OW231" s="1"/>
      <c r="OX231" s="1"/>
      <c r="OY231" s="1"/>
      <c r="OZ231" s="1"/>
      <c r="PA231" s="1"/>
      <c r="PB231" s="1"/>
      <c r="PC231" s="1"/>
      <c r="PD231" s="1"/>
      <c r="PE231" s="1"/>
      <c r="PF231" s="1"/>
      <c r="PG231" s="1"/>
      <c r="PH231" s="1"/>
      <c r="PI231" s="1"/>
      <c r="PJ231" s="1"/>
      <c r="PK231" s="1"/>
      <c r="PL231" s="1"/>
      <c r="PM231" s="1"/>
      <c r="PN231" s="1"/>
      <c r="PO231" s="1"/>
      <c r="PP231" s="1"/>
      <c r="PQ231" s="1"/>
      <c r="PR231" s="1"/>
      <c r="PS231" s="1"/>
      <c r="PT231" s="1"/>
      <c r="PU231" s="1"/>
      <c r="PV231" s="1"/>
      <c r="PW231" s="1"/>
      <c r="PX231" s="1"/>
      <c r="PY231" s="1"/>
      <c r="PZ231" s="1"/>
      <c r="QA231" s="1"/>
      <c r="QB231" s="1"/>
      <c r="QC231" s="1"/>
      <c r="QD231" s="1"/>
      <c r="QE231" s="1"/>
      <c r="QF231" s="1"/>
      <c r="QG231" s="1"/>
      <c r="QH231" s="1"/>
      <c r="QI231" s="1"/>
      <c r="QJ231" s="1"/>
      <c r="QK231" s="1"/>
      <c r="QL231" s="1"/>
      <c r="QM231" s="1"/>
      <c r="QN231" s="1"/>
      <c r="QO231" s="1"/>
      <c r="QP231" s="1"/>
      <c r="QQ231" s="1"/>
      <c r="QR231" s="1"/>
      <c r="QS231" s="1"/>
      <c r="QT231" s="1"/>
      <c r="QU231" s="1"/>
      <c r="QV231" s="1"/>
      <c r="QW231" s="1"/>
      <c r="QX231" s="1"/>
      <c r="QY231" s="1"/>
      <c r="QZ231" s="1"/>
      <c r="RA231" s="1"/>
      <c r="RB231" s="1"/>
      <c r="RC231" s="1"/>
      <c r="RD231" s="1"/>
      <c r="RE231" s="1"/>
      <c r="RF231" s="1"/>
      <c r="RG231" s="1"/>
      <c r="RH231" s="1"/>
      <c r="RI231" s="1"/>
      <c r="RJ231" s="1"/>
      <c r="RK231" s="1"/>
      <c r="RL231" s="1"/>
      <c r="RM231" s="1"/>
      <c r="RN231" s="1"/>
      <c r="RO231" s="1"/>
      <c r="RP231" s="1"/>
      <c r="RQ231" s="1"/>
      <c r="RR231" s="1"/>
      <c r="RS231" s="1"/>
      <c r="RT231" s="1"/>
      <c r="RU231" s="1"/>
      <c r="RV231" s="1"/>
      <c r="RW231" s="1"/>
      <c r="RX231" s="1"/>
      <c r="RY231" s="1"/>
      <c r="RZ231" s="1"/>
      <c r="SA231" s="1"/>
      <c r="SB231" s="1"/>
      <c r="SC231" s="1"/>
      <c r="SD231" s="1"/>
      <c r="SE231" s="1"/>
      <c r="SF231" s="1"/>
      <c r="SG231" s="1"/>
      <c r="SH231" s="1"/>
      <c r="SI231" s="1"/>
      <c r="SJ231" s="1"/>
      <c r="SK231" s="1"/>
      <c r="SL231" s="1"/>
      <c r="SM231" s="1"/>
      <c r="SN231" s="1"/>
      <c r="SO231" s="1"/>
      <c r="SP231" s="1"/>
      <c r="SQ231" s="1"/>
      <c r="SR231" s="1"/>
      <c r="SS231" s="1"/>
      <c r="ST231" s="1"/>
      <c r="SU231" s="1"/>
      <c r="SV231" s="1"/>
      <c r="SW231" s="1"/>
      <c r="SX231" s="1"/>
      <c r="SY231" s="1"/>
      <c r="SZ231" s="1"/>
      <c r="TA231" s="1"/>
      <c r="TB231" s="1"/>
      <c r="TC231" s="1"/>
      <c r="TD231" s="1"/>
      <c r="TE231" s="1"/>
      <c r="TF231" s="1"/>
      <c r="TG231" s="1"/>
      <c r="TH231" s="1"/>
      <c r="TI231" s="1"/>
      <c r="TJ231" s="1"/>
      <c r="TK231" s="1"/>
      <c r="TL231" s="1"/>
      <c r="TM231" s="1"/>
      <c r="TN231" s="1"/>
      <c r="TO231" s="1"/>
      <c r="TP231" s="1"/>
      <c r="TQ231" s="1"/>
      <c r="TR231" s="1"/>
      <c r="TS231" s="1"/>
      <c r="TT231" s="1"/>
      <c r="TU231" s="1"/>
      <c r="TV231" s="1"/>
      <c r="TW231" s="1"/>
      <c r="TX231" s="1"/>
      <c r="TY231" s="1"/>
      <c r="TZ231" s="1"/>
      <c r="UA231" s="1"/>
      <c r="UB231" s="1"/>
      <c r="UC231" s="1"/>
      <c r="UD231" s="1"/>
      <c r="UE231" s="1"/>
      <c r="UF231" s="1"/>
      <c r="UG231" s="1"/>
      <c r="UH231" s="1"/>
      <c r="UI231" s="1"/>
      <c r="UJ231" s="1"/>
      <c r="UK231" s="1"/>
      <c r="UL231" s="1"/>
      <c r="UM231" s="1"/>
      <c r="UN231" s="1"/>
      <c r="UO231" s="1"/>
      <c r="UP231" s="1"/>
      <c r="UQ231" s="1"/>
      <c r="UR231" s="1"/>
      <c r="US231" s="1"/>
      <c r="UT231" s="1"/>
      <c r="UU231" s="1"/>
      <c r="UV231" s="1"/>
      <c r="UW231" s="1"/>
      <c r="UX231" s="1"/>
      <c r="UY231" s="1"/>
      <c r="UZ231" s="1"/>
      <c r="VA231" s="1"/>
      <c r="VB231" s="1"/>
      <c r="VC231" s="1"/>
      <c r="VD231" s="1"/>
      <c r="VE231" s="1"/>
      <c r="VF231" s="1"/>
      <c r="VG231" s="1"/>
      <c r="VH231" s="1"/>
      <c r="VI231" s="1"/>
      <c r="VJ231" s="1"/>
      <c r="VK231" s="1"/>
      <c r="VL231" s="1"/>
      <c r="VM231" s="1"/>
      <c r="VN231" s="1"/>
      <c r="VO231" s="1"/>
      <c r="VP231" s="1"/>
      <c r="VQ231" s="1"/>
      <c r="VR231" s="1"/>
      <c r="VS231" s="1"/>
      <c r="VT231" s="1"/>
      <c r="VU231" s="1"/>
      <c r="VV231" s="1"/>
      <c r="VW231" s="1"/>
      <c r="VX231" s="1"/>
      <c r="VY231" s="1"/>
      <c r="VZ231" s="1"/>
      <c r="WA231" s="1"/>
      <c r="WB231" s="1"/>
      <c r="WC231" s="1"/>
      <c r="WD231" s="1"/>
      <c r="WE231" s="1"/>
      <c r="WF231" s="1"/>
      <c r="WG231" s="1"/>
      <c r="WH231" s="1"/>
      <c r="WI231" s="1"/>
      <c r="WJ231" s="1"/>
      <c r="WK231" s="1"/>
      <c r="WL231" s="1"/>
      <c r="WM231" s="1"/>
      <c r="WN231" s="1"/>
      <c r="WO231" s="1"/>
      <c r="WP231" s="1"/>
      <c r="WQ231" s="1"/>
      <c r="WR231" s="1"/>
      <c r="WS231" s="1"/>
      <c r="WT231" s="1"/>
      <c r="WU231" s="1"/>
      <c r="WV231" s="1"/>
      <c r="WW231" s="1"/>
      <c r="WX231" s="1"/>
      <c r="WY231" s="1"/>
      <c r="WZ231" s="1"/>
      <c r="XA231" s="1"/>
      <c r="XB231" s="1"/>
      <c r="XC231" s="1"/>
      <c r="XD231" s="1"/>
      <c r="XE231" s="1"/>
      <c r="XF231" s="1"/>
      <c r="XG231" s="1"/>
      <c r="XH231" s="1"/>
      <c r="XI231" s="1"/>
      <c r="XJ231" s="1"/>
      <c r="XK231" s="1"/>
      <c r="XL231" s="1"/>
      <c r="XM231" s="1"/>
      <c r="XN231" s="1"/>
      <c r="XO231" s="1"/>
      <c r="XP231" s="1"/>
      <c r="XQ231" s="1"/>
      <c r="XR231" s="1"/>
      <c r="XS231" s="1"/>
      <c r="XT231" s="1"/>
      <c r="XU231" s="1"/>
      <c r="XV231" s="1"/>
      <c r="XW231" s="1"/>
      <c r="XX231" s="1"/>
      <c r="XY231" s="1"/>
      <c r="XZ231" s="1"/>
      <c r="YA231" s="1"/>
      <c r="YB231" s="1"/>
      <c r="YC231" s="1"/>
      <c r="YD231" s="1"/>
      <c r="YE231" s="1"/>
      <c r="YF231" s="1"/>
      <c r="YG231" s="1"/>
      <c r="YH231" s="1"/>
      <c r="YI231" s="1"/>
      <c r="YJ231" s="1"/>
      <c r="YK231" s="1"/>
      <c r="YL231" s="1"/>
      <c r="YM231" s="1"/>
      <c r="YN231" s="1"/>
      <c r="YO231" s="1"/>
      <c r="YP231" s="1"/>
      <c r="YQ231" s="1"/>
      <c r="YR231" s="1"/>
      <c r="YS231" s="1"/>
      <c r="YT231" s="1"/>
      <c r="YU231" s="1"/>
      <c r="YV231" s="1"/>
      <c r="YW231" s="1"/>
      <c r="YX231" s="1"/>
      <c r="YY231" s="1"/>
      <c r="YZ231" s="1"/>
      <c r="ZA231" s="1"/>
      <c r="ZB231" s="1"/>
      <c r="ZC231" s="1"/>
      <c r="ZD231" s="1"/>
      <c r="ZE231" s="1"/>
      <c r="ZF231" s="1"/>
      <c r="ZG231" s="1"/>
      <c r="ZH231" s="1"/>
      <c r="ZI231" s="1"/>
      <c r="ZJ231" s="1"/>
      <c r="ZK231" s="1"/>
      <c r="ZL231" s="1"/>
      <c r="ZM231" s="1"/>
      <c r="ZN231" s="1"/>
      <c r="ZO231" s="1"/>
      <c r="ZP231" s="1"/>
      <c r="ZQ231" s="1"/>
      <c r="ZR231" s="1"/>
      <c r="ZS231" s="1"/>
      <c r="ZT231" s="1"/>
      <c r="ZU231" s="1"/>
      <c r="ZV231" s="1"/>
      <c r="ZW231" s="1"/>
      <c r="ZX231" s="1"/>
      <c r="ZY231" s="1"/>
      <c r="ZZ231" s="1"/>
      <c r="AAA231" s="1"/>
      <c r="AAB231" s="1"/>
      <c r="AAC231" s="1"/>
      <c r="AAD231" s="1"/>
      <c r="AAE231" s="1"/>
      <c r="AAF231" s="1"/>
      <c r="AAG231" s="1"/>
      <c r="AAH231" s="1"/>
      <c r="AAI231" s="1"/>
      <c r="AAJ231" s="1"/>
      <c r="AAK231" s="1"/>
      <c r="AAL231" s="1"/>
      <c r="AAM231" s="1"/>
      <c r="AAN231" s="1"/>
      <c r="AAO231" s="1"/>
      <c r="AAP231" s="1"/>
      <c r="AAQ231" s="1"/>
      <c r="AAR231" s="1"/>
      <c r="AAS231" s="1"/>
      <c r="AAT231" s="1"/>
      <c r="AAU231" s="1"/>
      <c r="AAV231" s="1"/>
      <c r="AAW231" s="1"/>
      <c r="AAX231" s="1"/>
      <c r="AAY231" s="1"/>
      <c r="AAZ231" s="1"/>
      <c r="ABA231" s="1"/>
      <c r="ABB231" s="1"/>
      <c r="ABC231" s="1"/>
      <c r="ABD231" s="1"/>
      <c r="ABE231" s="1"/>
      <c r="ABF231" s="1"/>
      <c r="ABG231" s="1"/>
      <c r="ABH231" s="1"/>
      <c r="ABI231" s="1"/>
      <c r="ABJ231" s="1"/>
      <c r="ABK231" s="1"/>
      <c r="ABL231" s="1"/>
      <c r="ABM231" s="1"/>
      <c r="ABN231" s="1"/>
      <c r="ABO231" s="1"/>
      <c r="ABP231" s="1"/>
      <c r="ABQ231" s="1"/>
      <c r="ABR231" s="1"/>
      <c r="ABS231" s="1"/>
      <c r="ABT231" s="1"/>
      <c r="ABU231" s="1"/>
      <c r="ABV231" s="1"/>
      <c r="ABW231" s="1"/>
      <c r="ABX231" s="1"/>
      <c r="ABY231" s="1"/>
      <c r="ABZ231" s="1"/>
      <c r="ACA231" s="1"/>
      <c r="ACB231" s="1"/>
      <c r="ACC231" s="1"/>
      <c r="ACD231" s="1"/>
      <c r="ACE231" s="1"/>
      <c r="ACF231" s="1"/>
      <c r="ACG231" s="1"/>
      <c r="ACH231" s="1"/>
      <c r="ACI231" s="1"/>
      <c r="ACJ231" s="1"/>
      <c r="ACK231" s="1"/>
      <c r="ACL231" s="1"/>
      <c r="ACM231" s="1"/>
      <c r="ACN231" s="1"/>
      <c r="ACO231" s="1"/>
      <c r="ACP231" s="1"/>
      <c r="ACQ231" s="1"/>
      <c r="ACR231" s="1"/>
      <c r="ACS231" s="1"/>
      <c r="ACT231" s="1"/>
      <c r="ACU231" s="1"/>
      <c r="ACV231" s="1"/>
      <c r="ACW231" s="1"/>
      <c r="ACX231" s="1"/>
      <c r="ACY231" s="1"/>
      <c r="ACZ231" s="1"/>
      <c r="ADA231" s="1"/>
      <c r="ADB231" s="1"/>
      <c r="ADC231" s="1"/>
      <c r="ADD231" s="1"/>
      <c r="ADE231" s="1"/>
      <c r="ADF231" s="1"/>
      <c r="ADG231" s="1"/>
      <c r="ADH231" s="1"/>
      <c r="ADI231" s="1"/>
      <c r="ADJ231" s="1"/>
      <c r="ADK231" s="1"/>
      <c r="ADL231" s="1"/>
      <c r="ADM231" s="1"/>
      <c r="ADN231" s="1"/>
      <c r="ADO231" s="1"/>
      <c r="ADP231" s="1"/>
      <c r="ADQ231" s="1"/>
      <c r="ADR231" s="1"/>
      <c r="ADS231" s="1"/>
      <c r="ADT231" s="1"/>
      <c r="ADU231" s="1"/>
      <c r="ADV231" s="1"/>
      <c r="ADW231" s="1"/>
      <c r="ADX231" s="1"/>
      <c r="ADY231" s="1"/>
      <c r="ADZ231" s="1"/>
      <c r="AEA231" s="1"/>
      <c r="AEB231" s="1"/>
      <c r="AEC231" s="1"/>
      <c r="AED231" s="1"/>
      <c r="AEE231" s="1"/>
      <c r="AEF231" s="1"/>
      <c r="AEG231" s="1"/>
      <c r="AEH231" s="1"/>
      <c r="AEI231" s="1"/>
      <c r="AEJ231" s="1"/>
      <c r="AEK231" s="1"/>
      <c r="AEL231" s="1"/>
      <c r="AEM231" s="1"/>
      <c r="AEN231" s="1"/>
      <c r="AEO231" s="1"/>
      <c r="AEP231" s="1"/>
      <c r="AEQ231" s="1"/>
      <c r="AER231" s="1"/>
      <c r="AES231" s="1"/>
      <c r="AET231" s="1"/>
      <c r="AEU231" s="1"/>
      <c r="AEV231" s="1"/>
      <c r="AEW231" s="1"/>
      <c r="AEX231" s="1"/>
      <c r="AEY231" s="1"/>
      <c r="AEZ231" s="1"/>
      <c r="AFA231" s="1"/>
      <c r="AFB231" s="1"/>
      <c r="AFC231" s="1"/>
      <c r="AFD231" s="1"/>
      <c r="AFE231" s="1"/>
      <c r="AFF231" s="1"/>
      <c r="AFG231" s="1"/>
      <c r="AFH231" s="1"/>
      <c r="AFI231" s="1"/>
      <c r="AFJ231" s="1"/>
      <c r="AFK231" s="1"/>
      <c r="AFL231" s="1"/>
      <c r="AFM231" s="1"/>
      <c r="AFN231" s="1"/>
      <c r="AFO231" s="1"/>
      <c r="AFP231" s="1"/>
      <c r="AFQ231" s="1"/>
      <c r="AFR231" s="1"/>
      <c r="AFS231" s="1"/>
      <c r="AFT231" s="1"/>
      <c r="AFU231" s="1"/>
      <c r="AFV231" s="1"/>
      <c r="AFW231" s="1"/>
      <c r="AFX231" s="1"/>
      <c r="AFY231" s="1"/>
      <c r="AFZ231" s="1"/>
      <c r="AGA231" s="1"/>
      <c r="AGB231" s="1"/>
      <c r="AGC231" s="1"/>
      <c r="AGD231" s="1"/>
      <c r="AGE231" s="1"/>
      <c r="AGF231" s="1"/>
      <c r="AGG231" s="1"/>
      <c r="AGH231" s="1"/>
      <c r="AGI231" s="1"/>
      <c r="AGJ231" s="1"/>
      <c r="AGK231" s="1"/>
      <c r="AGL231" s="1"/>
      <c r="AGM231" s="1"/>
      <c r="AGN231" s="1"/>
      <c r="AGO231" s="1"/>
      <c r="AGP231" s="1"/>
      <c r="AGQ231" s="1"/>
      <c r="AGR231" s="1"/>
      <c r="AGS231" s="1"/>
      <c r="AGT231" s="1"/>
      <c r="AGU231" s="1"/>
      <c r="AGV231" s="1"/>
      <c r="AGW231" s="1"/>
      <c r="AGX231" s="1"/>
      <c r="AGY231" s="1"/>
      <c r="AGZ231" s="1"/>
      <c r="AHA231" s="1"/>
      <c r="AHB231" s="1"/>
      <c r="AHC231" s="1"/>
      <c r="AHD231" s="1"/>
      <c r="AHE231" s="1"/>
      <c r="AHF231" s="1"/>
      <c r="AHG231" s="1"/>
      <c r="AHH231" s="1"/>
      <c r="AHI231" s="1"/>
      <c r="AHJ231" s="1"/>
      <c r="AHK231" s="1"/>
      <c r="AHL231" s="1"/>
      <c r="AHM231" s="1"/>
      <c r="AHN231" s="1"/>
      <c r="AHO231" s="1"/>
      <c r="AHP231" s="1"/>
      <c r="AHQ231" s="1"/>
      <c r="AHR231" s="1"/>
      <c r="AHS231" s="1"/>
      <c r="AHT231" s="1"/>
      <c r="AHU231" s="1"/>
      <c r="AHV231" s="1"/>
      <c r="AHW231" s="1"/>
      <c r="AHX231" s="1"/>
      <c r="AHY231" s="1"/>
      <c r="AHZ231" s="1"/>
      <c r="AIA231" s="1"/>
      <c r="AIB231" s="1"/>
      <c r="AIC231" s="1"/>
      <c r="AID231" s="1"/>
      <c r="AIE231" s="1"/>
      <c r="AIF231" s="1"/>
      <c r="AIG231" s="1"/>
      <c r="AIH231" s="1"/>
      <c r="AII231" s="1"/>
      <c r="AIJ231" s="1"/>
      <c r="AIK231" s="1"/>
      <c r="AIL231" s="1"/>
      <c r="AIM231" s="1"/>
      <c r="AIN231" s="1"/>
      <c r="AIO231" s="1"/>
      <c r="AIP231" s="1"/>
      <c r="AIQ231" s="1"/>
      <c r="AIR231" s="1"/>
      <c r="AIS231" s="1"/>
      <c r="AIT231" s="1"/>
      <c r="AIU231" s="1"/>
      <c r="AIV231" s="1"/>
      <c r="AIW231" s="1"/>
      <c r="AIX231" s="1"/>
      <c r="AIY231" s="1"/>
      <c r="AIZ231" s="1"/>
      <c r="AJA231" s="1"/>
      <c r="AJB231" s="1"/>
      <c r="AJC231" s="1"/>
      <c r="AJD231" s="1"/>
      <c r="AJE231" s="1"/>
      <c r="AJF231" s="1"/>
      <c r="AJG231" s="1"/>
      <c r="AJH231" s="1"/>
      <c r="AJI231" s="1"/>
      <c r="AJJ231" s="1"/>
      <c r="AJK231" s="1"/>
      <c r="AJL231" s="1"/>
      <c r="AJM231" s="1"/>
      <c r="AJN231" s="1"/>
      <c r="AJO231" s="1"/>
      <c r="AJP231" s="1"/>
      <c r="AJQ231" s="1"/>
      <c r="AJR231" s="1"/>
      <c r="AJS231" s="1"/>
      <c r="AJT231" s="1"/>
      <c r="AJU231" s="1"/>
      <c r="AJV231" s="1"/>
      <c r="AJW231" s="1"/>
      <c r="AJX231" s="1"/>
      <c r="AJY231" s="1"/>
      <c r="AJZ231" s="1"/>
      <c r="AKA231" s="1"/>
      <c r="AKB231" s="1"/>
      <c r="AKC231" s="1"/>
      <c r="AKD231" s="1"/>
      <c r="AKE231" s="1"/>
      <c r="AKF231" s="1"/>
      <c r="AKG231" s="1"/>
      <c r="AKH231" s="1"/>
      <c r="AKI231" s="1"/>
      <c r="AKJ231" s="1"/>
      <c r="AKK231" s="1"/>
      <c r="AKL231" s="1"/>
      <c r="AKM231" s="1"/>
      <c r="AKN231" s="1"/>
      <c r="AKO231" s="1"/>
      <c r="AKP231" s="1"/>
      <c r="AKQ231" s="1"/>
      <c r="AKR231" s="1"/>
      <c r="AKS231" s="1"/>
      <c r="AKT231" s="1"/>
      <c r="AKU231" s="1"/>
      <c r="AKV231" s="1"/>
      <c r="AKW231" s="1"/>
      <c r="AKX231" s="1"/>
      <c r="AKY231" s="1"/>
      <c r="AKZ231" s="1"/>
      <c r="ALA231" s="1"/>
      <c r="ALB231" s="1"/>
      <c r="ALC231" s="1"/>
      <c r="ALD231" s="1"/>
      <c r="ALE231" s="1"/>
      <c r="ALF231" s="1"/>
      <c r="ALG231" s="1"/>
      <c r="ALH231" s="1"/>
      <c r="ALI231" s="1"/>
      <c r="ALJ231" s="1"/>
      <c r="ALK231" s="1"/>
      <c r="ALL231" s="1"/>
      <c r="ALM231" s="1"/>
      <c r="ALN231" s="1"/>
      <c r="ALO231" s="1"/>
      <c r="ALP231" s="1"/>
      <c r="ALQ231" s="1"/>
      <c r="ALR231" s="1"/>
      <c r="ALS231" s="1"/>
      <c r="ALT231" s="1"/>
      <c r="ALU231" s="1"/>
      <c r="ALV231" s="1"/>
      <c r="ALW231" s="1"/>
      <c r="ALX231" s="1"/>
      <c r="ALY231" s="1"/>
      <c r="ALZ231" s="1"/>
      <c r="AMA231" s="1"/>
      <c r="AMB231" s="1"/>
      <c r="AMC231" s="1"/>
      <c r="AMD231" s="1"/>
      <c r="AME231" s="1"/>
      <c r="AMF231" s="1"/>
      <c r="AMG231" s="1"/>
      <c r="AMH231" s="1"/>
      <c r="AMI231" s="1"/>
      <c r="AMJ231"/>
      <c r="AMK231"/>
    </row>
    <row r="232" spans="1:1025" s="10" customFormat="1">
      <c r="A232" s="42"/>
      <c r="B232" s="57"/>
      <c r="E232" s="62"/>
      <c r="F232" s="63"/>
      <c r="G232" s="1"/>
      <c r="H232" s="1"/>
      <c r="I232" s="1"/>
      <c r="J232" s="1"/>
      <c r="K232" s="1"/>
      <c r="L232" s="1"/>
      <c r="M232" s="1"/>
      <c r="N232" s="1"/>
      <c r="O232" s="1"/>
      <c r="P232" s="1"/>
      <c r="Q232" s="1"/>
      <c r="R232" s="1"/>
      <c r="S232" s="1"/>
      <c r="T232" s="1"/>
      <c r="U232" s="1"/>
      <c r="V232" s="1"/>
      <c r="W232" s="1"/>
      <c r="X232" s="1"/>
      <c r="Y232" s="1"/>
      <c r="Z232" s="1"/>
      <c r="AA232" s="1"/>
      <c r="AB232" s="1"/>
      <c r="AC232" s="1"/>
      <c r="AD232" s="1"/>
      <c r="AE232" s="1"/>
      <c r="AF232" s="1"/>
      <c r="AG232" s="1"/>
      <c r="AH232" s="1"/>
      <c r="AI232" s="1"/>
      <c r="AJ232" s="1"/>
      <c r="AK232" s="1"/>
      <c r="AL232" s="1"/>
      <c r="AM232" s="1"/>
      <c r="AN232" s="1"/>
      <c r="AO232" s="1"/>
      <c r="AP232" s="1"/>
      <c r="AQ232" s="1"/>
      <c r="AR232" s="1"/>
      <c r="AS232" s="1"/>
      <c r="AT232" s="1"/>
      <c r="AU232" s="1"/>
      <c r="AV232" s="1"/>
      <c r="AW232" s="1"/>
      <c r="AX232" s="1"/>
      <c r="AY232" s="1"/>
      <c r="AZ232" s="1"/>
      <c r="BA232" s="1"/>
      <c r="BB232" s="1"/>
      <c r="BC232" s="1"/>
      <c r="BD232" s="1"/>
      <c r="BE232" s="1"/>
      <c r="BF232" s="1"/>
      <c r="BG232" s="1"/>
      <c r="BH232" s="1"/>
      <c r="BI232" s="1"/>
      <c r="BJ232" s="1"/>
      <c r="BK232" s="1"/>
      <c r="BL232" s="1"/>
      <c r="BM232" s="1"/>
      <c r="BN232" s="1"/>
      <c r="BO232" s="1"/>
      <c r="BP232" s="1"/>
      <c r="BQ232" s="1"/>
      <c r="BR232" s="1"/>
      <c r="BS232" s="1"/>
      <c r="BT232" s="1"/>
      <c r="BU232" s="1"/>
      <c r="BV232" s="1"/>
      <c r="BW232" s="1"/>
      <c r="BX232" s="1"/>
      <c r="BY232" s="1"/>
      <c r="BZ232" s="1"/>
      <c r="CA232" s="1"/>
      <c r="CB232" s="1"/>
      <c r="CC232" s="1"/>
      <c r="CD232" s="1"/>
      <c r="CE232" s="1"/>
      <c r="CF232" s="1"/>
      <c r="CG232" s="1"/>
      <c r="CH232" s="1"/>
      <c r="CI232" s="1"/>
      <c r="CJ232" s="1"/>
      <c r="CK232" s="1"/>
      <c r="CL232" s="1"/>
      <c r="CM232" s="1"/>
      <c r="CN232" s="1"/>
      <c r="CO232" s="1"/>
      <c r="CP232" s="1"/>
      <c r="CQ232" s="1"/>
      <c r="CR232" s="1"/>
      <c r="CS232" s="1"/>
      <c r="CT232" s="1"/>
      <c r="CU232" s="1"/>
      <c r="CV232" s="1"/>
      <c r="CW232" s="1"/>
      <c r="CX232" s="1"/>
      <c r="CY232" s="1"/>
      <c r="CZ232" s="1"/>
      <c r="DA232" s="1"/>
      <c r="DB232" s="1"/>
      <c r="DC232" s="1"/>
      <c r="DD232" s="1"/>
      <c r="DE232" s="1"/>
      <c r="DF232" s="1"/>
      <c r="DG232" s="1"/>
      <c r="DH232" s="1"/>
      <c r="DI232" s="1"/>
      <c r="DJ232" s="1"/>
      <c r="DK232" s="1"/>
      <c r="DL232" s="1"/>
      <c r="DM232" s="1"/>
      <c r="DN232" s="1"/>
      <c r="DO232" s="1"/>
      <c r="DP232" s="1"/>
      <c r="DQ232" s="1"/>
      <c r="DR232" s="1"/>
      <c r="DS232" s="1"/>
      <c r="DT232" s="1"/>
      <c r="DU232" s="1"/>
      <c r="DV232" s="1"/>
      <c r="DW232" s="1"/>
      <c r="DX232" s="1"/>
      <c r="DY232" s="1"/>
      <c r="DZ232" s="1"/>
      <c r="EA232" s="1"/>
      <c r="EB232" s="1"/>
      <c r="EC232" s="1"/>
      <c r="ED232" s="1"/>
      <c r="EE232" s="1"/>
      <c r="EF232" s="1"/>
      <c r="EG232" s="1"/>
      <c r="EH232" s="1"/>
      <c r="EI232" s="1"/>
      <c r="EJ232" s="1"/>
      <c r="EK232" s="1"/>
      <c r="EL232" s="1"/>
      <c r="EM232" s="1"/>
      <c r="EN232" s="1"/>
      <c r="EO232" s="1"/>
      <c r="EP232" s="1"/>
      <c r="EQ232" s="1"/>
      <c r="ER232" s="1"/>
      <c r="ES232" s="1"/>
      <c r="ET232" s="1"/>
      <c r="EU232" s="1"/>
      <c r="EV232" s="1"/>
      <c r="EW232" s="1"/>
      <c r="EX232" s="1"/>
      <c r="EY232" s="1"/>
      <c r="EZ232" s="1"/>
      <c r="FA232" s="1"/>
      <c r="FB232" s="1"/>
      <c r="FC232" s="1"/>
      <c r="FD232" s="1"/>
      <c r="FE232" s="1"/>
      <c r="FF232" s="1"/>
      <c r="FG232" s="1"/>
      <c r="FH232" s="1"/>
      <c r="FI232" s="1"/>
      <c r="FJ232" s="1"/>
      <c r="FK232" s="1"/>
      <c r="FL232" s="1"/>
      <c r="FM232" s="1"/>
      <c r="FN232" s="1"/>
      <c r="FO232" s="1"/>
      <c r="FP232" s="1"/>
      <c r="FQ232" s="1"/>
      <c r="FR232" s="1"/>
      <c r="FS232" s="1"/>
      <c r="FT232" s="1"/>
      <c r="FU232" s="1"/>
      <c r="FV232" s="1"/>
      <c r="FW232" s="1"/>
      <c r="FX232" s="1"/>
      <c r="FY232" s="1"/>
      <c r="FZ232" s="1"/>
      <c r="GA232" s="1"/>
      <c r="GB232" s="1"/>
      <c r="GC232" s="1"/>
      <c r="GD232" s="1"/>
      <c r="GE232" s="1"/>
      <c r="GF232" s="1"/>
      <c r="GG232" s="1"/>
      <c r="GH232" s="1"/>
      <c r="GI232" s="1"/>
      <c r="GJ232" s="1"/>
      <c r="GK232" s="1"/>
      <c r="GL232" s="1"/>
      <c r="GM232" s="1"/>
      <c r="GN232" s="1"/>
      <c r="GO232" s="1"/>
      <c r="GP232" s="1"/>
      <c r="GQ232" s="1"/>
      <c r="GR232" s="1"/>
      <c r="GS232" s="1"/>
      <c r="GT232" s="1"/>
      <c r="GU232" s="1"/>
      <c r="GV232" s="1"/>
      <c r="GW232" s="1"/>
      <c r="GX232" s="1"/>
      <c r="GY232" s="1"/>
      <c r="GZ232" s="1"/>
      <c r="HA232" s="1"/>
      <c r="HB232" s="1"/>
      <c r="HC232" s="1"/>
      <c r="HD232" s="1"/>
      <c r="HE232" s="1"/>
      <c r="HF232" s="1"/>
      <c r="HG232" s="1"/>
      <c r="HH232" s="1"/>
      <c r="HI232" s="1"/>
      <c r="HJ232" s="1"/>
      <c r="HK232" s="1"/>
      <c r="HL232" s="1"/>
      <c r="HM232" s="1"/>
      <c r="HN232" s="1"/>
      <c r="HO232" s="1"/>
      <c r="HP232" s="1"/>
      <c r="HQ232" s="1"/>
      <c r="HR232" s="1"/>
      <c r="HS232" s="1"/>
      <c r="HT232" s="1"/>
      <c r="HU232" s="1"/>
      <c r="HV232" s="1"/>
      <c r="HW232" s="1"/>
      <c r="HX232" s="1"/>
      <c r="HY232" s="1"/>
      <c r="HZ232" s="1"/>
      <c r="IA232" s="1"/>
      <c r="IB232" s="1"/>
      <c r="IC232" s="1"/>
      <c r="ID232" s="1"/>
      <c r="IE232" s="1"/>
      <c r="IF232" s="1"/>
      <c r="IG232" s="1"/>
      <c r="IH232" s="1"/>
      <c r="II232" s="1"/>
      <c r="IJ232" s="1"/>
      <c r="IK232" s="1"/>
      <c r="IL232" s="1"/>
      <c r="IM232" s="1"/>
      <c r="IN232" s="1"/>
      <c r="IO232" s="1"/>
      <c r="IP232" s="1"/>
      <c r="IQ232" s="1"/>
      <c r="IR232" s="1"/>
      <c r="IS232" s="1"/>
      <c r="IT232" s="1"/>
      <c r="IU232" s="1"/>
      <c r="IV232" s="1"/>
      <c r="IW232" s="1"/>
      <c r="IX232" s="1"/>
      <c r="IY232" s="1"/>
      <c r="IZ232" s="1"/>
      <c r="JA232" s="1"/>
      <c r="JB232" s="1"/>
      <c r="JC232" s="1"/>
      <c r="JD232" s="1"/>
      <c r="JE232" s="1"/>
      <c r="JF232" s="1"/>
      <c r="JG232" s="1"/>
      <c r="JH232" s="1"/>
      <c r="JI232" s="1"/>
      <c r="JJ232" s="1"/>
      <c r="JK232" s="1"/>
      <c r="JL232" s="1"/>
      <c r="JM232" s="1"/>
      <c r="JN232" s="1"/>
      <c r="JO232" s="1"/>
      <c r="JP232" s="1"/>
      <c r="JQ232" s="1"/>
      <c r="JR232" s="1"/>
      <c r="JS232" s="1"/>
      <c r="JT232" s="1"/>
      <c r="JU232" s="1"/>
      <c r="JV232" s="1"/>
      <c r="JW232" s="1"/>
      <c r="JX232" s="1"/>
      <c r="JY232" s="1"/>
      <c r="JZ232" s="1"/>
      <c r="KA232" s="1"/>
      <c r="KB232" s="1"/>
      <c r="KC232" s="1"/>
      <c r="KD232" s="1"/>
      <c r="KE232" s="1"/>
      <c r="KF232" s="1"/>
      <c r="KG232" s="1"/>
      <c r="KH232" s="1"/>
      <c r="KI232" s="1"/>
      <c r="KJ232" s="1"/>
      <c r="KK232" s="1"/>
      <c r="KL232" s="1"/>
      <c r="KM232" s="1"/>
      <c r="KN232" s="1"/>
      <c r="KO232" s="1"/>
      <c r="KP232" s="1"/>
      <c r="KQ232" s="1"/>
      <c r="KR232" s="1"/>
      <c r="KS232" s="1"/>
      <c r="KT232" s="1"/>
      <c r="KU232" s="1"/>
      <c r="KV232" s="1"/>
      <c r="KW232" s="1"/>
      <c r="KX232" s="1"/>
      <c r="KY232" s="1"/>
      <c r="KZ232" s="1"/>
      <c r="LA232" s="1"/>
      <c r="LB232" s="1"/>
      <c r="LC232" s="1"/>
      <c r="LD232" s="1"/>
      <c r="LE232" s="1"/>
      <c r="LF232" s="1"/>
      <c r="LG232" s="1"/>
      <c r="LH232" s="1"/>
      <c r="LI232" s="1"/>
      <c r="LJ232" s="1"/>
      <c r="LK232" s="1"/>
      <c r="LL232" s="1"/>
      <c r="LM232" s="1"/>
      <c r="LN232" s="1"/>
      <c r="LO232" s="1"/>
      <c r="LP232" s="1"/>
      <c r="LQ232" s="1"/>
      <c r="LR232" s="1"/>
      <c r="LS232" s="1"/>
      <c r="LT232" s="1"/>
      <c r="LU232" s="1"/>
      <c r="LV232" s="1"/>
      <c r="LW232" s="1"/>
      <c r="LX232" s="1"/>
      <c r="LY232" s="1"/>
      <c r="LZ232" s="1"/>
      <c r="MA232" s="1"/>
      <c r="MB232" s="1"/>
      <c r="MC232" s="1"/>
      <c r="MD232" s="1"/>
      <c r="ME232" s="1"/>
      <c r="MF232" s="1"/>
      <c r="MG232" s="1"/>
      <c r="MH232" s="1"/>
      <c r="MI232" s="1"/>
      <c r="MJ232" s="1"/>
      <c r="MK232" s="1"/>
      <c r="ML232" s="1"/>
      <c r="MM232" s="1"/>
      <c r="MN232" s="1"/>
      <c r="MO232" s="1"/>
      <c r="MP232" s="1"/>
      <c r="MQ232" s="1"/>
      <c r="MR232" s="1"/>
      <c r="MS232" s="1"/>
      <c r="MT232" s="1"/>
      <c r="MU232" s="1"/>
      <c r="MV232" s="1"/>
      <c r="MW232" s="1"/>
      <c r="MX232" s="1"/>
      <c r="MY232" s="1"/>
      <c r="MZ232" s="1"/>
      <c r="NA232" s="1"/>
      <c r="NB232" s="1"/>
      <c r="NC232" s="1"/>
      <c r="ND232" s="1"/>
      <c r="NE232" s="1"/>
      <c r="NF232" s="1"/>
      <c r="NG232" s="1"/>
      <c r="NH232" s="1"/>
      <c r="NI232" s="1"/>
      <c r="NJ232" s="1"/>
      <c r="NK232" s="1"/>
      <c r="NL232" s="1"/>
      <c r="NM232" s="1"/>
      <c r="NN232" s="1"/>
      <c r="NO232" s="1"/>
      <c r="NP232" s="1"/>
      <c r="NQ232" s="1"/>
      <c r="NR232" s="1"/>
      <c r="NS232" s="1"/>
      <c r="NT232" s="1"/>
      <c r="NU232" s="1"/>
      <c r="NV232" s="1"/>
      <c r="NW232" s="1"/>
      <c r="NX232" s="1"/>
      <c r="NY232" s="1"/>
      <c r="NZ232" s="1"/>
      <c r="OA232" s="1"/>
      <c r="OB232" s="1"/>
      <c r="OC232" s="1"/>
      <c r="OD232" s="1"/>
      <c r="OE232" s="1"/>
      <c r="OF232" s="1"/>
      <c r="OG232" s="1"/>
      <c r="OH232" s="1"/>
      <c r="OI232" s="1"/>
      <c r="OJ232" s="1"/>
      <c r="OK232" s="1"/>
      <c r="OL232" s="1"/>
      <c r="OM232" s="1"/>
      <c r="ON232" s="1"/>
      <c r="OO232" s="1"/>
      <c r="OP232" s="1"/>
      <c r="OQ232" s="1"/>
      <c r="OR232" s="1"/>
      <c r="OS232" s="1"/>
      <c r="OT232" s="1"/>
      <c r="OU232" s="1"/>
      <c r="OV232" s="1"/>
      <c r="OW232" s="1"/>
      <c r="OX232" s="1"/>
      <c r="OY232" s="1"/>
      <c r="OZ232" s="1"/>
      <c r="PA232" s="1"/>
      <c r="PB232" s="1"/>
      <c r="PC232" s="1"/>
      <c r="PD232" s="1"/>
      <c r="PE232" s="1"/>
      <c r="PF232" s="1"/>
      <c r="PG232" s="1"/>
      <c r="PH232" s="1"/>
      <c r="PI232" s="1"/>
      <c r="PJ232" s="1"/>
      <c r="PK232" s="1"/>
      <c r="PL232" s="1"/>
      <c r="PM232" s="1"/>
      <c r="PN232" s="1"/>
      <c r="PO232" s="1"/>
      <c r="PP232" s="1"/>
      <c r="PQ232" s="1"/>
      <c r="PR232" s="1"/>
      <c r="PS232" s="1"/>
      <c r="PT232" s="1"/>
      <c r="PU232" s="1"/>
      <c r="PV232" s="1"/>
      <c r="PW232" s="1"/>
      <c r="PX232" s="1"/>
      <c r="PY232" s="1"/>
      <c r="PZ232" s="1"/>
      <c r="QA232" s="1"/>
      <c r="QB232" s="1"/>
      <c r="QC232" s="1"/>
      <c r="QD232" s="1"/>
      <c r="QE232" s="1"/>
      <c r="QF232" s="1"/>
      <c r="QG232" s="1"/>
      <c r="QH232" s="1"/>
      <c r="QI232" s="1"/>
      <c r="QJ232" s="1"/>
      <c r="QK232" s="1"/>
      <c r="QL232" s="1"/>
      <c r="QM232" s="1"/>
      <c r="QN232" s="1"/>
      <c r="QO232" s="1"/>
      <c r="QP232" s="1"/>
      <c r="QQ232" s="1"/>
      <c r="QR232" s="1"/>
      <c r="QS232" s="1"/>
      <c r="QT232" s="1"/>
      <c r="QU232" s="1"/>
      <c r="QV232" s="1"/>
      <c r="QW232" s="1"/>
      <c r="QX232" s="1"/>
      <c r="QY232" s="1"/>
      <c r="QZ232" s="1"/>
      <c r="RA232" s="1"/>
      <c r="RB232" s="1"/>
      <c r="RC232" s="1"/>
      <c r="RD232" s="1"/>
      <c r="RE232" s="1"/>
      <c r="RF232" s="1"/>
      <c r="RG232" s="1"/>
      <c r="RH232" s="1"/>
      <c r="RI232" s="1"/>
      <c r="RJ232" s="1"/>
      <c r="RK232" s="1"/>
      <c r="RL232" s="1"/>
      <c r="RM232" s="1"/>
      <c r="RN232" s="1"/>
      <c r="RO232" s="1"/>
      <c r="RP232" s="1"/>
      <c r="RQ232" s="1"/>
      <c r="RR232" s="1"/>
      <c r="RS232" s="1"/>
      <c r="RT232" s="1"/>
      <c r="RU232" s="1"/>
      <c r="RV232" s="1"/>
      <c r="RW232" s="1"/>
      <c r="RX232" s="1"/>
      <c r="RY232" s="1"/>
      <c r="RZ232" s="1"/>
      <c r="SA232" s="1"/>
      <c r="SB232" s="1"/>
      <c r="SC232" s="1"/>
      <c r="SD232" s="1"/>
      <c r="SE232" s="1"/>
      <c r="SF232" s="1"/>
      <c r="SG232" s="1"/>
      <c r="SH232" s="1"/>
      <c r="SI232" s="1"/>
      <c r="SJ232" s="1"/>
      <c r="SK232" s="1"/>
      <c r="SL232" s="1"/>
      <c r="SM232" s="1"/>
      <c r="SN232" s="1"/>
      <c r="SO232" s="1"/>
      <c r="SP232" s="1"/>
      <c r="SQ232" s="1"/>
      <c r="SR232" s="1"/>
      <c r="SS232" s="1"/>
      <c r="ST232" s="1"/>
      <c r="SU232" s="1"/>
      <c r="SV232" s="1"/>
      <c r="SW232" s="1"/>
      <c r="SX232" s="1"/>
      <c r="SY232" s="1"/>
      <c r="SZ232" s="1"/>
      <c r="TA232" s="1"/>
      <c r="TB232" s="1"/>
      <c r="TC232" s="1"/>
      <c r="TD232" s="1"/>
      <c r="TE232" s="1"/>
      <c r="TF232" s="1"/>
      <c r="TG232" s="1"/>
      <c r="TH232" s="1"/>
      <c r="TI232" s="1"/>
      <c r="TJ232" s="1"/>
      <c r="TK232" s="1"/>
      <c r="TL232" s="1"/>
      <c r="TM232" s="1"/>
      <c r="TN232" s="1"/>
      <c r="TO232" s="1"/>
      <c r="TP232" s="1"/>
      <c r="TQ232" s="1"/>
      <c r="TR232" s="1"/>
      <c r="TS232" s="1"/>
      <c r="TT232" s="1"/>
      <c r="TU232" s="1"/>
      <c r="TV232" s="1"/>
      <c r="TW232" s="1"/>
      <c r="TX232" s="1"/>
      <c r="TY232" s="1"/>
      <c r="TZ232" s="1"/>
      <c r="UA232" s="1"/>
      <c r="UB232" s="1"/>
      <c r="UC232" s="1"/>
      <c r="UD232" s="1"/>
      <c r="UE232" s="1"/>
      <c r="UF232" s="1"/>
      <c r="UG232" s="1"/>
      <c r="UH232" s="1"/>
      <c r="UI232" s="1"/>
      <c r="UJ232" s="1"/>
      <c r="UK232" s="1"/>
      <c r="UL232" s="1"/>
      <c r="UM232" s="1"/>
      <c r="UN232" s="1"/>
      <c r="UO232" s="1"/>
      <c r="UP232" s="1"/>
      <c r="UQ232" s="1"/>
      <c r="UR232" s="1"/>
      <c r="US232" s="1"/>
      <c r="UT232" s="1"/>
      <c r="UU232" s="1"/>
      <c r="UV232" s="1"/>
      <c r="UW232" s="1"/>
      <c r="UX232" s="1"/>
      <c r="UY232" s="1"/>
      <c r="UZ232" s="1"/>
      <c r="VA232" s="1"/>
      <c r="VB232" s="1"/>
      <c r="VC232" s="1"/>
      <c r="VD232" s="1"/>
      <c r="VE232" s="1"/>
      <c r="VF232" s="1"/>
      <c r="VG232" s="1"/>
      <c r="VH232" s="1"/>
      <c r="VI232" s="1"/>
      <c r="VJ232" s="1"/>
      <c r="VK232" s="1"/>
      <c r="VL232" s="1"/>
      <c r="VM232" s="1"/>
      <c r="VN232" s="1"/>
      <c r="VO232" s="1"/>
      <c r="VP232" s="1"/>
      <c r="VQ232" s="1"/>
      <c r="VR232" s="1"/>
      <c r="VS232" s="1"/>
      <c r="VT232" s="1"/>
      <c r="VU232" s="1"/>
      <c r="VV232" s="1"/>
      <c r="VW232" s="1"/>
      <c r="VX232" s="1"/>
      <c r="VY232" s="1"/>
      <c r="VZ232" s="1"/>
      <c r="WA232" s="1"/>
      <c r="WB232" s="1"/>
      <c r="WC232" s="1"/>
      <c r="WD232" s="1"/>
      <c r="WE232" s="1"/>
      <c r="WF232" s="1"/>
      <c r="WG232" s="1"/>
      <c r="WH232" s="1"/>
      <c r="WI232" s="1"/>
      <c r="WJ232" s="1"/>
      <c r="WK232" s="1"/>
      <c r="WL232" s="1"/>
      <c r="WM232" s="1"/>
      <c r="WN232" s="1"/>
      <c r="WO232" s="1"/>
      <c r="WP232" s="1"/>
      <c r="WQ232" s="1"/>
      <c r="WR232" s="1"/>
      <c r="WS232" s="1"/>
      <c r="WT232" s="1"/>
      <c r="WU232" s="1"/>
      <c r="WV232" s="1"/>
      <c r="WW232" s="1"/>
      <c r="WX232" s="1"/>
      <c r="WY232" s="1"/>
      <c r="WZ232" s="1"/>
      <c r="XA232" s="1"/>
      <c r="XB232" s="1"/>
      <c r="XC232" s="1"/>
      <c r="XD232" s="1"/>
      <c r="XE232" s="1"/>
      <c r="XF232" s="1"/>
      <c r="XG232" s="1"/>
      <c r="XH232" s="1"/>
      <c r="XI232" s="1"/>
      <c r="XJ232" s="1"/>
      <c r="XK232" s="1"/>
      <c r="XL232" s="1"/>
      <c r="XM232" s="1"/>
      <c r="XN232" s="1"/>
      <c r="XO232" s="1"/>
      <c r="XP232" s="1"/>
      <c r="XQ232" s="1"/>
      <c r="XR232" s="1"/>
      <c r="XS232" s="1"/>
      <c r="XT232" s="1"/>
      <c r="XU232" s="1"/>
      <c r="XV232" s="1"/>
      <c r="XW232" s="1"/>
      <c r="XX232" s="1"/>
      <c r="XY232" s="1"/>
      <c r="XZ232" s="1"/>
      <c r="YA232" s="1"/>
      <c r="YB232" s="1"/>
      <c r="YC232" s="1"/>
      <c r="YD232" s="1"/>
      <c r="YE232" s="1"/>
      <c r="YF232" s="1"/>
      <c r="YG232" s="1"/>
      <c r="YH232" s="1"/>
      <c r="YI232" s="1"/>
      <c r="YJ232" s="1"/>
      <c r="YK232" s="1"/>
      <c r="YL232" s="1"/>
      <c r="YM232" s="1"/>
      <c r="YN232" s="1"/>
      <c r="YO232" s="1"/>
      <c r="YP232" s="1"/>
      <c r="YQ232" s="1"/>
      <c r="YR232" s="1"/>
      <c r="YS232" s="1"/>
      <c r="YT232" s="1"/>
      <c r="YU232" s="1"/>
      <c r="YV232" s="1"/>
      <c r="YW232" s="1"/>
      <c r="YX232" s="1"/>
      <c r="YY232" s="1"/>
      <c r="YZ232" s="1"/>
      <c r="ZA232" s="1"/>
      <c r="ZB232" s="1"/>
      <c r="ZC232" s="1"/>
      <c r="ZD232" s="1"/>
      <c r="ZE232" s="1"/>
      <c r="ZF232" s="1"/>
      <c r="ZG232" s="1"/>
      <c r="ZH232" s="1"/>
      <c r="ZI232" s="1"/>
      <c r="ZJ232" s="1"/>
      <c r="ZK232" s="1"/>
      <c r="ZL232" s="1"/>
      <c r="ZM232" s="1"/>
      <c r="ZN232" s="1"/>
      <c r="ZO232" s="1"/>
      <c r="ZP232" s="1"/>
      <c r="ZQ232" s="1"/>
      <c r="ZR232" s="1"/>
      <c r="ZS232" s="1"/>
      <c r="ZT232" s="1"/>
      <c r="ZU232" s="1"/>
      <c r="ZV232" s="1"/>
      <c r="ZW232" s="1"/>
      <c r="ZX232" s="1"/>
      <c r="ZY232" s="1"/>
      <c r="ZZ232" s="1"/>
      <c r="AAA232" s="1"/>
      <c r="AAB232" s="1"/>
      <c r="AAC232" s="1"/>
      <c r="AAD232" s="1"/>
      <c r="AAE232" s="1"/>
      <c r="AAF232" s="1"/>
      <c r="AAG232" s="1"/>
      <c r="AAH232" s="1"/>
      <c r="AAI232" s="1"/>
      <c r="AAJ232" s="1"/>
      <c r="AAK232" s="1"/>
      <c r="AAL232" s="1"/>
      <c r="AAM232" s="1"/>
      <c r="AAN232" s="1"/>
      <c r="AAO232" s="1"/>
      <c r="AAP232" s="1"/>
      <c r="AAQ232" s="1"/>
      <c r="AAR232" s="1"/>
      <c r="AAS232" s="1"/>
      <c r="AAT232" s="1"/>
      <c r="AAU232" s="1"/>
      <c r="AAV232" s="1"/>
      <c r="AAW232" s="1"/>
      <c r="AAX232" s="1"/>
      <c r="AAY232" s="1"/>
      <c r="AAZ232" s="1"/>
      <c r="ABA232" s="1"/>
      <c r="ABB232" s="1"/>
      <c r="ABC232" s="1"/>
      <c r="ABD232" s="1"/>
      <c r="ABE232" s="1"/>
      <c r="ABF232" s="1"/>
      <c r="ABG232" s="1"/>
      <c r="ABH232" s="1"/>
      <c r="ABI232" s="1"/>
      <c r="ABJ232" s="1"/>
      <c r="ABK232" s="1"/>
      <c r="ABL232" s="1"/>
      <c r="ABM232" s="1"/>
      <c r="ABN232" s="1"/>
      <c r="ABO232" s="1"/>
      <c r="ABP232" s="1"/>
      <c r="ABQ232" s="1"/>
      <c r="ABR232" s="1"/>
      <c r="ABS232" s="1"/>
      <c r="ABT232" s="1"/>
      <c r="ABU232" s="1"/>
      <c r="ABV232" s="1"/>
      <c r="ABW232" s="1"/>
      <c r="ABX232" s="1"/>
      <c r="ABY232" s="1"/>
      <c r="ABZ232" s="1"/>
      <c r="ACA232" s="1"/>
      <c r="ACB232" s="1"/>
      <c r="ACC232" s="1"/>
      <c r="ACD232" s="1"/>
      <c r="ACE232" s="1"/>
      <c r="ACF232" s="1"/>
      <c r="ACG232" s="1"/>
      <c r="ACH232" s="1"/>
      <c r="ACI232" s="1"/>
      <c r="ACJ232" s="1"/>
      <c r="ACK232" s="1"/>
      <c r="ACL232" s="1"/>
      <c r="ACM232" s="1"/>
      <c r="ACN232" s="1"/>
      <c r="ACO232" s="1"/>
      <c r="ACP232" s="1"/>
      <c r="ACQ232" s="1"/>
      <c r="ACR232" s="1"/>
      <c r="ACS232" s="1"/>
      <c r="ACT232" s="1"/>
      <c r="ACU232" s="1"/>
      <c r="ACV232" s="1"/>
      <c r="ACW232" s="1"/>
      <c r="ACX232" s="1"/>
      <c r="ACY232" s="1"/>
      <c r="ACZ232" s="1"/>
      <c r="ADA232" s="1"/>
      <c r="ADB232" s="1"/>
      <c r="ADC232" s="1"/>
      <c r="ADD232" s="1"/>
      <c r="ADE232" s="1"/>
      <c r="ADF232" s="1"/>
      <c r="ADG232" s="1"/>
      <c r="ADH232" s="1"/>
      <c r="ADI232" s="1"/>
      <c r="ADJ232" s="1"/>
      <c r="ADK232" s="1"/>
      <c r="ADL232" s="1"/>
      <c r="ADM232" s="1"/>
      <c r="ADN232" s="1"/>
      <c r="ADO232" s="1"/>
      <c r="ADP232" s="1"/>
      <c r="ADQ232" s="1"/>
      <c r="ADR232" s="1"/>
      <c r="ADS232" s="1"/>
      <c r="ADT232" s="1"/>
      <c r="ADU232" s="1"/>
      <c r="ADV232" s="1"/>
      <c r="ADW232" s="1"/>
      <c r="ADX232" s="1"/>
      <c r="ADY232" s="1"/>
      <c r="ADZ232" s="1"/>
      <c r="AEA232" s="1"/>
      <c r="AEB232" s="1"/>
      <c r="AEC232" s="1"/>
      <c r="AED232" s="1"/>
      <c r="AEE232" s="1"/>
      <c r="AEF232" s="1"/>
      <c r="AEG232" s="1"/>
      <c r="AEH232" s="1"/>
      <c r="AEI232" s="1"/>
      <c r="AEJ232" s="1"/>
      <c r="AEK232" s="1"/>
      <c r="AEL232" s="1"/>
      <c r="AEM232" s="1"/>
      <c r="AEN232" s="1"/>
      <c r="AEO232" s="1"/>
      <c r="AEP232" s="1"/>
      <c r="AEQ232" s="1"/>
      <c r="AER232" s="1"/>
      <c r="AES232" s="1"/>
      <c r="AET232" s="1"/>
      <c r="AEU232" s="1"/>
      <c r="AEV232" s="1"/>
      <c r="AEW232" s="1"/>
      <c r="AEX232" s="1"/>
      <c r="AEY232" s="1"/>
      <c r="AEZ232" s="1"/>
      <c r="AFA232" s="1"/>
      <c r="AFB232" s="1"/>
      <c r="AFC232" s="1"/>
      <c r="AFD232" s="1"/>
      <c r="AFE232" s="1"/>
      <c r="AFF232" s="1"/>
      <c r="AFG232" s="1"/>
      <c r="AFH232" s="1"/>
      <c r="AFI232" s="1"/>
      <c r="AFJ232" s="1"/>
      <c r="AFK232" s="1"/>
      <c r="AFL232" s="1"/>
      <c r="AFM232" s="1"/>
      <c r="AFN232" s="1"/>
      <c r="AFO232" s="1"/>
      <c r="AFP232" s="1"/>
      <c r="AFQ232" s="1"/>
      <c r="AFR232" s="1"/>
      <c r="AFS232" s="1"/>
      <c r="AFT232" s="1"/>
      <c r="AFU232" s="1"/>
      <c r="AFV232" s="1"/>
      <c r="AFW232" s="1"/>
      <c r="AFX232" s="1"/>
      <c r="AFY232" s="1"/>
      <c r="AFZ232" s="1"/>
      <c r="AGA232" s="1"/>
      <c r="AGB232" s="1"/>
      <c r="AGC232" s="1"/>
      <c r="AGD232" s="1"/>
      <c r="AGE232" s="1"/>
      <c r="AGF232" s="1"/>
      <c r="AGG232" s="1"/>
      <c r="AGH232" s="1"/>
      <c r="AGI232" s="1"/>
      <c r="AGJ232" s="1"/>
      <c r="AGK232" s="1"/>
      <c r="AGL232" s="1"/>
      <c r="AGM232" s="1"/>
      <c r="AGN232" s="1"/>
      <c r="AGO232" s="1"/>
      <c r="AGP232" s="1"/>
      <c r="AGQ232" s="1"/>
      <c r="AGR232" s="1"/>
      <c r="AGS232" s="1"/>
      <c r="AGT232" s="1"/>
      <c r="AGU232" s="1"/>
      <c r="AGV232" s="1"/>
      <c r="AGW232" s="1"/>
      <c r="AGX232" s="1"/>
      <c r="AGY232" s="1"/>
      <c r="AGZ232" s="1"/>
      <c r="AHA232" s="1"/>
      <c r="AHB232" s="1"/>
      <c r="AHC232" s="1"/>
      <c r="AHD232" s="1"/>
      <c r="AHE232" s="1"/>
      <c r="AHF232" s="1"/>
      <c r="AHG232" s="1"/>
      <c r="AHH232" s="1"/>
      <c r="AHI232" s="1"/>
      <c r="AHJ232" s="1"/>
      <c r="AHK232" s="1"/>
      <c r="AHL232" s="1"/>
      <c r="AHM232" s="1"/>
      <c r="AHN232" s="1"/>
      <c r="AHO232" s="1"/>
      <c r="AHP232" s="1"/>
      <c r="AHQ232" s="1"/>
      <c r="AHR232" s="1"/>
      <c r="AHS232" s="1"/>
      <c r="AHT232" s="1"/>
      <c r="AHU232" s="1"/>
      <c r="AHV232" s="1"/>
      <c r="AHW232" s="1"/>
      <c r="AHX232" s="1"/>
      <c r="AHY232" s="1"/>
      <c r="AHZ232" s="1"/>
      <c r="AIA232" s="1"/>
      <c r="AIB232" s="1"/>
      <c r="AIC232" s="1"/>
      <c r="AID232" s="1"/>
      <c r="AIE232" s="1"/>
      <c r="AIF232" s="1"/>
      <c r="AIG232" s="1"/>
      <c r="AIH232" s="1"/>
      <c r="AII232" s="1"/>
      <c r="AIJ232" s="1"/>
      <c r="AIK232" s="1"/>
      <c r="AIL232" s="1"/>
      <c r="AIM232" s="1"/>
      <c r="AIN232" s="1"/>
      <c r="AIO232" s="1"/>
      <c r="AIP232" s="1"/>
      <c r="AIQ232" s="1"/>
      <c r="AIR232" s="1"/>
      <c r="AIS232" s="1"/>
      <c r="AIT232" s="1"/>
      <c r="AIU232" s="1"/>
      <c r="AIV232" s="1"/>
      <c r="AIW232" s="1"/>
      <c r="AIX232" s="1"/>
      <c r="AIY232" s="1"/>
      <c r="AIZ232" s="1"/>
      <c r="AJA232" s="1"/>
      <c r="AJB232" s="1"/>
      <c r="AJC232" s="1"/>
      <c r="AJD232" s="1"/>
      <c r="AJE232" s="1"/>
      <c r="AJF232" s="1"/>
      <c r="AJG232" s="1"/>
      <c r="AJH232" s="1"/>
      <c r="AJI232" s="1"/>
      <c r="AJJ232" s="1"/>
      <c r="AJK232" s="1"/>
      <c r="AJL232" s="1"/>
      <c r="AJM232" s="1"/>
      <c r="AJN232" s="1"/>
      <c r="AJO232" s="1"/>
      <c r="AJP232" s="1"/>
      <c r="AJQ232" s="1"/>
      <c r="AJR232" s="1"/>
      <c r="AJS232" s="1"/>
      <c r="AJT232" s="1"/>
      <c r="AJU232" s="1"/>
      <c r="AJV232" s="1"/>
      <c r="AJW232" s="1"/>
      <c r="AJX232" s="1"/>
      <c r="AJY232" s="1"/>
      <c r="AJZ232" s="1"/>
      <c r="AKA232" s="1"/>
      <c r="AKB232" s="1"/>
      <c r="AKC232" s="1"/>
      <c r="AKD232" s="1"/>
      <c r="AKE232" s="1"/>
      <c r="AKF232" s="1"/>
      <c r="AKG232" s="1"/>
      <c r="AKH232" s="1"/>
      <c r="AKI232" s="1"/>
      <c r="AKJ232" s="1"/>
      <c r="AKK232" s="1"/>
      <c r="AKL232" s="1"/>
      <c r="AKM232" s="1"/>
      <c r="AKN232" s="1"/>
      <c r="AKO232" s="1"/>
      <c r="AKP232" s="1"/>
      <c r="AKQ232" s="1"/>
      <c r="AKR232" s="1"/>
      <c r="AKS232" s="1"/>
      <c r="AKT232" s="1"/>
      <c r="AKU232" s="1"/>
      <c r="AKV232" s="1"/>
      <c r="AKW232" s="1"/>
      <c r="AKX232" s="1"/>
      <c r="AKY232" s="1"/>
      <c r="AKZ232" s="1"/>
      <c r="ALA232" s="1"/>
      <c r="ALB232" s="1"/>
      <c r="ALC232" s="1"/>
      <c r="ALD232" s="1"/>
      <c r="ALE232" s="1"/>
      <c r="ALF232" s="1"/>
      <c r="ALG232" s="1"/>
      <c r="ALH232" s="1"/>
      <c r="ALI232" s="1"/>
      <c r="ALJ232" s="1"/>
      <c r="ALK232" s="1"/>
      <c r="ALL232" s="1"/>
      <c r="ALM232" s="1"/>
      <c r="ALN232" s="1"/>
      <c r="ALO232" s="1"/>
      <c r="ALP232" s="1"/>
      <c r="ALQ232" s="1"/>
      <c r="ALR232" s="1"/>
      <c r="ALS232" s="1"/>
      <c r="ALT232" s="1"/>
      <c r="ALU232" s="1"/>
      <c r="ALV232" s="1"/>
      <c r="ALW232" s="1"/>
      <c r="ALX232" s="1"/>
      <c r="ALY232" s="1"/>
      <c r="ALZ232" s="1"/>
      <c r="AMA232" s="1"/>
      <c r="AMB232" s="1"/>
      <c r="AMC232" s="1"/>
      <c r="AMD232" s="1"/>
      <c r="AME232" s="1"/>
      <c r="AMF232" s="1"/>
      <c r="AMG232" s="1"/>
      <c r="AMH232" s="1"/>
      <c r="AMI232" s="1"/>
      <c r="AMJ232"/>
      <c r="AMK232"/>
    </row>
    <row r="233" spans="1:1025" s="10" customFormat="1">
      <c r="A233" s="42"/>
      <c r="B233" s="57"/>
      <c r="E233" s="62"/>
      <c r="F233" s="63"/>
      <c r="G233" s="1"/>
      <c r="H233" s="1"/>
      <c r="I233" s="1"/>
      <c r="J233" s="1"/>
      <c r="K233" s="1"/>
      <c r="L233" s="1"/>
      <c r="M233" s="1"/>
      <c r="N233" s="1"/>
      <c r="O233" s="1"/>
      <c r="P233" s="1"/>
      <c r="Q233" s="1"/>
      <c r="R233" s="1"/>
      <c r="S233" s="1"/>
      <c r="T233" s="1"/>
      <c r="U233" s="1"/>
      <c r="V233" s="1"/>
      <c r="W233" s="1"/>
      <c r="X233" s="1"/>
      <c r="Y233" s="1"/>
      <c r="Z233" s="1"/>
      <c r="AA233" s="1"/>
      <c r="AB233" s="1"/>
      <c r="AC233" s="1"/>
      <c r="AD233" s="1"/>
      <c r="AE233" s="1"/>
      <c r="AF233" s="1"/>
      <c r="AG233" s="1"/>
      <c r="AH233" s="1"/>
      <c r="AI233" s="1"/>
      <c r="AJ233" s="1"/>
      <c r="AK233" s="1"/>
      <c r="AL233" s="1"/>
      <c r="AM233" s="1"/>
      <c r="AN233" s="1"/>
      <c r="AO233" s="1"/>
      <c r="AP233" s="1"/>
      <c r="AQ233" s="1"/>
      <c r="AR233" s="1"/>
      <c r="AS233" s="1"/>
      <c r="AT233" s="1"/>
      <c r="AU233" s="1"/>
      <c r="AV233" s="1"/>
      <c r="AW233" s="1"/>
      <c r="AX233" s="1"/>
      <c r="AY233" s="1"/>
      <c r="AZ233" s="1"/>
      <c r="BA233" s="1"/>
      <c r="BB233" s="1"/>
      <c r="BC233" s="1"/>
      <c r="BD233" s="1"/>
      <c r="BE233" s="1"/>
      <c r="BF233" s="1"/>
      <c r="BG233" s="1"/>
      <c r="BH233" s="1"/>
      <c r="BI233" s="1"/>
      <c r="BJ233" s="1"/>
      <c r="BK233" s="1"/>
      <c r="BL233" s="1"/>
      <c r="BM233" s="1"/>
      <c r="BN233" s="1"/>
      <c r="BO233" s="1"/>
      <c r="BP233" s="1"/>
      <c r="BQ233" s="1"/>
      <c r="BR233" s="1"/>
      <c r="BS233" s="1"/>
      <c r="BT233" s="1"/>
      <c r="BU233" s="1"/>
      <c r="BV233" s="1"/>
      <c r="BW233" s="1"/>
      <c r="BX233" s="1"/>
      <c r="BY233" s="1"/>
      <c r="BZ233" s="1"/>
      <c r="CA233" s="1"/>
      <c r="CB233" s="1"/>
      <c r="CC233" s="1"/>
      <c r="CD233" s="1"/>
      <c r="CE233" s="1"/>
      <c r="CF233" s="1"/>
      <c r="CG233" s="1"/>
      <c r="CH233" s="1"/>
      <c r="CI233" s="1"/>
      <c r="CJ233" s="1"/>
      <c r="CK233" s="1"/>
      <c r="CL233" s="1"/>
      <c r="CM233" s="1"/>
      <c r="CN233" s="1"/>
      <c r="CO233" s="1"/>
      <c r="CP233" s="1"/>
      <c r="CQ233" s="1"/>
      <c r="CR233" s="1"/>
      <c r="CS233" s="1"/>
      <c r="CT233" s="1"/>
      <c r="CU233" s="1"/>
      <c r="CV233" s="1"/>
      <c r="CW233" s="1"/>
      <c r="CX233" s="1"/>
      <c r="CY233" s="1"/>
      <c r="CZ233" s="1"/>
      <c r="DA233" s="1"/>
      <c r="DB233" s="1"/>
      <c r="DC233" s="1"/>
      <c r="DD233" s="1"/>
      <c r="DE233" s="1"/>
      <c r="DF233" s="1"/>
      <c r="DG233" s="1"/>
      <c r="DH233" s="1"/>
      <c r="DI233" s="1"/>
      <c r="DJ233" s="1"/>
      <c r="DK233" s="1"/>
      <c r="DL233" s="1"/>
      <c r="DM233" s="1"/>
      <c r="DN233" s="1"/>
      <c r="DO233" s="1"/>
      <c r="DP233" s="1"/>
      <c r="DQ233" s="1"/>
      <c r="DR233" s="1"/>
      <c r="DS233" s="1"/>
      <c r="DT233" s="1"/>
      <c r="DU233" s="1"/>
      <c r="DV233" s="1"/>
      <c r="DW233" s="1"/>
      <c r="DX233" s="1"/>
      <c r="DY233" s="1"/>
      <c r="DZ233" s="1"/>
      <c r="EA233" s="1"/>
      <c r="EB233" s="1"/>
      <c r="EC233" s="1"/>
      <c r="ED233" s="1"/>
      <c r="EE233" s="1"/>
      <c r="EF233" s="1"/>
      <c r="EG233" s="1"/>
      <c r="EH233" s="1"/>
      <c r="EI233" s="1"/>
      <c r="EJ233" s="1"/>
      <c r="EK233" s="1"/>
      <c r="EL233" s="1"/>
      <c r="EM233" s="1"/>
      <c r="EN233" s="1"/>
      <c r="EO233" s="1"/>
      <c r="EP233" s="1"/>
      <c r="EQ233" s="1"/>
      <c r="ER233" s="1"/>
      <c r="ES233" s="1"/>
      <c r="ET233" s="1"/>
      <c r="EU233" s="1"/>
      <c r="EV233" s="1"/>
      <c r="EW233" s="1"/>
      <c r="EX233" s="1"/>
      <c r="EY233" s="1"/>
      <c r="EZ233" s="1"/>
      <c r="FA233" s="1"/>
      <c r="FB233" s="1"/>
      <c r="FC233" s="1"/>
      <c r="FD233" s="1"/>
      <c r="FE233" s="1"/>
      <c r="FF233" s="1"/>
      <c r="FG233" s="1"/>
      <c r="FH233" s="1"/>
      <c r="FI233" s="1"/>
      <c r="FJ233" s="1"/>
      <c r="FK233" s="1"/>
      <c r="FL233" s="1"/>
      <c r="FM233" s="1"/>
      <c r="FN233" s="1"/>
      <c r="FO233" s="1"/>
      <c r="FP233" s="1"/>
      <c r="FQ233" s="1"/>
      <c r="FR233" s="1"/>
      <c r="FS233" s="1"/>
      <c r="FT233" s="1"/>
      <c r="FU233" s="1"/>
      <c r="FV233" s="1"/>
      <c r="FW233" s="1"/>
      <c r="FX233" s="1"/>
      <c r="FY233" s="1"/>
      <c r="FZ233" s="1"/>
      <c r="GA233" s="1"/>
      <c r="GB233" s="1"/>
      <c r="GC233" s="1"/>
      <c r="GD233" s="1"/>
      <c r="GE233" s="1"/>
      <c r="GF233" s="1"/>
      <c r="GG233" s="1"/>
      <c r="GH233" s="1"/>
      <c r="GI233" s="1"/>
      <c r="GJ233" s="1"/>
      <c r="GK233" s="1"/>
      <c r="GL233" s="1"/>
      <c r="GM233" s="1"/>
      <c r="GN233" s="1"/>
      <c r="GO233" s="1"/>
      <c r="GP233" s="1"/>
      <c r="GQ233" s="1"/>
      <c r="GR233" s="1"/>
      <c r="GS233" s="1"/>
      <c r="GT233" s="1"/>
      <c r="GU233" s="1"/>
      <c r="GV233" s="1"/>
      <c r="GW233" s="1"/>
      <c r="GX233" s="1"/>
      <c r="GY233" s="1"/>
      <c r="GZ233" s="1"/>
      <c r="HA233" s="1"/>
      <c r="HB233" s="1"/>
      <c r="HC233" s="1"/>
      <c r="HD233" s="1"/>
      <c r="HE233" s="1"/>
      <c r="HF233" s="1"/>
      <c r="HG233" s="1"/>
      <c r="HH233" s="1"/>
      <c r="HI233" s="1"/>
      <c r="HJ233" s="1"/>
      <c r="HK233" s="1"/>
      <c r="HL233" s="1"/>
      <c r="HM233" s="1"/>
      <c r="HN233" s="1"/>
      <c r="HO233" s="1"/>
      <c r="HP233" s="1"/>
      <c r="HQ233" s="1"/>
      <c r="HR233" s="1"/>
      <c r="HS233" s="1"/>
      <c r="HT233" s="1"/>
      <c r="HU233" s="1"/>
      <c r="HV233" s="1"/>
      <c r="HW233" s="1"/>
      <c r="HX233" s="1"/>
      <c r="HY233" s="1"/>
      <c r="HZ233" s="1"/>
      <c r="IA233" s="1"/>
      <c r="IB233" s="1"/>
      <c r="IC233" s="1"/>
      <c r="ID233" s="1"/>
      <c r="IE233" s="1"/>
      <c r="IF233" s="1"/>
      <c r="IG233" s="1"/>
      <c r="IH233" s="1"/>
      <c r="II233" s="1"/>
      <c r="IJ233" s="1"/>
      <c r="IK233" s="1"/>
      <c r="IL233" s="1"/>
      <c r="IM233" s="1"/>
      <c r="IN233" s="1"/>
      <c r="IO233" s="1"/>
      <c r="IP233" s="1"/>
      <c r="IQ233" s="1"/>
      <c r="IR233" s="1"/>
      <c r="IS233" s="1"/>
      <c r="IT233" s="1"/>
      <c r="IU233" s="1"/>
      <c r="IV233" s="1"/>
      <c r="IW233" s="1"/>
      <c r="IX233" s="1"/>
      <c r="IY233" s="1"/>
      <c r="IZ233" s="1"/>
      <c r="JA233" s="1"/>
      <c r="JB233" s="1"/>
      <c r="JC233" s="1"/>
      <c r="JD233" s="1"/>
      <c r="JE233" s="1"/>
      <c r="JF233" s="1"/>
      <c r="JG233" s="1"/>
      <c r="JH233" s="1"/>
      <c r="JI233" s="1"/>
      <c r="JJ233" s="1"/>
      <c r="JK233" s="1"/>
      <c r="JL233" s="1"/>
      <c r="JM233" s="1"/>
      <c r="JN233" s="1"/>
      <c r="JO233" s="1"/>
      <c r="JP233" s="1"/>
      <c r="JQ233" s="1"/>
      <c r="JR233" s="1"/>
      <c r="JS233" s="1"/>
      <c r="JT233" s="1"/>
      <c r="JU233" s="1"/>
      <c r="JV233" s="1"/>
      <c r="JW233" s="1"/>
      <c r="JX233" s="1"/>
      <c r="JY233" s="1"/>
      <c r="JZ233" s="1"/>
      <c r="KA233" s="1"/>
      <c r="KB233" s="1"/>
      <c r="KC233" s="1"/>
      <c r="KD233" s="1"/>
      <c r="KE233" s="1"/>
      <c r="KF233" s="1"/>
      <c r="KG233" s="1"/>
      <c r="KH233" s="1"/>
      <c r="KI233" s="1"/>
      <c r="KJ233" s="1"/>
      <c r="KK233" s="1"/>
      <c r="KL233" s="1"/>
      <c r="KM233" s="1"/>
      <c r="KN233" s="1"/>
      <c r="KO233" s="1"/>
      <c r="KP233" s="1"/>
      <c r="KQ233" s="1"/>
      <c r="KR233" s="1"/>
      <c r="KS233" s="1"/>
      <c r="KT233" s="1"/>
      <c r="KU233" s="1"/>
      <c r="KV233" s="1"/>
      <c r="KW233" s="1"/>
      <c r="KX233" s="1"/>
      <c r="KY233" s="1"/>
      <c r="KZ233" s="1"/>
      <c r="LA233" s="1"/>
      <c r="LB233" s="1"/>
      <c r="LC233" s="1"/>
      <c r="LD233" s="1"/>
      <c r="LE233" s="1"/>
      <c r="LF233" s="1"/>
      <c r="LG233" s="1"/>
      <c r="LH233" s="1"/>
      <c r="LI233" s="1"/>
      <c r="LJ233" s="1"/>
      <c r="LK233" s="1"/>
      <c r="LL233" s="1"/>
      <c r="LM233" s="1"/>
      <c r="LN233" s="1"/>
      <c r="LO233" s="1"/>
      <c r="LP233" s="1"/>
      <c r="LQ233" s="1"/>
      <c r="LR233" s="1"/>
      <c r="LS233" s="1"/>
      <c r="LT233" s="1"/>
      <c r="LU233" s="1"/>
      <c r="LV233" s="1"/>
      <c r="LW233" s="1"/>
      <c r="LX233" s="1"/>
      <c r="LY233" s="1"/>
      <c r="LZ233" s="1"/>
      <c r="MA233" s="1"/>
      <c r="MB233" s="1"/>
      <c r="MC233" s="1"/>
      <c r="MD233" s="1"/>
      <c r="ME233" s="1"/>
      <c r="MF233" s="1"/>
      <c r="MG233" s="1"/>
      <c r="MH233" s="1"/>
      <c r="MI233" s="1"/>
      <c r="MJ233" s="1"/>
      <c r="MK233" s="1"/>
      <c r="ML233" s="1"/>
      <c r="MM233" s="1"/>
      <c r="MN233" s="1"/>
      <c r="MO233" s="1"/>
      <c r="MP233" s="1"/>
      <c r="MQ233" s="1"/>
      <c r="MR233" s="1"/>
      <c r="MS233" s="1"/>
      <c r="MT233" s="1"/>
      <c r="MU233" s="1"/>
      <c r="MV233" s="1"/>
      <c r="MW233" s="1"/>
      <c r="MX233" s="1"/>
      <c r="MY233" s="1"/>
      <c r="MZ233" s="1"/>
      <c r="NA233" s="1"/>
      <c r="NB233" s="1"/>
      <c r="NC233" s="1"/>
      <c r="ND233" s="1"/>
      <c r="NE233" s="1"/>
      <c r="NF233" s="1"/>
      <c r="NG233" s="1"/>
      <c r="NH233" s="1"/>
      <c r="NI233" s="1"/>
      <c r="NJ233" s="1"/>
      <c r="NK233" s="1"/>
      <c r="NL233" s="1"/>
      <c r="NM233" s="1"/>
      <c r="NN233" s="1"/>
      <c r="NO233" s="1"/>
      <c r="NP233" s="1"/>
      <c r="NQ233" s="1"/>
      <c r="NR233" s="1"/>
      <c r="NS233" s="1"/>
      <c r="NT233" s="1"/>
      <c r="NU233" s="1"/>
      <c r="NV233" s="1"/>
      <c r="NW233" s="1"/>
      <c r="NX233" s="1"/>
      <c r="NY233" s="1"/>
      <c r="NZ233" s="1"/>
      <c r="OA233" s="1"/>
      <c r="OB233" s="1"/>
      <c r="OC233" s="1"/>
      <c r="OD233" s="1"/>
      <c r="OE233" s="1"/>
      <c r="OF233" s="1"/>
      <c r="OG233" s="1"/>
      <c r="OH233" s="1"/>
      <c r="OI233" s="1"/>
      <c r="OJ233" s="1"/>
      <c r="OK233" s="1"/>
      <c r="OL233" s="1"/>
      <c r="OM233" s="1"/>
      <c r="ON233" s="1"/>
      <c r="OO233" s="1"/>
      <c r="OP233" s="1"/>
      <c r="OQ233" s="1"/>
      <c r="OR233" s="1"/>
      <c r="OS233" s="1"/>
      <c r="OT233" s="1"/>
      <c r="OU233" s="1"/>
      <c r="OV233" s="1"/>
      <c r="OW233" s="1"/>
      <c r="OX233" s="1"/>
      <c r="OY233" s="1"/>
      <c r="OZ233" s="1"/>
      <c r="PA233" s="1"/>
      <c r="PB233" s="1"/>
      <c r="PC233" s="1"/>
      <c r="PD233" s="1"/>
      <c r="PE233" s="1"/>
      <c r="PF233" s="1"/>
      <c r="PG233" s="1"/>
      <c r="PH233" s="1"/>
      <c r="PI233" s="1"/>
      <c r="PJ233" s="1"/>
      <c r="PK233" s="1"/>
      <c r="PL233" s="1"/>
      <c r="PM233" s="1"/>
      <c r="PN233" s="1"/>
      <c r="PO233" s="1"/>
      <c r="PP233" s="1"/>
      <c r="PQ233" s="1"/>
      <c r="PR233" s="1"/>
      <c r="PS233" s="1"/>
      <c r="PT233" s="1"/>
      <c r="PU233" s="1"/>
      <c r="PV233" s="1"/>
      <c r="PW233" s="1"/>
      <c r="PX233" s="1"/>
      <c r="PY233" s="1"/>
      <c r="PZ233" s="1"/>
      <c r="QA233" s="1"/>
      <c r="QB233" s="1"/>
      <c r="QC233" s="1"/>
      <c r="QD233" s="1"/>
      <c r="QE233" s="1"/>
      <c r="QF233" s="1"/>
      <c r="QG233" s="1"/>
      <c r="QH233" s="1"/>
      <c r="QI233" s="1"/>
      <c r="QJ233" s="1"/>
      <c r="QK233" s="1"/>
      <c r="QL233" s="1"/>
      <c r="QM233" s="1"/>
      <c r="QN233" s="1"/>
      <c r="QO233" s="1"/>
      <c r="QP233" s="1"/>
      <c r="QQ233" s="1"/>
      <c r="QR233" s="1"/>
      <c r="QS233" s="1"/>
      <c r="QT233" s="1"/>
      <c r="QU233" s="1"/>
      <c r="QV233" s="1"/>
      <c r="QW233" s="1"/>
      <c r="QX233" s="1"/>
      <c r="QY233" s="1"/>
      <c r="QZ233" s="1"/>
      <c r="RA233" s="1"/>
      <c r="RB233" s="1"/>
      <c r="RC233" s="1"/>
      <c r="RD233" s="1"/>
      <c r="RE233" s="1"/>
      <c r="RF233" s="1"/>
      <c r="RG233" s="1"/>
      <c r="RH233" s="1"/>
      <c r="RI233" s="1"/>
      <c r="RJ233" s="1"/>
      <c r="RK233" s="1"/>
      <c r="RL233" s="1"/>
      <c r="RM233" s="1"/>
      <c r="RN233" s="1"/>
      <c r="RO233" s="1"/>
      <c r="RP233" s="1"/>
      <c r="RQ233" s="1"/>
      <c r="RR233" s="1"/>
      <c r="RS233" s="1"/>
      <c r="RT233" s="1"/>
      <c r="RU233" s="1"/>
      <c r="RV233" s="1"/>
      <c r="RW233" s="1"/>
      <c r="RX233" s="1"/>
      <c r="RY233" s="1"/>
      <c r="RZ233" s="1"/>
      <c r="SA233" s="1"/>
      <c r="SB233" s="1"/>
      <c r="SC233" s="1"/>
      <c r="SD233" s="1"/>
      <c r="SE233" s="1"/>
      <c r="SF233" s="1"/>
      <c r="SG233" s="1"/>
      <c r="SH233" s="1"/>
      <c r="SI233" s="1"/>
      <c r="SJ233" s="1"/>
      <c r="SK233" s="1"/>
      <c r="SL233" s="1"/>
      <c r="SM233" s="1"/>
      <c r="SN233" s="1"/>
      <c r="SO233" s="1"/>
      <c r="SP233" s="1"/>
      <c r="SQ233" s="1"/>
      <c r="SR233" s="1"/>
      <c r="SS233" s="1"/>
      <c r="ST233" s="1"/>
      <c r="SU233" s="1"/>
      <c r="SV233" s="1"/>
      <c r="SW233" s="1"/>
      <c r="SX233" s="1"/>
      <c r="SY233" s="1"/>
      <c r="SZ233" s="1"/>
      <c r="TA233" s="1"/>
      <c r="TB233" s="1"/>
      <c r="TC233" s="1"/>
      <c r="TD233" s="1"/>
      <c r="TE233" s="1"/>
      <c r="TF233" s="1"/>
      <c r="TG233" s="1"/>
      <c r="TH233" s="1"/>
      <c r="TI233" s="1"/>
      <c r="TJ233" s="1"/>
      <c r="TK233" s="1"/>
      <c r="TL233" s="1"/>
      <c r="TM233" s="1"/>
      <c r="TN233" s="1"/>
      <c r="TO233" s="1"/>
      <c r="TP233" s="1"/>
      <c r="TQ233" s="1"/>
      <c r="TR233" s="1"/>
      <c r="TS233" s="1"/>
      <c r="TT233" s="1"/>
      <c r="TU233" s="1"/>
      <c r="TV233" s="1"/>
      <c r="TW233" s="1"/>
      <c r="TX233" s="1"/>
      <c r="TY233" s="1"/>
      <c r="TZ233" s="1"/>
      <c r="UA233" s="1"/>
      <c r="UB233" s="1"/>
      <c r="UC233" s="1"/>
      <c r="UD233" s="1"/>
      <c r="UE233" s="1"/>
      <c r="UF233" s="1"/>
      <c r="UG233" s="1"/>
      <c r="UH233" s="1"/>
      <c r="UI233" s="1"/>
      <c r="UJ233" s="1"/>
      <c r="UK233" s="1"/>
      <c r="UL233" s="1"/>
      <c r="UM233" s="1"/>
      <c r="UN233" s="1"/>
      <c r="UO233" s="1"/>
      <c r="UP233" s="1"/>
      <c r="UQ233" s="1"/>
      <c r="UR233" s="1"/>
      <c r="US233" s="1"/>
      <c r="UT233" s="1"/>
      <c r="UU233" s="1"/>
      <c r="UV233" s="1"/>
      <c r="UW233" s="1"/>
      <c r="UX233" s="1"/>
      <c r="UY233" s="1"/>
      <c r="UZ233" s="1"/>
      <c r="VA233" s="1"/>
      <c r="VB233" s="1"/>
      <c r="VC233" s="1"/>
      <c r="VD233" s="1"/>
      <c r="VE233" s="1"/>
      <c r="VF233" s="1"/>
      <c r="VG233" s="1"/>
      <c r="VH233" s="1"/>
      <c r="VI233" s="1"/>
      <c r="VJ233" s="1"/>
      <c r="VK233" s="1"/>
      <c r="VL233" s="1"/>
      <c r="VM233" s="1"/>
      <c r="VN233" s="1"/>
      <c r="VO233" s="1"/>
      <c r="VP233" s="1"/>
      <c r="VQ233" s="1"/>
      <c r="VR233" s="1"/>
      <c r="VS233" s="1"/>
      <c r="VT233" s="1"/>
      <c r="VU233" s="1"/>
      <c r="VV233" s="1"/>
      <c r="VW233" s="1"/>
      <c r="VX233" s="1"/>
      <c r="VY233" s="1"/>
      <c r="VZ233" s="1"/>
      <c r="WA233" s="1"/>
      <c r="WB233" s="1"/>
      <c r="WC233" s="1"/>
      <c r="WD233" s="1"/>
      <c r="WE233" s="1"/>
      <c r="WF233" s="1"/>
      <c r="WG233" s="1"/>
      <c r="WH233" s="1"/>
      <c r="WI233" s="1"/>
      <c r="WJ233" s="1"/>
      <c r="WK233" s="1"/>
      <c r="WL233" s="1"/>
      <c r="WM233" s="1"/>
      <c r="WN233" s="1"/>
      <c r="WO233" s="1"/>
      <c r="WP233" s="1"/>
      <c r="WQ233" s="1"/>
      <c r="WR233" s="1"/>
      <c r="WS233" s="1"/>
      <c r="WT233" s="1"/>
      <c r="WU233" s="1"/>
      <c r="WV233" s="1"/>
      <c r="WW233" s="1"/>
      <c r="WX233" s="1"/>
      <c r="WY233" s="1"/>
      <c r="WZ233" s="1"/>
      <c r="XA233" s="1"/>
      <c r="XB233" s="1"/>
      <c r="XC233" s="1"/>
      <c r="XD233" s="1"/>
      <c r="XE233" s="1"/>
      <c r="XF233" s="1"/>
      <c r="XG233" s="1"/>
      <c r="XH233" s="1"/>
      <c r="XI233" s="1"/>
      <c r="XJ233" s="1"/>
      <c r="XK233" s="1"/>
      <c r="XL233" s="1"/>
      <c r="XM233" s="1"/>
      <c r="XN233" s="1"/>
      <c r="XO233" s="1"/>
      <c r="XP233" s="1"/>
      <c r="XQ233" s="1"/>
      <c r="XR233" s="1"/>
      <c r="XS233" s="1"/>
      <c r="XT233" s="1"/>
      <c r="XU233" s="1"/>
      <c r="XV233" s="1"/>
      <c r="XW233" s="1"/>
      <c r="XX233" s="1"/>
      <c r="XY233" s="1"/>
      <c r="XZ233" s="1"/>
      <c r="YA233" s="1"/>
      <c r="YB233" s="1"/>
      <c r="YC233" s="1"/>
      <c r="YD233" s="1"/>
      <c r="YE233" s="1"/>
      <c r="YF233" s="1"/>
      <c r="YG233" s="1"/>
      <c r="YH233" s="1"/>
      <c r="YI233" s="1"/>
      <c r="YJ233" s="1"/>
      <c r="YK233" s="1"/>
      <c r="YL233" s="1"/>
      <c r="YM233" s="1"/>
      <c r="YN233" s="1"/>
      <c r="YO233" s="1"/>
      <c r="YP233" s="1"/>
      <c r="YQ233" s="1"/>
      <c r="YR233" s="1"/>
      <c r="YS233" s="1"/>
      <c r="YT233" s="1"/>
      <c r="YU233" s="1"/>
      <c r="YV233" s="1"/>
      <c r="YW233" s="1"/>
      <c r="YX233" s="1"/>
      <c r="YY233" s="1"/>
      <c r="YZ233" s="1"/>
      <c r="ZA233" s="1"/>
      <c r="ZB233" s="1"/>
      <c r="ZC233" s="1"/>
      <c r="ZD233" s="1"/>
      <c r="ZE233" s="1"/>
      <c r="ZF233" s="1"/>
      <c r="ZG233" s="1"/>
      <c r="ZH233" s="1"/>
      <c r="ZI233" s="1"/>
      <c r="ZJ233" s="1"/>
      <c r="ZK233" s="1"/>
      <c r="ZL233" s="1"/>
      <c r="ZM233" s="1"/>
      <c r="ZN233" s="1"/>
      <c r="ZO233" s="1"/>
      <c r="ZP233" s="1"/>
      <c r="ZQ233" s="1"/>
      <c r="ZR233" s="1"/>
      <c r="ZS233" s="1"/>
      <c r="ZT233" s="1"/>
      <c r="ZU233" s="1"/>
      <c r="ZV233" s="1"/>
      <c r="ZW233" s="1"/>
      <c r="ZX233" s="1"/>
      <c r="ZY233" s="1"/>
      <c r="ZZ233" s="1"/>
      <c r="AAA233" s="1"/>
      <c r="AAB233" s="1"/>
      <c r="AAC233" s="1"/>
      <c r="AAD233" s="1"/>
      <c r="AAE233" s="1"/>
      <c r="AAF233" s="1"/>
      <c r="AAG233" s="1"/>
      <c r="AAH233" s="1"/>
      <c r="AAI233" s="1"/>
      <c r="AAJ233" s="1"/>
      <c r="AAK233" s="1"/>
      <c r="AAL233" s="1"/>
      <c r="AAM233" s="1"/>
      <c r="AAN233" s="1"/>
      <c r="AAO233" s="1"/>
      <c r="AAP233" s="1"/>
      <c r="AAQ233" s="1"/>
      <c r="AAR233" s="1"/>
      <c r="AAS233" s="1"/>
      <c r="AAT233" s="1"/>
      <c r="AAU233" s="1"/>
      <c r="AAV233" s="1"/>
      <c r="AAW233" s="1"/>
      <c r="AAX233" s="1"/>
      <c r="AAY233" s="1"/>
      <c r="AAZ233" s="1"/>
      <c r="ABA233" s="1"/>
      <c r="ABB233" s="1"/>
      <c r="ABC233" s="1"/>
      <c r="ABD233" s="1"/>
      <c r="ABE233" s="1"/>
      <c r="ABF233" s="1"/>
      <c r="ABG233" s="1"/>
      <c r="ABH233" s="1"/>
      <c r="ABI233" s="1"/>
      <c r="ABJ233" s="1"/>
      <c r="ABK233" s="1"/>
      <c r="ABL233" s="1"/>
      <c r="ABM233" s="1"/>
      <c r="ABN233" s="1"/>
      <c r="ABO233" s="1"/>
      <c r="ABP233" s="1"/>
      <c r="ABQ233" s="1"/>
      <c r="ABR233" s="1"/>
      <c r="ABS233" s="1"/>
      <c r="ABT233" s="1"/>
      <c r="ABU233" s="1"/>
      <c r="ABV233" s="1"/>
      <c r="ABW233" s="1"/>
      <c r="ABX233" s="1"/>
      <c r="ABY233" s="1"/>
      <c r="ABZ233" s="1"/>
      <c r="ACA233" s="1"/>
      <c r="ACB233" s="1"/>
      <c r="ACC233" s="1"/>
      <c r="ACD233" s="1"/>
      <c r="ACE233" s="1"/>
      <c r="ACF233" s="1"/>
      <c r="ACG233" s="1"/>
      <c r="ACH233" s="1"/>
      <c r="ACI233" s="1"/>
      <c r="ACJ233" s="1"/>
      <c r="ACK233" s="1"/>
      <c r="ACL233" s="1"/>
      <c r="ACM233" s="1"/>
      <c r="ACN233" s="1"/>
      <c r="ACO233" s="1"/>
      <c r="ACP233" s="1"/>
      <c r="ACQ233" s="1"/>
      <c r="ACR233" s="1"/>
      <c r="ACS233" s="1"/>
      <c r="ACT233" s="1"/>
      <c r="ACU233" s="1"/>
      <c r="ACV233" s="1"/>
      <c r="ACW233" s="1"/>
      <c r="ACX233" s="1"/>
      <c r="ACY233" s="1"/>
      <c r="ACZ233" s="1"/>
      <c r="ADA233" s="1"/>
      <c r="ADB233" s="1"/>
      <c r="ADC233" s="1"/>
      <c r="ADD233" s="1"/>
      <c r="ADE233" s="1"/>
      <c r="ADF233" s="1"/>
      <c r="ADG233" s="1"/>
      <c r="ADH233" s="1"/>
      <c r="ADI233" s="1"/>
      <c r="ADJ233" s="1"/>
      <c r="ADK233" s="1"/>
      <c r="ADL233" s="1"/>
      <c r="ADM233" s="1"/>
      <c r="ADN233" s="1"/>
      <c r="ADO233" s="1"/>
      <c r="ADP233" s="1"/>
      <c r="ADQ233" s="1"/>
      <c r="ADR233" s="1"/>
      <c r="ADS233" s="1"/>
      <c r="ADT233" s="1"/>
      <c r="ADU233" s="1"/>
      <c r="ADV233" s="1"/>
      <c r="ADW233" s="1"/>
      <c r="ADX233" s="1"/>
      <c r="ADY233" s="1"/>
      <c r="ADZ233" s="1"/>
      <c r="AEA233" s="1"/>
      <c r="AEB233" s="1"/>
      <c r="AEC233" s="1"/>
      <c r="AED233" s="1"/>
      <c r="AEE233" s="1"/>
      <c r="AEF233" s="1"/>
      <c r="AEG233" s="1"/>
      <c r="AEH233" s="1"/>
      <c r="AEI233" s="1"/>
      <c r="AEJ233" s="1"/>
      <c r="AEK233" s="1"/>
      <c r="AEL233" s="1"/>
      <c r="AEM233" s="1"/>
      <c r="AEN233" s="1"/>
      <c r="AEO233" s="1"/>
      <c r="AEP233" s="1"/>
      <c r="AEQ233" s="1"/>
      <c r="AER233" s="1"/>
      <c r="AES233" s="1"/>
      <c r="AET233" s="1"/>
      <c r="AEU233" s="1"/>
      <c r="AEV233" s="1"/>
      <c r="AEW233" s="1"/>
      <c r="AEX233" s="1"/>
      <c r="AEY233" s="1"/>
      <c r="AEZ233" s="1"/>
      <c r="AFA233" s="1"/>
      <c r="AFB233" s="1"/>
      <c r="AFC233" s="1"/>
      <c r="AFD233" s="1"/>
      <c r="AFE233" s="1"/>
      <c r="AFF233" s="1"/>
      <c r="AFG233" s="1"/>
      <c r="AFH233" s="1"/>
      <c r="AFI233" s="1"/>
      <c r="AFJ233" s="1"/>
      <c r="AFK233" s="1"/>
      <c r="AFL233" s="1"/>
      <c r="AFM233" s="1"/>
      <c r="AFN233" s="1"/>
      <c r="AFO233" s="1"/>
      <c r="AFP233" s="1"/>
      <c r="AFQ233" s="1"/>
      <c r="AFR233" s="1"/>
      <c r="AFS233" s="1"/>
      <c r="AFT233" s="1"/>
      <c r="AFU233" s="1"/>
      <c r="AFV233" s="1"/>
      <c r="AFW233" s="1"/>
      <c r="AFX233" s="1"/>
      <c r="AFY233" s="1"/>
      <c r="AFZ233" s="1"/>
      <c r="AGA233" s="1"/>
      <c r="AGB233" s="1"/>
      <c r="AGC233" s="1"/>
      <c r="AGD233" s="1"/>
      <c r="AGE233" s="1"/>
      <c r="AGF233" s="1"/>
      <c r="AGG233" s="1"/>
      <c r="AGH233" s="1"/>
      <c r="AGI233" s="1"/>
      <c r="AGJ233" s="1"/>
      <c r="AGK233" s="1"/>
      <c r="AGL233" s="1"/>
      <c r="AGM233" s="1"/>
      <c r="AGN233" s="1"/>
      <c r="AGO233" s="1"/>
      <c r="AGP233" s="1"/>
      <c r="AGQ233" s="1"/>
      <c r="AGR233" s="1"/>
      <c r="AGS233" s="1"/>
      <c r="AGT233" s="1"/>
      <c r="AGU233" s="1"/>
      <c r="AGV233" s="1"/>
      <c r="AGW233" s="1"/>
      <c r="AGX233" s="1"/>
      <c r="AGY233" s="1"/>
      <c r="AGZ233" s="1"/>
      <c r="AHA233" s="1"/>
      <c r="AHB233" s="1"/>
      <c r="AHC233" s="1"/>
      <c r="AHD233" s="1"/>
      <c r="AHE233" s="1"/>
      <c r="AHF233" s="1"/>
      <c r="AHG233" s="1"/>
      <c r="AHH233" s="1"/>
      <c r="AHI233" s="1"/>
      <c r="AHJ233" s="1"/>
      <c r="AHK233" s="1"/>
      <c r="AHL233" s="1"/>
      <c r="AHM233" s="1"/>
      <c r="AHN233" s="1"/>
      <c r="AHO233" s="1"/>
      <c r="AHP233" s="1"/>
      <c r="AHQ233" s="1"/>
      <c r="AHR233" s="1"/>
      <c r="AHS233" s="1"/>
      <c r="AHT233" s="1"/>
      <c r="AHU233" s="1"/>
      <c r="AHV233" s="1"/>
      <c r="AHW233" s="1"/>
      <c r="AHX233" s="1"/>
      <c r="AHY233" s="1"/>
      <c r="AHZ233" s="1"/>
      <c r="AIA233" s="1"/>
      <c r="AIB233" s="1"/>
      <c r="AIC233" s="1"/>
      <c r="AID233" s="1"/>
      <c r="AIE233" s="1"/>
      <c r="AIF233" s="1"/>
      <c r="AIG233" s="1"/>
      <c r="AIH233" s="1"/>
      <c r="AII233" s="1"/>
      <c r="AIJ233" s="1"/>
      <c r="AIK233" s="1"/>
      <c r="AIL233" s="1"/>
      <c r="AIM233" s="1"/>
      <c r="AIN233" s="1"/>
      <c r="AIO233" s="1"/>
      <c r="AIP233" s="1"/>
      <c r="AIQ233" s="1"/>
      <c r="AIR233" s="1"/>
      <c r="AIS233" s="1"/>
      <c r="AIT233" s="1"/>
      <c r="AIU233" s="1"/>
      <c r="AIV233" s="1"/>
      <c r="AIW233" s="1"/>
      <c r="AIX233" s="1"/>
      <c r="AIY233" s="1"/>
      <c r="AIZ233" s="1"/>
      <c r="AJA233" s="1"/>
      <c r="AJB233" s="1"/>
      <c r="AJC233" s="1"/>
      <c r="AJD233" s="1"/>
      <c r="AJE233" s="1"/>
      <c r="AJF233" s="1"/>
      <c r="AJG233" s="1"/>
      <c r="AJH233" s="1"/>
      <c r="AJI233" s="1"/>
      <c r="AJJ233" s="1"/>
      <c r="AJK233" s="1"/>
      <c r="AJL233" s="1"/>
      <c r="AJM233" s="1"/>
      <c r="AJN233" s="1"/>
      <c r="AJO233" s="1"/>
      <c r="AJP233" s="1"/>
      <c r="AJQ233" s="1"/>
      <c r="AJR233" s="1"/>
      <c r="AJS233" s="1"/>
      <c r="AJT233" s="1"/>
      <c r="AJU233" s="1"/>
      <c r="AJV233" s="1"/>
      <c r="AJW233" s="1"/>
      <c r="AJX233" s="1"/>
      <c r="AJY233" s="1"/>
      <c r="AJZ233" s="1"/>
      <c r="AKA233" s="1"/>
      <c r="AKB233" s="1"/>
      <c r="AKC233" s="1"/>
      <c r="AKD233" s="1"/>
      <c r="AKE233" s="1"/>
      <c r="AKF233" s="1"/>
      <c r="AKG233" s="1"/>
      <c r="AKH233" s="1"/>
      <c r="AKI233" s="1"/>
      <c r="AKJ233" s="1"/>
      <c r="AKK233" s="1"/>
      <c r="AKL233" s="1"/>
      <c r="AKM233" s="1"/>
      <c r="AKN233" s="1"/>
      <c r="AKO233" s="1"/>
      <c r="AKP233" s="1"/>
      <c r="AKQ233" s="1"/>
      <c r="AKR233" s="1"/>
      <c r="AKS233" s="1"/>
      <c r="AKT233" s="1"/>
      <c r="AKU233" s="1"/>
      <c r="AKV233" s="1"/>
      <c r="AKW233" s="1"/>
      <c r="AKX233" s="1"/>
      <c r="AKY233" s="1"/>
      <c r="AKZ233" s="1"/>
      <c r="ALA233" s="1"/>
      <c r="ALB233" s="1"/>
      <c r="ALC233" s="1"/>
      <c r="ALD233" s="1"/>
      <c r="ALE233" s="1"/>
      <c r="ALF233" s="1"/>
      <c r="ALG233" s="1"/>
      <c r="ALH233" s="1"/>
      <c r="ALI233" s="1"/>
      <c r="ALJ233" s="1"/>
      <c r="ALK233" s="1"/>
      <c r="ALL233" s="1"/>
      <c r="ALM233" s="1"/>
      <c r="ALN233" s="1"/>
      <c r="ALO233" s="1"/>
      <c r="ALP233" s="1"/>
      <c r="ALQ233" s="1"/>
      <c r="ALR233" s="1"/>
      <c r="ALS233" s="1"/>
      <c r="ALT233" s="1"/>
      <c r="ALU233" s="1"/>
      <c r="ALV233" s="1"/>
      <c r="ALW233" s="1"/>
      <c r="ALX233" s="1"/>
      <c r="ALY233" s="1"/>
      <c r="ALZ233" s="1"/>
      <c r="AMA233" s="1"/>
      <c r="AMB233" s="1"/>
      <c r="AMC233" s="1"/>
      <c r="AMD233" s="1"/>
      <c r="AME233" s="1"/>
      <c r="AMF233" s="1"/>
      <c r="AMG233" s="1"/>
      <c r="AMH233" s="1"/>
      <c r="AMI233" s="1"/>
      <c r="AMJ233"/>
      <c r="AMK233"/>
    </row>
    <row r="234" spans="1:1025" s="10" customFormat="1">
      <c r="A234" s="42"/>
      <c r="B234" s="57"/>
      <c r="E234" s="62"/>
      <c r="F234" s="63"/>
      <c r="G234" s="1"/>
      <c r="H234" s="1"/>
      <c r="I234" s="1"/>
      <c r="J234" s="1"/>
      <c r="K234" s="1"/>
      <c r="L234" s="1"/>
      <c r="M234" s="1"/>
      <c r="N234" s="1"/>
      <c r="O234" s="1"/>
      <c r="P234" s="1"/>
      <c r="Q234" s="1"/>
      <c r="R234" s="1"/>
      <c r="S234" s="1"/>
      <c r="T234" s="1"/>
      <c r="U234" s="1"/>
      <c r="V234" s="1"/>
      <c r="W234" s="1"/>
      <c r="X234" s="1"/>
      <c r="Y234" s="1"/>
      <c r="Z234" s="1"/>
      <c r="AA234" s="1"/>
      <c r="AB234" s="1"/>
      <c r="AC234" s="1"/>
      <c r="AD234" s="1"/>
      <c r="AE234" s="1"/>
      <c r="AF234" s="1"/>
      <c r="AG234" s="1"/>
      <c r="AH234" s="1"/>
      <c r="AI234" s="1"/>
      <c r="AJ234" s="1"/>
      <c r="AK234" s="1"/>
      <c r="AL234" s="1"/>
      <c r="AM234" s="1"/>
      <c r="AN234" s="1"/>
      <c r="AO234" s="1"/>
      <c r="AP234" s="1"/>
      <c r="AQ234" s="1"/>
      <c r="AR234" s="1"/>
      <c r="AS234" s="1"/>
      <c r="AT234" s="1"/>
      <c r="AU234" s="1"/>
      <c r="AV234" s="1"/>
      <c r="AW234" s="1"/>
      <c r="AX234" s="1"/>
      <c r="AY234" s="1"/>
      <c r="AZ234" s="1"/>
      <c r="BA234" s="1"/>
      <c r="BB234" s="1"/>
      <c r="BC234" s="1"/>
      <c r="BD234" s="1"/>
      <c r="BE234" s="1"/>
      <c r="BF234" s="1"/>
      <c r="BG234" s="1"/>
      <c r="BH234" s="1"/>
      <c r="BI234" s="1"/>
      <c r="BJ234" s="1"/>
      <c r="BK234" s="1"/>
      <c r="BL234" s="1"/>
      <c r="BM234" s="1"/>
      <c r="BN234" s="1"/>
      <c r="BO234" s="1"/>
      <c r="BP234" s="1"/>
      <c r="BQ234" s="1"/>
      <c r="BR234" s="1"/>
      <c r="BS234" s="1"/>
      <c r="BT234" s="1"/>
      <c r="BU234" s="1"/>
      <c r="BV234" s="1"/>
      <c r="BW234" s="1"/>
      <c r="BX234" s="1"/>
      <c r="BY234" s="1"/>
      <c r="BZ234" s="1"/>
      <c r="CA234" s="1"/>
      <c r="CB234" s="1"/>
      <c r="CC234" s="1"/>
      <c r="CD234" s="1"/>
      <c r="CE234" s="1"/>
      <c r="CF234" s="1"/>
      <c r="CG234" s="1"/>
      <c r="CH234" s="1"/>
      <c r="CI234" s="1"/>
      <c r="CJ234" s="1"/>
      <c r="CK234" s="1"/>
      <c r="CL234" s="1"/>
      <c r="CM234" s="1"/>
      <c r="CN234" s="1"/>
      <c r="CO234" s="1"/>
      <c r="CP234" s="1"/>
      <c r="CQ234" s="1"/>
      <c r="CR234" s="1"/>
      <c r="CS234" s="1"/>
      <c r="CT234" s="1"/>
      <c r="CU234" s="1"/>
      <c r="CV234" s="1"/>
      <c r="CW234" s="1"/>
      <c r="CX234" s="1"/>
      <c r="CY234" s="1"/>
      <c r="CZ234" s="1"/>
      <c r="DA234" s="1"/>
      <c r="DB234" s="1"/>
      <c r="DC234" s="1"/>
      <c r="DD234" s="1"/>
      <c r="DE234" s="1"/>
      <c r="DF234" s="1"/>
      <c r="DG234" s="1"/>
      <c r="DH234" s="1"/>
      <c r="DI234" s="1"/>
      <c r="DJ234" s="1"/>
      <c r="DK234" s="1"/>
      <c r="DL234" s="1"/>
      <c r="DM234" s="1"/>
      <c r="DN234" s="1"/>
      <c r="DO234" s="1"/>
      <c r="DP234" s="1"/>
      <c r="DQ234" s="1"/>
      <c r="DR234" s="1"/>
      <c r="DS234" s="1"/>
      <c r="DT234" s="1"/>
      <c r="DU234" s="1"/>
      <c r="DV234" s="1"/>
      <c r="DW234" s="1"/>
      <c r="DX234" s="1"/>
      <c r="DY234" s="1"/>
      <c r="DZ234" s="1"/>
      <c r="EA234" s="1"/>
      <c r="EB234" s="1"/>
      <c r="EC234" s="1"/>
      <c r="ED234" s="1"/>
      <c r="EE234" s="1"/>
      <c r="EF234" s="1"/>
      <c r="EG234" s="1"/>
      <c r="EH234" s="1"/>
      <c r="EI234" s="1"/>
      <c r="EJ234" s="1"/>
      <c r="EK234" s="1"/>
      <c r="EL234" s="1"/>
      <c r="EM234" s="1"/>
      <c r="EN234" s="1"/>
      <c r="EO234" s="1"/>
      <c r="EP234" s="1"/>
      <c r="EQ234" s="1"/>
      <c r="ER234" s="1"/>
      <c r="ES234" s="1"/>
      <c r="ET234" s="1"/>
      <c r="EU234" s="1"/>
      <c r="EV234" s="1"/>
      <c r="EW234" s="1"/>
      <c r="EX234" s="1"/>
      <c r="EY234" s="1"/>
      <c r="EZ234" s="1"/>
      <c r="FA234" s="1"/>
      <c r="FB234" s="1"/>
      <c r="FC234" s="1"/>
      <c r="FD234" s="1"/>
      <c r="FE234" s="1"/>
      <c r="FF234" s="1"/>
      <c r="FG234" s="1"/>
      <c r="FH234" s="1"/>
      <c r="FI234" s="1"/>
      <c r="FJ234" s="1"/>
      <c r="FK234" s="1"/>
      <c r="FL234" s="1"/>
      <c r="FM234" s="1"/>
      <c r="FN234" s="1"/>
      <c r="FO234" s="1"/>
      <c r="FP234" s="1"/>
      <c r="FQ234" s="1"/>
      <c r="FR234" s="1"/>
      <c r="FS234" s="1"/>
      <c r="FT234" s="1"/>
      <c r="FU234" s="1"/>
      <c r="FV234" s="1"/>
      <c r="FW234" s="1"/>
      <c r="FX234" s="1"/>
      <c r="FY234" s="1"/>
      <c r="FZ234" s="1"/>
      <c r="GA234" s="1"/>
      <c r="GB234" s="1"/>
      <c r="GC234" s="1"/>
      <c r="GD234" s="1"/>
      <c r="GE234" s="1"/>
      <c r="GF234" s="1"/>
      <c r="GG234" s="1"/>
      <c r="GH234" s="1"/>
      <c r="GI234" s="1"/>
      <c r="GJ234" s="1"/>
      <c r="GK234" s="1"/>
      <c r="GL234" s="1"/>
      <c r="GM234" s="1"/>
      <c r="GN234" s="1"/>
      <c r="GO234" s="1"/>
      <c r="GP234" s="1"/>
      <c r="GQ234" s="1"/>
      <c r="GR234" s="1"/>
      <c r="GS234" s="1"/>
      <c r="GT234" s="1"/>
      <c r="GU234" s="1"/>
      <c r="GV234" s="1"/>
      <c r="GW234" s="1"/>
      <c r="GX234" s="1"/>
      <c r="GY234" s="1"/>
      <c r="GZ234" s="1"/>
      <c r="HA234" s="1"/>
      <c r="HB234" s="1"/>
      <c r="HC234" s="1"/>
      <c r="HD234" s="1"/>
      <c r="HE234" s="1"/>
      <c r="HF234" s="1"/>
      <c r="HG234" s="1"/>
      <c r="HH234" s="1"/>
      <c r="HI234" s="1"/>
      <c r="HJ234" s="1"/>
      <c r="HK234" s="1"/>
      <c r="HL234" s="1"/>
      <c r="HM234" s="1"/>
      <c r="HN234" s="1"/>
      <c r="HO234" s="1"/>
      <c r="HP234" s="1"/>
      <c r="HQ234" s="1"/>
      <c r="HR234" s="1"/>
      <c r="HS234" s="1"/>
      <c r="HT234" s="1"/>
      <c r="HU234" s="1"/>
      <c r="HV234" s="1"/>
      <c r="HW234" s="1"/>
      <c r="HX234" s="1"/>
      <c r="HY234" s="1"/>
      <c r="HZ234" s="1"/>
      <c r="IA234" s="1"/>
      <c r="IB234" s="1"/>
      <c r="IC234" s="1"/>
      <c r="ID234" s="1"/>
      <c r="IE234" s="1"/>
      <c r="IF234" s="1"/>
      <c r="IG234" s="1"/>
      <c r="IH234" s="1"/>
      <c r="II234" s="1"/>
      <c r="IJ234" s="1"/>
      <c r="IK234" s="1"/>
      <c r="IL234" s="1"/>
      <c r="IM234" s="1"/>
      <c r="IN234" s="1"/>
      <c r="IO234" s="1"/>
      <c r="IP234" s="1"/>
      <c r="IQ234" s="1"/>
      <c r="IR234" s="1"/>
      <c r="IS234" s="1"/>
      <c r="IT234" s="1"/>
      <c r="IU234" s="1"/>
      <c r="IV234" s="1"/>
      <c r="IW234" s="1"/>
      <c r="IX234" s="1"/>
      <c r="IY234" s="1"/>
      <c r="IZ234" s="1"/>
      <c r="JA234" s="1"/>
      <c r="JB234" s="1"/>
      <c r="JC234" s="1"/>
      <c r="JD234" s="1"/>
      <c r="JE234" s="1"/>
      <c r="JF234" s="1"/>
      <c r="JG234" s="1"/>
      <c r="JH234" s="1"/>
      <c r="JI234" s="1"/>
      <c r="JJ234" s="1"/>
      <c r="JK234" s="1"/>
      <c r="JL234" s="1"/>
      <c r="JM234" s="1"/>
      <c r="JN234" s="1"/>
      <c r="JO234" s="1"/>
      <c r="JP234" s="1"/>
      <c r="JQ234" s="1"/>
      <c r="JR234" s="1"/>
      <c r="JS234" s="1"/>
      <c r="JT234" s="1"/>
      <c r="JU234" s="1"/>
      <c r="JV234" s="1"/>
      <c r="JW234" s="1"/>
      <c r="JX234" s="1"/>
      <c r="JY234" s="1"/>
      <c r="JZ234" s="1"/>
      <c r="KA234" s="1"/>
      <c r="KB234" s="1"/>
      <c r="KC234" s="1"/>
      <c r="KD234" s="1"/>
      <c r="KE234" s="1"/>
      <c r="KF234" s="1"/>
      <c r="KG234" s="1"/>
      <c r="KH234" s="1"/>
      <c r="KI234" s="1"/>
      <c r="KJ234" s="1"/>
      <c r="KK234" s="1"/>
      <c r="KL234" s="1"/>
      <c r="KM234" s="1"/>
      <c r="KN234" s="1"/>
      <c r="KO234" s="1"/>
      <c r="KP234" s="1"/>
      <c r="KQ234" s="1"/>
      <c r="KR234" s="1"/>
      <c r="KS234" s="1"/>
      <c r="KT234" s="1"/>
      <c r="KU234" s="1"/>
      <c r="KV234" s="1"/>
      <c r="KW234" s="1"/>
      <c r="KX234" s="1"/>
      <c r="KY234" s="1"/>
      <c r="KZ234" s="1"/>
      <c r="LA234" s="1"/>
      <c r="LB234" s="1"/>
      <c r="LC234" s="1"/>
      <c r="LD234" s="1"/>
      <c r="LE234" s="1"/>
      <c r="LF234" s="1"/>
      <c r="LG234" s="1"/>
      <c r="LH234" s="1"/>
      <c r="LI234" s="1"/>
      <c r="LJ234" s="1"/>
      <c r="LK234" s="1"/>
      <c r="LL234" s="1"/>
      <c r="LM234" s="1"/>
      <c r="LN234" s="1"/>
      <c r="LO234" s="1"/>
      <c r="LP234" s="1"/>
      <c r="LQ234" s="1"/>
      <c r="LR234" s="1"/>
      <c r="LS234" s="1"/>
      <c r="LT234" s="1"/>
      <c r="LU234" s="1"/>
      <c r="LV234" s="1"/>
      <c r="LW234" s="1"/>
      <c r="LX234" s="1"/>
      <c r="LY234" s="1"/>
      <c r="LZ234" s="1"/>
      <c r="MA234" s="1"/>
      <c r="MB234" s="1"/>
      <c r="MC234" s="1"/>
      <c r="MD234" s="1"/>
      <c r="ME234" s="1"/>
      <c r="MF234" s="1"/>
      <c r="MG234" s="1"/>
      <c r="MH234" s="1"/>
      <c r="MI234" s="1"/>
      <c r="MJ234" s="1"/>
      <c r="MK234" s="1"/>
      <c r="ML234" s="1"/>
      <c r="MM234" s="1"/>
      <c r="MN234" s="1"/>
      <c r="MO234" s="1"/>
      <c r="MP234" s="1"/>
      <c r="MQ234" s="1"/>
      <c r="MR234" s="1"/>
      <c r="MS234" s="1"/>
      <c r="MT234" s="1"/>
      <c r="MU234" s="1"/>
      <c r="MV234" s="1"/>
      <c r="MW234" s="1"/>
      <c r="MX234" s="1"/>
      <c r="MY234" s="1"/>
      <c r="MZ234" s="1"/>
      <c r="NA234" s="1"/>
      <c r="NB234" s="1"/>
      <c r="NC234" s="1"/>
      <c r="ND234" s="1"/>
      <c r="NE234" s="1"/>
      <c r="NF234" s="1"/>
      <c r="NG234" s="1"/>
      <c r="NH234" s="1"/>
      <c r="NI234" s="1"/>
      <c r="NJ234" s="1"/>
      <c r="NK234" s="1"/>
      <c r="NL234" s="1"/>
      <c r="NM234" s="1"/>
      <c r="NN234" s="1"/>
      <c r="NO234" s="1"/>
      <c r="NP234" s="1"/>
      <c r="NQ234" s="1"/>
      <c r="NR234" s="1"/>
      <c r="NS234" s="1"/>
      <c r="NT234" s="1"/>
      <c r="NU234" s="1"/>
      <c r="NV234" s="1"/>
      <c r="NW234" s="1"/>
      <c r="NX234" s="1"/>
      <c r="NY234" s="1"/>
      <c r="NZ234" s="1"/>
      <c r="OA234" s="1"/>
      <c r="OB234" s="1"/>
      <c r="OC234" s="1"/>
      <c r="OD234" s="1"/>
      <c r="OE234" s="1"/>
      <c r="OF234" s="1"/>
      <c r="OG234" s="1"/>
      <c r="OH234" s="1"/>
      <c r="OI234" s="1"/>
      <c r="OJ234" s="1"/>
      <c r="OK234" s="1"/>
      <c r="OL234" s="1"/>
      <c r="OM234" s="1"/>
      <c r="ON234" s="1"/>
      <c r="OO234" s="1"/>
      <c r="OP234" s="1"/>
      <c r="OQ234" s="1"/>
      <c r="OR234" s="1"/>
      <c r="OS234" s="1"/>
      <c r="OT234" s="1"/>
      <c r="OU234" s="1"/>
      <c r="OV234" s="1"/>
      <c r="OW234" s="1"/>
      <c r="OX234" s="1"/>
      <c r="OY234" s="1"/>
      <c r="OZ234" s="1"/>
      <c r="PA234" s="1"/>
      <c r="PB234" s="1"/>
      <c r="PC234" s="1"/>
      <c r="PD234" s="1"/>
      <c r="PE234" s="1"/>
      <c r="PF234" s="1"/>
      <c r="PG234" s="1"/>
      <c r="PH234" s="1"/>
      <c r="PI234" s="1"/>
      <c r="PJ234" s="1"/>
      <c r="PK234" s="1"/>
      <c r="PL234" s="1"/>
      <c r="PM234" s="1"/>
      <c r="PN234" s="1"/>
      <c r="PO234" s="1"/>
      <c r="PP234" s="1"/>
      <c r="PQ234" s="1"/>
      <c r="PR234" s="1"/>
      <c r="PS234" s="1"/>
      <c r="PT234" s="1"/>
      <c r="PU234" s="1"/>
      <c r="PV234" s="1"/>
      <c r="PW234" s="1"/>
      <c r="PX234" s="1"/>
      <c r="PY234" s="1"/>
      <c r="PZ234" s="1"/>
      <c r="QA234" s="1"/>
      <c r="QB234" s="1"/>
      <c r="QC234" s="1"/>
      <c r="QD234" s="1"/>
      <c r="QE234" s="1"/>
      <c r="QF234" s="1"/>
      <c r="QG234" s="1"/>
      <c r="QH234" s="1"/>
      <c r="QI234" s="1"/>
      <c r="QJ234" s="1"/>
      <c r="QK234" s="1"/>
      <c r="QL234" s="1"/>
      <c r="QM234" s="1"/>
      <c r="QN234" s="1"/>
      <c r="QO234" s="1"/>
      <c r="QP234" s="1"/>
      <c r="QQ234" s="1"/>
      <c r="QR234" s="1"/>
      <c r="QS234" s="1"/>
      <c r="QT234" s="1"/>
      <c r="QU234" s="1"/>
      <c r="QV234" s="1"/>
      <c r="QW234" s="1"/>
      <c r="QX234" s="1"/>
      <c r="QY234" s="1"/>
      <c r="QZ234" s="1"/>
      <c r="RA234" s="1"/>
      <c r="RB234" s="1"/>
      <c r="RC234" s="1"/>
      <c r="RD234" s="1"/>
      <c r="RE234" s="1"/>
      <c r="RF234" s="1"/>
      <c r="RG234" s="1"/>
      <c r="RH234" s="1"/>
      <c r="RI234" s="1"/>
      <c r="RJ234" s="1"/>
      <c r="RK234" s="1"/>
      <c r="RL234" s="1"/>
      <c r="RM234" s="1"/>
      <c r="RN234" s="1"/>
      <c r="RO234" s="1"/>
      <c r="RP234" s="1"/>
      <c r="RQ234" s="1"/>
      <c r="RR234" s="1"/>
      <c r="RS234" s="1"/>
      <c r="RT234" s="1"/>
      <c r="RU234" s="1"/>
      <c r="RV234" s="1"/>
      <c r="RW234" s="1"/>
      <c r="RX234" s="1"/>
      <c r="RY234" s="1"/>
      <c r="RZ234" s="1"/>
      <c r="SA234" s="1"/>
      <c r="SB234" s="1"/>
      <c r="SC234" s="1"/>
      <c r="SD234" s="1"/>
      <c r="SE234" s="1"/>
      <c r="SF234" s="1"/>
      <c r="SG234" s="1"/>
      <c r="SH234" s="1"/>
      <c r="SI234" s="1"/>
      <c r="SJ234" s="1"/>
      <c r="SK234" s="1"/>
      <c r="SL234" s="1"/>
      <c r="SM234" s="1"/>
      <c r="SN234" s="1"/>
      <c r="SO234" s="1"/>
      <c r="SP234" s="1"/>
      <c r="SQ234" s="1"/>
      <c r="SR234" s="1"/>
      <c r="SS234" s="1"/>
      <c r="ST234" s="1"/>
      <c r="SU234" s="1"/>
      <c r="SV234" s="1"/>
      <c r="SW234" s="1"/>
      <c r="SX234" s="1"/>
      <c r="SY234" s="1"/>
      <c r="SZ234" s="1"/>
      <c r="TA234" s="1"/>
      <c r="TB234" s="1"/>
      <c r="TC234" s="1"/>
      <c r="TD234" s="1"/>
      <c r="TE234" s="1"/>
      <c r="TF234" s="1"/>
      <c r="TG234" s="1"/>
      <c r="TH234" s="1"/>
      <c r="TI234" s="1"/>
      <c r="TJ234" s="1"/>
      <c r="TK234" s="1"/>
      <c r="TL234" s="1"/>
      <c r="TM234" s="1"/>
      <c r="TN234" s="1"/>
      <c r="TO234" s="1"/>
      <c r="TP234" s="1"/>
      <c r="TQ234" s="1"/>
      <c r="TR234" s="1"/>
      <c r="TS234" s="1"/>
      <c r="TT234" s="1"/>
      <c r="TU234" s="1"/>
      <c r="TV234" s="1"/>
      <c r="TW234" s="1"/>
      <c r="TX234" s="1"/>
      <c r="TY234" s="1"/>
      <c r="TZ234" s="1"/>
      <c r="UA234" s="1"/>
      <c r="UB234" s="1"/>
      <c r="UC234" s="1"/>
      <c r="UD234" s="1"/>
      <c r="UE234" s="1"/>
      <c r="UF234" s="1"/>
      <c r="UG234" s="1"/>
      <c r="UH234" s="1"/>
      <c r="UI234" s="1"/>
      <c r="UJ234" s="1"/>
      <c r="UK234" s="1"/>
      <c r="UL234" s="1"/>
      <c r="UM234" s="1"/>
      <c r="UN234" s="1"/>
      <c r="UO234" s="1"/>
      <c r="UP234" s="1"/>
      <c r="UQ234" s="1"/>
      <c r="UR234" s="1"/>
      <c r="US234" s="1"/>
      <c r="UT234" s="1"/>
      <c r="UU234" s="1"/>
      <c r="UV234" s="1"/>
      <c r="UW234" s="1"/>
      <c r="UX234" s="1"/>
      <c r="UY234" s="1"/>
      <c r="UZ234" s="1"/>
      <c r="VA234" s="1"/>
      <c r="VB234" s="1"/>
      <c r="VC234" s="1"/>
      <c r="VD234" s="1"/>
      <c r="VE234" s="1"/>
      <c r="VF234" s="1"/>
      <c r="VG234" s="1"/>
      <c r="VH234" s="1"/>
      <c r="VI234" s="1"/>
      <c r="VJ234" s="1"/>
      <c r="VK234" s="1"/>
      <c r="VL234" s="1"/>
      <c r="VM234" s="1"/>
      <c r="VN234" s="1"/>
      <c r="VO234" s="1"/>
      <c r="VP234" s="1"/>
      <c r="VQ234" s="1"/>
      <c r="VR234" s="1"/>
      <c r="VS234" s="1"/>
      <c r="VT234" s="1"/>
      <c r="VU234" s="1"/>
      <c r="VV234" s="1"/>
      <c r="VW234" s="1"/>
      <c r="VX234" s="1"/>
      <c r="VY234" s="1"/>
      <c r="VZ234" s="1"/>
      <c r="WA234" s="1"/>
      <c r="WB234" s="1"/>
      <c r="WC234" s="1"/>
      <c r="WD234" s="1"/>
      <c r="WE234" s="1"/>
      <c r="WF234" s="1"/>
      <c r="WG234" s="1"/>
      <c r="WH234" s="1"/>
      <c r="WI234" s="1"/>
      <c r="WJ234" s="1"/>
      <c r="WK234" s="1"/>
      <c r="WL234" s="1"/>
      <c r="WM234" s="1"/>
      <c r="WN234" s="1"/>
      <c r="WO234" s="1"/>
      <c r="WP234" s="1"/>
      <c r="WQ234" s="1"/>
      <c r="WR234" s="1"/>
      <c r="WS234" s="1"/>
      <c r="WT234" s="1"/>
      <c r="WU234" s="1"/>
      <c r="WV234" s="1"/>
      <c r="WW234" s="1"/>
      <c r="WX234" s="1"/>
      <c r="WY234" s="1"/>
      <c r="WZ234" s="1"/>
      <c r="XA234" s="1"/>
      <c r="XB234" s="1"/>
      <c r="XC234" s="1"/>
      <c r="XD234" s="1"/>
      <c r="XE234" s="1"/>
      <c r="XF234" s="1"/>
      <c r="XG234" s="1"/>
      <c r="XH234" s="1"/>
      <c r="XI234" s="1"/>
      <c r="XJ234" s="1"/>
      <c r="XK234" s="1"/>
      <c r="XL234" s="1"/>
      <c r="XM234" s="1"/>
      <c r="XN234" s="1"/>
      <c r="XO234" s="1"/>
      <c r="XP234" s="1"/>
      <c r="XQ234" s="1"/>
      <c r="XR234" s="1"/>
      <c r="XS234" s="1"/>
      <c r="XT234" s="1"/>
      <c r="XU234" s="1"/>
      <c r="XV234" s="1"/>
      <c r="XW234" s="1"/>
      <c r="XX234" s="1"/>
      <c r="XY234" s="1"/>
      <c r="XZ234" s="1"/>
      <c r="YA234" s="1"/>
      <c r="YB234" s="1"/>
      <c r="YC234" s="1"/>
      <c r="YD234" s="1"/>
      <c r="YE234" s="1"/>
      <c r="YF234" s="1"/>
      <c r="YG234" s="1"/>
      <c r="YH234" s="1"/>
      <c r="YI234" s="1"/>
      <c r="YJ234" s="1"/>
      <c r="YK234" s="1"/>
      <c r="YL234" s="1"/>
      <c r="YM234" s="1"/>
      <c r="YN234" s="1"/>
      <c r="YO234" s="1"/>
      <c r="YP234" s="1"/>
      <c r="YQ234" s="1"/>
      <c r="YR234" s="1"/>
      <c r="YS234" s="1"/>
      <c r="YT234" s="1"/>
      <c r="YU234" s="1"/>
      <c r="YV234" s="1"/>
      <c r="YW234" s="1"/>
      <c r="YX234" s="1"/>
      <c r="YY234" s="1"/>
      <c r="YZ234" s="1"/>
      <c r="ZA234" s="1"/>
      <c r="ZB234" s="1"/>
      <c r="ZC234" s="1"/>
      <c r="ZD234" s="1"/>
      <c r="ZE234" s="1"/>
      <c r="ZF234" s="1"/>
      <c r="ZG234" s="1"/>
      <c r="ZH234" s="1"/>
      <c r="ZI234" s="1"/>
      <c r="ZJ234" s="1"/>
      <c r="ZK234" s="1"/>
      <c r="ZL234" s="1"/>
      <c r="ZM234" s="1"/>
      <c r="ZN234" s="1"/>
      <c r="ZO234" s="1"/>
      <c r="ZP234" s="1"/>
      <c r="ZQ234" s="1"/>
      <c r="ZR234" s="1"/>
      <c r="ZS234" s="1"/>
      <c r="ZT234" s="1"/>
      <c r="ZU234" s="1"/>
      <c r="ZV234" s="1"/>
      <c r="ZW234" s="1"/>
      <c r="ZX234" s="1"/>
      <c r="ZY234" s="1"/>
      <c r="ZZ234" s="1"/>
      <c r="AAA234" s="1"/>
      <c r="AAB234" s="1"/>
      <c r="AAC234" s="1"/>
      <c r="AAD234" s="1"/>
      <c r="AAE234" s="1"/>
      <c r="AAF234" s="1"/>
      <c r="AAG234" s="1"/>
      <c r="AAH234" s="1"/>
      <c r="AAI234" s="1"/>
      <c r="AAJ234" s="1"/>
      <c r="AAK234" s="1"/>
      <c r="AAL234" s="1"/>
      <c r="AAM234" s="1"/>
      <c r="AAN234" s="1"/>
      <c r="AAO234" s="1"/>
      <c r="AAP234" s="1"/>
      <c r="AAQ234" s="1"/>
      <c r="AAR234" s="1"/>
      <c r="AAS234" s="1"/>
      <c r="AAT234" s="1"/>
      <c r="AAU234" s="1"/>
      <c r="AAV234" s="1"/>
      <c r="AAW234" s="1"/>
      <c r="AAX234" s="1"/>
      <c r="AAY234" s="1"/>
      <c r="AAZ234" s="1"/>
      <c r="ABA234" s="1"/>
      <c r="ABB234" s="1"/>
      <c r="ABC234" s="1"/>
      <c r="ABD234" s="1"/>
      <c r="ABE234" s="1"/>
      <c r="ABF234" s="1"/>
      <c r="ABG234" s="1"/>
      <c r="ABH234" s="1"/>
      <c r="ABI234" s="1"/>
      <c r="ABJ234" s="1"/>
      <c r="ABK234" s="1"/>
      <c r="ABL234" s="1"/>
      <c r="ABM234" s="1"/>
      <c r="ABN234" s="1"/>
      <c r="ABO234" s="1"/>
      <c r="ABP234" s="1"/>
      <c r="ABQ234" s="1"/>
      <c r="ABR234" s="1"/>
      <c r="ABS234" s="1"/>
      <c r="ABT234" s="1"/>
      <c r="ABU234" s="1"/>
      <c r="ABV234" s="1"/>
      <c r="ABW234" s="1"/>
      <c r="ABX234" s="1"/>
      <c r="ABY234" s="1"/>
      <c r="ABZ234" s="1"/>
      <c r="ACA234" s="1"/>
      <c r="ACB234" s="1"/>
      <c r="ACC234" s="1"/>
      <c r="ACD234" s="1"/>
      <c r="ACE234" s="1"/>
      <c r="ACF234" s="1"/>
      <c r="ACG234" s="1"/>
      <c r="ACH234" s="1"/>
      <c r="ACI234" s="1"/>
      <c r="ACJ234" s="1"/>
      <c r="ACK234" s="1"/>
      <c r="ACL234" s="1"/>
      <c r="ACM234" s="1"/>
      <c r="ACN234" s="1"/>
      <c r="ACO234" s="1"/>
      <c r="ACP234" s="1"/>
      <c r="ACQ234" s="1"/>
      <c r="ACR234" s="1"/>
      <c r="ACS234" s="1"/>
      <c r="ACT234" s="1"/>
      <c r="ACU234" s="1"/>
      <c r="ACV234" s="1"/>
      <c r="ACW234" s="1"/>
      <c r="ACX234" s="1"/>
      <c r="ACY234" s="1"/>
      <c r="ACZ234" s="1"/>
      <c r="ADA234" s="1"/>
      <c r="ADB234" s="1"/>
      <c r="ADC234" s="1"/>
      <c r="ADD234" s="1"/>
      <c r="ADE234" s="1"/>
      <c r="ADF234" s="1"/>
      <c r="ADG234" s="1"/>
      <c r="ADH234" s="1"/>
      <c r="ADI234" s="1"/>
      <c r="ADJ234" s="1"/>
      <c r="ADK234" s="1"/>
      <c r="ADL234" s="1"/>
      <c r="ADM234" s="1"/>
      <c r="ADN234" s="1"/>
      <c r="ADO234" s="1"/>
      <c r="ADP234" s="1"/>
      <c r="ADQ234" s="1"/>
      <c r="ADR234" s="1"/>
      <c r="ADS234" s="1"/>
      <c r="ADT234" s="1"/>
      <c r="ADU234" s="1"/>
      <c r="ADV234" s="1"/>
      <c r="ADW234" s="1"/>
      <c r="ADX234" s="1"/>
      <c r="ADY234" s="1"/>
      <c r="ADZ234" s="1"/>
      <c r="AEA234" s="1"/>
      <c r="AEB234" s="1"/>
      <c r="AEC234" s="1"/>
      <c r="AED234" s="1"/>
      <c r="AEE234" s="1"/>
      <c r="AEF234" s="1"/>
      <c r="AEG234" s="1"/>
      <c r="AEH234" s="1"/>
      <c r="AEI234" s="1"/>
      <c r="AEJ234" s="1"/>
      <c r="AEK234" s="1"/>
      <c r="AEL234" s="1"/>
      <c r="AEM234" s="1"/>
      <c r="AEN234" s="1"/>
      <c r="AEO234" s="1"/>
      <c r="AEP234" s="1"/>
      <c r="AEQ234" s="1"/>
      <c r="AER234" s="1"/>
      <c r="AES234" s="1"/>
      <c r="AET234" s="1"/>
      <c r="AEU234" s="1"/>
      <c r="AEV234" s="1"/>
      <c r="AEW234" s="1"/>
      <c r="AEX234" s="1"/>
      <c r="AEY234" s="1"/>
      <c r="AEZ234" s="1"/>
      <c r="AFA234" s="1"/>
      <c r="AFB234" s="1"/>
      <c r="AFC234" s="1"/>
      <c r="AFD234" s="1"/>
      <c r="AFE234" s="1"/>
      <c r="AFF234" s="1"/>
      <c r="AFG234" s="1"/>
      <c r="AFH234" s="1"/>
      <c r="AFI234" s="1"/>
      <c r="AFJ234" s="1"/>
      <c r="AFK234" s="1"/>
      <c r="AFL234" s="1"/>
      <c r="AFM234" s="1"/>
      <c r="AFN234" s="1"/>
      <c r="AFO234" s="1"/>
      <c r="AFP234" s="1"/>
      <c r="AFQ234" s="1"/>
      <c r="AFR234" s="1"/>
      <c r="AFS234" s="1"/>
      <c r="AFT234" s="1"/>
      <c r="AFU234" s="1"/>
      <c r="AFV234" s="1"/>
      <c r="AFW234" s="1"/>
      <c r="AFX234" s="1"/>
      <c r="AFY234" s="1"/>
      <c r="AFZ234" s="1"/>
      <c r="AGA234" s="1"/>
      <c r="AGB234" s="1"/>
      <c r="AGC234" s="1"/>
      <c r="AGD234" s="1"/>
      <c r="AGE234" s="1"/>
      <c r="AGF234" s="1"/>
      <c r="AGG234" s="1"/>
      <c r="AGH234" s="1"/>
      <c r="AGI234" s="1"/>
      <c r="AGJ234" s="1"/>
      <c r="AGK234" s="1"/>
      <c r="AGL234" s="1"/>
      <c r="AGM234" s="1"/>
      <c r="AGN234" s="1"/>
      <c r="AGO234" s="1"/>
      <c r="AGP234" s="1"/>
      <c r="AGQ234" s="1"/>
      <c r="AGR234" s="1"/>
      <c r="AGS234" s="1"/>
      <c r="AGT234" s="1"/>
      <c r="AGU234" s="1"/>
      <c r="AGV234" s="1"/>
      <c r="AGW234" s="1"/>
      <c r="AGX234" s="1"/>
      <c r="AGY234" s="1"/>
      <c r="AGZ234" s="1"/>
      <c r="AHA234" s="1"/>
      <c r="AHB234" s="1"/>
      <c r="AHC234" s="1"/>
      <c r="AHD234" s="1"/>
      <c r="AHE234" s="1"/>
      <c r="AHF234" s="1"/>
      <c r="AHG234" s="1"/>
      <c r="AHH234" s="1"/>
      <c r="AHI234" s="1"/>
      <c r="AHJ234" s="1"/>
      <c r="AHK234" s="1"/>
      <c r="AHL234" s="1"/>
      <c r="AHM234" s="1"/>
      <c r="AHN234" s="1"/>
      <c r="AHO234" s="1"/>
      <c r="AHP234" s="1"/>
      <c r="AHQ234" s="1"/>
      <c r="AHR234" s="1"/>
      <c r="AHS234" s="1"/>
      <c r="AHT234" s="1"/>
      <c r="AHU234" s="1"/>
      <c r="AHV234" s="1"/>
      <c r="AHW234" s="1"/>
      <c r="AHX234" s="1"/>
      <c r="AHY234" s="1"/>
      <c r="AHZ234" s="1"/>
      <c r="AIA234" s="1"/>
      <c r="AIB234" s="1"/>
      <c r="AIC234" s="1"/>
      <c r="AID234" s="1"/>
      <c r="AIE234" s="1"/>
      <c r="AIF234" s="1"/>
      <c r="AIG234" s="1"/>
      <c r="AIH234" s="1"/>
      <c r="AII234" s="1"/>
      <c r="AIJ234" s="1"/>
      <c r="AIK234" s="1"/>
      <c r="AIL234" s="1"/>
      <c r="AIM234" s="1"/>
      <c r="AIN234" s="1"/>
      <c r="AIO234" s="1"/>
      <c r="AIP234" s="1"/>
      <c r="AIQ234" s="1"/>
      <c r="AIR234" s="1"/>
      <c r="AIS234" s="1"/>
      <c r="AIT234" s="1"/>
      <c r="AIU234" s="1"/>
      <c r="AIV234" s="1"/>
      <c r="AIW234" s="1"/>
      <c r="AIX234" s="1"/>
      <c r="AIY234" s="1"/>
      <c r="AIZ234" s="1"/>
      <c r="AJA234" s="1"/>
      <c r="AJB234" s="1"/>
      <c r="AJC234" s="1"/>
      <c r="AJD234" s="1"/>
      <c r="AJE234" s="1"/>
      <c r="AJF234" s="1"/>
      <c r="AJG234" s="1"/>
      <c r="AJH234" s="1"/>
      <c r="AJI234" s="1"/>
      <c r="AJJ234" s="1"/>
      <c r="AJK234" s="1"/>
      <c r="AJL234" s="1"/>
      <c r="AJM234" s="1"/>
      <c r="AJN234" s="1"/>
      <c r="AJO234" s="1"/>
      <c r="AJP234" s="1"/>
      <c r="AJQ234" s="1"/>
      <c r="AJR234" s="1"/>
      <c r="AJS234" s="1"/>
      <c r="AJT234" s="1"/>
      <c r="AJU234" s="1"/>
      <c r="AJV234" s="1"/>
      <c r="AJW234" s="1"/>
      <c r="AJX234" s="1"/>
      <c r="AJY234" s="1"/>
      <c r="AJZ234" s="1"/>
      <c r="AKA234" s="1"/>
      <c r="AKB234" s="1"/>
      <c r="AKC234" s="1"/>
      <c r="AKD234" s="1"/>
      <c r="AKE234" s="1"/>
      <c r="AKF234" s="1"/>
      <c r="AKG234" s="1"/>
      <c r="AKH234" s="1"/>
      <c r="AKI234" s="1"/>
      <c r="AKJ234" s="1"/>
      <c r="AKK234" s="1"/>
      <c r="AKL234" s="1"/>
      <c r="AKM234" s="1"/>
      <c r="AKN234" s="1"/>
      <c r="AKO234" s="1"/>
      <c r="AKP234" s="1"/>
      <c r="AKQ234" s="1"/>
      <c r="AKR234" s="1"/>
      <c r="AKS234" s="1"/>
      <c r="AKT234" s="1"/>
      <c r="AKU234" s="1"/>
      <c r="AKV234" s="1"/>
      <c r="AKW234" s="1"/>
      <c r="AKX234" s="1"/>
      <c r="AKY234" s="1"/>
      <c r="AKZ234" s="1"/>
      <c r="ALA234" s="1"/>
      <c r="ALB234" s="1"/>
      <c r="ALC234" s="1"/>
      <c r="ALD234" s="1"/>
      <c r="ALE234" s="1"/>
      <c r="ALF234" s="1"/>
      <c r="ALG234" s="1"/>
      <c r="ALH234" s="1"/>
      <c r="ALI234" s="1"/>
      <c r="ALJ234" s="1"/>
      <c r="ALK234" s="1"/>
      <c r="ALL234" s="1"/>
      <c r="ALM234" s="1"/>
      <c r="ALN234" s="1"/>
      <c r="ALO234" s="1"/>
      <c r="ALP234" s="1"/>
      <c r="ALQ234" s="1"/>
      <c r="ALR234" s="1"/>
      <c r="ALS234" s="1"/>
      <c r="ALT234" s="1"/>
      <c r="ALU234" s="1"/>
      <c r="ALV234" s="1"/>
      <c r="ALW234" s="1"/>
      <c r="ALX234" s="1"/>
      <c r="ALY234" s="1"/>
      <c r="ALZ234" s="1"/>
      <c r="AMA234" s="1"/>
      <c r="AMB234" s="1"/>
      <c r="AMC234" s="1"/>
      <c r="AMD234" s="1"/>
      <c r="AME234" s="1"/>
      <c r="AMF234" s="1"/>
      <c r="AMG234" s="1"/>
      <c r="AMH234" s="1"/>
      <c r="AMI234" s="1"/>
      <c r="AMJ234"/>
      <c r="AMK234"/>
    </row>
    <row r="235" spans="1:1025" s="10" customFormat="1">
      <c r="A235" s="42"/>
      <c r="B235" s="57"/>
      <c r="E235" s="62"/>
      <c r="F235" s="63"/>
      <c r="G235" s="1"/>
      <c r="H235" s="1"/>
      <c r="I235" s="1"/>
      <c r="J235" s="1"/>
      <c r="K235" s="1"/>
      <c r="L235" s="1"/>
      <c r="M235" s="1"/>
      <c r="N235" s="1"/>
      <c r="O235" s="1"/>
      <c r="P235" s="1"/>
      <c r="Q235" s="1"/>
      <c r="R235" s="1"/>
      <c r="S235" s="1"/>
      <c r="T235" s="1"/>
      <c r="U235" s="1"/>
      <c r="V235" s="1"/>
      <c r="W235" s="1"/>
      <c r="X235" s="1"/>
      <c r="Y235" s="1"/>
      <c r="Z235" s="1"/>
      <c r="AA235" s="1"/>
      <c r="AB235" s="1"/>
      <c r="AC235" s="1"/>
      <c r="AD235" s="1"/>
      <c r="AE235" s="1"/>
      <c r="AF235" s="1"/>
      <c r="AG235" s="1"/>
      <c r="AH235" s="1"/>
      <c r="AI235" s="1"/>
      <c r="AJ235" s="1"/>
      <c r="AK235" s="1"/>
      <c r="AL235" s="1"/>
      <c r="AM235" s="1"/>
      <c r="AN235" s="1"/>
      <c r="AO235" s="1"/>
      <c r="AP235" s="1"/>
      <c r="AQ235" s="1"/>
      <c r="AR235" s="1"/>
      <c r="AS235" s="1"/>
      <c r="AT235" s="1"/>
      <c r="AU235" s="1"/>
      <c r="AV235" s="1"/>
      <c r="AW235" s="1"/>
      <c r="AX235" s="1"/>
      <c r="AY235" s="1"/>
      <c r="AZ235" s="1"/>
      <c r="BA235" s="1"/>
      <c r="BB235" s="1"/>
      <c r="BC235" s="1"/>
      <c r="BD235" s="1"/>
      <c r="BE235" s="1"/>
      <c r="BF235" s="1"/>
      <c r="BG235" s="1"/>
      <c r="BH235" s="1"/>
      <c r="BI235" s="1"/>
      <c r="BJ235" s="1"/>
      <c r="BK235" s="1"/>
      <c r="BL235" s="1"/>
      <c r="BM235" s="1"/>
      <c r="BN235" s="1"/>
      <c r="BO235" s="1"/>
      <c r="BP235" s="1"/>
      <c r="BQ235" s="1"/>
      <c r="BR235" s="1"/>
      <c r="BS235" s="1"/>
      <c r="BT235" s="1"/>
      <c r="BU235" s="1"/>
      <c r="BV235" s="1"/>
      <c r="BW235" s="1"/>
      <c r="BX235" s="1"/>
      <c r="BY235" s="1"/>
      <c r="BZ235" s="1"/>
      <c r="CA235" s="1"/>
      <c r="CB235" s="1"/>
      <c r="CC235" s="1"/>
      <c r="CD235" s="1"/>
      <c r="CE235" s="1"/>
      <c r="CF235" s="1"/>
      <c r="CG235" s="1"/>
      <c r="CH235" s="1"/>
      <c r="CI235" s="1"/>
      <c r="CJ235" s="1"/>
      <c r="CK235" s="1"/>
      <c r="CL235" s="1"/>
      <c r="CM235" s="1"/>
      <c r="CN235" s="1"/>
      <c r="CO235" s="1"/>
      <c r="CP235" s="1"/>
      <c r="CQ235" s="1"/>
      <c r="CR235" s="1"/>
      <c r="CS235" s="1"/>
      <c r="CT235" s="1"/>
      <c r="CU235" s="1"/>
      <c r="CV235" s="1"/>
      <c r="CW235" s="1"/>
      <c r="CX235" s="1"/>
      <c r="CY235" s="1"/>
      <c r="CZ235" s="1"/>
      <c r="DA235" s="1"/>
      <c r="DB235" s="1"/>
      <c r="DC235" s="1"/>
      <c r="DD235" s="1"/>
      <c r="DE235" s="1"/>
      <c r="DF235" s="1"/>
      <c r="DG235" s="1"/>
      <c r="DH235" s="1"/>
      <c r="DI235" s="1"/>
      <c r="DJ235" s="1"/>
      <c r="DK235" s="1"/>
      <c r="DL235" s="1"/>
      <c r="DM235" s="1"/>
      <c r="DN235" s="1"/>
      <c r="DO235" s="1"/>
      <c r="DP235" s="1"/>
      <c r="DQ235" s="1"/>
      <c r="DR235" s="1"/>
      <c r="DS235" s="1"/>
      <c r="DT235" s="1"/>
      <c r="DU235" s="1"/>
      <c r="DV235" s="1"/>
      <c r="DW235" s="1"/>
      <c r="DX235" s="1"/>
      <c r="DY235" s="1"/>
      <c r="DZ235" s="1"/>
      <c r="EA235" s="1"/>
      <c r="EB235" s="1"/>
      <c r="EC235" s="1"/>
      <c r="ED235" s="1"/>
      <c r="EE235" s="1"/>
      <c r="EF235" s="1"/>
      <c r="EG235" s="1"/>
      <c r="EH235" s="1"/>
      <c r="EI235" s="1"/>
      <c r="EJ235" s="1"/>
      <c r="EK235" s="1"/>
      <c r="EL235" s="1"/>
      <c r="EM235" s="1"/>
      <c r="EN235" s="1"/>
      <c r="EO235" s="1"/>
      <c r="EP235" s="1"/>
      <c r="EQ235" s="1"/>
      <c r="ER235" s="1"/>
      <c r="ES235" s="1"/>
      <c r="ET235" s="1"/>
      <c r="EU235" s="1"/>
      <c r="EV235" s="1"/>
      <c r="EW235" s="1"/>
      <c r="EX235" s="1"/>
      <c r="EY235" s="1"/>
      <c r="EZ235" s="1"/>
      <c r="FA235" s="1"/>
      <c r="FB235" s="1"/>
      <c r="FC235" s="1"/>
      <c r="FD235" s="1"/>
      <c r="FE235" s="1"/>
      <c r="FF235" s="1"/>
      <c r="FG235" s="1"/>
      <c r="FH235" s="1"/>
      <c r="FI235" s="1"/>
      <c r="FJ235" s="1"/>
      <c r="FK235" s="1"/>
      <c r="FL235" s="1"/>
      <c r="FM235" s="1"/>
      <c r="FN235" s="1"/>
      <c r="FO235" s="1"/>
      <c r="FP235" s="1"/>
      <c r="FQ235" s="1"/>
      <c r="FR235" s="1"/>
      <c r="FS235" s="1"/>
      <c r="FT235" s="1"/>
      <c r="FU235" s="1"/>
      <c r="FV235" s="1"/>
      <c r="FW235" s="1"/>
      <c r="FX235" s="1"/>
      <c r="FY235" s="1"/>
      <c r="FZ235" s="1"/>
      <c r="GA235" s="1"/>
      <c r="GB235" s="1"/>
      <c r="GC235" s="1"/>
      <c r="GD235" s="1"/>
      <c r="GE235" s="1"/>
      <c r="GF235" s="1"/>
      <c r="GG235" s="1"/>
      <c r="GH235" s="1"/>
      <c r="GI235" s="1"/>
      <c r="GJ235" s="1"/>
      <c r="GK235" s="1"/>
      <c r="GL235" s="1"/>
      <c r="GM235" s="1"/>
      <c r="GN235" s="1"/>
      <c r="GO235" s="1"/>
      <c r="GP235" s="1"/>
      <c r="GQ235" s="1"/>
      <c r="GR235" s="1"/>
      <c r="GS235" s="1"/>
      <c r="GT235" s="1"/>
      <c r="GU235" s="1"/>
      <c r="GV235" s="1"/>
      <c r="GW235" s="1"/>
      <c r="GX235" s="1"/>
      <c r="GY235" s="1"/>
      <c r="GZ235" s="1"/>
      <c r="HA235" s="1"/>
      <c r="HB235" s="1"/>
      <c r="HC235" s="1"/>
      <c r="HD235" s="1"/>
      <c r="HE235" s="1"/>
      <c r="HF235" s="1"/>
      <c r="HG235" s="1"/>
      <c r="HH235" s="1"/>
      <c r="HI235" s="1"/>
      <c r="HJ235" s="1"/>
      <c r="HK235" s="1"/>
      <c r="HL235" s="1"/>
      <c r="HM235" s="1"/>
      <c r="HN235" s="1"/>
      <c r="HO235" s="1"/>
      <c r="HP235" s="1"/>
      <c r="HQ235" s="1"/>
      <c r="HR235" s="1"/>
      <c r="HS235" s="1"/>
      <c r="HT235" s="1"/>
      <c r="HU235" s="1"/>
      <c r="HV235" s="1"/>
      <c r="HW235" s="1"/>
      <c r="HX235" s="1"/>
      <c r="HY235" s="1"/>
      <c r="HZ235" s="1"/>
      <c r="IA235" s="1"/>
      <c r="IB235" s="1"/>
      <c r="IC235" s="1"/>
      <c r="ID235" s="1"/>
      <c r="IE235" s="1"/>
      <c r="IF235" s="1"/>
      <c r="IG235" s="1"/>
      <c r="IH235" s="1"/>
      <c r="II235" s="1"/>
      <c r="IJ235" s="1"/>
      <c r="IK235" s="1"/>
      <c r="IL235" s="1"/>
      <c r="IM235" s="1"/>
      <c r="IN235" s="1"/>
      <c r="IO235" s="1"/>
      <c r="IP235" s="1"/>
      <c r="IQ235" s="1"/>
      <c r="IR235" s="1"/>
      <c r="IS235" s="1"/>
      <c r="IT235" s="1"/>
      <c r="IU235" s="1"/>
      <c r="IV235" s="1"/>
      <c r="IW235" s="1"/>
      <c r="IX235" s="1"/>
      <c r="IY235" s="1"/>
      <c r="IZ235" s="1"/>
      <c r="JA235" s="1"/>
      <c r="JB235" s="1"/>
      <c r="JC235" s="1"/>
      <c r="JD235" s="1"/>
      <c r="JE235" s="1"/>
      <c r="JF235" s="1"/>
      <c r="JG235" s="1"/>
      <c r="JH235" s="1"/>
      <c r="JI235" s="1"/>
      <c r="JJ235" s="1"/>
      <c r="JK235" s="1"/>
      <c r="JL235" s="1"/>
      <c r="JM235" s="1"/>
      <c r="JN235" s="1"/>
      <c r="JO235" s="1"/>
      <c r="JP235" s="1"/>
      <c r="JQ235" s="1"/>
      <c r="JR235" s="1"/>
      <c r="JS235" s="1"/>
      <c r="JT235" s="1"/>
      <c r="JU235" s="1"/>
      <c r="JV235" s="1"/>
      <c r="JW235" s="1"/>
      <c r="JX235" s="1"/>
      <c r="JY235" s="1"/>
      <c r="JZ235" s="1"/>
      <c r="KA235" s="1"/>
      <c r="KB235" s="1"/>
      <c r="KC235" s="1"/>
      <c r="KD235" s="1"/>
      <c r="KE235" s="1"/>
      <c r="KF235" s="1"/>
      <c r="KG235" s="1"/>
      <c r="KH235" s="1"/>
      <c r="KI235" s="1"/>
      <c r="KJ235" s="1"/>
      <c r="KK235" s="1"/>
      <c r="KL235" s="1"/>
      <c r="KM235" s="1"/>
      <c r="KN235" s="1"/>
      <c r="KO235" s="1"/>
      <c r="KP235" s="1"/>
      <c r="KQ235" s="1"/>
      <c r="KR235" s="1"/>
      <c r="KS235" s="1"/>
      <c r="KT235" s="1"/>
      <c r="KU235" s="1"/>
      <c r="KV235" s="1"/>
      <c r="KW235" s="1"/>
      <c r="KX235" s="1"/>
      <c r="KY235" s="1"/>
      <c r="KZ235" s="1"/>
      <c r="LA235" s="1"/>
      <c r="LB235" s="1"/>
      <c r="LC235" s="1"/>
      <c r="LD235" s="1"/>
      <c r="LE235" s="1"/>
      <c r="LF235" s="1"/>
      <c r="LG235" s="1"/>
      <c r="LH235" s="1"/>
      <c r="LI235" s="1"/>
      <c r="LJ235" s="1"/>
      <c r="LK235" s="1"/>
      <c r="LL235" s="1"/>
      <c r="LM235" s="1"/>
      <c r="LN235" s="1"/>
      <c r="LO235" s="1"/>
      <c r="LP235" s="1"/>
      <c r="LQ235" s="1"/>
      <c r="LR235" s="1"/>
      <c r="LS235" s="1"/>
      <c r="LT235" s="1"/>
      <c r="LU235" s="1"/>
      <c r="LV235" s="1"/>
      <c r="LW235" s="1"/>
      <c r="LX235" s="1"/>
      <c r="LY235" s="1"/>
      <c r="LZ235" s="1"/>
      <c r="MA235" s="1"/>
      <c r="MB235" s="1"/>
      <c r="MC235" s="1"/>
      <c r="MD235" s="1"/>
      <c r="ME235" s="1"/>
      <c r="MF235" s="1"/>
      <c r="MG235" s="1"/>
      <c r="MH235" s="1"/>
      <c r="MI235" s="1"/>
      <c r="MJ235" s="1"/>
      <c r="MK235" s="1"/>
      <c r="ML235" s="1"/>
      <c r="MM235" s="1"/>
      <c r="MN235" s="1"/>
      <c r="MO235" s="1"/>
      <c r="MP235" s="1"/>
      <c r="MQ235" s="1"/>
      <c r="MR235" s="1"/>
      <c r="MS235" s="1"/>
      <c r="MT235" s="1"/>
      <c r="MU235" s="1"/>
      <c r="MV235" s="1"/>
      <c r="MW235" s="1"/>
      <c r="MX235" s="1"/>
      <c r="MY235" s="1"/>
      <c r="MZ235" s="1"/>
      <c r="NA235" s="1"/>
      <c r="NB235" s="1"/>
      <c r="NC235" s="1"/>
      <c r="ND235" s="1"/>
      <c r="NE235" s="1"/>
      <c r="NF235" s="1"/>
      <c r="NG235" s="1"/>
      <c r="NH235" s="1"/>
      <c r="NI235" s="1"/>
      <c r="NJ235" s="1"/>
      <c r="NK235" s="1"/>
      <c r="NL235" s="1"/>
      <c r="NM235" s="1"/>
      <c r="NN235" s="1"/>
      <c r="NO235" s="1"/>
      <c r="NP235" s="1"/>
      <c r="NQ235" s="1"/>
      <c r="NR235" s="1"/>
      <c r="NS235" s="1"/>
      <c r="NT235" s="1"/>
      <c r="NU235" s="1"/>
      <c r="NV235" s="1"/>
      <c r="NW235" s="1"/>
      <c r="NX235" s="1"/>
      <c r="NY235" s="1"/>
      <c r="NZ235" s="1"/>
      <c r="OA235" s="1"/>
      <c r="OB235" s="1"/>
      <c r="OC235" s="1"/>
      <c r="OD235" s="1"/>
      <c r="OE235" s="1"/>
      <c r="OF235" s="1"/>
      <c r="OG235" s="1"/>
      <c r="OH235" s="1"/>
      <c r="OI235" s="1"/>
      <c r="OJ235" s="1"/>
      <c r="OK235" s="1"/>
      <c r="OL235" s="1"/>
      <c r="OM235" s="1"/>
      <c r="ON235" s="1"/>
      <c r="OO235" s="1"/>
      <c r="OP235" s="1"/>
      <c r="OQ235" s="1"/>
      <c r="OR235" s="1"/>
      <c r="OS235" s="1"/>
      <c r="OT235" s="1"/>
      <c r="OU235" s="1"/>
      <c r="OV235" s="1"/>
      <c r="OW235" s="1"/>
      <c r="OX235" s="1"/>
      <c r="OY235" s="1"/>
      <c r="OZ235" s="1"/>
      <c r="PA235" s="1"/>
      <c r="PB235" s="1"/>
      <c r="PC235" s="1"/>
      <c r="PD235" s="1"/>
      <c r="PE235" s="1"/>
      <c r="PF235" s="1"/>
      <c r="PG235" s="1"/>
      <c r="PH235" s="1"/>
      <c r="PI235" s="1"/>
      <c r="PJ235" s="1"/>
      <c r="PK235" s="1"/>
      <c r="PL235" s="1"/>
      <c r="PM235" s="1"/>
      <c r="PN235" s="1"/>
      <c r="PO235" s="1"/>
      <c r="PP235" s="1"/>
      <c r="PQ235" s="1"/>
      <c r="PR235" s="1"/>
      <c r="PS235" s="1"/>
      <c r="PT235" s="1"/>
      <c r="PU235" s="1"/>
      <c r="PV235" s="1"/>
      <c r="PW235" s="1"/>
      <c r="PX235" s="1"/>
      <c r="PY235" s="1"/>
      <c r="PZ235" s="1"/>
      <c r="QA235" s="1"/>
      <c r="QB235" s="1"/>
      <c r="QC235" s="1"/>
      <c r="QD235" s="1"/>
      <c r="QE235" s="1"/>
      <c r="QF235" s="1"/>
      <c r="QG235" s="1"/>
      <c r="QH235" s="1"/>
      <c r="QI235" s="1"/>
      <c r="QJ235" s="1"/>
      <c r="QK235" s="1"/>
      <c r="QL235" s="1"/>
      <c r="QM235" s="1"/>
      <c r="QN235" s="1"/>
      <c r="QO235" s="1"/>
      <c r="QP235" s="1"/>
      <c r="QQ235" s="1"/>
      <c r="QR235" s="1"/>
      <c r="QS235" s="1"/>
      <c r="QT235" s="1"/>
      <c r="QU235" s="1"/>
      <c r="QV235" s="1"/>
      <c r="QW235" s="1"/>
      <c r="QX235" s="1"/>
      <c r="QY235" s="1"/>
      <c r="QZ235" s="1"/>
      <c r="RA235" s="1"/>
      <c r="RB235" s="1"/>
      <c r="RC235" s="1"/>
      <c r="RD235" s="1"/>
      <c r="RE235" s="1"/>
      <c r="RF235" s="1"/>
      <c r="RG235" s="1"/>
      <c r="RH235" s="1"/>
      <c r="RI235" s="1"/>
      <c r="RJ235" s="1"/>
      <c r="RK235" s="1"/>
      <c r="RL235" s="1"/>
      <c r="RM235" s="1"/>
      <c r="RN235" s="1"/>
      <c r="RO235" s="1"/>
      <c r="RP235" s="1"/>
      <c r="RQ235" s="1"/>
      <c r="RR235" s="1"/>
      <c r="RS235" s="1"/>
      <c r="RT235" s="1"/>
      <c r="RU235" s="1"/>
      <c r="RV235" s="1"/>
      <c r="RW235" s="1"/>
      <c r="RX235" s="1"/>
      <c r="RY235" s="1"/>
      <c r="RZ235" s="1"/>
      <c r="SA235" s="1"/>
      <c r="SB235" s="1"/>
      <c r="SC235" s="1"/>
      <c r="SD235" s="1"/>
      <c r="SE235" s="1"/>
      <c r="SF235" s="1"/>
      <c r="SG235" s="1"/>
      <c r="SH235" s="1"/>
      <c r="SI235" s="1"/>
      <c r="SJ235" s="1"/>
      <c r="SK235" s="1"/>
      <c r="SL235" s="1"/>
      <c r="SM235" s="1"/>
      <c r="SN235" s="1"/>
      <c r="SO235" s="1"/>
      <c r="SP235" s="1"/>
      <c r="SQ235" s="1"/>
      <c r="SR235" s="1"/>
      <c r="SS235" s="1"/>
      <c r="ST235" s="1"/>
      <c r="SU235" s="1"/>
      <c r="SV235" s="1"/>
      <c r="SW235" s="1"/>
      <c r="SX235" s="1"/>
      <c r="SY235" s="1"/>
      <c r="SZ235" s="1"/>
      <c r="TA235" s="1"/>
      <c r="TB235" s="1"/>
      <c r="TC235" s="1"/>
      <c r="TD235" s="1"/>
      <c r="TE235" s="1"/>
      <c r="TF235" s="1"/>
      <c r="TG235" s="1"/>
      <c r="TH235" s="1"/>
      <c r="TI235" s="1"/>
      <c r="TJ235" s="1"/>
      <c r="TK235" s="1"/>
      <c r="TL235" s="1"/>
      <c r="TM235" s="1"/>
      <c r="TN235" s="1"/>
      <c r="TO235" s="1"/>
      <c r="TP235" s="1"/>
      <c r="TQ235" s="1"/>
      <c r="TR235" s="1"/>
      <c r="TS235" s="1"/>
      <c r="TT235" s="1"/>
      <c r="TU235" s="1"/>
      <c r="TV235" s="1"/>
      <c r="TW235" s="1"/>
      <c r="TX235" s="1"/>
      <c r="TY235" s="1"/>
      <c r="TZ235" s="1"/>
      <c r="UA235" s="1"/>
      <c r="UB235" s="1"/>
      <c r="UC235" s="1"/>
      <c r="UD235" s="1"/>
      <c r="UE235" s="1"/>
      <c r="UF235" s="1"/>
      <c r="UG235" s="1"/>
      <c r="UH235" s="1"/>
      <c r="UI235" s="1"/>
      <c r="UJ235" s="1"/>
      <c r="UK235" s="1"/>
      <c r="UL235" s="1"/>
      <c r="UM235" s="1"/>
      <c r="UN235" s="1"/>
      <c r="UO235" s="1"/>
      <c r="UP235" s="1"/>
      <c r="UQ235" s="1"/>
      <c r="UR235" s="1"/>
      <c r="US235" s="1"/>
      <c r="UT235" s="1"/>
      <c r="UU235" s="1"/>
      <c r="UV235" s="1"/>
      <c r="UW235" s="1"/>
      <c r="UX235" s="1"/>
      <c r="UY235" s="1"/>
      <c r="UZ235" s="1"/>
      <c r="VA235" s="1"/>
      <c r="VB235" s="1"/>
      <c r="VC235" s="1"/>
      <c r="VD235" s="1"/>
      <c r="VE235" s="1"/>
      <c r="VF235" s="1"/>
      <c r="VG235" s="1"/>
      <c r="VH235" s="1"/>
      <c r="VI235" s="1"/>
      <c r="VJ235" s="1"/>
      <c r="VK235" s="1"/>
      <c r="VL235" s="1"/>
      <c r="VM235" s="1"/>
      <c r="VN235" s="1"/>
      <c r="VO235" s="1"/>
      <c r="VP235" s="1"/>
      <c r="VQ235" s="1"/>
      <c r="VR235" s="1"/>
      <c r="VS235" s="1"/>
      <c r="VT235" s="1"/>
      <c r="VU235" s="1"/>
      <c r="VV235" s="1"/>
      <c r="VW235" s="1"/>
      <c r="VX235" s="1"/>
      <c r="VY235" s="1"/>
      <c r="VZ235" s="1"/>
      <c r="WA235" s="1"/>
      <c r="WB235" s="1"/>
      <c r="WC235" s="1"/>
      <c r="WD235" s="1"/>
      <c r="WE235" s="1"/>
      <c r="WF235" s="1"/>
      <c r="WG235" s="1"/>
      <c r="WH235" s="1"/>
      <c r="WI235" s="1"/>
      <c r="WJ235" s="1"/>
      <c r="WK235" s="1"/>
      <c r="WL235" s="1"/>
      <c r="WM235" s="1"/>
      <c r="WN235" s="1"/>
      <c r="WO235" s="1"/>
      <c r="WP235" s="1"/>
      <c r="WQ235" s="1"/>
      <c r="WR235" s="1"/>
      <c r="WS235" s="1"/>
      <c r="WT235" s="1"/>
      <c r="WU235" s="1"/>
      <c r="WV235" s="1"/>
      <c r="WW235" s="1"/>
      <c r="WX235" s="1"/>
      <c r="WY235" s="1"/>
      <c r="WZ235" s="1"/>
      <c r="XA235" s="1"/>
      <c r="XB235" s="1"/>
      <c r="XC235" s="1"/>
      <c r="XD235" s="1"/>
      <c r="XE235" s="1"/>
      <c r="XF235" s="1"/>
      <c r="XG235" s="1"/>
      <c r="XH235" s="1"/>
      <c r="XI235" s="1"/>
      <c r="XJ235" s="1"/>
      <c r="XK235" s="1"/>
      <c r="XL235" s="1"/>
      <c r="XM235" s="1"/>
      <c r="XN235" s="1"/>
      <c r="XO235" s="1"/>
      <c r="XP235" s="1"/>
      <c r="XQ235" s="1"/>
      <c r="XR235" s="1"/>
      <c r="XS235" s="1"/>
      <c r="XT235" s="1"/>
      <c r="XU235" s="1"/>
      <c r="XV235" s="1"/>
      <c r="XW235" s="1"/>
      <c r="XX235" s="1"/>
      <c r="XY235" s="1"/>
      <c r="XZ235" s="1"/>
      <c r="YA235" s="1"/>
      <c r="YB235" s="1"/>
      <c r="YC235" s="1"/>
      <c r="YD235" s="1"/>
      <c r="YE235" s="1"/>
      <c r="YF235" s="1"/>
      <c r="YG235" s="1"/>
      <c r="YH235" s="1"/>
      <c r="YI235" s="1"/>
      <c r="YJ235" s="1"/>
      <c r="YK235" s="1"/>
      <c r="YL235" s="1"/>
      <c r="YM235" s="1"/>
      <c r="YN235" s="1"/>
      <c r="YO235" s="1"/>
      <c r="YP235" s="1"/>
      <c r="YQ235" s="1"/>
      <c r="YR235" s="1"/>
      <c r="YS235" s="1"/>
      <c r="YT235" s="1"/>
      <c r="YU235" s="1"/>
      <c r="YV235" s="1"/>
      <c r="YW235" s="1"/>
      <c r="YX235" s="1"/>
      <c r="YY235" s="1"/>
      <c r="YZ235" s="1"/>
      <c r="ZA235" s="1"/>
      <c r="ZB235" s="1"/>
      <c r="ZC235" s="1"/>
      <c r="ZD235" s="1"/>
      <c r="ZE235" s="1"/>
      <c r="ZF235" s="1"/>
      <c r="ZG235" s="1"/>
      <c r="ZH235" s="1"/>
      <c r="ZI235" s="1"/>
      <c r="ZJ235" s="1"/>
      <c r="ZK235" s="1"/>
      <c r="ZL235" s="1"/>
      <c r="ZM235" s="1"/>
      <c r="ZN235" s="1"/>
      <c r="ZO235" s="1"/>
      <c r="ZP235" s="1"/>
      <c r="ZQ235" s="1"/>
      <c r="ZR235" s="1"/>
      <c r="ZS235" s="1"/>
      <c r="ZT235" s="1"/>
      <c r="ZU235" s="1"/>
      <c r="ZV235" s="1"/>
      <c r="ZW235" s="1"/>
      <c r="ZX235" s="1"/>
      <c r="ZY235" s="1"/>
      <c r="ZZ235" s="1"/>
      <c r="AAA235" s="1"/>
      <c r="AAB235" s="1"/>
      <c r="AAC235" s="1"/>
      <c r="AAD235" s="1"/>
      <c r="AAE235" s="1"/>
      <c r="AAF235" s="1"/>
      <c r="AAG235" s="1"/>
      <c r="AAH235" s="1"/>
      <c r="AAI235" s="1"/>
      <c r="AAJ235" s="1"/>
      <c r="AAK235" s="1"/>
      <c r="AAL235" s="1"/>
      <c r="AAM235" s="1"/>
      <c r="AAN235" s="1"/>
      <c r="AAO235" s="1"/>
      <c r="AAP235" s="1"/>
      <c r="AAQ235" s="1"/>
      <c r="AAR235" s="1"/>
      <c r="AAS235" s="1"/>
      <c r="AAT235" s="1"/>
      <c r="AAU235" s="1"/>
      <c r="AAV235" s="1"/>
      <c r="AAW235" s="1"/>
      <c r="AAX235" s="1"/>
      <c r="AAY235" s="1"/>
      <c r="AAZ235" s="1"/>
      <c r="ABA235" s="1"/>
      <c r="ABB235" s="1"/>
      <c r="ABC235" s="1"/>
      <c r="ABD235" s="1"/>
      <c r="ABE235" s="1"/>
      <c r="ABF235" s="1"/>
      <c r="ABG235" s="1"/>
      <c r="ABH235" s="1"/>
      <c r="ABI235" s="1"/>
      <c r="ABJ235" s="1"/>
      <c r="ABK235" s="1"/>
      <c r="ABL235" s="1"/>
      <c r="ABM235" s="1"/>
      <c r="ABN235" s="1"/>
      <c r="ABO235" s="1"/>
      <c r="ABP235" s="1"/>
      <c r="ABQ235" s="1"/>
      <c r="ABR235" s="1"/>
      <c r="ABS235" s="1"/>
      <c r="ABT235" s="1"/>
      <c r="ABU235" s="1"/>
      <c r="ABV235" s="1"/>
      <c r="ABW235" s="1"/>
      <c r="ABX235" s="1"/>
      <c r="ABY235" s="1"/>
      <c r="ABZ235" s="1"/>
      <c r="ACA235" s="1"/>
      <c r="ACB235" s="1"/>
      <c r="ACC235" s="1"/>
      <c r="ACD235" s="1"/>
      <c r="ACE235" s="1"/>
      <c r="ACF235" s="1"/>
      <c r="ACG235" s="1"/>
      <c r="ACH235" s="1"/>
      <c r="ACI235" s="1"/>
      <c r="ACJ235" s="1"/>
      <c r="ACK235" s="1"/>
      <c r="ACL235" s="1"/>
      <c r="ACM235" s="1"/>
      <c r="ACN235" s="1"/>
      <c r="ACO235" s="1"/>
      <c r="ACP235" s="1"/>
      <c r="ACQ235" s="1"/>
      <c r="ACR235" s="1"/>
      <c r="ACS235" s="1"/>
      <c r="ACT235" s="1"/>
      <c r="ACU235" s="1"/>
      <c r="ACV235" s="1"/>
      <c r="ACW235" s="1"/>
      <c r="ACX235" s="1"/>
      <c r="ACY235" s="1"/>
      <c r="ACZ235" s="1"/>
      <c r="ADA235" s="1"/>
      <c r="ADB235" s="1"/>
      <c r="ADC235" s="1"/>
      <c r="ADD235" s="1"/>
      <c r="ADE235" s="1"/>
      <c r="ADF235" s="1"/>
      <c r="ADG235" s="1"/>
      <c r="ADH235" s="1"/>
      <c r="ADI235" s="1"/>
      <c r="ADJ235" s="1"/>
      <c r="ADK235" s="1"/>
      <c r="ADL235" s="1"/>
      <c r="ADM235" s="1"/>
      <c r="ADN235" s="1"/>
      <c r="ADO235" s="1"/>
      <c r="ADP235" s="1"/>
      <c r="ADQ235" s="1"/>
      <c r="ADR235" s="1"/>
      <c r="ADS235" s="1"/>
      <c r="ADT235" s="1"/>
      <c r="ADU235" s="1"/>
      <c r="ADV235" s="1"/>
      <c r="ADW235" s="1"/>
      <c r="ADX235" s="1"/>
      <c r="ADY235" s="1"/>
      <c r="ADZ235" s="1"/>
      <c r="AEA235" s="1"/>
      <c r="AEB235" s="1"/>
      <c r="AEC235" s="1"/>
      <c r="AED235" s="1"/>
      <c r="AEE235" s="1"/>
      <c r="AEF235" s="1"/>
      <c r="AEG235" s="1"/>
      <c r="AEH235" s="1"/>
      <c r="AEI235" s="1"/>
      <c r="AEJ235" s="1"/>
      <c r="AEK235" s="1"/>
      <c r="AEL235" s="1"/>
      <c r="AEM235" s="1"/>
      <c r="AEN235" s="1"/>
      <c r="AEO235" s="1"/>
      <c r="AEP235" s="1"/>
      <c r="AEQ235" s="1"/>
      <c r="AER235" s="1"/>
      <c r="AES235" s="1"/>
      <c r="AET235" s="1"/>
      <c r="AEU235" s="1"/>
      <c r="AEV235" s="1"/>
      <c r="AEW235" s="1"/>
      <c r="AEX235" s="1"/>
      <c r="AEY235" s="1"/>
      <c r="AEZ235" s="1"/>
      <c r="AFA235" s="1"/>
      <c r="AFB235" s="1"/>
      <c r="AFC235" s="1"/>
      <c r="AFD235" s="1"/>
      <c r="AFE235" s="1"/>
      <c r="AFF235" s="1"/>
      <c r="AFG235" s="1"/>
      <c r="AFH235" s="1"/>
      <c r="AFI235" s="1"/>
      <c r="AFJ235" s="1"/>
      <c r="AFK235" s="1"/>
      <c r="AFL235" s="1"/>
      <c r="AFM235" s="1"/>
      <c r="AFN235" s="1"/>
      <c r="AFO235" s="1"/>
      <c r="AFP235" s="1"/>
      <c r="AFQ235" s="1"/>
      <c r="AFR235" s="1"/>
      <c r="AFS235" s="1"/>
      <c r="AFT235" s="1"/>
      <c r="AFU235" s="1"/>
      <c r="AFV235" s="1"/>
      <c r="AFW235" s="1"/>
      <c r="AFX235" s="1"/>
      <c r="AFY235" s="1"/>
      <c r="AFZ235" s="1"/>
      <c r="AGA235" s="1"/>
      <c r="AGB235" s="1"/>
      <c r="AGC235" s="1"/>
      <c r="AGD235" s="1"/>
      <c r="AGE235" s="1"/>
      <c r="AGF235" s="1"/>
      <c r="AGG235" s="1"/>
      <c r="AGH235" s="1"/>
      <c r="AGI235" s="1"/>
      <c r="AGJ235" s="1"/>
      <c r="AGK235" s="1"/>
      <c r="AGL235" s="1"/>
      <c r="AGM235" s="1"/>
      <c r="AGN235" s="1"/>
      <c r="AGO235" s="1"/>
      <c r="AGP235" s="1"/>
      <c r="AGQ235" s="1"/>
      <c r="AGR235" s="1"/>
      <c r="AGS235" s="1"/>
      <c r="AGT235" s="1"/>
      <c r="AGU235" s="1"/>
      <c r="AGV235" s="1"/>
      <c r="AGW235" s="1"/>
      <c r="AGX235" s="1"/>
      <c r="AGY235" s="1"/>
      <c r="AGZ235" s="1"/>
      <c r="AHA235" s="1"/>
      <c r="AHB235" s="1"/>
      <c r="AHC235" s="1"/>
      <c r="AHD235" s="1"/>
      <c r="AHE235" s="1"/>
      <c r="AHF235" s="1"/>
      <c r="AHG235" s="1"/>
      <c r="AHH235" s="1"/>
      <c r="AHI235" s="1"/>
      <c r="AHJ235" s="1"/>
      <c r="AHK235" s="1"/>
      <c r="AHL235" s="1"/>
      <c r="AHM235" s="1"/>
      <c r="AHN235" s="1"/>
      <c r="AHO235" s="1"/>
      <c r="AHP235" s="1"/>
      <c r="AHQ235" s="1"/>
      <c r="AHR235" s="1"/>
      <c r="AHS235" s="1"/>
      <c r="AHT235" s="1"/>
      <c r="AHU235" s="1"/>
      <c r="AHV235" s="1"/>
      <c r="AHW235" s="1"/>
      <c r="AHX235" s="1"/>
      <c r="AHY235" s="1"/>
      <c r="AHZ235" s="1"/>
      <c r="AIA235" s="1"/>
      <c r="AIB235" s="1"/>
      <c r="AIC235" s="1"/>
      <c r="AID235" s="1"/>
      <c r="AIE235" s="1"/>
      <c r="AIF235" s="1"/>
      <c r="AIG235" s="1"/>
      <c r="AIH235" s="1"/>
      <c r="AII235" s="1"/>
      <c r="AIJ235" s="1"/>
      <c r="AIK235" s="1"/>
      <c r="AIL235" s="1"/>
      <c r="AIM235" s="1"/>
      <c r="AIN235" s="1"/>
      <c r="AIO235" s="1"/>
      <c r="AIP235" s="1"/>
      <c r="AIQ235" s="1"/>
      <c r="AIR235" s="1"/>
      <c r="AIS235" s="1"/>
      <c r="AIT235" s="1"/>
      <c r="AIU235" s="1"/>
      <c r="AIV235" s="1"/>
      <c r="AIW235" s="1"/>
      <c r="AIX235" s="1"/>
      <c r="AIY235" s="1"/>
      <c r="AIZ235" s="1"/>
      <c r="AJA235" s="1"/>
      <c r="AJB235" s="1"/>
      <c r="AJC235" s="1"/>
      <c r="AJD235" s="1"/>
      <c r="AJE235" s="1"/>
      <c r="AJF235" s="1"/>
      <c r="AJG235" s="1"/>
      <c r="AJH235" s="1"/>
      <c r="AJI235" s="1"/>
      <c r="AJJ235" s="1"/>
      <c r="AJK235" s="1"/>
      <c r="AJL235" s="1"/>
      <c r="AJM235" s="1"/>
      <c r="AJN235" s="1"/>
      <c r="AJO235" s="1"/>
      <c r="AJP235" s="1"/>
      <c r="AJQ235" s="1"/>
      <c r="AJR235" s="1"/>
      <c r="AJS235" s="1"/>
      <c r="AJT235" s="1"/>
      <c r="AJU235" s="1"/>
      <c r="AJV235" s="1"/>
      <c r="AJW235" s="1"/>
      <c r="AJX235" s="1"/>
      <c r="AJY235" s="1"/>
      <c r="AJZ235" s="1"/>
      <c r="AKA235" s="1"/>
      <c r="AKB235" s="1"/>
      <c r="AKC235" s="1"/>
      <c r="AKD235" s="1"/>
      <c r="AKE235" s="1"/>
      <c r="AKF235" s="1"/>
      <c r="AKG235" s="1"/>
      <c r="AKH235" s="1"/>
      <c r="AKI235" s="1"/>
      <c r="AKJ235" s="1"/>
      <c r="AKK235" s="1"/>
      <c r="AKL235" s="1"/>
      <c r="AKM235" s="1"/>
      <c r="AKN235" s="1"/>
      <c r="AKO235" s="1"/>
      <c r="AKP235" s="1"/>
      <c r="AKQ235" s="1"/>
      <c r="AKR235" s="1"/>
      <c r="AKS235" s="1"/>
      <c r="AKT235" s="1"/>
      <c r="AKU235" s="1"/>
      <c r="AKV235" s="1"/>
      <c r="AKW235" s="1"/>
      <c r="AKX235" s="1"/>
      <c r="AKY235" s="1"/>
      <c r="AKZ235" s="1"/>
      <c r="ALA235" s="1"/>
      <c r="ALB235" s="1"/>
      <c r="ALC235" s="1"/>
      <c r="ALD235" s="1"/>
      <c r="ALE235" s="1"/>
      <c r="ALF235" s="1"/>
      <c r="ALG235" s="1"/>
      <c r="ALH235" s="1"/>
      <c r="ALI235" s="1"/>
      <c r="ALJ235" s="1"/>
      <c r="ALK235" s="1"/>
      <c r="ALL235" s="1"/>
      <c r="ALM235" s="1"/>
      <c r="ALN235" s="1"/>
      <c r="ALO235" s="1"/>
      <c r="ALP235" s="1"/>
      <c r="ALQ235" s="1"/>
      <c r="ALR235" s="1"/>
      <c r="ALS235" s="1"/>
      <c r="ALT235" s="1"/>
      <c r="ALU235" s="1"/>
      <c r="ALV235" s="1"/>
      <c r="ALW235" s="1"/>
      <c r="ALX235" s="1"/>
      <c r="ALY235" s="1"/>
      <c r="ALZ235" s="1"/>
      <c r="AMA235" s="1"/>
      <c r="AMB235" s="1"/>
      <c r="AMC235" s="1"/>
      <c r="AMD235" s="1"/>
      <c r="AME235" s="1"/>
      <c r="AMF235" s="1"/>
      <c r="AMG235" s="1"/>
      <c r="AMH235" s="1"/>
      <c r="AMI235" s="1"/>
      <c r="AMJ235"/>
      <c r="AMK235"/>
    </row>
    <row r="236" spans="1:1025" s="10" customFormat="1">
      <c r="A236" s="42"/>
      <c r="B236" s="57"/>
      <c r="E236" s="62"/>
      <c r="F236" s="63"/>
      <c r="G236" s="1"/>
      <c r="H236" s="1"/>
      <c r="I236" s="1"/>
      <c r="J236" s="1"/>
      <c r="K236" s="1"/>
      <c r="L236" s="1"/>
      <c r="M236" s="1"/>
      <c r="N236" s="1"/>
      <c r="O236" s="1"/>
      <c r="P236" s="1"/>
      <c r="Q236" s="1"/>
      <c r="R236" s="1"/>
      <c r="S236" s="1"/>
      <c r="T236" s="1"/>
      <c r="U236" s="1"/>
      <c r="V236" s="1"/>
      <c r="W236" s="1"/>
      <c r="X236" s="1"/>
      <c r="Y236" s="1"/>
      <c r="Z236" s="1"/>
      <c r="AA236" s="1"/>
      <c r="AB236" s="1"/>
      <c r="AC236" s="1"/>
      <c r="AD236" s="1"/>
      <c r="AE236" s="1"/>
      <c r="AF236" s="1"/>
      <c r="AG236" s="1"/>
      <c r="AH236" s="1"/>
      <c r="AI236" s="1"/>
      <c r="AJ236" s="1"/>
      <c r="AK236" s="1"/>
      <c r="AL236" s="1"/>
      <c r="AM236" s="1"/>
      <c r="AN236" s="1"/>
      <c r="AO236" s="1"/>
      <c r="AP236" s="1"/>
      <c r="AQ236" s="1"/>
      <c r="AR236" s="1"/>
      <c r="AS236" s="1"/>
      <c r="AT236" s="1"/>
      <c r="AU236" s="1"/>
      <c r="AV236" s="1"/>
      <c r="AW236" s="1"/>
      <c r="AX236" s="1"/>
      <c r="AY236" s="1"/>
      <c r="AZ236" s="1"/>
      <c r="BA236" s="1"/>
      <c r="BB236" s="1"/>
      <c r="BC236" s="1"/>
      <c r="BD236" s="1"/>
      <c r="BE236" s="1"/>
      <c r="BF236" s="1"/>
      <c r="BG236" s="1"/>
      <c r="BH236" s="1"/>
      <c r="BI236" s="1"/>
      <c r="BJ236" s="1"/>
      <c r="BK236" s="1"/>
      <c r="BL236" s="1"/>
      <c r="BM236" s="1"/>
      <c r="BN236" s="1"/>
      <c r="BO236" s="1"/>
      <c r="BP236" s="1"/>
      <c r="BQ236" s="1"/>
      <c r="BR236" s="1"/>
      <c r="BS236" s="1"/>
      <c r="BT236" s="1"/>
      <c r="BU236" s="1"/>
      <c r="BV236" s="1"/>
      <c r="BW236" s="1"/>
      <c r="BX236" s="1"/>
      <c r="BY236" s="1"/>
      <c r="BZ236" s="1"/>
      <c r="CA236" s="1"/>
      <c r="CB236" s="1"/>
      <c r="CC236" s="1"/>
      <c r="CD236" s="1"/>
      <c r="CE236" s="1"/>
      <c r="CF236" s="1"/>
      <c r="CG236" s="1"/>
      <c r="CH236" s="1"/>
      <c r="CI236" s="1"/>
      <c r="CJ236" s="1"/>
      <c r="CK236" s="1"/>
      <c r="CL236" s="1"/>
      <c r="CM236" s="1"/>
      <c r="CN236" s="1"/>
      <c r="CO236" s="1"/>
      <c r="CP236" s="1"/>
      <c r="CQ236" s="1"/>
      <c r="CR236" s="1"/>
      <c r="CS236" s="1"/>
      <c r="CT236" s="1"/>
      <c r="CU236" s="1"/>
      <c r="CV236" s="1"/>
      <c r="CW236" s="1"/>
      <c r="CX236" s="1"/>
      <c r="CY236" s="1"/>
      <c r="CZ236" s="1"/>
      <c r="DA236" s="1"/>
      <c r="DB236" s="1"/>
      <c r="DC236" s="1"/>
      <c r="DD236" s="1"/>
      <c r="DE236" s="1"/>
      <c r="DF236" s="1"/>
      <c r="DG236" s="1"/>
      <c r="DH236" s="1"/>
      <c r="DI236" s="1"/>
      <c r="DJ236" s="1"/>
      <c r="DK236" s="1"/>
      <c r="DL236" s="1"/>
      <c r="DM236" s="1"/>
      <c r="DN236" s="1"/>
      <c r="DO236" s="1"/>
      <c r="DP236" s="1"/>
      <c r="DQ236" s="1"/>
      <c r="DR236" s="1"/>
      <c r="DS236" s="1"/>
      <c r="DT236" s="1"/>
      <c r="DU236" s="1"/>
      <c r="DV236" s="1"/>
      <c r="DW236" s="1"/>
      <c r="DX236" s="1"/>
      <c r="DY236" s="1"/>
      <c r="DZ236" s="1"/>
      <c r="EA236" s="1"/>
      <c r="EB236" s="1"/>
      <c r="EC236" s="1"/>
      <c r="ED236" s="1"/>
      <c r="EE236" s="1"/>
      <c r="EF236" s="1"/>
      <c r="EG236" s="1"/>
      <c r="EH236" s="1"/>
      <c r="EI236" s="1"/>
      <c r="EJ236" s="1"/>
      <c r="EK236" s="1"/>
      <c r="EL236" s="1"/>
      <c r="EM236" s="1"/>
      <c r="EN236" s="1"/>
      <c r="EO236" s="1"/>
      <c r="EP236" s="1"/>
      <c r="EQ236" s="1"/>
      <c r="ER236" s="1"/>
      <c r="ES236" s="1"/>
      <c r="ET236" s="1"/>
      <c r="EU236" s="1"/>
      <c r="EV236" s="1"/>
      <c r="EW236" s="1"/>
      <c r="EX236" s="1"/>
      <c r="EY236" s="1"/>
      <c r="EZ236" s="1"/>
      <c r="FA236" s="1"/>
      <c r="FB236" s="1"/>
      <c r="FC236" s="1"/>
      <c r="FD236" s="1"/>
      <c r="FE236" s="1"/>
      <c r="FF236" s="1"/>
      <c r="FG236" s="1"/>
      <c r="FH236" s="1"/>
      <c r="FI236" s="1"/>
      <c r="FJ236" s="1"/>
      <c r="FK236" s="1"/>
      <c r="FL236" s="1"/>
      <c r="FM236" s="1"/>
      <c r="FN236" s="1"/>
      <c r="FO236" s="1"/>
      <c r="FP236" s="1"/>
      <c r="FQ236" s="1"/>
      <c r="FR236" s="1"/>
      <c r="FS236" s="1"/>
      <c r="FT236" s="1"/>
      <c r="FU236" s="1"/>
      <c r="FV236" s="1"/>
      <c r="FW236" s="1"/>
      <c r="FX236" s="1"/>
      <c r="FY236" s="1"/>
      <c r="FZ236" s="1"/>
      <c r="GA236" s="1"/>
      <c r="GB236" s="1"/>
      <c r="GC236" s="1"/>
      <c r="GD236" s="1"/>
      <c r="GE236" s="1"/>
      <c r="GF236" s="1"/>
      <c r="GG236" s="1"/>
      <c r="GH236" s="1"/>
      <c r="GI236" s="1"/>
      <c r="GJ236" s="1"/>
      <c r="GK236" s="1"/>
      <c r="GL236" s="1"/>
      <c r="GM236" s="1"/>
      <c r="GN236" s="1"/>
      <c r="GO236" s="1"/>
      <c r="GP236" s="1"/>
      <c r="GQ236" s="1"/>
      <c r="GR236" s="1"/>
      <c r="GS236" s="1"/>
      <c r="GT236" s="1"/>
      <c r="GU236" s="1"/>
      <c r="GV236" s="1"/>
      <c r="GW236" s="1"/>
      <c r="GX236" s="1"/>
      <c r="GY236" s="1"/>
      <c r="GZ236" s="1"/>
      <c r="HA236" s="1"/>
      <c r="HB236" s="1"/>
      <c r="HC236" s="1"/>
      <c r="HD236" s="1"/>
      <c r="HE236" s="1"/>
      <c r="HF236" s="1"/>
      <c r="HG236" s="1"/>
      <c r="HH236" s="1"/>
      <c r="HI236" s="1"/>
      <c r="HJ236" s="1"/>
      <c r="HK236" s="1"/>
      <c r="HL236" s="1"/>
      <c r="HM236" s="1"/>
      <c r="HN236" s="1"/>
      <c r="HO236" s="1"/>
      <c r="HP236" s="1"/>
      <c r="HQ236" s="1"/>
      <c r="HR236" s="1"/>
      <c r="HS236" s="1"/>
      <c r="HT236" s="1"/>
      <c r="HU236" s="1"/>
      <c r="HV236" s="1"/>
      <c r="HW236" s="1"/>
      <c r="HX236" s="1"/>
      <c r="HY236" s="1"/>
      <c r="HZ236" s="1"/>
      <c r="IA236" s="1"/>
      <c r="IB236" s="1"/>
      <c r="IC236" s="1"/>
      <c r="ID236" s="1"/>
      <c r="IE236" s="1"/>
      <c r="IF236" s="1"/>
      <c r="IG236" s="1"/>
      <c r="IH236" s="1"/>
      <c r="II236" s="1"/>
      <c r="IJ236" s="1"/>
      <c r="IK236" s="1"/>
      <c r="IL236" s="1"/>
      <c r="IM236" s="1"/>
      <c r="IN236" s="1"/>
      <c r="IO236" s="1"/>
      <c r="IP236" s="1"/>
      <c r="IQ236" s="1"/>
      <c r="IR236" s="1"/>
      <c r="IS236" s="1"/>
      <c r="IT236" s="1"/>
      <c r="IU236" s="1"/>
      <c r="IV236" s="1"/>
      <c r="IW236" s="1"/>
      <c r="IX236" s="1"/>
      <c r="IY236" s="1"/>
      <c r="IZ236" s="1"/>
      <c r="JA236" s="1"/>
      <c r="JB236" s="1"/>
      <c r="JC236" s="1"/>
      <c r="JD236" s="1"/>
      <c r="JE236" s="1"/>
      <c r="JF236" s="1"/>
      <c r="JG236" s="1"/>
      <c r="JH236" s="1"/>
      <c r="JI236" s="1"/>
      <c r="JJ236" s="1"/>
      <c r="JK236" s="1"/>
      <c r="JL236" s="1"/>
      <c r="JM236" s="1"/>
      <c r="JN236" s="1"/>
      <c r="JO236" s="1"/>
      <c r="JP236" s="1"/>
      <c r="JQ236" s="1"/>
      <c r="JR236" s="1"/>
      <c r="JS236" s="1"/>
      <c r="JT236" s="1"/>
      <c r="JU236" s="1"/>
      <c r="JV236" s="1"/>
      <c r="JW236" s="1"/>
      <c r="JX236" s="1"/>
      <c r="JY236" s="1"/>
      <c r="JZ236" s="1"/>
      <c r="KA236" s="1"/>
      <c r="KB236" s="1"/>
      <c r="KC236" s="1"/>
      <c r="KD236" s="1"/>
      <c r="KE236" s="1"/>
      <c r="KF236" s="1"/>
      <c r="KG236" s="1"/>
      <c r="KH236" s="1"/>
      <c r="KI236" s="1"/>
      <c r="KJ236" s="1"/>
      <c r="KK236" s="1"/>
      <c r="KL236" s="1"/>
      <c r="KM236" s="1"/>
      <c r="KN236" s="1"/>
      <c r="KO236" s="1"/>
      <c r="KP236" s="1"/>
      <c r="KQ236" s="1"/>
      <c r="KR236" s="1"/>
      <c r="KS236" s="1"/>
      <c r="KT236" s="1"/>
      <c r="KU236" s="1"/>
      <c r="KV236" s="1"/>
      <c r="KW236" s="1"/>
      <c r="KX236" s="1"/>
      <c r="KY236" s="1"/>
      <c r="KZ236" s="1"/>
      <c r="LA236" s="1"/>
      <c r="LB236" s="1"/>
      <c r="LC236" s="1"/>
      <c r="LD236" s="1"/>
      <c r="LE236" s="1"/>
      <c r="LF236" s="1"/>
      <c r="LG236" s="1"/>
      <c r="LH236" s="1"/>
      <c r="LI236" s="1"/>
      <c r="LJ236" s="1"/>
      <c r="LK236" s="1"/>
      <c r="LL236" s="1"/>
      <c r="LM236" s="1"/>
      <c r="LN236" s="1"/>
      <c r="LO236" s="1"/>
      <c r="LP236" s="1"/>
      <c r="LQ236" s="1"/>
      <c r="LR236" s="1"/>
      <c r="LS236" s="1"/>
      <c r="LT236" s="1"/>
      <c r="LU236" s="1"/>
      <c r="LV236" s="1"/>
      <c r="LW236" s="1"/>
      <c r="LX236" s="1"/>
      <c r="LY236" s="1"/>
      <c r="LZ236" s="1"/>
      <c r="MA236" s="1"/>
      <c r="MB236" s="1"/>
      <c r="MC236" s="1"/>
      <c r="MD236" s="1"/>
      <c r="ME236" s="1"/>
      <c r="MF236" s="1"/>
      <c r="MG236" s="1"/>
      <c r="MH236" s="1"/>
      <c r="MI236" s="1"/>
      <c r="MJ236" s="1"/>
      <c r="MK236" s="1"/>
      <c r="ML236" s="1"/>
      <c r="MM236" s="1"/>
      <c r="MN236" s="1"/>
      <c r="MO236" s="1"/>
      <c r="MP236" s="1"/>
      <c r="MQ236" s="1"/>
      <c r="MR236" s="1"/>
      <c r="MS236" s="1"/>
      <c r="MT236" s="1"/>
      <c r="MU236" s="1"/>
      <c r="MV236" s="1"/>
      <c r="MW236" s="1"/>
      <c r="MX236" s="1"/>
      <c r="MY236" s="1"/>
      <c r="MZ236" s="1"/>
      <c r="NA236" s="1"/>
      <c r="NB236" s="1"/>
      <c r="NC236" s="1"/>
      <c r="ND236" s="1"/>
      <c r="NE236" s="1"/>
      <c r="NF236" s="1"/>
      <c r="NG236" s="1"/>
      <c r="NH236" s="1"/>
      <c r="NI236" s="1"/>
      <c r="NJ236" s="1"/>
      <c r="NK236" s="1"/>
      <c r="NL236" s="1"/>
      <c r="NM236" s="1"/>
      <c r="NN236" s="1"/>
      <c r="NO236" s="1"/>
      <c r="NP236" s="1"/>
      <c r="NQ236" s="1"/>
      <c r="NR236" s="1"/>
      <c r="NS236" s="1"/>
      <c r="NT236" s="1"/>
      <c r="NU236" s="1"/>
      <c r="NV236" s="1"/>
      <c r="NW236" s="1"/>
      <c r="NX236" s="1"/>
      <c r="NY236" s="1"/>
      <c r="NZ236" s="1"/>
      <c r="OA236" s="1"/>
      <c r="OB236" s="1"/>
      <c r="OC236" s="1"/>
      <c r="OD236" s="1"/>
      <c r="OE236" s="1"/>
      <c r="OF236" s="1"/>
      <c r="OG236" s="1"/>
      <c r="OH236" s="1"/>
      <c r="OI236" s="1"/>
      <c r="OJ236" s="1"/>
      <c r="OK236" s="1"/>
      <c r="OL236" s="1"/>
      <c r="OM236" s="1"/>
      <c r="ON236" s="1"/>
      <c r="OO236" s="1"/>
      <c r="OP236" s="1"/>
      <c r="OQ236" s="1"/>
      <c r="OR236" s="1"/>
      <c r="OS236" s="1"/>
      <c r="OT236" s="1"/>
      <c r="OU236" s="1"/>
      <c r="OV236" s="1"/>
      <c r="OW236" s="1"/>
      <c r="OX236" s="1"/>
      <c r="OY236" s="1"/>
      <c r="OZ236" s="1"/>
      <c r="PA236" s="1"/>
      <c r="PB236" s="1"/>
      <c r="PC236" s="1"/>
      <c r="PD236" s="1"/>
      <c r="PE236" s="1"/>
      <c r="PF236" s="1"/>
      <c r="PG236" s="1"/>
      <c r="PH236" s="1"/>
      <c r="PI236" s="1"/>
      <c r="PJ236" s="1"/>
      <c r="PK236" s="1"/>
      <c r="PL236" s="1"/>
      <c r="PM236" s="1"/>
      <c r="PN236" s="1"/>
      <c r="PO236" s="1"/>
      <c r="PP236" s="1"/>
      <c r="PQ236" s="1"/>
      <c r="PR236" s="1"/>
      <c r="PS236" s="1"/>
      <c r="PT236" s="1"/>
      <c r="PU236" s="1"/>
      <c r="PV236" s="1"/>
      <c r="PW236" s="1"/>
      <c r="PX236" s="1"/>
      <c r="PY236" s="1"/>
      <c r="PZ236" s="1"/>
      <c r="QA236" s="1"/>
      <c r="QB236" s="1"/>
      <c r="QC236" s="1"/>
      <c r="QD236" s="1"/>
      <c r="QE236" s="1"/>
      <c r="QF236" s="1"/>
      <c r="QG236" s="1"/>
      <c r="QH236" s="1"/>
      <c r="QI236" s="1"/>
      <c r="QJ236" s="1"/>
      <c r="QK236" s="1"/>
      <c r="QL236" s="1"/>
      <c r="QM236" s="1"/>
      <c r="QN236" s="1"/>
      <c r="QO236" s="1"/>
      <c r="QP236" s="1"/>
      <c r="QQ236" s="1"/>
      <c r="QR236" s="1"/>
      <c r="QS236" s="1"/>
      <c r="QT236" s="1"/>
      <c r="QU236" s="1"/>
      <c r="QV236" s="1"/>
      <c r="QW236" s="1"/>
      <c r="QX236" s="1"/>
      <c r="QY236" s="1"/>
      <c r="QZ236" s="1"/>
      <c r="RA236" s="1"/>
      <c r="RB236" s="1"/>
      <c r="RC236" s="1"/>
      <c r="RD236" s="1"/>
      <c r="RE236" s="1"/>
      <c r="RF236" s="1"/>
      <c r="RG236" s="1"/>
      <c r="RH236" s="1"/>
      <c r="RI236" s="1"/>
      <c r="RJ236" s="1"/>
      <c r="RK236" s="1"/>
      <c r="RL236" s="1"/>
      <c r="RM236" s="1"/>
      <c r="RN236" s="1"/>
      <c r="RO236" s="1"/>
      <c r="RP236" s="1"/>
      <c r="RQ236" s="1"/>
      <c r="RR236" s="1"/>
      <c r="RS236" s="1"/>
      <c r="RT236" s="1"/>
      <c r="RU236" s="1"/>
      <c r="RV236" s="1"/>
      <c r="RW236" s="1"/>
      <c r="RX236" s="1"/>
      <c r="RY236" s="1"/>
      <c r="RZ236" s="1"/>
      <c r="SA236" s="1"/>
      <c r="SB236" s="1"/>
      <c r="SC236" s="1"/>
      <c r="SD236" s="1"/>
      <c r="SE236" s="1"/>
      <c r="SF236" s="1"/>
      <c r="SG236" s="1"/>
      <c r="SH236" s="1"/>
      <c r="SI236" s="1"/>
      <c r="SJ236" s="1"/>
      <c r="SK236" s="1"/>
      <c r="SL236" s="1"/>
      <c r="SM236" s="1"/>
      <c r="SN236" s="1"/>
      <c r="SO236" s="1"/>
      <c r="SP236" s="1"/>
      <c r="SQ236" s="1"/>
      <c r="SR236" s="1"/>
      <c r="SS236" s="1"/>
      <c r="ST236" s="1"/>
      <c r="SU236" s="1"/>
      <c r="SV236" s="1"/>
      <c r="SW236" s="1"/>
      <c r="SX236" s="1"/>
      <c r="SY236" s="1"/>
      <c r="SZ236" s="1"/>
      <c r="TA236" s="1"/>
      <c r="TB236" s="1"/>
      <c r="TC236" s="1"/>
      <c r="TD236" s="1"/>
      <c r="TE236" s="1"/>
      <c r="TF236" s="1"/>
      <c r="TG236" s="1"/>
      <c r="TH236" s="1"/>
      <c r="TI236" s="1"/>
      <c r="TJ236" s="1"/>
      <c r="TK236" s="1"/>
      <c r="TL236" s="1"/>
      <c r="TM236" s="1"/>
      <c r="TN236" s="1"/>
      <c r="TO236" s="1"/>
      <c r="TP236" s="1"/>
      <c r="TQ236" s="1"/>
      <c r="TR236" s="1"/>
      <c r="TS236" s="1"/>
      <c r="TT236" s="1"/>
      <c r="TU236" s="1"/>
      <c r="TV236" s="1"/>
      <c r="TW236" s="1"/>
      <c r="TX236" s="1"/>
      <c r="TY236" s="1"/>
      <c r="TZ236" s="1"/>
      <c r="UA236" s="1"/>
      <c r="UB236" s="1"/>
      <c r="UC236" s="1"/>
      <c r="UD236" s="1"/>
      <c r="UE236" s="1"/>
      <c r="UF236" s="1"/>
      <c r="UG236" s="1"/>
      <c r="UH236" s="1"/>
      <c r="UI236" s="1"/>
      <c r="UJ236" s="1"/>
      <c r="UK236" s="1"/>
      <c r="UL236" s="1"/>
      <c r="UM236" s="1"/>
      <c r="UN236" s="1"/>
      <c r="UO236" s="1"/>
      <c r="UP236" s="1"/>
      <c r="UQ236" s="1"/>
      <c r="UR236" s="1"/>
      <c r="US236" s="1"/>
      <c r="UT236" s="1"/>
      <c r="UU236" s="1"/>
      <c r="UV236" s="1"/>
      <c r="UW236" s="1"/>
      <c r="UX236" s="1"/>
      <c r="UY236" s="1"/>
      <c r="UZ236" s="1"/>
      <c r="VA236" s="1"/>
      <c r="VB236" s="1"/>
      <c r="VC236" s="1"/>
      <c r="VD236" s="1"/>
      <c r="VE236" s="1"/>
      <c r="VF236" s="1"/>
      <c r="VG236" s="1"/>
      <c r="VH236" s="1"/>
      <c r="VI236" s="1"/>
      <c r="VJ236" s="1"/>
      <c r="VK236" s="1"/>
      <c r="VL236" s="1"/>
      <c r="VM236" s="1"/>
      <c r="VN236" s="1"/>
      <c r="VO236" s="1"/>
      <c r="VP236" s="1"/>
      <c r="VQ236" s="1"/>
      <c r="VR236" s="1"/>
      <c r="VS236" s="1"/>
      <c r="VT236" s="1"/>
      <c r="VU236" s="1"/>
      <c r="VV236" s="1"/>
      <c r="VW236" s="1"/>
      <c r="VX236" s="1"/>
      <c r="VY236" s="1"/>
      <c r="VZ236" s="1"/>
      <c r="WA236" s="1"/>
      <c r="WB236" s="1"/>
      <c r="WC236" s="1"/>
      <c r="WD236" s="1"/>
      <c r="WE236" s="1"/>
      <c r="WF236" s="1"/>
      <c r="WG236" s="1"/>
      <c r="WH236" s="1"/>
      <c r="WI236" s="1"/>
      <c r="WJ236" s="1"/>
      <c r="WK236" s="1"/>
      <c r="WL236" s="1"/>
      <c r="WM236" s="1"/>
      <c r="WN236" s="1"/>
      <c r="WO236" s="1"/>
      <c r="WP236" s="1"/>
      <c r="WQ236" s="1"/>
      <c r="WR236" s="1"/>
      <c r="WS236" s="1"/>
      <c r="WT236" s="1"/>
      <c r="WU236" s="1"/>
      <c r="WV236" s="1"/>
      <c r="WW236" s="1"/>
      <c r="WX236" s="1"/>
      <c r="WY236" s="1"/>
      <c r="WZ236" s="1"/>
      <c r="XA236" s="1"/>
      <c r="XB236" s="1"/>
      <c r="XC236" s="1"/>
      <c r="XD236" s="1"/>
      <c r="XE236" s="1"/>
      <c r="XF236" s="1"/>
      <c r="XG236" s="1"/>
      <c r="XH236" s="1"/>
      <c r="XI236" s="1"/>
      <c r="XJ236" s="1"/>
      <c r="XK236" s="1"/>
      <c r="XL236" s="1"/>
      <c r="XM236" s="1"/>
      <c r="XN236" s="1"/>
      <c r="XO236" s="1"/>
      <c r="XP236" s="1"/>
      <c r="XQ236" s="1"/>
      <c r="XR236" s="1"/>
      <c r="XS236" s="1"/>
      <c r="XT236" s="1"/>
      <c r="XU236" s="1"/>
      <c r="XV236" s="1"/>
      <c r="XW236" s="1"/>
      <c r="XX236" s="1"/>
      <c r="XY236" s="1"/>
      <c r="XZ236" s="1"/>
      <c r="YA236" s="1"/>
      <c r="YB236" s="1"/>
      <c r="YC236" s="1"/>
      <c r="YD236" s="1"/>
      <c r="YE236" s="1"/>
      <c r="YF236" s="1"/>
      <c r="YG236" s="1"/>
      <c r="YH236" s="1"/>
      <c r="YI236" s="1"/>
      <c r="YJ236" s="1"/>
      <c r="YK236" s="1"/>
      <c r="YL236" s="1"/>
      <c r="YM236" s="1"/>
      <c r="YN236" s="1"/>
      <c r="YO236" s="1"/>
      <c r="YP236" s="1"/>
      <c r="YQ236" s="1"/>
      <c r="YR236" s="1"/>
      <c r="YS236" s="1"/>
      <c r="YT236" s="1"/>
      <c r="YU236" s="1"/>
      <c r="YV236" s="1"/>
      <c r="YW236" s="1"/>
      <c r="YX236" s="1"/>
      <c r="YY236" s="1"/>
      <c r="YZ236" s="1"/>
      <c r="ZA236" s="1"/>
      <c r="ZB236" s="1"/>
      <c r="ZC236" s="1"/>
      <c r="ZD236" s="1"/>
      <c r="ZE236" s="1"/>
      <c r="ZF236" s="1"/>
      <c r="ZG236" s="1"/>
      <c r="ZH236" s="1"/>
      <c r="ZI236" s="1"/>
      <c r="ZJ236" s="1"/>
      <c r="ZK236" s="1"/>
      <c r="ZL236" s="1"/>
      <c r="ZM236" s="1"/>
      <c r="ZN236" s="1"/>
      <c r="ZO236" s="1"/>
      <c r="ZP236" s="1"/>
      <c r="ZQ236" s="1"/>
      <c r="ZR236" s="1"/>
      <c r="ZS236" s="1"/>
      <c r="ZT236" s="1"/>
      <c r="ZU236" s="1"/>
      <c r="ZV236" s="1"/>
      <c r="ZW236" s="1"/>
      <c r="ZX236" s="1"/>
      <c r="ZY236" s="1"/>
      <c r="ZZ236" s="1"/>
      <c r="AAA236" s="1"/>
      <c r="AAB236" s="1"/>
      <c r="AAC236" s="1"/>
      <c r="AAD236" s="1"/>
      <c r="AAE236" s="1"/>
      <c r="AAF236" s="1"/>
      <c r="AAG236" s="1"/>
      <c r="AAH236" s="1"/>
      <c r="AAI236" s="1"/>
      <c r="AAJ236" s="1"/>
      <c r="AAK236" s="1"/>
      <c r="AAL236" s="1"/>
      <c r="AAM236" s="1"/>
      <c r="AAN236" s="1"/>
      <c r="AAO236" s="1"/>
      <c r="AAP236" s="1"/>
      <c r="AAQ236" s="1"/>
      <c r="AAR236" s="1"/>
      <c r="AAS236" s="1"/>
      <c r="AAT236" s="1"/>
      <c r="AAU236" s="1"/>
      <c r="AAV236" s="1"/>
      <c r="AAW236" s="1"/>
      <c r="AAX236" s="1"/>
      <c r="AAY236" s="1"/>
      <c r="AAZ236" s="1"/>
      <c r="ABA236" s="1"/>
      <c r="ABB236" s="1"/>
      <c r="ABC236" s="1"/>
      <c r="ABD236" s="1"/>
      <c r="ABE236" s="1"/>
      <c r="ABF236" s="1"/>
      <c r="ABG236" s="1"/>
      <c r="ABH236" s="1"/>
      <c r="ABI236" s="1"/>
      <c r="ABJ236" s="1"/>
      <c r="ABK236" s="1"/>
      <c r="ABL236" s="1"/>
      <c r="ABM236" s="1"/>
      <c r="ABN236" s="1"/>
      <c r="ABO236" s="1"/>
      <c r="ABP236" s="1"/>
      <c r="ABQ236" s="1"/>
      <c r="ABR236" s="1"/>
      <c r="ABS236" s="1"/>
      <c r="ABT236" s="1"/>
      <c r="ABU236" s="1"/>
      <c r="ABV236" s="1"/>
      <c r="ABW236" s="1"/>
      <c r="ABX236" s="1"/>
      <c r="ABY236" s="1"/>
      <c r="ABZ236" s="1"/>
      <c r="ACA236" s="1"/>
      <c r="ACB236" s="1"/>
      <c r="ACC236" s="1"/>
      <c r="ACD236" s="1"/>
      <c r="ACE236" s="1"/>
      <c r="ACF236" s="1"/>
      <c r="ACG236" s="1"/>
      <c r="ACH236" s="1"/>
      <c r="ACI236" s="1"/>
      <c r="ACJ236" s="1"/>
      <c r="ACK236" s="1"/>
      <c r="ACL236" s="1"/>
      <c r="ACM236" s="1"/>
      <c r="ACN236" s="1"/>
      <c r="ACO236" s="1"/>
      <c r="ACP236" s="1"/>
      <c r="ACQ236" s="1"/>
      <c r="ACR236" s="1"/>
      <c r="ACS236" s="1"/>
      <c r="ACT236" s="1"/>
      <c r="ACU236" s="1"/>
      <c r="ACV236" s="1"/>
      <c r="ACW236" s="1"/>
      <c r="ACX236" s="1"/>
      <c r="ACY236" s="1"/>
      <c r="ACZ236" s="1"/>
      <c r="ADA236" s="1"/>
      <c r="ADB236" s="1"/>
      <c r="ADC236" s="1"/>
      <c r="ADD236" s="1"/>
      <c r="ADE236" s="1"/>
      <c r="ADF236" s="1"/>
      <c r="ADG236" s="1"/>
      <c r="ADH236" s="1"/>
      <c r="ADI236" s="1"/>
      <c r="ADJ236" s="1"/>
      <c r="ADK236" s="1"/>
      <c r="ADL236" s="1"/>
      <c r="ADM236" s="1"/>
      <c r="ADN236" s="1"/>
      <c r="ADO236" s="1"/>
      <c r="ADP236" s="1"/>
      <c r="ADQ236" s="1"/>
      <c r="ADR236" s="1"/>
      <c r="ADS236" s="1"/>
      <c r="ADT236" s="1"/>
      <c r="ADU236" s="1"/>
      <c r="ADV236" s="1"/>
      <c r="ADW236" s="1"/>
      <c r="ADX236" s="1"/>
      <c r="ADY236" s="1"/>
      <c r="ADZ236" s="1"/>
      <c r="AEA236" s="1"/>
      <c r="AEB236" s="1"/>
      <c r="AEC236" s="1"/>
      <c r="AED236" s="1"/>
      <c r="AEE236" s="1"/>
      <c r="AEF236" s="1"/>
      <c r="AEG236" s="1"/>
      <c r="AEH236" s="1"/>
      <c r="AEI236" s="1"/>
      <c r="AEJ236" s="1"/>
      <c r="AEK236" s="1"/>
      <c r="AEL236" s="1"/>
      <c r="AEM236" s="1"/>
      <c r="AEN236" s="1"/>
      <c r="AEO236" s="1"/>
      <c r="AEP236" s="1"/>
      <c r="AEQ236" s="1"/>
      <c r="AER236" s="1"/>
      <c r="AES236" s="1"/>
      <c r="AET236" s="1"/>
      <c r="AEU236" s="1"/>
      <c r="AEV236" s="1"/>
      <c r="AEW236" s="1"/>
      <c r="AEX236" s="1"/>
      <c r="AEY236" s="1"/>
      <c r="AEZ236" s="1"/>
      <c r="AFA236" s="1"/>
      <c r="AFB236" s="1"/>
      <c r="AFC236" s="1"/>
      <c r="AFD236" s="1"/>
      <c r="AFE236" s="1"/>
      <c r="AFF236" s="1"/>
      <c r="AFG236" s="1"/>
      <c r="AFH236" s="1"/>
      <c r="AFI236" s="1"/>
      <c r="AFJ236" s="1"/>
      <c r="AFK236" s="1"/>
      <c r="AFL236" s="1"/>
      <c r="AFM236" s="1"/>
      <c r="AFN236" s="1"/>
      <c r="AFO236" s="1"/>
      <c r="AFP236" s="1"/>
      <c r="AFQ236" s="1"/>
      <c r="AFR236" s="1"/>
      <c r="AFS236" s="1"/>
      <c r="AFT236" s="1"/>
      <c r="AFU236" s="1"/>
      <c r="AFV236" s="1"/>
      <c r="AFW236" s="1"/>
      <c r="AFX236" s="1"/>
      <c r="AFY236" s="1"/>
      <c r="AFZ236" s="1"/>
      <c r="AGA236" s="1"/>
      <c r="AGB236" s="1"/>
      <c r="AGC236" s="1"/>
      <c r="AGD236" s="1"/>
      <c r="AGE236" s="1"/>
      <c r="AGF236" s="1"/>
      <c r="AGG236" s="1"/>
      <c r="AGH236" s="1"/>
      <c r="AGI236" s="1"/>
      <c r="AGJ236" s="1"/>
      <c r="AGK236" s="1"/>
      <c r="AGL236" s="1"/>
      <c r="AGM236" s="1"/>
      <c r="AGN236" s="1"/>
      <c r="AGO236" s="1"/>
      <c r="AGP236" s="1"/>
      <c r="AGQ236" s="1"/>
      <c r="AGR236" s="1"/>
      <c r="AGS236" s="1"/>
      <c r="AGT236" s="1"/>
      <c r="AGU236" s="1"/>
      <c r="AGV236" s="1"/>
      <c r="AGW236" s="1"/>
      <c r="AGX236" s="1"/>
      <c r="AGY236" s="1"/>
      <c r="AGZ236" s="1"/>
      <c r="AHA236" s="1"/>
      <c r="AHB236" s="1"/>
      <c r="AHC236" s="1"/>
      <c r="AHD236" s="1"/>
      <c r="AHE236" s="1"/>
      <c r="AHF236" s="1"/>
      <c r="AHG236" s="1"/>
      <c r="AHH236" s="1"/>
      <c r="AHI236" s="1"/>
      <c r="AHJ236" s="1"/>
      <c r="AHK236" s="1"/>
      <c r="AHL236" s="1"/>
      <c r="AHM236" s="1"/>
      <c r="AHN236" s="1"/>
      <c r="AHO236" s="1"/>
      <c r="AHP236" s="1"/>
      <c r="AHQ236" s="1"/>
      <c r="AHR236" s="1"/>
      <c r="AHS236" s="1"/>
      <c r="AHT236" s="1"/>
      <c r="AHU236" s="1"/>
      <c r="AHV236" s="1"/>
      <c r="AHW236" s="1"/>
      <c r="AHX236" s="1"/>
      <c r="AHY236" s="1"/>
      <c r="AHZ236" s="1"/>
      <c r="AIA236" s="1"/>
      <c r="AIB236" s="1"/>
      <c r="AIC236" s="1"/>
      <c r="AID236" s="1"/>
      <c r="AIE236" s="1"/>
      <c r="AIF236" s="1"/>
      <c r="AIG236" s="1"/>
      <c r="AIH236" s="1"/>
      <c r="AII236" s="1"/>
      <c r="AIJ236" s="1"/>
      <c r="AIK236" s="1"/>
      <c r="AIL236" s="1"/>
      <c r="AIM236" s="1"/>
      <c r="AIN236" s="1"/>
      <c r="AIO236" s="1"/>
      <c r="AIP236" s="1"/>
      <c r="AIQ236" s="1"/>
      <c r="AIR236" s="1"/>
      <c r="AIS236" s="1"/>
      <c r="AIT236" s="1"/>
      <c r="AIU236" s="1"/>
      <c r="AIV236" s="1"/>
      <c r="AIW236" s="1"/>
      <c r="AIX236" s="1"/>
      <c r="AIY236" s="1"/>
      <c r="AIZ236" s="1"/>
      <c r="AJA236" s="1"/>
      <c r="AJB236" s="1"/>
      <c r="AJC236" s="1"/>
      <c r="AJD236" s="1"/>
      <c r="AJE236" s="1"/>
      <c r="AJF236" s="1"/>
      <c r="AJG236" s="1"/>
      <c r="AJH236" s="1"/>
      <c r="AJI236" s="1"/>
      <c r="AJJ236" s="1"/>
      <c r="AJK236" s="1"/>
      <c r="AJL236" s="1"/>
      <c r="AJM236" s="1"/>
      <c r="AJN236" s="1"/>
      <c r="AJO236" s="1"/>
      <c r="AJP236" s="1"/>
      <c r="AJQ236" s="1"/>
      <c r="AJR236" s="1"/>
      <c r="AJS236" s="1"/>
      <c r="AJT236" s="1"/>
      <c r="AJU236" s="1"/>
      <c r="AJV236" s="1"/>
      <c r="AJW236" s="1"/>
      <c r="AJX236" s="1"/>
      <c r="AJY236" s="1"/>
      <c r="AJZ236" s="1"/>
      <c r="AKA236" s="1"/>
      <c r="AKB236" s="1"/>
      <c r="AKC236" s="1"/>
      <c r="AKD236" s="1"/>
      <c r="AKE236" s="1"/>
      <c r="AKF236" s="1"/>
      <c r="AKG236" s="1"/>
      <c r="AKH236" s="1"/>
      <c r="AKI236" s="1"/>
      <c r="AKJ236" s="1"/>
      <c r="AKK236" s="1"/>
      <c r="AKL236" s="1"/>
      <c r="AKM236" s="1"/>
      <c r="AKN236" s="1"/>
      <c r="AKO236" s="1"/>
      <c r="AKP236" s="1"/>
      <c r="AKQ236" s="1"/>
      <c r="AKR236" s="1"/>
      <c r="AKS236" s="1"/>
      <c r="AKT236" s="1"/>
      <c r="AKU236" s="1"/>
      <c r="AKV236" s="1"/>
      <c r="AKW236" s="1"/>
      <c r="AKX236" s="1"/>
      <c r="AKY236" s="1"/>
      <c r="AKZ236" s="1"/>
      <c r="ALA236" s="1"/>
      <c r="ALB236" s="1"/>
      <c r="ALC236" s="1"/>
      <c r="ALD236" s="1"/>
      <c r="ALE236" s="1"/>
      <c r="ALF236" s="1"/>
      <c r="ALG236" s="1"/>
      <c r="ALH236" s="1"/>
      <c r="ALI236" s="1"/>
      <c r="ALJ236" s="1"/>
      <c r="ALK236" s="1"/>
      <c r="ALL236" s="1"/>
      <c r="ALM236" s="1"/>
      <c r="ALN236" s="1"/>
      <c r="ALO236" s="1"/>
      <c r="ALP236" s="1"/>
      <c r="ALQ236" s="1"/>
      <c r="ALR236" s="1"/>
      <c r="ALS236" s="1"/>
      <c r="ALT236" s="1"/>
      <c r="ALU236" s="1"/>
      <c r="ALV236" s="1"/>
      <c r="ALW236" s="1"/>
      <c r="ALX236" s="1"/>
      <c r="ALY236" s="1"/>
      <c r="ALZ236" s="1"/>
      <c r="AMA236" s="1"/>
      <c r="AMB236" s="1"/>
      <c r="AMC236" s="1"/>
      <c r="AMD236" s="1"/>
      <c r="AME236" s="1"/>
      <c r="AMF236" s="1"/>
      <c r="AMG236" s="1"/>
      <c r="AMH236" s="1"/>
      <c r="AMI236" s="1"/>
      <c r="AMJ236"/>
      <c r="AMK236"/>
    </row>
  </sheetData>
  <pageMargins left="0.75" right="0.75" top="1" bottom="1" header="0.5" footer="0.5"/>
  <pageSetup paperSize="9" scale="52" firstPageNumber="0" fitToHeight="0" orientation="portrait" horizontalDpi="300" verticalDpi="300" r:id="rId1"/>
  <headerFooter alignWithMargins="0">
    <oddHeader>&amp;CPROŠIRENJE POSTOJEĆE KUHINJE U VRTIĆU "HLOJKICA", DELNICE</oddHeader>
    <oddFooter>&amp;R&amp;P/&amp;N</oddFooter>
  </headerFooter>
  <rowBreaks count="1" manualBreakCount="1">
    <brk id="32" max="5"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5E350E-1176-0D43-98A0-33E841E1E4D5}">
  <sheetPr>
    <pageSetUpPr fitToPage="1"/>
  </sheetPr>
  <dimension ref="A1:AMJ405"/>
  <sheetViews>
    <sheetView view="pageBreakPreview" zoomScale="82" zoomScaleNormal="100" zoomScaleSheetLayoutView="82" zoomScalePageLayoutView="75" workbookViewId="0">
      <selection activeCell="E11" sqref="E11"/>
    </sheetView>
  </sheetViews>
  <sheetFormatPr baseColWidth="10" defaultColWidth="8.6640625" defaultRowHeight="18"/>
  <cols>
    <col min="1" max="1" width="7.5" style="42" customWidth="1"/>
    <col min="2" max="2" width="81.1640625" style="10" customWidth="1"/>
    <col min="3" max="3" width="10.6640625" style="10" customWidth="1"/>
    <col min="4" max="4" width="12.1640625" style="10" customWidth="1"/>
    <col min="5" max="5" width="20" style="62" customWidth="1"/>
    <col min="6" max="6" width="22.1640625" style="63" customWidth="1"/>
    <col min="7" max="7" width="13.33203125" style="1" customWidth="1"/>
    <col min="8" max="254" width="8.6640625" style="1" customWidth="1"/>
    <col min="255" max="255" width="5" style="1" customWidth="1"/>
    <col min="256" max="256" width="65.6640625" style="1" customWidth="1"/>
    <col min="257" max="257" width="7.1640625" style="1" customWidth="1"/>
    <col min="258" max="258" width="8.6640625" style="1" customWidth="1"/>
    <col min="259" max="259" width="11.5" style="1" customWidth="1"/>
    <col min="260" max="260" width="12.6640625" style="1" customWidth="1"/>
    <col min="261" max="510" width="8.6640625" style="1" customWidth="1"/>
    <col min="511" max="511" width="5" style="1" customWidth="1"/>
    <col min="512" max="512" width="65.6640625" style="1" customWidth="1"/>
    <col min="513" max="513" width="7.1640625" style="1" customWidth="1"/>
    <col min="514" max="514" width="8.6640625" style="1" customWidth="1"/>
    <col min="515" max="515" width="11.5" style="1" customWidth="1"/>
    <col min="516" max="516" width="12.6640625" style="1" customWidth="1"/>
    <col min="517" max="766" width="8.6640625" style="1" customWidth="1"/>
    <col min="767" max="767" width="5" style="1" customWidth="1"/>
    <col min="768" max="768" width="65.6640625" style="1" customWidth="1"/>
    <col min="769" max="769" width="7.1640625" style="1" customWidth="1"/>
    <col min="770" max="770" width="8.6640625" style="1" customWidth="1"/>
    <col min="771" max="771" width="11.5" style="1" customWidth="1"/>
    <col min="772" max="772" width="12.6640625" style="1" customWidth="1"/>
    <col min="773" max="1023" width="8.6640625" style="1" customWidth="1"/>
  </cols>
  <sheetData>
    <row r="1" spans="1:1023" ht="61.25" customHeight="1">
      <c r="A1" s="118" t="s">
        <v>0</v>
      </c>
      <c r="B1" s="21" t="s">
        <v>1</v>
      </c>
      <c r="C1" s="21" t="s">
        <v>2</v>
      </c>
      <c r="D1" s="21" t="s">
        <v>3</v>
      </c>
      <c r="E1" s="59" t="s">
        <v>4</v>
      </c>
      <c r="F1" s="130" t="s">
        <v>5</v>
      </c>
    </row>
    <row r="2" spans="1:1023">
      <c r="A2" s="119"/>
      <c r="B2" s="9"/>
      <c r="C2" s="9"/>
      <c r="D2" s="9"/>
      <c r="E2" s="60"/>
      <c r="F2" s="61"/>
    </row>
    <row r="3" spans="1:1023">
      <c r="A3" s="120" t="s">
        <v>6</v>
      </c>
      <c r="B3" s="22" t="s">
        <v>155</v>
      </c>
      <c r="C3" s="23"/>
      <c r="D3" s="24"/>
      <c r="E3" s="64"/>
      <c r="F3" s="65"/>
    </row>
    <row r="4" spans="1:1023">
      <c r="A4" s="121"/>
      <c r="C4" s="7"/>
      <c r="D4" s="8"/>
    </row>
    <row r="5" spans="1:1023">
      <c r="A5" s="121"/>
      <c r="B5" s="25" t="s">
        <v>8</v>
      </c>
      <c r="C5" s="7"/>
      <c r="D5" s="8"/>
    </row>
    <row r="6" spans="1:1023" ht="38">
      <c r="A6" s="121"/>
      <c r="B6" s="26" t="s">
        <v>9</v>
      </c>
      <c r="C6" s="7"/>
      <c r="D6" s="8"/>
    </row>
    <row r="7" spans="1:1023" ht="57">
      <c r="A7" s="121"/>
      <c r="B7" s="26" t="s">
        <v>10</v>
      </c>
      <c r="C7" s="7"/>
      <c r="D7" s="8"/>
    </row>
    <row r="8" spans="1:1023">
      <c r="A8" s="122"/>
      <c r="B8" s="27"/>
      <c r="C8" s="13"/>
      <c r="D8" s="14"/>
      <c r="E8" s="66"/>
      <c r="F8" s="67"/>
    </row>
    <row r="9" spans="1:1023" s="91" customFormat="1" ht="19">
      <c r="A9" s="121"/>
      <c r="B9" s="26"/>
      <c r="C9" s="7"/>
      <c r="D9" s="43"/>
      <c r="E9" s="62"/>
      <c r="F9" s="76"/>
      <c r="G9" s="90"/>
      <c r="H9" s="90"/>
      <c r="I9" s="90"/>
      <c r="J9" s="90"/>
      <c r="K9" s="90"/>
      <c r="L9" s="90"/>
      <c r="M9" s="90"/>
      <c r="N9" s="90"/>
      <c r="O9" s="90"/>
      <c r="P9" s="90"/>
      <c r="Q9" s="90"/>
      <c r="R9" s="90"/>
      <c r="S9" s="90"/>
      <c r="T9" s="90"/>
      <c r="U9" s="90"/>
      <c r="V9" s="90"/>
      <c r="W9" s="90"/>
      <c r="X9" s="90"/>
      <c r="Y9" s="90"/>
      <c r="Z9" s="90"/>
      <c r="AA9" s="90"/>
      <c r="AB9" s="90"/>
      <c r="AC9" s="90"/>
      <c r="AD9" s="90"/>
      <c r="AE9" s="90"/>
      <c r="AF9" s="90"/>
      <c r="AG9" s="90"/>
      <c r="AH9" s="90"/>
      <c r="AI9" s="90"/>
      <c r="AJ9" s="90"/>
      <c r="AK9" s="90"/>
      <c r="AL9" s="90"/>
      <c r="AM9" s="90"/>
      <c r="AN9" s="90"/>
      <c r="AO9" s="90"/>
      <c r="AP9" s="90"/>
      <c r="AQ9" s="90"/>
      <c r="AR9" s="90"/>
      <c r="AS9" s="90"/>
      <c r="AT9" s="90"/>
      <c r="AU9" s="90"/>
      <c r="AV9" s="90"/>
      <c r="AW9" s="90"/>
      <c r="AX9" s="90"/>
      <c r="AY9" s="90"/>
      <c r="AZ9" s="90"/>
      <c r="BA9" s="90"/>
      <c r="BB9" s="90"/>
      <c r="BC9" s="90"/>
      <c r="BD9" s="90"/>
      <c r="BE9" s="90"/>
      <c r="BF9" s="90"/>
      <c r="BG9" s="90"/>
      <c r="BH9" s="90"/>
      <c r="BI9" s="90"/>
      <c r="BJ9" s="90"/>
      <c r="BK9" s="90"/>
      <c r="BL9" s="90"/>
      <c r="BM9" s="90"/>
      <c r="BN9" s="90"/>
      <c r="BO9" s="90"/>
      <c r="BP9" s="90"/>
      <c r="BQ9" s="90"/>
      <c r="BR9" s="90"/>
      <c r="BS9" s="90"/>
      <c r="BT9" s="90"/>
      <c r="BU9" s="90"/>
      <c r="BV9" s="90"/>
      <c r="BW9" s="90"/>
      <c r="BX9" s="90"/>
      <c r="BY9" s="90"/>
      <c r="BZ9" s="90"/>
      <c r="CA9" s="90"/>
      <c r="CB9" s="90"/>
      <c r="CC9" s="90"/>
      <c r="CD9" s="90"/>
      <c r="CE9" s="90"/>
      <c r="CF9" s="90"/>
      <c r="CG9" s="90"/>
      <c r="CH9" s="90"/>
      <c r="CI9" s="90"/>
      <c r="CJ9" s="90"/>
      <c r="CK9" s="90"/>
      <c r="CL9" s="90"/>
      <c r="CM9" s="90"/>
      <c r="CN9" s="90"/>
      <c r="CO9" s="90"/>
      <c r="CP9" s="90"/>
      <c r="CQ9" s="90"/>
      <c r="CR9" s="90"/>
      <c r="CS9" s="90"/>
      <c r="CT9" s="90"/>
      <c r="CU9" s="90"/>
      <c r="CV9" s="90"/>
      <c r="CW9" s="90"/>
      <c r="CX9" s="90"/>
      <c r="CY9" s="90"/>
      <c r="CZ9" s="90"/>
      <c r="DA9" s="90"/>
      <c r="DB9" s="90"/>
      <c r="DC9" s="90"/>
      <c r="DD9" s="90"/>
      <c r="DE9" s="90"/>
      <c r="DF9" s="90"/>
      <c r="DG9" s="90"/>
      <c r="DH9" s="90"/>
      <c r="DI9" s="90"/>
      <c r="DJ9" s="90"/>
      <c r="DK9" s="90"/>
      <c r="DL9" s="90"/>
      <c r="DM9" s="90"/>
      <c r="DN9" s="90"/>
      <c r="DO9" s="90"/>
      <c r="DP9" s="90"/>
      <c r="DQ9" s="90"/>
      <c r="DR9" s="90"/>
      <c r="DS9" s="90"/>
      <c r="DT9" s="90"/>
      <c r="DU9" s="90"/>
      <c r="DV9" s="90"/>
      <c r="DW9" s="90"/>
      <c r="DX9" s="90"/>
      <c r="DY9" s="90"/>
      <c r="DZ9" s="90"/>
      <c r="EA9" s="90"/>
      <c r="EB9" s="90"/>
      <c r="EC9" s="90"/>
      <c r="ED9" s="90"/>
      <c r="EE9" s="90"/>
      <c r="EF9" s="90"/>
      <c r="EG9" s="90"/>
      <c r="EH9" s="90"/>
      <c r="EI9" s="90"/>
      <c r="EJ9" s="90"/>
      <c r="EK9" s="90"/>
      <c r="EL9" s="90"/>
      <c r="EM9" s="90"/>
      <c r="EN9" s="90"/>
      <c r="EO9" s="90"/>
      <c r="EP9" s="90"/>
      <c r="EQ9" s="90"/>
      <c r="ER9" s="90"/>
      <c r="ES9" s="90"/>
      <c r="ET9" s="90"/>
      <c r="EU9" s="90"/>
      <c r="EV9" s="90"/>
      <c r="EW9" s="90"/>
      <c r="EX9" s="90"/>
      <c r="EY9" s="90"/>
      <c r="EZ9" s="90"/>
      <c r="FA9" s="90"/>
      <c r="FB9" s="90"/>
      <c r="FC9" s="90"/>
      <c r="FD9" s="90"/>
      <c r="FE9" s="90"/>
      <c r="FF9" s="90"/>
      <c r="FG9" s="90"/>
      <c r="FH9" s="90"/>
      <c r="FI9" s="90"/>
      <c r="FJ9" s="90"/>
      <c r="FK9" s="90"/>
      <c r="FL9" s="90"/>
      <c r="FM9" s="90"/>
      <c r="FN9" s="90"/>
      <c r="FO9" s="90"/>
      <c r="FP9" s="90"/>
      <c r="FQ9" s="90"/>
      <c r="FR9" s="90"/>
      <c r="FS9" s="90"/>
      <c r="FT9" s="90"/>
      <c r="FU9" s="90"/>
      <c r="FV9" s="90"/>
      <c r="FW9" s="90"/>
      <c r="FX9" s="90"/>
      <c r="FY9" s="90"/>
      <c r="FZ9" s="90"/>
      <c r="GA9" s="90"/>
      <c r="GB9" s="90"/>
      <c r="GC9" s="90"/>
      <c r="GD9" s="90"/>
      <c r="GE9" s="90"/>
      <c r="GF9" s="90"/>
      <c r="GG9" s="90"/>
      <c r="GH9" s="90"/>
      <c r="GI9" s="90"/>
      <c r="GJ9" s="90"/>
      <c r="GK9" s="90"/>
      <c r="GL9" s="90"/>
      <c r="GM9" s="90"/>
      <c r="GN9" s="90"/>
      <c r="GO9" s="90"/>
      <c r="GP9" s="90"/>
      <c r="GQ9" s="90"/>
      <c r="GR9" s="90"/>
      <c r="GS9" s="90"/>
      <c r="GT9" s="90"/>
      <c r="GU9" s="90"/>
      <c r="GV9" s="90"/>
      <c r="GW9" s="90"/>
      <c r="GX9" s="90"/>
      <c r="GY9" s="90"/>
      <c r="GZ9" s="90"/>
      <c r="HA9" s="90"/>
      <c r="HB9" s="90"/>
      <c r="HC9" s="90"/>
      <c r="HD9" s="90"/>
      <c r="HE9" s="90"/>
      <c r="HF9" s="90"/>
      <c r="HG9" s="90"/>
      <c r="HH9" s="90"/>
      <c r="HI9" s="90"/>
      <c r="HJ9" s="90"/>
      <c r="HK9" s="90"/>
      <c r="HL9" s="90"/>
      <c r="HM9" s="90"/>
      <c r="HN9" s="90"/>
      <c r="HO9" s="90"/>
      <c r="HP9" s="90"/>
      <c r="HQ9" s="90"/>
      <c r="HR9" s="90"/>
      <c r="HS9" s="90"/>
      <c r="HT9" s="90"/>
      <c r="HU9" s="90"/>
      <c r="HV9" s="90"/>
      <c r="HW9" s="90"/>
      <c r="HX9" s="90"/>
      <c r="HY9" s="90"/>
      <c r="HZ9" s="90"/>
      <c r="IA9" s="90"/>
      <c r="IB9" s="90"/>
      <c r="IC9" s="90"/>
      <c r="ID9" s="90"/>
      <c r="IE9" s="90"/>
      <c r="IF9" s="90"/>
      <c r="IG9" s="90"/>
      <c r="IH9" s="90"/>
      <c r="II9" s="90"/>
      <c r="IJ9" s="90"/>
      <c r="IK9" s="90"/>
      <c r="IL9" s="90"/>
      <c r="IM9" s="90"/>
      <c r="IN9" s="90"/>
      <c r="IO9" s="90"/>
      <c r="IP9" s="90"/>
      <c r="IQ9" s="90"/>
      <c r="IR9" s="90"/>
      <c r="IS9" s="90"/>
      <c r="IT9" s="90"/>
      <c r="IU9" s="90"/>
      <c r="IV9" s="90"/>
      <c r="IW9" s="90"/>
      <c r="IX9" s="90"/>
      <c r="IY9" s="90"/>
      <c r="IZ9" s="90"/>
      <c r="JA9" s="90"/>
      <c r="JB9" s="90"/>
      <c r="JC9" s="90"/>
      <c r="JD9" s="90"/>
      <c r="JE9" s="90"/>
      <c r="JF9" s="90"/>
      <c r="JG9" s="90"/>
      <c r="JH9" s="90"/>
      <c r="JI9" s="90"/>
      <c r="JJ9" s="90"/>
      <c r="JK9" s="90"/>
      <c r="JL9" s="90"/>
      <c r="JM9" s="90"/>
      <c r="JN9" s="90"/>
      <c r="JO9" s="90"/>
      <c r="JP9" s="90"/>
      <c r="JQ9" s="90"/>
      <c r="JR9" s="90"/>
      <c r="JS9" s="90"/>
      <c r="JT9" s="90"/>
      <c r="JU9" s="90"/>
      <c r="JV9" s="90"/>
      <c r="JW9" s="90"/>
      <c r="JX9" s="90"/>
      <c r="JY9" s="90"/>
      <c r="JZ9" s="90"/>
      <c r="KA9" s="90"/>
      <c r="KB9" s="90"/>
      <c r="KC9" s="90"/>
      <c r="KD9" s="90"/>
      <c r="KE9" s="90"/>
      <c r="KF9" s="90"/>
      <c r="KG9" s="90"/>
      <c r="KH9" s="90"/>
      <c r="KI9" s="90"/>
      <c r="KJ9" s="90"/>
      <c r="KK9" s="90"/>
      <c r="KL9" s="90"/>
      <c r="KM9" s="90"/>
      <c r="KN9" s="90"/>
      <c r="KO9" s="90"/>
      <c r="KP9" s="90"/>
      <c r="KQ9" s="90"/>
      <c r="KR9" s="90"/>
      <c r="KS9" s="90"/>
      <c r="KT9" s="90"/>
      <c r="KU9" s="90"/>
      <c r="KV9" s="90"/>
      <c r="KW9" s="90"/>
      <c r="KX9" s="90"/>
      <c r="KY9" s="90"/>
      <c r="KZ9" s="90"/>
      <c r="LA9" s="90"/>
      <c r="LB9" s="90"/>
      <c r="LC9" s="90"/>
      <c r="LD9" s="90"/>
      <c r="LE9" s="90"/>
      <c r="LF9" s="90"/>
      <c r="LG9" s="90"/>
      <c r="LH9" s="90"/>
      <c r="LI9" s="90"/>
      <c r="LJ9" s="90"/>
      <c r="LK9" s="90"/>
      <c r="LL9" s="90"/>
      <c r="LM9" s="90"/>
      <c r="LN9" s="90"/>
      <c r="LO9" s="90"/>
      <c r="LP9" s="90"/>
      <c r="LQ9" s="90"/>
      <c r="LR9" s="90"/>
      <c r="LS9" s="90"/>
      <c r="LT9" s="90"/>
      <c r="LU9" s="90"/>
      <c r="LV9" s="90"/>
      <c r="LW9" s="90"/>
      <c r="LX9" s="90"/>
      <c r="LY9" s="90"/>
      <c r="LZ9" s="90"/>
      <c r="MA9" s="90"/>
      <c r="MB9" s="90"/>
      <c r="MC9" s="90"/>
      <c r="MD9" s="90"/>
      <c r="ME9" s="90"/>
      <c r="MF9" s="90"/>
      <c r="MG9" s="90"/>
      <c r="MH9" s="90"/>
      <c r="MI9" s="90"/>
      <c r="MJ9" s="90"/>
      <c r="MK9" s="90"/>
      <c r="ML9" s="90"/>
      <c r="MM9" s="90"/>
      <c r="MN9" s="90"/>
      <c r="MO9" s="90"/>
      <c r="MP9" s="90"/>
      <c r="MQ9" s="90"/>
      <c r="MR9" s="90"/>
      <c r="MS9" s="90"/>
      <c r="MT9" s="90"/>
      <c r="MU9" s="90"/>
      <c r="MV9" s="90"/>
      <c r="MW9" s="90"/>
      <c r="MX9" s="90"/>
      <c r="MY9" s="90"/>
      <c r="MZ9" s="90"/>
      <c r="NA9" s="90"/>
      <c r="NB9" s="90"/>
      <c r="NC9" s="90"/>
      <c r="ND9" s="90"/>
      <c r="NE9" s="90"/>
      <c r="NF9" s="90"/>
      <c r="NG9" s="90"/>
      <c r="NH9" s="90"/>
      <c r="NI9" s="90"/>
      <c r="NJ9" s="90"/>
      <c r="NK9" s="90"/>
      <c r="NL9" s="90"/>
      <c r="NM9" s="90"/>
      <c r="NN9" s="90"/>
      <c r="NO9" s="90"/>
      <c r="NP9" s="90"/>
      <c r="NQ9" s="90"/>
      <c r="NR9" s="90"/>
      <c r="NS9" s="90"/>
      <c r="NT9" s="90"/>
      <c r="NU9" s="90"/>
      <c r="NV9" s="90"/>
      <c r="NW9" s="90"/>
      <c r="NX9" s="90"/>
      <c r="NY9" s="90"/>
      <c r="NZ9" s="90"/>
      <c r="OA9" s="90"/>
      <c r="OB9" s="90"/>
      <c r="OC9" s="90"/>
      <c r="OD9" s="90"/>
      <c r="OE9" s="90"/>
      <c r="OF9" s="90"/>
      <c r="OG9" s="90"/>
      <c r="OH9" s="90"/>
      <c r="OI9" s="90"/>
      <c r="OJ9" s="90"/>
      <c r="OK9" s="90"/>
      <c r="OL9" s="90"/>
      <c r="OM9" s="90"/>
      <c r="ON9" s="90"/>
      <c r="OO9" s="90"/>
      <c r="OP9" s="90"/>
      <c r="OQ9" s="90"/>
      <c r="OR9" s="90"/>
      <c r="OS9" s="90"/>
      <c r="OT9" s="90"/>
      <c r="OU9" s="90"/>
      <c r="OV9" s="90"/>
      <c r="OW9" s="90"/>
      <c r="OX9" s="90"/>
      <c r="OY9" s="90"/>
      <c r="OZ9" s="90"/>
      <c r="PA9" s="90"/>
      <c r="PB9" s="90"/>
      <c r="PC9" s="90"/>
      <c r="PD9" s="90"/>
      <c r="PE9" s="90"/>
      <c r="PF9" s="90"/>
      <c r="PG9" s="90"/>
      <c r="PH9" s="90"/>
      <c r="PI9" s="90"/>
      <c r="PJ9" s="90"/>
      <c r="PK9" s="90"/>
      <c r="PL9" s="90"/>
      <c r="PM9" s="90"/>
      <c r="PN9" s="90"/>
      <c r="PO9" s="90"/>
      <c r="PP9" s="90"/>
      <c r="PQ9" s="90"/>
      <c r="PR9" s="90"/>
      <c r="PS9" s="90"/>
      <c r="PT9" s="90"/>
      <c r="PU9" s="90"/>
      <c r="PV9" s="90"/>
      <c r="PW9" s="90"/>
      <c r="PX9" s="90"/>
      <c r="PY9" s="90"/>
      <c r="PZ9" s="90"/>
      <c r="QA9" s="90"/>
      <c r="QB9" s="90"/>
      <c r="QC9" s="90"/>
      <c r="QD9" s="90"/>
      <c r="QE9" s="90"/>
      <c r="QF9" s="90"/>
      <c r="QG9" s="90"/>
      <c r="QH9" s="90"/>
      <c r="QI9" s="90"/>
      <c r="QJ9" s="90"/>
      <c r="QK9" s="90"/>
      <c r="QL9" s="90"/>
      <c r="QM9" s="90"/>
      <c r="QN9" s="90"/>
      <c r="QO9" s="90"/>
      <c r="QP9" s="90"/>
      <c r="QQ9" s="90"/>
      <c r="QR9" s="90"/>
      <c r="QS9" s="90"/>
      <c r="QT9" s="90"/>
      <c r="QU9" s="90"/>
      <c r="QV9" s="90"/>
      <c r="QW9" s="90"/>
      <c r="QX9" s="90"/>
      <c r="QY9" s="90"/>
      <c r="QZ9" s="90"/>
      <c r="RA9" s="90"/>
      <c r="RB9" s="90"/>
      <c r="RC9" s="90"/>
      <c r="RD9" s="90"/>
      <c r="RE9" s="90"/>
      <c r="RF9" s="90"/>
      <c r="RG9" s="90"/>
      <c r="RH9" s="90"/>
      <c r="RI9" s="90"/>
      <c r="RJ9" s="90"/>
      <c r="RK9" s="90"/>
      <c r="RL9" s="90"/>
      <c r="RM9" s="90"/>
      <c r="RN9" s="90"/>
      <c r="RO9" s="90"/>
      <c r="RP9" s="90"/>
      <c r="RQ9" s="90"/>
      <c r="RR9" s="90"/>
      <c r="RS9" s="90"/>
      <c r="RT9" s="90"/>
      <c r="RU9" s="90"/>
      <c r="RV9" s="90"/>
      <c r="RW9" s="90"/>
      <c r="RX9" s="90"/>
      <c r="RY9" s="90"/>
      <c r="RZ9" s="90"/>
      <c r="SA9" s="90"/>
      <c r="SB9" s="90"/>
      <c r="SC9" s="90"/>
      <c r="SD9" s="90"/>
      <c r="SE9" s="90"/>
      <c r="SF9" s="90"/>
      <c r="SG9" s="90"/>
      <c r="SH9" s="90"/>
      <c r="SI9" s="90"/>
      <c r="SJ9" s="90"/>
      <c r="SK9" s="90"/>
      <c r="SL9" s="90"/>
      <c r="SM9" s="90"/>
      <c r="SN9" s="90"/>
      <c r="SO9" s="90"/>
      <c r="SP9" s="90"/>
      <c r="SQ9" s="90"/>
      <c r="SR9" s="90"/>
      <c r="SS9" s="90"/>
      <c r="ST9" s="90"/>
      <c r="SU9" s="90"/>
      <c r="SV9" s="90"/>
      <c r="SW9" s="90"/>
      <c r="SX9" s="90"/>
      <c r="SY9" s="90"/>
      <c r="SZ9" s="90"/>
      <c r="TA9" s="90"/>
      <c r="TB9" s="90"/>
      <c r="TC9" s="90"/>
      <c r="TD9" s="90"/>
      <c r="TE9" s="90"/>
      <c r="TF9" s="90"/>
      <c r="TG9" s="90"/>
      <c r="TH9" s="90"/>
      <c r="TI9" s="90"/>
      <c r="TJ9" s="90"/>
      <c r="TK9" s="90"/>
      <c r="TL9" s="90"/>
      <c r="TM9" s="90"/>
      <c r="TN9" s="90"/>
      <c r="TO9" s="90"/>
      <c r="TP9" s="90"/>
      <c r="TQ9" s="90"/>
      <c r="TR9" s="90"/>
      <c r="TS9" s="90"/>
      <c r="TT9" s="90"/>
      <c r="TU9" s="90"/>
      <c r="TV9" s="90"/>
      <c r="TW9" s="90"/>
      <c r="TX9" s="90"/>
      <c r="TY9" s="90"/>
      <c r="TZ9" s="90"/>
      <c r="UA9" s="90"/>
      <c r="UB9" s="90"/>
      <c r="UC9" s="90"/>
      <c r="UD9" s="90"/>
      <c r="UE9" s="90"/>
      <c r="UF9" s="90"/>
      <c r="UG9" s="90"/>
      <c r="UH9" s="90"/>
      <c r="UI9" s="90"/>
      <c r="UJ9" s="90"/>
      <c r="UK9" s="90"/>
      <c r="UL9" s="90"/>
      <c r="UM9" s="90"/>
      <c r="UN9" s="90"/>
      <c r="UO9" s="90"/>
      <c r="UP9" s="90"/>
      <c r="UQ9" s="90"/>
      <c r="UR9" s="90"/>
      <c r="US9" s="90"/>
      <c r="UT9" s="90"/>
      <c r="UU9" s="90"/>
      <c r="UV9" s="90"/>
      <c r="UW9" s="90"/>
      <c r="UX9" s="90"/>
      <c r="UY9" s="90"/>
      <c r="UZ9" s="90"/>
      <c r="VA9" s="90"/>
      <c r="VB9" s="90"/>
      <c r="VC9" s="90"/>
      <c r="VD9" s="90"/>
      <c r="VE9" s="90"/>
      <c r="VF9" s="90"/>
      <c r="VG9" s="90"/>
      <c r="VH9" s="90"/>
      <c r="VI9" s="90"/>
      <c r="VJ9" s="90"/>
      <c r="VK9" s="90"/>
      <c r="VL9" s="90"/>
      <c r="VM9" s="90"/>
      <c r="VN9" s="90"/>
      <c r="VO9" s="90"/>
      <c r="VP9" s="90"/>
      <c r="VQ9" s="90"/>
      <c r="VR9" s="90"/>
      <c r="VS9" s="90"/>
      <c r="VT9" s="90"/>
      <c r="VU9" s="90"/>
      <c r="VV9" s="90"/>
      <c r="VW9" s="90"/>
      <c r="VX9" s="90"/>
      <c r="VY9" s="90"/>
      <c r="VZ9" s="90"/>
      <c r="WA9" s="90"/>
      <c r="WB9" s="90"/>
      <c r="WC9" s="90"/>
      <c r="WD9" s="90"/>
      <c r="WE9" s="90"/>
      <c r="WF9" s="90"/>
      <c r="WG9" s="90"/>
      <c r="WH9" s="90"/>
      <c r="WI9" s="90"/>
      <c r="WJ9" s="90"/>
      <c r="WK9" s="90"/>
      <c r="WL9" s="90"/>
      <c r="WM9" s="90"/>
      <c r="WN9" s="90"/>
      <c r="WO9" s="90"/>
      <c r="WP9" s="90"/>
      <c r="WQ9" s="90"/>
      <c r="WR9" s="90"/>
      <c r="WS9" s="90"/>
      <c r="WT9" s="90"/>
      <c r="WU9" s="90"/>
      <c r="WV9" s="90"/>
      <c r="WW9" s="90"/>
      <c r="WX9" s="90"/>
      <c r="WY9" s="90"/>
      <c r="WZ9" s="90"/>
      <c r="XA9" s="90"/>
      <c r="XB9" s="90"/>
      <c r="XC9" s="90"/>
      <c r="XD9" s="90"/>
      <c r="XE9" s="90"/>
      <c r="XF9" s="90"/>
      <c r="XG9" s="90"/>
      <c r="XH9" s="90"/>
      <c r="XI9" s="90"/>
      <c r="XJ9" s="90"/>
      <c r="XK9" s="90"/>
      <c r="XL9" s="90"/>
      <c r="XM9" s="90"/>
      <c r="XN9" s="90"/>
      <c r="XO9" s="90"/>
      <c r="XP9" s="90"/>
      <c r="XQ9" s="90"/>
      <c r="XR9" s="90"/>
      <c r="XS9" s="90"/>
      <c r="XT9" s="90"/>
      <c r="XU9" s="90"/>
      <c r="XV9" s="90"/>
      <c r="XW9" s="90"/>
      <c r="XX9" s="90"/>
      <c r="XY9" s="90"/>
      <c r="XZ9" s="90"/>
      <c r="YA9" s="90"/>
      <c r="YB9" s="90"/>
      <c r="YC9" s="90"/>
      <c r="YD9" s="90"/>
      <c r="YE9" s="90"/>
      <c r="YF9" s="90"/>
      <c r="YG9" s="90"/>
      <c r="YH9" s="90"/>
      <c r="YI9" s="90"/>
      <c r="YJ9" s="90"/>
      <c r="YK9" s="90"/>
      <c r="YL9" s="90"/>
      <c r="YM9" s="90"/>
      <c r="YN9" s="90"/>
      <c r="YO9" s="90"/>
      <c r="YP9" s="90"/>
      <c r="YQ9" s="90"/>
      <c r="YR9" s="90"/>
      <c r="YS9" s="90"/>
      <c r="YT9" s="90"/>
      <c r="YU9" s="90"/>
      <c r="YV9" s="90"/>
      <c r="YW9" s="90"/>
      <c r="YX9" s="90"/>
      <c r="YY9" s="90"/>
      <c r="YZ9" s="90"/>
      <c r="ZA9" s="90"/>
      <c r="ZB9" s="90"/>
      <c r="ZC9" s="90"/>
      <c r="ZD9" s="90"/>
      <c r="ZE9" s="90"/>
      <c r="ZF9" s="90"/>
      <c r="ZG9" s="90"/>
      <c r="ZH9" s="90"/>
      <c r="ZI9" s="90"/>
      <c r="ZJ9" s="90"/>
      <c r="ZK9" s="90"/>
      <c r="ZL9" s="90"/>
      <c r="ZM9" s="90"/>
      <c r="ZN9" s="90"/>
      <c r="ZO9" s="90"/>
      <c r="ZP9" s="90"/>
      <c r="ZQ9" s="90"/>
      <c r="ZR9" s="90"/>
      <c r="ZS9" s="90"/>
      <c r="ZT9" s="90"/>
      <c r="ZU9" s="90"/>
      <c r="ZV9" s="90"/>
      <c r="ZW9" s="90"/>
      <c r="ZX9" s="90"/>
      <c r="ZY9" s="90"/>
      <c r="ZZ9" s="90"/>
      <c r="AAA9" s="90"/>
      <c r="AAB9" s="90"/>
      <c r="AAC9" s="90"/>
      <c r="AAD9" s="90"/>
      <c r="AAE9" s="90"/>
      <c r="AAF9" s="90"/>
      <c r="AAG9" s="90"/>
      <c r="AAH9" s="90"/>
      <c r="AAI9" s="90"/>
      <c r="AAJ9" s="90"/>
      <c r="AAK9" s="90"/>
      <c r="AAL9" s="90"/>
      <c r="AAM9" s="90"/>
      <c r="AAN9" s="90"/>
      <c r="AAO9" s="90"/>
      <c r="AAP9" s="90"/>
      <c r="AAQ9" s="90"/>
      <c r="AAR9" s="90"/>
      <c r="AAS9" s="90"/>
      <c r="AAT9" s="90"/>
      <c r="AAU9" s="90"/>
      <c r="AAV9" s="90"/>
      <c r="AAW9" s="90"/>
      <c r="AAX9" s="90"/>
      <c r="AAY9" s="90"/>
      <c r="AAZ9" s="90"/>
      <c r="ABA9" s="90"/>
      <c r="ABB9" s="90"/>
      <c r="ABC9" s="90"/>
      <c r="ABD9" s="90"/>
      <c r="ABE9" s="90"/>
      <c r="ABF9" s="90"/>
      <c r="ABG9" s="90"/>
      <c r="ABH9" s="90"/>
      <c r="ABI9" s="90"/>
      <c r="ABJ9" s="90"/>
      <c r="ABK9" s="90"/>
      <c r="ABL9" s="90"/>
      <c r="ABM9" s="90"/>
      <c r="ABN9" s="90"/>
      <c r="ABO9" s="90"/>
      <c r="ABP9" s="90"/>
      <c r="ABQ9" s="90"/>
      <c r="ABR9" s="90"/>
      <c r="ABS9" s="90"/>
      <c r="ABT9" s="90"/>
      <c r="ABU9" s="90"/>
      <c r="ABV9" s="90"/>
      <c r="ABW9" s="90"/>
      <c r="ABX9" s="90"/>
      <c r="ABY9" s="90"/>
      <c r="ABZ9" s="90"/>
      <c r="ACA9" s="90"/>
      <c r="ACB9" s="90"/>
      <c r="ACC9" s="90"/>
      <c r="ACD9" s="90"/>
      <c r="ACE9" s="90"/>
      <c r="ACF9" s="90"/>
      <c r="ACG9" s="90"/>
      <c r="ACH9" s="90"/>
      <c r="ACI9" s="90"/>
      <c r="ACJ9" s="90"/>
      <c r="ACK9" s="90"/>
      <c r="ACL9" s="90"/>
      <c r="ACM9" s="90"/>
      <c r="ACN9" s="90"/>
      <c r="ACO9" s="90"/>
      <c r="ACP9" s="90"/>
      <c r="ACQ9" s="90"/>
      <c r="ACR9" s="90"/>
      <c r="ACS9" s="90"/>
      <c r="ACT9" s="90"/>
      <c r="ACU9" s="90"/>
      <c r="ACV9" s="90"/>
      <c r="ACW9" s="90"/>
      <c r="ACX9" s="90"/>
      <c r="ACY9" s="90"/>
      <c r="ACZ9" s="90"/>
      <c r="ADA9" s="90"/>
      <c r="ADB9" s="90"/>
      <c r="ADC9" s="90"/>
      <c r="ADD9" s="90"/>
      <c r="ADE9" s="90"/>
      <c r="ADF9" s="90"/>
      <c r="ADG9" s="90"/>
      <c r="ADH9" s="90"/>
      <c r="ADI9" s="90"/>
      <c r="ADJ9" s="90"/>
      <c r="ADK9" s="90"/>
      <c r="ADL9" s="90"/>
      <c r="ADM9" s="90"/>
      <c r="ADN9" s="90"/>
      <c r="ADO9" s="90"/>
      <c r="ADP9" s="90"/>
      <c r="ADQ9" s="90"/>
      <c r="ADR9" s="90"/>
      <c r="ADS9" s="90"/>
      <c r="ADT9" s="90"/>
      <c r="ADU9" s="90"/>
      <c r="ADV9" s="90"/>
      <c r="ADW9" s="90"/>
      <c r="ADX9" s="90"/>
      <c r="ADY9" s="90"/>
      <c r="ADZ9" s="90"/>
      <c r="AEA9" s="90"/>
      <c r="AEB9" s="90"/>
      <c r="AEC9" s="90"/>
      <c r="AED9" s="90"/>
      <c r="AEE9" s="90"/>
      <c r="AEF9" s="90"/>
      <c r="AEG9" s="90"/>
      <c r="AEH9" s="90"/>
      <c r="AEI9" s="90"/>
      <c r="AEJ9" s="90"/>
      <c r="AEK9" s="90"/>
      <c r="AEL9" s="90"/>
      <c r="AEM9" s="90"/>
      <c r="AEN9" s="90"/>
      <c r="AEO9" s="90"/>
      <c r="AEP9" s="90"/>
      <c r="AEQ9" s="90"/>
      <c r="AER9" s="90"/>
      <c r="AES9" s="90"/>
      <c r="AET9" s="90"/>
      <c r="AEU9" s="90"/>
      <c r="AEV9" s="90"/>
      <c r="AEW9" s="90"/>
      <c r="AEX9" s="90"/>
      <c r="AEY9" s="90"/>
      <c r="AEZ9" s="90"/>
      <c r="AFA9" s="90"/>
      <c r="AFB9" s="90"/>
      <c r="AFC9" s="90"/>
      <c r="AFD9" s="90"/>
      <c r="AFE9" s="90"/>
      <c r="AFF9" s="90"/>
      <c r="AFG9" s="90"/>
      <c r="AFH9" s="90"/>
      <c r="AFI9" s="90"/>
      <c r="AFJ9" s="90"/>
      <c r="AFK9" s="90"/>
      <c r="AFL9" s="90"/>
      <c r="AFM9" s="90"/>
      <c r="AFN9" s="90"/>
      <c r="AFO9" s="90"/>
      <c r="AFP9" s="90"/>
      <c r="AFQ9" s="90"/>
      <c r="AFR9" s="90"/>
      <c r="AFS9" s="90"/>
      <c r="AFT9" s="90"/>
      <c r="AFU9" s="90"/>
      <c r="AFV9" s="90"/>
      <c r="AFW9" s="90"/>
      <c r="AFX9" s="90"/>
      <c r="AFY9" s="90"/>
      <c r="AFZ9" s="90"/>
      <c r="AGA9" s="90"/>
      <c r="AGB9" s="90"/>
      <c r="AGC9" s="90"/>
      <c r="AGD9" s="90"/>
      <c r="AGE9" s="90"/>
      <c r="AGF9" s="90"/>
      <c r="AGG9" s="90"/>
      <c r="AGH9" s="90"/>
      <c r="AGI9" s="90"/>
      <c r="AGJ9" s="90"/>
      <c r="AGK9" s="90"/>
      <c r="AGL9" s="90"/>
      <c r="AGM9" s="90"/>
      <c r="AGN9" s="90"/>
      <c r="AGO9" s="90"/>
      <c r="AGP9" s="90"/>
      <c r="AGQ9" s="90"/>
      <c r="AGR9" s="90"/>
      <c r="AGS9" s="90"/>
      <c r="AGT9" s="90"/>
      <c r="AGU9" s="90"/>
      <c r="AGV9" s="90"/>
      <c r="AGW9" s="90"/>
      <c r="AGX9" s="90"/>
      <c r="AGY9" s="90"/>
      <c r="AGZ9" s="90"/>
      <c r="AHA9" s="90"/>
      <c r="AHB9" s="90"/>
      <c r="AHC9" s="90"/>
      <c r="AHD9" s="90"/>
      <c r="AHE9" s="90"/>
      <c r="AHF9" s="90"/>
      <c r="AHG9" s="90"/>
      <c r="AHH9" s="90"/>
      <c r="AHI9" s="90"/>
      <c r="AHJ9" s="90"/>
      <c r="AHK9" s="90"/>
      <c r="AHL9" s="90"/>
      <c r="AHM9" s="90"/>
      <c r="AHN9" s="90"/>
      <c r="AHO9" s="90"/>
      <c r="AHP9" s="90"/>
      <c r="AHQ9" s="90"/>
      <c r="AHR9" s="90"/>
      <c r="AHS9" s="90"/>
      <c r="AHT9" s="90"/>
      <c r="AHU9" s="90"/>
      <c r="AHV9" s="90"/>
      <c r="AHW9" s="90"/>
      <c r="AHX9" s="90"/>
      <c r="AHY9" s="90"/>
      <c r="AHZ9" s="90"/>
      <c r="AIA9" s="90"/>
      <c r="AIB9" s="90"/>
      <c r="AIC9" s="90"/>
      <c r="AID9" s="90"/>
      <c r="AIE9" s="90"/>
      <c r="AIF9" s="90"/>
      <c r="AIG9" s="90"/>
      <c r="AIH9" s="90"/>
      <c r="AII9" s="90"/>
      <c r="AIJ9" s="90"/>
      <c r="AIK9" s="90"/>
      <c r="AIL9" s="90"/>
      <c r="AIM9" s="90"/>
      <c r="AIN9" s="90"/>
      <c r="AIO9" s="90"/>
      <c r="AIP9" s="90"/>
      <c r="AIQ9" s="90"/>
      <c r="AIR9" s="90"/>
      <c r="AIS9" s="90"/>
      <c r="AIT9" s="90"/>
      <c r="AIU9" s="90"/>
      <c r="AIV9" s="90"/>
      <c r="AIW9" s="90"/>
      <c r="AIX9" s="90"/>
      <c r="AIY9" s="90"/>
      <c r="AIZ9" s="90"/>
      <c r="AJA9" s="90"/>
      <c r="AJB9" s="90"/>
      <c r="AJC9" s="90"/>
      <c r="AJD9" s="90"/>
      <c r="AJE9" s="90"/>
      <c r="AJF9" s="90"/>
      <c r="AJG9" s="90"/>
      <c r="AJH9" s="90"/>
      <c r="AJI9" s="90"/>
      <c r="AJJ9" s="90"/>
      <c r="AJK9" s="90"/>
      <c r="AJL9" s="90"/>
      <c r="AJM9" s="90"/>
      <c r="AJN9" s="90"/>
      <c r="AJO9" s="90"/>
      <c r="AJP9" s="90"/>
      <c r="AJQ9" s="90"/>
      <c r="AJR9" s="90"/>
      <c r="AJS9" s="90"/>
      <c r="AJT9" s="90"/>
      <c r="AJU9" s="90"/>
      <c r="AJV9" s="90"/>
      <c r="AJW9" s="90"/>
      <c r="AJX9" s="90"/>
      <c r="AJY9" s="90"/>
      <c r="AJZ9" s="90"/>
      <c r="AKA9" s="90"/>
      <c r="AKB9" s="90"/>
      <c r="AKC9" s="90"/>
      <c r="AKD9" s="90"/>
      <c r="AKE9" s="90"/>
      <c r="AKF9" s="90"/>
      <c r="AKG9" s="90"/>
      <c r="AKH9" s="90"/>
      <c r="AKI9" s="90"/>
      <c r="AKJ9" s="90"/>
      <c r="AKK9" s="90"/>
      <c r="AKL9" s="90"/>
      <c r="AKM9" s="90"/>
      <c r="AKN9" s="90"/>
      <c r="AKO9" s="90"/>
      <c r="AKP9" s="90"/>
      <c r="AKQ9" s="90"/>
      <c r="AKR9" s="90"/>
      <c r="AKS9" s="90"/>
      <c r="AKT9" s="90"/>
      <c r="AKU9" s="90"/>
      <c r="AKV9" s="90"/>
      <c r="AKW9" s="90"/>
      <c r="AKX9" s="90"/>
      <c r="AKY9" s="90"/>
      <c r="AKZ9" s="90"/>
      <c r="ALA9" s="90"/>
      <c r="ALB9" s="90"/>
      <c r="ALC9" s="90"/>
      <c r="ALD9" s="90"/>
      <c r="ALE9" s="90"/>
      <c r="ALF9" s="90"/>
      <c r="ALG9" s="90"/>
      <c r="ALH9" s="90"/>
      <c r="ALI9" s="90"/>
      <c r="ALJ9" s="90"/>
      <c r="ALK9" s="90"/>
      <c r="ALL9" s="90"/>
      <c r="ALM9" s="90"/>
      <c r="ALN9" s="90"/>
      <c r="ALO9" s="90"/>
      <c r="ALP9" s="90"/>
      <c r="ALQ9" s="90"/>
      <c r="ALR9" s="90"/>
      <c r="ALS9" s="90"/>
      <c r="ALT9" s="90"/>
      <c r="ALU9" s="90"/>
      <c r="ALV9" s="90"/>
      <c r="ALW9" s="90"/>
      <c r="ALX9" s="90"/>
      <c r="ALY9" s="90"/>
      <c r="ALZ9" s="90"/>
      <c r="AMA9" s="90"/>
      <c r="AMB9" s="90"/>
      <c r="AMC9" s="90"/>
      <c r="AMD9" s="90"/>
      <c r="AME9" s="90"/>
      <c r="AMF9" s="90"/>
      <c r="AMG9" s="90"/>
      <c r="AMH9" s="90"/>
      <c r="AMI9" s="90"/>
    </row>
    <row r="10" spans="1:1023" ht="19">
      <c r="A10" s="100">
        <f>A7+1</f>
        <v>1</v>
      </c>
      <c r="B10" s="102" t="s">
        <v>11</v>
      </c>
      <c r="C10" s="7"/>
      <c r="D10" s="43"/>
      <c r="F10" s="76"/>
    </row>
    <row r="11" spans="1:1023" ht="114">
      <c r="A11" s="121"/>
      <c r="B11" s="28" t="s">
        <v>158</v>
      </c>
      <c r="C11" s="7"/>
      <c r="D11" s="43"/>
      <c r="F11" s="76"/>
    </row>
    <row r="12" spans="1:1023" ht="19">
      <c r="A12" s="136" t="s">
        <v>55</v>
      </c>
      <c r="B12" s="27"/>
      <c r="C12" s="13" t="s">
        <v>12</v>
      </c>
      <c r="D12" s="58">
        <v>56.43</v>
      </c>
      <c r="E12" s="484">
        <v>12</v>
      </c>
      <c r="F12" s="78">
        <f>D12*E12</f>
        <v>677.16</v>
      </c>
    </row>
    <row r="13" spans="1:1023">
      <c r="A13" s="121"/>
      <c r="B13" s="29"/>
      <c r="C13" s="7"/>
      <c r="D13" s="8"/>
    </row>
    <row r="14" spans="1:1023" ht="19">
      <c r="A14" s="123"/>
      <c r="B14" s="30" t="s">
        <v>13</v>
      </c>
      <c r="C14" s="31"/>
      <c r="D14" s="32"/>
      <c r="E14" s="68"/>
      <c r="F14" s="114">
        <f>SUM(F10:F13)</f>
        <v>677.16</v>
      </c>
    </row>
    <row r="15" spans="1:1023">
      <c r="A15" s="124"/>
      <c r="B15" s="33"/>
      <c r="C15" s="34"/>
      <c r="D15" s="35"/>
      <c r="E15" s="69"/>
      <c r="F15" s="70"/>
    </row>
    <row r="16" spans="1:1023">
      <c r="A16" s="121"/>
      <c r="B16" s="26"/>
      <c r="C16" s="7"/>
      <c r="D16" s="8"/>
    </row>
    <row r="17" spans="1:1024" ht="19">
      <c r="A17" s="120" t="s">
        <v>14</v>
      </c>
      <c r="B17" s="36" t="s">
        <v>15</v>
      </c>
      <c r="C17" s="23"/>
      <c r="D17" s="24"/>
      <c r="E17" s="64"/>
      <c r="F17" s="65"/>
    </row>
    <row r="18" spans="1:1024">
      <c r="A18" s="121"/>
      <c r="B18" s="26"/>
      <c r="C18" s="7"/>
      <c r="D18" s="8"/>
    </row>
    <row r="19" spans="1:1024" ht="19">
      <c r="A19" s="121"/>
      <c r="B19" s="29" t="s">
        <v>8</v>
      </c>
      <c r="C19" s="7"/>
      <c r="D19" s="8"/>
    </row>
    <row r="20" spans="1:1024" ht="38">
      <c r="A20" s="121"/>
      <c r="B20" s="26" t="s">
        <v>16</v>
      </c>
      <c r="C20" s="7"/>
      <c r="D20" s="8"/>
    </row>
    <row r="21" spans="1:1024" ht="57">
      <c r="A21" s="121"/>
      <c r="B21" s="26" t="s">
        <v>17</v>
      </c>
      <c r="C21" s="7"/>
      <c r="D21" s="8"/>
    </row>
    <row r="22" spans="1:1024" ht="95">
      <c r="A22" s="121"/>
      <c r="B22" s="26" t="s">
        <v>18</v>
      </c>
      <c r="C22" s="7"/>
      <c r="D22" s="8"/>
    </row>
    <row r="23" spans="1:1024" ht="38">
      <c r="A23" s="121"/>
      <c r="B23" s="26" t="s">
        <v>9</v>
      </c>
      <c r="C23" s="7"/>
      <c r="D23" s="8"/>
    </row>
    <row r="24" spans="1:1024">
      <c r="A24" s="122"/>
      <c r="B24" s="27"/>
      <c r="C24" s="13"/>
      <c r="D24" s="14"/>
      <c r="E24" s="66"/>
      <c r="F24" s="67"/>
    </row>
    <row r="25" spans="1:1024">
      <c r="A25" s="94"/>
      <c r="B25" s="160"/>
      <c r="C25" s="37"/>
      <c r="D25" s="161"/>
      <c r="E25" s="164"/>
      <c r="F25" s="85"/>
      <c r="G25" s="133"/>
      <c r="AMJ25" s="1"/>
    </row>
    <row r="26" spans="1:1024" ht="19">
      <c r="A26" s="100">
        <v>1</v>
      </c>
      <c r="B26" s="173" t="s">
        <v>129</v>
      </c>
      <c r="C26" s="17"/>
      <c r="D26" s="113"/>
      <c r="E26" s="72"/>
      <c r="F26" s="83"/>
      <c r="G26" s="132"/>
      <c r="AMJ26" s="1"/>
    </row>
    <row r="27" spans="1:1024" ht="97" customHeight="1">
      <c r="A27" s="125"/>
      <c r="B27" s="172" t="s">
        <v>159</v>
      </c>
      <c r="C27" s="946"/>
      <c r="D27" s="947"/>
      <c r="E27" s="947"/>
      <c r="F27" s="947"/>
      <c r="G27" s="132"/>
      <c r="AMJ27" s="1"/>
    </row>
    <row r="28" spans="1:1024" ht="19">
      <c r="A28" s="136" t="s">
        <v>55</v>
      </c>
      <c r="B28" s="19" t="s">
        <v>127</v>
      </c>
      <c r="C28" s="165" t="s">
        <v>21</v>
      </c>
      <c r="D28" s="80">
        <v>1.2</v>
      </c>
      <c r="E28" s="200">
        <v>170</v>
      </c>
      <c r="F28" s="84">
        <f t="shared" ref="F28" si="0">D28*E28</f>
        <v>204</v>
      </c>
    </row>
    <row r="29" spans="1:1024" ht="19">
      <c r="A29" s="136" t="s">
        <v>57</v>
      </c>
      <c r="B29" s="19" t="s">
        <v>128</v>
      </c>
      <c r="C29" s="165" t="s">
        <v>21</v>
      </c>
      <c r="D29" s="80">
        <v>1.55</v>
      </c>
      <c r="E29" s="200">
        <v>170</v>
      </c>
      <c r="F29" s="84">
        <f t="shared" ref="F29" si="1">D29*E29</f>
        <v>263.5</v>
      </c>
    </row>
    <row r="30" spans="1:1024" s="99" customFormat="1">
      <c r="A30" s="94"/>
      <c r="B30" s="95"/>
      <c r="C30" s="96"/>
      <c r="D30" s="97"/>
      <c r="E30" s="485"/>
      <c r="F30" s="98"/>
    </row>
    <row r="31" spans="1:1024" ht="19">
      <c r="A31" s="100">
        <f>A26+1</f>
        <v>2</v>
      </c>
      <c r="B31" s="168" t="s">
        <v>62</v>
      </c>
      <c r="C31" s="17"/>
      <c r="D31" s="79"/>
      <c r="E31" s="195"/>
      <c r="F31" s="83"/>
      <c r="G31" s="134"/>
      <c r="AMJ31" s="1"/>
    </row>
    <row r="32" spans="1:1024" ht="170" customHeight="1">
      <c r="A32" s="125"/>
      <c r="B32" s="18" t="s">
        <v>790</v>
      </c>
      <c r="C32" s="17"/>
      <c r="D32" s="79"/>
      <c r="E32" s="195"/>
      <c r="F32" s="83"/>
    </row>
    <row r="33" spans="1:1023" ht="19">
      <c r="A33" s="136" t="s">
        <v>55</v>
      </c>
      <c r="B33" s="19" t="s">
        <v>93</v>
      </c>
      <c r="C33" s="20" t="s">
        <v>12</v>
      </c>
      <c r="D33" s="166">
        <v>41.06</v>
      </c>
      <c r="E33" s="200">
        <v>18</v>
      </c>
      <c r="F33" s="84">
        <f>D33*E33</f>
        <v>739.08</v>
      </c>
    </row>
    <row r="34" spans="1:1023">
      <c r="A34" s="126"/>
      <c r="B34" s="15"/>
      <c r="C34" s="16"/>
      <c r="D34" s="81"/>
      <c r="E34" s="71"/>
      <c r="F34" s="82"/>
    </row>
    <row r="35" spans="1:1023" s="227" customFormat="1">
      <c r="A35" s="126"/>
      <c r="B35" s="15"/>
      <c r="C35" s="16"/>
      <c r="D35" s="81"/>
      <c r="E35" s="71"/>
      <c r="F35" s="82"/>
      <c r="G35" s="1"/>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c r="DH35" s="1"/>
      <c r="DI35" s="1"/>
      <c r="DJ35" s="1"/>
      <c r="DK35" s="1"/>
      <c r="DL35" s="1"/>
      <c r="DM35" s="1"/>
      <c r="DN35" s="1"/>
      <c r="DO35" s="1"/>
      <c r="DP35" s="1"/>
      <c r="DQ35" s="1"/>
      <c r="DR35" s="1"/>
      <c r="DS35" s="1"/>
      <c r="DT35" s="1"/>
      <c r="DU35" s="1"/>
      <c r="DV35" s="1"/>
      <c r="DW35" s="1"/>
      <c r="DX35" s="1"/>
      <c r="DY35" s="1"/>
      <c r="DZ35" s="1"/>
      <c r="EA35" s="1"/>
      <c r="EB35" s="1"/>
      <c r="EC35" s="1"/>
      <c r="ED35" s="1"/>
      <c r="EE35" s="1"/>
      <c r="EF35" s="1"/>
      <c r="EG35" s="1"/>
      <c r="EH35" s="1"/>
      <c r="EI35" s="1"/>
      <c r="EJ35" s="1"/>
      <c r="EK35" s="1"/>
      <c r="EL35" s="1"/>
      <c r="EM35" s="1"/>
      <c r="EN35" s="1"/>
      <c r="EO35" s="1"/>
      <c r="EP35" s="1"/>
      <c r="EQ35" s="1"/>
      <c r="ER35" s="1"/>
      <c r="ES35" s="1"/>
      <c r="ET35" s="1"/>
      <c r="EU35" s="1"/>
      <c r="EV35" s="1"/>
      <c r="EW35" s="1"/>
      <c r="EX35" s="1"/>
      <c r="EY35" s="1"/>
      <c r="EZ35" s="1"/>
      <c r="FA35" s="1"/>
      <c r="FB35" s="1"/>
      <c r="FC35" s="1"/>
      <c r="FD35" s="1"/>
      <c r="FE35" s="1"/>
      <c r="FF35" s="1"/>
      <c r="FG35" s="1"/>
      <c r="FH35" s="1"/>
      <c r="FI35" s="1"/>
      <c r="FJ35" s="1"/>
      <c r="FK35" s="1"/>
      <c r="FL35" s="1"/>
      <c r="FM35" s="1"/>
      <c r="FN35" s="1"/>
      <c r="FO35" s="1"/>
      <c r="FP35" s="1"/>
      <c r="FQ35" s="1"/>
      <c r="FR35" s="1"/>
      <c r="FS35" s="1"/>
      <c r="FT35" s="1"/>
      <c r="FU35" s="1"/>
      <c r="FV35" s="1"/>
      <c r="FW35" s="1"/>
      <c r="FX35" s="1"/>
      <c r="FY35" s="1"/>
      <c r="FZ35" s="1"/>
      <c r="GA35" s="1"/>
      <c r="GB35" s="1"/>
      <c r="GC35" s="1"/>
      <c r="GD35" s="1"/>
      <c r="GE35" s="1"/>
      <c r="GF35" s="1"/>
      <c r="GG35" s="1"/>
      <c r="GH35" s="1"/>
      <c r="GI35" s="1"/>
      <c r="GJ35" s="1"/>
      <c r="GK35" s="1"/>
      <c r="GL35" s="1"/>
      <c r="GM35" s="1"/>
      <c r="GN35" s="1"/>
      <c r="GO35" s="1"/>
      <c r="GP35" s="1"/>
      <c r="GQ35" s="1"/>
      <c r="GR35" s="1"/>
      <c r="GS35" s="1"/>
      <c r="GT35" s="1"/>
      <c r="GU35" s="1"/>
      <c r="GV35" s="1"/>
      <c r="GW35" s="1"/>
      <c r="GX35" s="1"/>
      <c r="GY35" s="1"/>
      <c r="GZ35" s="1"/>
      <c r="HA35" s="1"/>
      <c r="HB35" s="1"/>
      <c r="HC35" s="1"/>
      <c r="HD35" s="1"/>
      <c r="HE35" s="1"/>
      <c r="HF35" s="1"/>
      <c r="HG35" s="1"/>
      <c r="HH35" s="1"/>
      <c r="HI35" s="1"/>
      <c r="HJ35" s="1"/>
      <c r="HK35" s="1"/>
      <c r="HL35" s="1"/>
      <c r="HM35" s="1"/>
      <c r="HN35" s="1"/>
      <c r="HO35" s="1"/>
      <c r="HP35" s="1"/>
      <c r="HQ35" s="1"/>
      <c r="HR35" s="1"/>
      <c r="HS35" s="1"/>
      <c r="HT35" s="1"/>
      <c r="HU35" s="1"/>
      <c r="HV35" s="1"/>
      <c r="HW35" s="1"/>
      <c r="HX35" s="1"/>
      <c r="HY35" s="1"/>
      <c r="HZ35" s="1"/>
      <c r="IA35" s="1"/>
      <c r="IB35" s="1"/>
      <c r="IC35" s="1"/>
      <c r="ID35" s="1"/>
      <c r="IE35" s="1"/>
      <c r="IF35" s="1"/>
      <c r="IG35" s="1"/>
      <c r="IH35" s="1"/>
      <c r="II35" s="1"/>
      <c r="IJ35" s="1"/>
      <c r="IK35" s="1"/>
      <c r="IL35" s="1"/>
      <c r="IM35" s="1"/>
      <c r="IN35" s="1"/>
      <c r="IO35" s="1"/>
      <c r="IP35" s="1"/>
      <c r="IQ35" s="1"/>
      <c r="IR35" s="1"/>
      <c r="IS35" s="1"/>
      <c r="IT35" s="1"/>
      <c r="IU35" s="1"/>
      <c r="IV35" s="1"/>
      <c r="IW35" s="1"/>
      <c r="IX35" s="1"/>
      <c r="IY35" s="1"/>
      <c r="IZ35" s="1"/>
      <c r="JA35" s="1"/>
      <c r="JB35" s="1"/>
      <c r="JC35" s="1"/>
      <c r="JD35" s="1"/>
      <c r="JE35" s="1"/>
      <c r="JF35" s="1"/>
      <c r="JG35" s="1"/>
      <c r="JH35" s="1"/>
      <c r="JI35" s="1"/>
      <c r="JJ35" s="1"/>
      <c r="JK35" s="1"/>
      <c r="JL35" s="1"/>
      <c r="JM35" s="1"/>
      <c r="JN35" s="1"/>
      <c r="JO35" s="1"/>
      <c r="JP35" s="1"/>
      <c r="JQ35" s="1"/>
      <c r="JR35" s="1"/>
      <c r="JS35" s="1"/>
      <c r="JT35" s="1"/>
      <c r="JU35" s="1"/>
      <c r="JV35" s="1"/>
      <c r="JW35" s="1"/>
      <c r="JX35" s="1"/>
      <c r="JY35" s="1"/>
      <c r="JZ35" s="1"/>
      <c r="KA35" s="1"/>
      <c r="KB35" s="1"/>
      <c r="KC35" s="1"/>
      <c r="KD35" s="1"/>
      <c r="KE35" s="1"/>
      <c r="KF35" s="1"/>
      <c r="KG35" s="1"/>
      <c r="KH35" s="1"/>
      <c r="KI35" s="1"/>
      <c r="KJ35" s="1"/>
      <c r="KK35" s="1"/>
      <c r="KL35" s="1"/>
      <c r="KM35" s="1"/>
      <c r="KN35" s="1"/>
      <c r="KO35" s="1"/>
      <c r="KP35" s="1"/>
      <c r="KQ35" s="1"/>
      <c r="KR35" s="1"/>
      <c r="KS35" s="1"/>
      <c r="KT35" s="1"/>
      <c r="KU35" s="1"/>
      <c r="KV35" s="1"/>
      <c r="KW35" s="1"/>
      <c r="KX35" s="1"/>
      <c r="KY35" s="1"/>
      <c r="KZ35" s="1"/>
      <c r="LA35" s="1"/>
      <c r="LB35" s="1"/>
      <c r="LC35" s="1"/>
      <c r="LD35" s="1"/>
      <c r="LE35" s="1"/>
      <c r="LF35" s="1"/>
      <c r="LG35" s="1"/>
      <c r="LH35" s="1"/>
      <c r="LI35" s="1"/>
      <c r="LJ35" s="1"/>
      <c r="LK35" s="1"/>
      <c r="LL35" s="1"/>
      <c r="LM35" s="1"/>
      <c r="LN35" s="1"/>
      <c r="LO35" s="1"/>
      <c r="LP35" s="1"/>
      <c r="LQ35" s="1"/>
      <c r="LR35" s="1"/>
      <c r="LS35" s="1"/>
      <c r="LT35" s="1"/>
      <c r="LU35" s="1"/>
      <c r="LV35" s="1"/>
      <c r="LW35" s="1"/>
      <c r="LX35" s="1"/>
      <c r="LY35" s="1"/>
      <c r="LZ35" s="1"/>
      <c r="MA35" s="1"/>
      <c r="MB35" s="1"/>
      <c r="MC35" s="1"/>
      <c r="MD35" s="1"/>
      <c r="ME35" s="1"/>
      <c r="MF35" s="1"/>
      <c r="MG35" s="1"/>
      <c r="MH35" s="1"/>
      <c r="MI35" s="1"/>
      <c r="MJ35" s="1"/>
      <c r="MK35" s="1"/>
      <c r="ML35" s="1"/>
      <c r="MM35" s="1"/>
      <c r="MN35" s="1"/>
      <c r="MO35" s="1"/>
      <c r="MP35" s="1"/>
      <c r="MQ35" s="1"/>
      <c r="MR35" s="1"/>
      <c r="MS35" s="1"/>
      <c r="MT35" s="1"/>
      <c r="MU35" s="1"/>
      <c r="MV35" s="1"/>
      <c r="MW35" s="1"/>
      <c r="MX35" s="1"/>
      <c r="MY35" s="1"/>
      <c r="MZ35" s="1"/>
      <c r="NA35" s="1"/>
      <c r="NB35" s="1"/>
      <c r="NC35" s="1"/>
      <c r="ND35" s="1"/>
      <c r="NE35" s="1"/>
      <c r="NF35" s="1"/>
      <c r="NG35" s="1"/>
      <c r="NH35" s="1"/>
      <c r="NI35" s="1"/>
      <c r="NJ35" s="1"/>
      <c r="NK35" s="1"/>
      <c r="NL35" s="1"/>
      <c r="NM35" s="1"/>
      <c r="NN35" s="1"/>
      <c r="NO35" s="1"/>
      <c r="NP35" s="1"/>
      <c r="NQ35" s="1"/>
      <c r="NR35" s="1"/>
      <c r="NS35" s="1"/>
      <c r="NT35" s="1"/>
      <c r="NU35" s="1"/>
      <c r="NV35" s="1"/>
      <c r="NW35" s="1"/>
      <c r="NX35" s="1"/>
      <c r="NY35" s="1"/>
      <c r="NZ35" s="1"/>
      <c r="OA35" s="1"/>
      <c r="OB35" s="1"/>
      <c r="OC35" s="1"/>
      <c r="OD35" s="1"/>
      <c r="OE35" s="1"/>
      <c r="OF35" s="1"/>
      <c r="OG35" s="1"/>
      <c r="OH35" s="1"/>
      <c r="OI35" s="1"/>
      <c r="OJ35" s="1"/>
      <c r="OK35" s="1"/>
      <c r="OL35" s="1"/>
      <c r="OM35" s="1"/>
      <c r="ON35" s="1"/>
      <c r="OO35" s="1"/>
      <c r="OP35" s="1"/>
      <c r="OQ35" s="1"/>
      <c r="OR35" s="1"/>
      <c r="OS35" s="1"/>
      <c r="OT35" s="1"/>
      <c r="OU35" s="1"/>
      <c r="OV35" s="1"/>
      <c r="OW35" s="1"/>
      <c r="OX35" s="1"/>
      <c r="OY35" s="1"/>
      <c r="OZ35" s="1"/>
      <c r="PA35" s="1"/>
      <c r="PB35" s="1"/>
      <c r="PC35" s="1"/>
      <c r="PD35" s="1"/>
      <c r="PE35" s="1"/>
      <c r="PF35" s="1"/>
      <c r="PG35" s="1"/>
      <c r="PH35" s="1"/>
      <c r="PI35" s="1"/>
      <c r="PJ35" s="1"/>
      <c r="PK35" s="1"/>
      <c r="PL35" s="1"/>
      <c r="PM35" s="1"/>
      <c r="PN35" s="1"/>
      <c r="PO35" s="1"/>
      <c r="PP35" s="1"/>
      <c r="PQ35" s="1"/>
      <c r="PR35" s="1"/>
      <c r="PS35" s="1"/>
      <c r="PT35" s="1"/>
      <c r="PU35" s="1"/>
      <c r="PV35" s="1"/>
      <c r="PW35" s="1"/>
      <c r="PX35" s="1"/>
      <c r="PY35" s="1"/>
      <c r="PZ35" s="1"/>
      <c r="QA35" s="1"/>
      <c r="QB35" s="1"/>
      <c r="QC35" s="1"/>
      <c r="QD35" s="1"/>
      <c r="QE35" s="1"/>
      <c r="QF35" s="1"/>
      <c r="QG35" s="1"/>
      <c r="QH35" s="1"/>
      <c r="QI35" s="1"/>
      <c r="QJ35" s="1"/>
      <c r="QK35" s="1"/>
      <c r="QL35" s="1"/>
      <c r="QM35" s="1"/>
      <c r="QN35" s="1"/>
      <c r="QO35" s="1"/>
      <c r="QP35" s="1"/>
      <c r="QQ35" s="1"/>
      <c r="QR35" s="1"/>
      <c r="QS35" s="1"/>
      <c r="QT35" s="1"/>
      <c r="QU35" s="1"/>
      <c r="QV35" s="1"/>
      <c r="QW35" s="1"/>
      <c r="QX35" s="1"/>
      <c r="QY35" s="1"/>
      <c r="QZ35" s="1"/>
      <c r="RA35" s="1"/>
      <c r="RB35" s="1"/>
      <c r="RC35" s="1"/>
      <c r="RD35" s="1"/>
      <c r="RE35" s="1"/>
      <c r="RF35" s="1"/>
      <c r="RG35" s="1"/>
      <c r="RH35" s="1"/>
      <c r="RI35" s="1"/>
      <c r="RJ35" s="1"/>
      <c r="RK35" s="1"/>
      <c r="RL35" s="1"/>
      <c r="RM35" s="1"/>
      <c r="RN35" s="1"/>
      <c r="RO35" s="1"/>
      <c r="RP35" s="1"/>
      <c r="RQ35" s="1"/>
      <c r="RR35" s="1"/>
      <c r="RS35" s="1"/>
      <c r="RT35" s="1"/>
      <c r="RU35" s="1"/>
      <c r="RV35" s="1"/>
      <c r="RW35" s="1"/>
      <c r="RX35" s="1"/>
      <c r="RY35" s="1"/>
      <c r="RZ35" s="1"/>
      <c r="SA35" s="1"/>
      <c r="SB35" s="1"/>
      <c r="SC35" s="1"/>
      <c r="SD35" s="1"/>
      <c r="SE35" s="1"/>
      <c r="SF35" s="1"/>
      <c r="SG35" s="1"/>
      <c r="SH35" s="1"/>
      <c r="SI35" s="1"/>
      <c r="SJ35" s="1"/>
      <c r="SK35" s="1"/>
      <c r="SL35" s="1"/>
      <c r="SM35" s="1"/>
      <c r="SN35" s="1"/>
      <c r="SO35" s="1"/>
      <c r="SP35" s="1"/>
      <c r="SQ35" s="1"/>
      <c r="SR35" s="1"/>
      <c r="SS35" s="1"/>
      <c r="ST35" s="1"/>
      <c r="SU35" s="1"/>
      <c r="SV35" s="1"/>
      <c r="SW35" s="1"/>
      <c r="SX35" s="1"/>
      <c r="SY35" s="1"/>
      <c r="SZ35" s="1"/>
      <c r="TA35" s="1"/>
      <c r="TB35" s="1"/>
      <c r="TC35" s="1"/>
      <c r="TD35" s="1"/>
      <c r="TE35" s="1"/>
      <c r="TF35" s="1"/>
      <c r="TG35" s="1"/>
      <c r="TH35" s="1"/>
      <c r="TI35" s="1"/>
      <c r="TJ35" s="1"/>
      <c r="TK35" s="1"/>
      <c r="TL35" s="1"/>
      <c r="TM35" s="1"/>
      <c r="TN35" s="1"/>
      <c r="TO35" s="1"/>
      <c r="TP35" s="1"/>
      <c r="TQ35" s="1"/>
      <c r="TR35" s="1"/>
      <c r="TS35" s="1"/>
      <c r="TT35" s="1"/>
      <c r="TU35" s="1"/>
      <c r="TV35" s="1"/>
      <c r="TW35" s="1"/>
      <c r="TX35" s="1"/>
      <c r="TY35" s="1"/>
      <c r="TZ35" s="1"/>
      <c r="UA35" s="1"/>
      <c r="UB35" s="1"/>
      <c r="UC35" s="1"/>
      <c r="UD35" s="1"/>
      <c r="UE35" s="1"/>
      <c r="UF35" s="1"/>
      <c r="UG35" s="1"/>
      <c r="UH35" s="1"/>
      <c r="UI35" s="1"/>
      <c r="UJ35" s="1"/>
      <c r="UK35" s="1"/>
      <c r="UL35" s="1"/>
      <c r="UM35" s="1"/>
      <c r="UN35" s="1"/>
      <c r="UO35" s="1"/>
      <c r="UP35" s="1"/>
      <c r="UQ35" s="1"/>
      <c r="UR35" s="1"/>
      <c r="US35" s="1"/>
      <c r="UT35" s="1"/>
      <c r="UU35" s="1"/>
      <c r="UV35" s="1"/>
      <c r="UW35" s="1"/>
      <c r="UX35" s="1"/>
      <c r="UY35" s="1"/>
      <c r="UZ35" s="1"/>
      <c r="VA35" s="1"/>
      <c r="VB35" s="1"/>
      <c r="VC35" s="1"/>
      <c r="VD35" s="1"/>
      <c r="VE35" s="1"/>
      <c r="VF35" s="1"/>
      <c r="VG35" s="1"/>
      <c r="VH35" s="1"/>
      <c r="VI35" s="1"/>
      <c r="VJ35" s="1"/>
      <c r="VK35" s="1"/>
      <c r="VL35" s="1"/>
      <c r="VM35" s="1"/>
      <c r="VN35" s="1"/>
      <c r="VO35" s="1"/>
      <c r="VP35" s="1"/>
      <c r="VQ35" s="1"/>
      <c r="VR35" s="1"/>
      <c r="VS35" s="1"/>
      <c r="VT35" s="1"/>
      <c r="VU35" s="1"/>
      <c r="VV35" s="1"/>
      <c r="VW35" s="1"/>
      <c r="VX35" s="1"/>
      <c r="VY35" s="1"/>
      <c r="VZ35" s="1"/>
      <c r="WA35" s="1"/>
      <c r="WB35" s="1"/>
      <c r="WC35" s="1"/>
      <c r="WD35" s="1"/>
      <c r="WE35" s="1"/>
      <c r="WF35" s="1"/>
      <c r="WG35" s="1"/>
      <c r="WH35" s="1"/>
      <c r="WI35" s="1"/>
      <c r="WJ35" s="1"/>
      <c r="WK35" s="1"/>
      <c r="WL35" s="1"/>
      <c r="WM35" s="1"/>
      <c r="WN35" s="1"/>
      <c r="WO35" s="1"/>
      <c r="WP35" s="1"/>
      <c r="WQ35" s="1"/>
      <c r="WR35" s="1"/>
      <c r="WS35" s="1"/>
      <c r="WT35" s="1"/>
      <c r="WU35" s="1"/>
      <c r="WV35" s="1"/>
      <c r="WW35" s="1"/>
      <c r="WX35" s="1"/>
      <c r="WY35" s="1"/>
      <c r="WZ35" s="1"/>
      <c r="XA35" s="1"/>
      <c r="XB35" s="1"/>
      <c r="XC35" s="1"/>
      <c r="XD35" s="1"/>
      <c r="XE35" s="1"/>
      <c r="XF35" s="1"/>
      <c r="XG35" s="1"/>
      <c r="XH35" s="1"/>
      <c r="XI35" s="1"/>
      <c r="XJ35" s="1"/>
      <c r="XK35" s="1"/>
      <c r="XL35" s="1"/>
      <c r="XM35" s="1"/>
      <c r="XN35" s="1"/>
      <c r="XO35" s="1"/>
      <c r="XP35" s="1"/>
      <c r="XQ35" s="1"/>
      <c r="XR35" s="1"/>
      <c r="XS35" s="1"/>
      <c r="XT35" s="1"/>
      <c r="XU35" s="1"/>
      <c r="XV35" s="1"/>
      <c r="XW35" s="1"/>
      <c r="XX35" s="1"/>
      <c r="XY35" s="1"/>
      <c r="XZ35" s="1"/>
      <c r="YA35" s="1"/>
      <c r="YB35" s="1"/>
      <c r="YC35" s="1"/>
      <c r="YD35" s="1"/>
      <c r="YE35" s="1"/>
      <c r="YF35" s="1"/>
      <c r="YG35" s="1"/>
      <c r="YH35" s="1"/>
      <c r="YI35" s="1"/>
      <c r="YJ35" s="1"/>
      <c r="YK35" s="1"/>
      <c r="YL35" s="1"/>
      <c r="YM35" s="1"/>
      <c r="YN35" s="1"/>
      <c r="YO35" s="1"/>
      <c r="YP35" s="1"/>
      <c r="YQ35" s="1"/>
      <c r="YR35" s="1"/>
      <c r="YS35" s="1"/>
      <c r="YT35" s="1"/>
      <c r="YU35" s="1"/>
      <c r="YV35" s="1"/>
      <c r="YW35" s="1"/>
      <c r="YX35" s="1"/>
      <c r="YY35" s="1"/>
      <c r="YZ35" s="1"/>
      <c r="ZA35" s="1"/>
      <c r="ZB35" s="1"/>
      <c r="ZC35" s="1"/>
      <c r="ZD35" s="1"/>
      <c r="ZE35" s="1"/>
      <c r="ZF35" s="1"/>
      <c r="ZG35" s="1"/>
      <c r="ZH35" s="1"/>
      <c r="ZI35" s="1"/>
      <c r="ZJ35" s="1"/>
      <c r="ZK35" s="1"/>
      <c r="ZL35" s="1"/>
      <c r="ZM35" s="1"/>
      <c r="ZN35" s="1"/>
      <c r="ZO35" s="1"/>
      <c r="ZP35" s="1"/>
      <c r="ZQ35" s="1"/>
      <c r="ZR35" s="1"/>
      <c r="ZS35" s="1"/>
      <c r="ZT35" s="1"/>
      <c r="ZU35" s="1"/>
      <c r="ZV35" s="1"/>
      <c r="ZW35" s="1"/>
      <c r="ZX35" s="1"/>
      <c r="ZY35" s="1"/>
      <c r="ZZ35" s="1"/>
      <c r="AAA35" s="1"/>
      <c r="AAB35" s="1"/>
      <c r="AAC35" s="1"/>
      <c r="AAD35" s="1"/>
      <c r="AAE35" s="1"/>
      <c r="AAF35" s="1"/>
      <c r="AAG35" s="1"/>
      <c r="AAH35" s="1"/>
      <c r="AAI35" s="1"/>
      <c r="AAJ35" s="1"/>
      <c r="AAK35" s="1"/>
      <c r="AAL35" s="1"/>
      <c r="AAM35" s="1"/>
      <c r="AAN35" s="1"/>
      <c r="AAO35" s="1"/>
      <c r="AAP35" s="1"/>
      <c r="AAQ35" s="1"/>
      <c r="AAR35" s="1"/>
      <c r="AAS35" s="1"/>
      <c r="AAT35" s="1"/>
      <c r="AAU35" s="1"/>
      <c r="AAV35" s="1"/>
      <c r="AAW35" s="1"/>
      <c r="AAX35" s="1"/>
      <c r="AAY35" s="1"/>
      <c r="AAZ35" s="1"/>
      <c r="ABA35" s="1"/>
      <c r="ABB35" s="1"/>
      <c r="ABC35" s="1"/>
      <c r="ABD35" s="1"/>
      <c r="ABE35" s="1"/>
      <c r="ABF35" s="1"/>
      <c r="ABG35" s="1"/>
      <c r="ABH35" s="1"/>
      <c r="ABI35" s="1"/>
      <c r="ABJ35" s="1"/>
      <c r="ABK35" s="1"/>
      <c r="ABL35" s="1"/>
      <c r="ABM35" s="1"/>
      <c r="ABN35" s="1"/>
      <c r="ABO35" s="1"/>
      <c r="ABP35" s="1"/>
      <c r="ABQ35" s="1"/>
      <c r="ABR35" s="1"/>
      <c r="ABS35" s="1"/>
      <c r="ABT35" s="1"/>
      <c r="ABU35" s="1"/>
      <c r="ABV35" s="1"/>
      <c r="ABW35" s="1"/>
      <c r="ABX35" s="1"/>
      <c r="ABY35" s="1"/>
      <c r="ABZ35" s="1"/>
      <c r="ACA35" s="1"/>
      <c r="ACB35" s="1"/>
      <c r="ACC35" s="1"/>
      <c r="ACD35" s="1"/>
      <c r="ACE35" s="1"/>
      <c r="ACF35" s="1"/>
      <c r="ACG35" s="1"/>
      <c r="ACH35" s="1"/>
      <c r="ACI35" s="1"/>
      <c r="ACJ35" s="1"/>
      <c r="ACK35" s="1"/>
      <c r="ACL35" s="1"/>
      <c r="ACM35" s="1"/>
      <c r="ACN35" s="1"/>
      <c r="ACO35" s="1"/>
      <c r="ACP35" s="1"/>
      <c r="ACQ35" s="1"/>
      <c r="ACR35" s="1"/>
      <c r="ACS35" s="1"/>
      <c r="ACT35" s="1"/>
      <c r="ACU35" s="1"/>
      <c r="ACV35" s="1"/>
      <c r="ACW35" s="1"/>
      <c r="ACX35" s="1"/>
      <c r="ACY35" s="1"/>
      <c r="ACZ35" s="1"/>
      <c r="ADA35" s="1"/>
      <c r="ADB35" s="1"/>
      <c r="ADC35" s="1"/>
      <c r="ADD35" s="1"/>
      <c r="ADE35" s="1"/>
      <c r="ADF35" s="1"/>
      <c r="ADG35" s="1"/>
      <c r="ADH35" s="1"/>
      <c r="ADI35" s="1"/>
      <c r="ADJ35" s="1"/>
      <c r="ADK35" s="1"/>
      <c r="ADL35" s="1"/>
      <c r="ADM35" s="1"/>
      <c r="ADN35" s="1"/>
      <c r="ADO35" s="1"/>
      <c r="ADP35" s="1"/>
      <c r="ADQ35" s="1"/>
      <c r="ADR35" s="1"/>
      <c r="ADS35" s="1"/>
      <c r="ADT35" s="1"/>
      <c r="ADU35" s="1"/>
      <c r="ADV35" s="1"/>
      <c r="ADW35" s="1"/>
      <c r="ADX35" s="1"/>
      <c r="ADY35" s="1"/>
      <c r="ADZ35" s="1"/>
      <c r="AEA35" s="1"/>
      <c r="AEB35" s="1"/>
      <c r="AEC35" s="1"/>
      <c r="AED35" s="1"/>
      <c r="AEE35" s="1"/>
      <c r="AEF35" s="1"/>
      <c r="AEG35" s="1"/>
      <c r="AEH35" s="1"/>
      <c r="AEI35" s="1"/>
      <c r="AEJ35" s="1"/>
      <c r="AEK35" s="1"/>
      <c r="AEL35" s="1"/>
      <c r="AEM35" s="1"/>
      <c r="AEN35" s="1"/>
      <c r="AEO35" s="1"/>
      <c r="AEP35" s="1"/>
      <c r="AEQ35" s="1"/>
      <c r="AER35" s="1"/>
      <c r="AES35" s="1"/>
      <c r="AET35" s="1"/>
      <c r="AEU35" s="1"/>
      <c r="AEV35" s="1"/>
      <c r="AEW35" s="1"/>
      <c r="AEX35" s="1"/>
      <c r="AEY35" s="1"/>
      <c r="AEZ35" s="1"/>
      <c r="AFA35" s="1"/>
      <c r="AFB35" s="1"/>
      <c r="AFC35" s="1"/>
      <c r="AFD35" s="1"/>
      <c r="AFE35" s="1"/>
      <c r="AFF35" s="1"/>
      <c r="AFG35" s="1"/>
      <c r="AFH35" s="1"/>
      <c r="AFI35" s="1"/>
      <c r="AFJ35" s="1"/>
      <c r="AFK35" s="1"/>
      <c r="AFL35" s="1"/>
      <c r="AFM35" s="1"/>
      <c r="AFN35" s="1"/>
      <c r="AFO35" s="1"/>
      <c r="AFP35" s="1"/>
      <c r="AFQ35" s="1"/>
      <c r="AFR35" s="1"/>
      <c r="AFS35" s="1"/>
      <c r="AFT35" s="1"/>
      <c r="AFU35" s="1"/>
      <c r="AFV35" s="1"/>
      <c r="AFW35" s="1"/>
      <c r="AFX35" s="1"/>
      <c r="AFY35" s="1"/>
      <c r="AFZ35" s="1"/>
      <c r="AGA35" s="1"/>
      <c r="AGB35" s="1"/>
      <c r="AGC35" s="1"/>
      <c r="AGD35" s="1"/>
      <c r="AGE35" s="1"/>
      <c r="AGF35" s="1"/>
      <c r="AGG35" s="1"/>
      <c r="AGH35" s="1"/>
      <c r="AGI35" s="1"/>
      <c r="AGJ35" s="1"/>
      <c r="AGK35" s="1"/>
      <c r="AGL35" s="1"/>
      <c r="AGM35" s="1"/>
      <c r="AGN35" s="1"/>
      <c r="AGO35" s="1"/>
      <c r="AGP35" s="1"/>
      <c r="AGQ35" s="1"/>
      <c r="AGR35" s="1"/>
      <c r="AGS35" s="1"/>
      <c r="AGT35" s="1"/>
      <c r="AGU35" s="1"/>
      <c r="AGV35" s="1"/>
      <c r="AGW35" s="1"/>
      <c r="AGX35" s="1"/>
      <c r="AGY35" s="1"/>
      <c r="AGZ35" s="1"/>
      <c r="AHA35" s="1"/>
      <c r="AHB35" s="1"/>
      <c r="AHC35" s="1"/>
      <c r="AHD35" s="1"/>
      <c r="AHE35" s="1"/>
      <c r="AHF35" s="1"/>
      <c r="AHG35" s="1"/>
      <c r="AHH35" s="1"/>
      <c r="AHI35" s="1"/>
      <c r="AHJ35" s="1"/>
      <c r="AHK35" s="1"/>
      <c r="AHL35" s="1"/>
      <c r="AHM35" s="1"/>
      <c r="AHN35" s="1"/>
      <c r="AHO35" s="1"/>
      <c r="AHP35" s="1"/>
      <c r="AHQ35" s="1"/>
      <c r="AHR35" s="1"/>
      <c r="AHS35" s="1"/>
      <c r="AHT35" s="1"/>
      <c r="AHU35" s="1"/>
      <c r="AHV35" s="1"/>
      <c r="AHW35" s="1"/>
      <c r="AHX35" s="1"/>
      <c r="AHY35" s="1"/>
      <c r="AHZ35" s="1"/>
      <c r="AIA35" s="1"/>
      <c r="AIB35" s="1"/>
      <c r="AIC35" s="1"/>
      <c r="AID35" s="1"/>
      <c r="AIE35" s="1"/>
      <c r="AIF35" s="1"/>
      <c r="AIG35" s="1"/>
      <c r="AIH35" s="1"/>
      <c r="AII35" s="1"/>
      <c r="AIJ35" s="1"/>
      <c r="AIK35" s="1"/>
      <c r="AIL35" s="1"/>
      <c r="AIM35" s="1"/>
      <c r="AIN35" s="1"/>
      <c r="AIO35" s="1"/>
      <c r="AIP35" s="1"/>
      <c r="AIQ35" s="1"/>
      <c r="AIR35" s="1"/>
      <c r="AIS35" s="1"/>
      <c r="AIT35" s="1"/>
      <c r="AIU35" s="1"/>
      <c r="AIV35" s="1"/>
      <c r="AIW35" s="1"/>
      <c r="AIX35" s="1"/>
      <c r="AIY35" s="1"/>
      <c r="AIZ35" s="1"/>
      <c r="AJA35" s="1"/>
      <c r="AJB35" s="1"/>
      <c r="AJC35" s="1"/>
      <c r="AJD35" s="1"/>
      <c r="AJE35" s="1"/>
      <c r="AJF35" s="1"/>
      <c r="AJG35" s="1"/>
      <c r="AJH35" s="1"/>
      <c r="AJI35" s="1"/>
      <c r="AJJ35" s="1"/>
      <c r="AJK35" s="1"/>
      <c r="AJL35" s="1"/>
      <c r="AJM35" s="1"/>
      <c r="AJN35" s="1"/>
      <c r="AJO35" s="1"/>
      <c r="AJP35" s="1"/>
      <c r="AJQ35" s="1"/>
      <c r="AJR35" s="1"/>
      <c r="AJS35" s="1"/>
      <c r="AJT35" s="1"/>
      <c r="AJU35" s="1"/>
      <c r="AJV35" s="1"/>
      <c r="AJW35" s="1"/>
      <c r="AJX35" s="1"/>
      <c r="AJY35" s="1"/>
      <c r="AJZ35" s="1"/>
      <c r="AKA35" s="1"/>
      <c r="AKB35" s="1"/>
      <c r="AKC35" s="1"/>
      <c r="AKD35" s="1"/>
      <c r="AKE35" s="1"/>
      <c r="AKF35" s="1"/>
      <c r="AKG35" s="1"/>
      <c r="AKH35" s="1"/>
      <c r="AKI35" s="1"/>
      <c r="AKJ35" s="1"/>
      <c r="AKK35" s="1"/>
      <c r="AKL35" s="1"/>
      <c r="AKM35" s="1"/>
      <c r="AKN35" s="1"/>
      <c r="AKO35" s="1"/>
      <c r="AKP35" s="1"/>
      <c r="AKQ35" s="1"/>
      <c r="AKR35" s="1"/>
      <c r="AKS35" s="1"/>
      <c r="AKT35" s="1"/>
      <c r="AKU35" s="1"/>
      <c r="AKV35" s="1"/>
      <c r="AKW35" s="1"/>
      <c r="AKX35" s="1"/>
      <c r="AKY35" s="1"/>
      <c r="AKZ35" s="1"/>
      <c r="ALA35" s="1"/>
      <c r="ALB35" s="1"/>
      <c r="ALC35" s="1"/>
      <c r="ALD35" s="1"/>
      <c r="ALE35" s="1"/>
      <c r="ALF35" s="1"/>
      <c r="ALG35" s="1"/>
      <c r="ALH35" s="1"/>
      <c r="ALI35" s="1"/>
      <c r="ALJ35" s="1"/>
      <c r="ALK35" s="1"/>
      <c r="ALL35" s="1"/>
      <c r="ALM35" s="1"/>
      <c r="ALN35" s="1"/>
      <c r="ALO35" s="1"/>
      <c r="ALP35" s="1"/>
      <c r="ALQ35" s="1"/>
      <c r="ALR35" s="1"/>
      <c r="ALS35" s="1"/>
      <c r="ALT35" s="1"/>
      <c r="ALU35" s="1"/>
      <c r="ALV35" s="1"/>
      <c r="ALW35" s="1"/>
      <c r="ALX35" s="1"/>
      <c r="ALY35" s="1"/>
      <c r="ALZ35" s="1"/>
      <c r="AMA35" s="1"/>
      <c r="AMB35" s="1"/>
      <c r="AMC35" s="1"/>
      <c r="AMD35" s="1"/>
      <c r="AME35" s="1"/>
      <c r="AMF35" s="1"/>
      <c r="AMG35" s="1"/>
      <c r="AMH35" s="1"/>
      <c r="AMI35" s="1"/>
    </row>
    <row r="36" spans="1:1023" s="227" customFormat="1" ht="19">
      <c r="A36" s="210">
        <f>A31+1</f>
        <v>3</v>
      </c>
      <c r="B36" s="168" t="s">
        <v>19</v>
      </c>
      <c r="C36" s="17"/>
      <c r="D36" s="79"/>
      <c r="E36" s="72"/>
      <c r="F36" s="83"/>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1"/>
      <c r="CQ36" s="1"/>
      <c r="CR36" s="1"/>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c r="FZ36" s="1"/>
      <c r="GA36" s="1"/>
      <c r="GB36" s="1"/>
      <c r="GC36" s="1"/>
      <c r="GD36" s="1"/>
      <c r="GE36" s="1"/>
      <c r="GF36" s="1"/>
      <c r="GG36" s="1"/>
      <c r="GH36" s="1"/>
      <c r="GI36" s="1"/>
      <c r="GJ36" s="1"/>
      <c r="GK36" s="1"/>
      <c r="GL36" s="1"/>
      <c r="GM36" s="1"/>
      <c r="GN36" s="1"/>
      <c r="GO36" s="1"/>
      <c r="GP36" s="1"/>
      <c r="GQ36" s="1"/>
      <c r="GR36" s="1"/>
      <c r="GS36" s="1"/>
      <c r="GT36" s="1"/>
      <c r="GU36" s="1"/>
      <c r="GV36" s="1"/>
      <c r="GW36" s="1"/>
      <c r="GX36" s="1"/>
      <c r="GY36" s="1"/>
      <c r="GZ36" s="1"/>
      <c r="HA36" s="1"/>
      <c r="HB36" s="1"/>
      <c r="HC36" s="1"/>
      <c r="HD36" s="1"/>
      <c r="HE36" s="1"/>
      <c r="HF36" s="1"/>
      <c r="HG36" s="1"/>
      <c r="HH36" s="1"/>
      <c r="HI36" s="1"/>
      <c r="HJ36" s="1"/>
      <c r="HK36" s="1"/>
      <c r="HL36" s="1"/>
      <c r="HM36" s="1"/>
      <c r="HN36" s="1"/>
      <c r="HO36" s="1"/>
      <c r="HP36" s="1"/>
      <c r="HQ36" s="1"/>
      <c r="HR36" s="1"/>
      <c r="HS36" s="1"/>
      <c r="HT36" s="1"/>
      <c r="HU36" s="1"/>
      <c r="HV36" s="1"/>
      <c r="HW36" s="1"/>
      <c r="HX36" s="1"/>
      <c r="HY36" s="1"/>
      <c r="HZ36" s="1"/>
      <c r="IA36" s="1"/>
      <c r="IB36" s="1"/>
      <c r="IC36" s="1"/>
      <c r="ID36" s="1"/>
      <c r="IE36" s="1"/>
      <c r="IF36" s="1"/>
      <c r="IG36" s="1"/>
      <c r="IH36" s="1"/>
      <c r="II36" s="1"/>
      <c r="IJ36" s="1"/>
      <c r="IK36" s="1"/>
      <c r="IL36" s="1"/>
      <c r="IM36" s="1"/>
      <c r="IN36" s="1"/>
      <c r="IO36" s="1"/>
      <c r="IP36" s="1"/>
      <c r="IQ36" s="1"/>
      <c r="IR36" s="1"/>
      <c r="IS36" s="1"/>
      <c r="IT36" s="1"/>
      <c r="IU36" s="1"/>
      <c r="IV36" s="1"/>
      <c r="IW36" s="1"/>
      <c r="IX36" s="1"/>
      <c r="IY36" s="1"/>
      <c r="IZ36" s="1"/>
      <c r="JA36" s="1"/>
      <c r="JB36" s="1"/>
      <c r="JC36" s="1"/>
      <c r="JD36" s="1"/>
      <c r="JE36" s="1"/>
      <c r="JF36" s="1"/>
      <c r="JG36" s="1"/>
      <c r="JH36" s="1"/>
      <c r="JI36" s="1"/>
      <c r="JJ36" s="1"/>
      <c r="JK36" s="1"/>
      <c r="JL36" s="1"/>
      <c r="JM36" s="1"/>
      <c r="JN36" s="1"/>
      <c r="JO36" s="1"/>
      <c r="JP36" s="1"/>
      <c r="JQ36" s="1"/>
      <c r="JR36" s="1"/>
      <c r="JS36" s="1"/>
      <c r="JT36" s="1"/>
      <c r="JU36" s="1"/>
      <c r="JV36" s="1"/>
      <c r="JW36" s="1"/>
      <c r="JX36" s="1"/>
      <c r="JY36" s="1"/>
      <c r="JZ36" s="1"/>
      <c r="KA36" s="1"/>
      <c r="KB36" s="1"/>
      <c r="KC36" s="1"/>
      <c r="KD36" s="1"/>
      <c r="KE36" s="1"/>
      <c r="KF36" s="1"/>
      <c r="KG36" s="1"/>
      <c r="KH36" s="1"/>
      <c r="KI36" s="1"/>
      <c r="KJ36" s="1"/>
      <c r="KK36" s="1"/>
      <c r="KL36" s="1"/>
      <c r="KM36" s="1"/>
      <c r="KN36" s="1"/>
      <c r="KO36" s="1"/>
      <c r="KP36" s="1"/>
      <c r="KQ36" s="1"/>
      <c r="KR36" s="1"/>
      <c r="KS36" s="1"/>
      <c r="KT36" s="1"/>
      <c r="KU36" s="1"/>
      <c r="KV36" s="1"/>
      <c r="KW36" s="1"/>
      <c r="KX36" s="1"/>
      <c r="KY36" s="1"/>
      <c r="KZ36" s="1"/>
      <c r="LA36" s="1"/>
      <c r="LB36" s="1"/>
      <c r="LC36" s="1"/>
      <c r="LD36" s="1"/>
      <c r="LE36" s="1"/>
      <c r="LF36" s="1"/>
      <c r="LG36" s="1"/>
      <c r="LH36" s="1"/>
      <c r="LI36" s="1"/>
      <c r="LJ36" s="1"/>
      <c r="LK36" s="1"/>
      <c r="LL36" s="1"/>
      <c r="LM36" s="1"/>
      <c r="LN36" s="1"/>
      <c r="LO36" s="1"/>
      <c r="LP36" s="1"/>
      <c r="LQ36" s="1"/>
      <c r="LR36" s="1"/>
      <c r="LS36" s="1"/>
      <c r="LT36" s="1"/>
      <c r="LU36" s="1"/>
      <c r="LV36" s="1"/>
      <c r="LW36" s="1"/>
      <c r="LX36" s="1"/>
      <c r="LY36" s="1"/>
      <c r="LZ36" s="1"/>
      <c r="MA36" s="1"/>
      <c r="MB36" s="1"/>
      <c r="MC36" s="1"/>
      <c r="MD36" s="1"/>
      <c r="ME36" s="1"/>
      <c r="MF36" s="1"/>
      <c r="MG36" s="1"/>
      <c r="MH36" s="1"/>
      <c r="MI36" s="1"/>
      <c r="MJ36" s="1"/>
      <c r="MK36" s="1"/>
      <c r="ML36" s="1"/>
      <c r="MM36" s="1"/>
      <c r="MN36" s="1"/>
      <c r="MO36" s="1"/>
      <c r="MP36" s="1"/>
      <c r="MQ36" s="1"/>
      <c r="MR36" s="1"/>
      <c r="MS36" s="1"/>
      <c r="MT36" s="1"/>
      <c r="MU36" s="1"/>
      <c r="MV36" s="1"/>
      <c r="MW36" s="1"/>
      <c r="MX36" s="1"/>
      <c r="MY36" s="1"/>
      <c r="MZ36" s="1"/>
      <c r="NA36" s="1"/>
      <c r="NB36" s="1"/>
      <c r="NC36" s="1"/>
      <c r="ND36" s="1"/>
      <c r="NE36" s="1"/>
      <c r="NF36" s="1"/>
      <c r="NG36" s="1"/>
      <c r="NH36" s="1"/>
      <c r="NI36" s="1"/>
      <c r="NJ36" s="1"/>
      <c r="NK36" s="1"/>
      <c r="NL36" s="1"/>
      <c r="NM36" s="1"/>
      <c r="NN36" s="1"/>
      <c r="NO36" s="1"/>
      <c r="NP36" s="1"/>
      <c r="NQ36" s="1"/>
      <c r="NR36" s="1"/>
      <c r="NS36" s="1"/>
      <c r="NT36" s="1"/>
      <c r="NU36" s="1"/>
      <c r="NV36" s="1"/>
      <c r="NW36" s="1"/>
      <c r="NX36" s="1"/>
      <c r="NY36" s="1"/>
      <c r="NZ36" s="1"/>
      <c r="OA36" s="1"/>
      <c r="OB36" s="1"/>
      <c r="OC36" s="1"/>
      <c r="OD36" s="1"/>
      <c r="OE36" s="1"/>
      <c r="OF36" s="1"/>
      <c r="OG36" s="1"/>
      <c r="OH36" s="1"/>
      <c r="OI36" s="1"/>
      <c r="OJ36" s="1"/>
      <c r="OK36" s="1"/>
      <c r="OL36" s="1"/>
      <c r="OM36" s="1"/>
      <c r="ON36" s="1"/>
      <c r="OO36" s="1"/>
      <c r="OP36" s="1"/>
      <c r="OQ36" s="1"/>
      <c r="OR36" s="1"/>
      <c r="OS36" s="1"/>
      <c r="OT36" s="1"/>
      <c r="OU36" s="1"/>
      <c r="OV36" s="1"/>
      <c r="OW36" s="1"/>
      <c r="OX36" s="1"/>
      <c r="OY36" s="1"/>
      <c r="OZ36" s="1"/>
      <c r="PA36" s="1"/>
      <c r="PB36" s="1"/>
      <c r="PC36" s="1"/>
      <c r="PD36" s="1"/>
      <c r="PE36" s="1"/>
      <c r="PF36" s="1"/>
      <c r="PG36" s="1"/>
      <c r="PH36" s="1"/>
      <c r="PI36" s="1"/>
      <c r="PJ36" s="1"/>
      <c r="PK36" s="1"/>
      <c r="PL36" s="1"/>
      <c r="PM36" s="1"/>
      <c r="PN36" s="1"/>
      <c r="PO36" s="1"/>
      <c r="PP36" s="1"/>
      <c r="PQ36" s="1"/>
      <c r="PR36" s="1"/>
      <c r="PS36" s="1"/>
      <c r="PT36" s="1"/>
      <c r="PU36" s="1"/>
      <c r="PV36" s="1"/>
      <c r="PW36" s="1"/>
      <c r="PX36" s="1"/>
      <c r="PY36" s="1"/>
      <c r="PZ36" s="1"/>
      <c r="QA36" s="1"/>
      <c r="QB36" s="1"/>
      <c r="QC36" s="1"/>
      <c r="QD36" s="1"/>
      <c r="QE36" s="1"/>
      <c r="QF36" s="1"/>
      <c r="QG36" s="1"/>
      <c r="QH36" s="1"/>
      <c r="QI36" s="1"/>
      <c r="QJ36" s="1"/>
      <c r="QK36" s="1"/>
      <c r="QL36" s="1"/>
      <c r="QM36" s="1"/>
      <c r="QN36" s="1"/>
      <c r="QO36" s="1"/>
      <c r="QP36" s="1"/>
      <c r="QQ36" s="1"/>
      <c r="QR36" s="1"/>
      <c r="QS36" s="1"/>
      <c r="QT36" s="1"/>
      <c r="QU36" s="1"/>
      <c r="QV36" s="1"/>
      <c r="QW36" s="1"/>
      <c r="QX36" s="1"/>
      <c r="QY36" s="1"/>
      <c r="QZ36" s="1"/>
      <c r="RA36" s="1"/>
      <c r="RB36" s="1"/>
      <c r="RC36" s="1"/>
      <c r="RD36" s="1"/>
      <c r="RE36" s="1"/>
      <c r="RF36" s="1"/>
      <c r="RG36" s="1"/>
      <c r="RH36" s="1"/>
      <c r="RI36" s="1"/>
      <c r="RJ36" s="1"/>
      <c r="RK36" s="1"/>
      <c r="RL36" s="1"/>
      <c r="RM36" s="1"/>
      <c r="RN36" s="1"/>
      <c r="RO36" s="1"/>
      <c r="RP36" s="1"/>
      <c r="RQ36" s="1"/>
      <c r="RR36" s="1"/>
      <c r="RS36" s="1"/>
      <c r="RT36" s="1"/>
      <c r="RU36" s="1"/>
      <c r="RV36" s="1"/>
      <c r="RW36" s="1"/>
      <c r="RX36" s="1"/>
      <c r="RY36" s="1"/>
      <c r="RZ36" s="1"/>
      <c r="SA36" s="1"/>
      <c r="SB36" s="1"/>
      <c r="SC36" s="1"/>
      <c r="SD36" s="1"/>
      <c r="SE36" s="1"/>
      <c r="SF36" s="1"/>
      <c r="SG36" s="1"/>
      <c r="SH36" s="1"/>
      <c r="SI36" s="1"/>
      <c r="SJ36" s="1"/>
      <c r="SK36" s="1"/>
      <c r="SL36" s="1"/>
      <c r="SM36" s="1"/>
      <c r="SN36" s="1"/>
      <c r="SO36" s="1"/>
      <c r="SP36" s="1"/>
      <c r="SQ36" s="1"/>
      <c r="SR36" s="1"/>
      <c r="SS36" s="1"/>
      <c r="ST36" s="1"/>
      <c r="SU36" s="1"/>
      <c r="SV36" s="1"/>
      <c r="SW36" s="1"/>
      <c r="SX36" s="1"/>
      <c r="SY36" s="1"/>
      <c r="SZ36" s="1"/>
      <c r="TA36" s="1"/>
      <c r="TB36" s="1"/>
      <c r="TC36" s="1"/>
      <c r="TD36" s="1"/>
      <c r="TE36" s="1"/>
      <c r="TF36" s="1"/>
      <c r="TG36" s="1"/>
      <c r="TH36" s="1"/>
      <c r="TI36" s="1"/>
      <c r="TJ36" s="1"/>
      <c r="TK36" s="1"/>
      <c r="TL36" s="1"/>
      <c r="TM36" s="1"/>
      <c r="TN36" s="1"/>
      <c r="TO36" s="1"/>
      <c r="TP36" s="1"/>
      <c r="TQ36" s="1"/>
      <c r="TR36" s="1"/>
      <c r="TS36" s="1"/>
      <c r="TT36" s="1"/>
      <c r="TU36" s="1"/>
      <c r="TV36" s="1"/>
      <c r="TW36" s="1"/>
      <c r="TX36" s="1"/>
      <c r="TY36" s="1"/>
      <c r="TZ36" s="1"/>
      <c r="UA36" s="1"/>
      <c r="UB36" s="1"/>
      <c r="UC36" s="1"/>
      <c r="UD36" s="1"/>
      <c r="UE36" s="1"/>
      <c r="UF36" s="1"/>
      <c r="UG36" s="1"/>
      <c r="UH36" s="1"/>
      <c r="UI36" s="1"/>
      <c r="UJ36" s="1"/>
      <c r="UK36" s="1"/>
      <c r="UL36" s="1"/>
      <c r="UM36" s="1"/>
      <c r="UN36" s="1"/>
      <c r="UO36" s="1"/>
      <c r="UP36" s="1"/>
      <c r="UQ36" s="1"/>
      <c r="UR36" s="1"/>
      <c r="US36" s="1"/>
      <c r="UT36" s="1"/>
      <c r="UU36" s="1"/>
      <c r="UV36" s="1"/>
      <c r="UW36" s="1"/>
      <c r="UX36" s="1"/>
      <c r="UY36" s="1"/>
      <c r="UZ36" s="1"/>
      <c r="VA36" s="1"/>
      <c r="VB36" s="1"/>
      <c r="VC36" s="1"/>
      <c r="VD36" s="1"/>
      <c r="VE36" s="1"/>
      <c r="VF36" s="1"/>
      <c r="VG36" s="1"/>
      <c r="VH36" s="1"/>
      <c r="VI36" s="1"/>
      <c r="VJ36" s="1"/>
      <c r="VK36" s="1"/>
      <c r="VL36" s="1"/>
      <c r="VM36" s="1"/>
      <c r="VN36" s="1"/>
      <c r="VO36" s="1"/>
      <c r="VP36" s="1"/>
      <c r="VQ36" s="1"/>
      <c r="VR36" s="1"/>
      <c r="VS36" s="1"/>
      <c r="VT36" s="1"/>
      <c r="VU36" s="1"/>
      <c r="VV36" s="1"/>
      <c r="VW36" s="1"/>
      <c r="VX36" s="1"/>
      <c r="VY36" s="1"/>
      <c r="VZ36" s="1"/>
      <c r="WA36" s="1"/>
      <c r="WB36" s="1"/>
      <c r="WC36" s="1"/>
      <c r="WD36" s="1"/>
      <c r="WE36" s="1"/>
      <c r="WF36" s="1"/>
      <c r="WG36" s="1"/>
      <c r="WH36" s="1"/>
      <c r="WI36" s="1"/>
      <c r="WJ36" s="1"/>
      <c r="WK36" s="1"/>
      <c r="WL36" s="1"/>
      <c r="WM36" s="1"/>
      <c r="WN36" s="1"/>
      <c r="WO36" s="1"/>
      <c r="WP36" s="1"/>
      <c r="WQ36" s="1"/>
      <c r="WR36" s="1"/>
      <c r="WS36" s="1"/>
      <c r="WT36" s="1"/>
      <c r="WU36" s="1"/>
      <c r="WV36" s="1"/>
      <c r="WW36" s="1"/>
      <c r="WX36" s="1"/>
      <c r="WY36" s="1"/>
      <c r="WZ36" s="1"/>
      <c r="XA36" s="1"/>
      <c r="XB36" s="1"/>
      <c r="XC36" s="1"/>
      <c r="XD36" s="1"/>
      <c r="XE36" s="1"/>
      <c r="XF36" s="1"/>
      <c r="XG36" s="1"/>
      <c r="XH36" s="1"/>
      <c r="XI36" s="1"/>
      <c r="XJ36" s="1"/>
      <c r="XK36" s="1"/>
      <c r="XL36" s="1"/>
      <c r="XM36" s="1"/>
      <c r="XN36" s="1"/>
      <c r="XO36" s="1"/>
      <c r="XP36" s="1"/>
      <c r="XQ36" s="1"/>
      <c r="XR36" s="1"/>
      <c r="XS36" s="1"/>
      <c r="XT36" s="1"/>
      <c r="XU36" s="1"/>
      <c r="XV36" s="1"/>
      <c r="XW36" s="1"/>
      <c r="XX36" s="1"/>
      <c r="XY36" s="1"/>
      <c r="XZ36" s="1"/>
      <c r="YA36" s="1"/>
      <c r="YB36" s="1"/>
      <c r="YC36" s="1"/>
      <c r="YD36" s="1"/>
      <c r="YE36" s="1"/>
      <c r="YF36" s="1"/>
      <c r="YG36" s="1"/>
      <c r="YH36" s="1"/>
      <c r="YI36" s="1"/>
      <c r="YJ36" s="1"/>
      <c r="YK36" s="1"/>
      <c r="YL36" s="1"/>
      <c r="YM36" s="1"/>
      <c r="YN36" s="1"/>
      <c r="YO36" s="1"/>
      <c r="YP36" s="1"/>
      <c r="YQ36" s="1"/>
      <c r="YR36" s="1"/>
      <c r="YS36" s="1"/>
      <c r="YT36" s="1"/>
      <c r="YU36" s="1"/>
      <c r="YV36" s="1"/>
      <c r="YW36" s="1"/>
      <c r="YX36" s="1"/>
      <c r="YY36" s="1"/>
      <c r="YZ36" s="1"/>
      <c r="ZA36" s="1"/>
      <c r="ZB36" s="1"/>
      <c r="ZC36" s="1"/>
      <c r="ZD36" s="1"/>
      <c r="ZE36" s="1"/>
      <c r="ZF36" s="1"/>
      <c r="ZG36" s="1"/>
      <c r="ZH36" s="1"/>
      <c r="ZI36" s="1"/>
      <c r="ZJ36" s="1"/>
      <c r="ZK36" s="1"/>
      <c r="ZL36" s="1"/>
      <c r="ZM36" s="1"/>
      <c r="ZN36" s="1"/>
      <c r="ZO36" s="1"/>
      <c r="ZP36" s="1"/>
      <c r="ZQ36" s="1"/>
      <c r="ZR36" s="1"/>
      <c r="ZS36" s="1"/>
      <c r="ZT36" s="1"/>
      <c r="ZU36" s="1"/>
      <c r="ZV36" s="1"/>
      <c r="ZW36" s="1"/>
      <c r="ZX36" s="1"/>
      <c r="ZY36" s="1"/>
      <c r="ZZ36" s="1"/>
      <c r="AAA36" s="1"/>
      <c r="AAB36" s="1"/>
      <c r="AAC36" s="1"/>
      <c r="AAD36" s="1"/>
      <c r="AAE36" s="1"/>
      <c r="AAF36" s="1"/>
      <c r="AAG36" s="1"/>
      <c r="AAH36" s="1"/>
      <c r="AAI36" s="1"/>
      <c r="AAJ36" s="1"/>
      <c r="AAK36" s="1"/>
      <c r="AAL36" s="1"/>
      <c r="AAM36" s="1"/>
      <c r="AAN36" s="1"/>
      <c r="AAO36" s="1"/>
      <c r="AAP36" s="1"/>
      <c r="AAQ36" s="1"/>
      <c r="AAR36" s="1"/>
      <c r="AAS36" s="1"/>
      <c r="AAT36" s="1"/>
      <c r="AAU36" s="1"/>
      <c r="AAV36" s="1"/>
      <c r="AAW36" s="1"/>
      <c r="AAX36" s="1"/>
      <c r="AAY36" s="1"/>
      <c r="AAZ36" s="1"/>
      <c r="ABA36" s="1"/>
      <c r="ABB36" s="1"/>
      <c r="ABC36" s="1"/>
      <c r="ABD36" s="1"/>
      <c r="ABE36" s="1"/>
      <c r="ABF36" s="1"/>
      <c r="ABG36" s="1"/>
      <c r="ABH36" s="1"/>
      <c r="ABI36" s="1"/>
      <c r="ABJ36" s="1"/>
      <c r="ABK36" s="1"/>
      <c r="ABL36" s="1"/>
      <c r="ABM36" s="1"/>
      <c r="ABN36" s="1"/>
      <c r="ABO36" s="1"/>
      <c r="ABP36" s="1"/>
      <c r="ABQ36" s="1"/>
      <c r="ABR36" s="1"/>
      <c r="ABS36" s="1"/>
      <c r="ABT36" s="1"/>
      <c r="ABU36" s="1"/>
      <c r="ABV36" s="1"/>
      <c r="ABW36" s="1"/>
      <c r="ABX36" s="1"/>
      <c r="ABY36" s="1"/>
      <c r="ABZ36" s="1"/>
      <c r="ACA36" s="1"/>
      <c r="ACB36" s="1"/>
      <c r="ACC36" s="1"/>
      <c r="ACD36" s="1"/>
      <c r="ACE36" s="1"/>
      <c r="ACF36" s="1"/>
      <c r="ACG36" s="1"/>
      <c r="ACH36" s="1"/>
      <c r="ACI36" s="1"/>
      <c r="ACJ36" s="1"/>
      <c r="ACK36" s="1"/>
      <c r="ACL36" s="1"/>
      <c r="ACM36" s="1"/>
      <c r="ACN36" s="1"/>
      <c r="ACO36" s="1"/>
      <c r="ACP36" s="1"/>
      <c r="ACQ36" s="1"/>
      <c r="ACR36" s="1"/>
      <c r="ACS36" s="1"/>
      <c r="ACT36" s="1"/>
      <c r="ACU36" s="1"/>
      <c r="ACV36" s="1"/>
      <c r="ACW36" s="1"/>
      <c r="ACX36" s="1"/>
      <c r="ACY36" s="1"/>
      <c r="ACZ36" s="1"/>
      <c r="ADA36" s="1"/>
      <c r="ADB36" s="1"/>
      <c r="ADC36" s="1"/>
      <c r="ADD36" s="1"/>
      <c r="ADE36" s="1"/>
      <c r="ADF36" s="1"/>
      <c r="ADG36" s="1"/>
      <c r="ADH36" s="1"/>
      <c r="ADI36" s="1"/>
      <c r="ADJ36" s="1"/>
      <c r="ADK36" s="1"/>
      <c r="ADL36" s="1"/>
      <c r="ADM36" s="1"/>
      <c r="ADN36" s="1"/>
      <c r="ADO36" s="1"/>
      <c r="ADP36" s="1"/>
      <c r="ADQ36" s="1"/>
      <c r="ADR36" s="1"/>
      <c r="ADS36" s="1"/>
      <c r="ADT36" s="1"/>
      <c r="ADU36" s="1"/>
      <c r="ADV36" s="1"/>
      <c r="ADW36" s="1"/>
      <c r="ADX36" s="1"/>
      <c r="ADY36" s="1"/>
      <c r="ADZ36" s="1"/>
      <c r="AEA36" s="1"/>
      <c r="AEB36" s="1"/>
      <c r="AEC36" s="1"/>
      <c r="AED36" s="1"/>
      <c r="AEE36" s="1"/>
      <c r="AEF36" s="1"/>
      <c r="AEG36" s="1"/>
      <c r="AEH36" s="1"/>
      <c r="AEI36" s="1"/>
      <c r="AEJ36" s="1"/>
      <c r="AEK36" s="1"/>
      <c r="AEL36" s="1"/>
      <c r="AEM36" s="1"/>
      <c r="AEN36" s="1"/>
      <c r="AEO36" s="1"/>
      <c r="AEP36" s="1"/>
      <c r="AEQ36" s="1"/>
      <c r="AER36" s="1"/>
      <c r="AES36" s="1"/>
      <c r="AET36" s="1"/>
      <c r="AEU36" s="1"/>
      <c r="AEV36" s="1"/>
      <c r="AEW36" s="1"/>
      <c r="AEX36" s="1"/>
      <c r="AEY36" s="1"/>
      <c r="AEZ36" s="1"/>
      <c r="AFA36" s="1"/>
      <c r="AFB36" s="1"/>
      <c r="AFC36" s="1"/>
      <c r="AFD36" s="1"/>
      <c r="AFE36" s="1"/>
      <c r="AFF36" s="1"/>
      <c r="AFG36" s="1"/>
      <c r="AFH36" s="1"/>
      <c r="AFI36" s="1"/>
      <c r="AFJ36" s="1"/>
      <c r="AFK36" s="1"/>
      <c r="AFL36" s="1"/>
      <c r="AFM36" s="1"/>
      <c r="AFN36" s="1"/>
      <c r="AFO36" s="1"/>
      <c r="AFP36" s="1"/>
      <c r="AFQ36" s="1"/>
      <c r="AFR36" s="1"/>
      <c r="AFS36" s="1"/>
      <c r="AFT36" s="1"/>
      <c r="AFU36" s="1"/>
      <c r="AFV36" s="1"/>
      <c r="AFW36" s="1"/>
      <c r="AFX36" s="1"/>
      <c r="AFY36" s="1"/>
      <c r="AFZ36" s="1"/>
      <c r="AGA36" s="1"/>
      <c r="AGB36" s="1"/>
      <c r="AGC36" s="1"/>
      <c r="AGD36" s="1"/>
      <c r="AGE36" s="1"/>
      <c r="AGF36" s="1"/>
      <c r="AGG36" s="1"/>
      <c r="AGH36" s="1"/>
      <c r="AGI36" s="1"/>
      <c r="AGJ36" s="1"/>
      <c r="AGK36" s="1"/>
      <c r="AGL36" s="1"/>
      <c r="AGM36" s="1"/>
      <c r="AGN36" s="1"/>
      <c r="AGO36" s="1"/>
      <c r="AGP36" s="1"/>
      <c r="AGQ36" s="1"/>
      <c r="AGR36" s="1"/>
      <c r="AGS36" s="1"/>
      <c r="AGT36" s="1"/>
      <c r="AGU36" s="1"/>
      <c r="AGV36" s="1"/>
      <c r="AGW36" s="1"/>
      <c r="AGX36" s="1"/>
      <c r="AGY36" s="1"/>
      <c r="AGZ36" s="1"/>
      <c r="AHA36" s="1"/>
      <c r="AHB36" s="1"/>
      <c r="AHC36" s="1"/>
      <c r="AHD36" s="1"/>
      <c r="AHE36" s="1"/>
      <c r="AHF36" s="1"/>
      <c r="AHG36" s="1"/>
      <c r="AHH36" s="1"/>
      <c r="AHI36" s="1"/>
      <c r="AHJ36" s="1"/>
      <c r="AHK36" s="1"/>
      <c r="AHL36" s="1"/>
      <c r="AHM36" s="1"/>
      <c r="AHN36" s="1"/>
      <c r="AHO36" s="1"/>
      <c r="AHP36" s="1"/>
      <c r="AHQ36" s="1"/>
      <c r="AHR36" s="1"/>
      <c r="AHS36" s="1"/>
      <c r="AHT36" s="1"/>
      <c r="AHU36" s="1"/>
      <c r="AHV36" s="1"/>
      <c r="AHW36" s="1"/>
      <c r="AHX36" s="1"/>
      <c r="AHY36" s="1"/>
      <c r="AHZ36" s="1"/>
      <c r="AIA36" s="1"/>
      <c r="AIB36" s="1"/>
      <c r="AIC36" s="1"/>
      <c r="AID36" s="1"/>
      <c r="AIE36" s="1"/>
      <c r="AIF36" s="1"/>
      <c r="AIG36" s="1"/>
      <c r="AIH36" s="1"/>
      <c r="AII36" s="1"/>
      <c r="AIJ36" s="1"/>
      <c r="AIK36" s="1"/>
      <c r="AIL36" s="1"/>
      <c r="AIM36" s="1"/>
      <c r="AIN36" s="1"/>
      <c r="AIO36" s="1"/>
      <c r="AIP36" s="1"/>
      <c r="AIQ36" s="1"/>
      <c r="AIR36" s="1"/>
      <c r="AIS36" s="1"/>
      <c r="AIT36" s="1"/>
      <c r="AIU36" s="1"/>
      <c r="AIV36" s="1"/>
      <c r="AIW36" s="1"/>
      <c r="AIX36" s="1"/>
      <c r="AIY36" s="1"/>
      <c r="AIZ36" s="1"/>
      <c r="AJA36" s="1"/>
      <c r="AJB36" s="1"/>
      <c r="AJC36" s="1"/>
      <c r="AJD36" s="1"/>
      <c r="AJE36" s="1"/>
      <c r="AJF36" s="1"/>
      <c r="AJG36" s="1"/>
      <c r="AJH36" s="1"/>
      <c r="AJI36" s="1"/>
      <c r="AJJ36" s="1"/>
      <c r="AJK36" s="1"/>
      <c r="AJL36" s="1"/>
      <c r="AJM36" s="1"/>
      <c r="AJN36" s="1"/>
      <c r="AJO36" s="1"/>
      <c r="AJP36" s="1"/>
      <c r="AJQ36" s="1"/>
      <c r="AJR36" s="1"/>
      <c r="AJS36" s="1"/>
      <c r="AJT36" s="1"/>
      <c r="AJU36" s="1"/>
      <c r="AJV36" s="1"/>
      <c r="AJW36" s="1"/>
      <c r="AJX36" s="1"/>
      <c r="AJY36" s="1"/>
      <c r="AJZ36" s="1"/>
      <c r="AKA36" s="1"/>
      <c r="AKB36" s="1"/>
      <c r="AKC36" s="1"/>
      <c r="AKD36" s="1"/>
      <c r="AKE36" s="1"/>
      <c r="AKF36" s="1"/>
      <c r="AKG36" s="1"/>
      <c r="AKH36" s="1"/>
      <c r="AKI36" s="1"/>
      <c r="AKJ36" s="1"/>
      <c r="AKK36" s="1"/>
      <c r="AKL36" s="1"/>
      <c r="AKM36" s="1"/>
      <c r="AKN36" s="1"/>
      <c r="AKO36" s="1"/>
      <c r="AKP36" s="1"/>
      <c r="AKQ36" s="1"/>
      <c r="AKR36" s="1"/>
      <c r="AKS36" s="1"/>
      <c r="AKT36" s="1"/>
      <c r="AKU36" s="1"/>
      <c r="AKV36" s="1"/>
      <c r="AKW36" s="1"/>
      <c r="AKX36" s="1"/>
      <c r="AKY36" s="1"/>
      <c r="AKZ36" s="1"/>
      <c r="ALA36" s="1"/>
      <c r="ALB36" s="1"/>
      <c r="ALC36" s="1"/>
      <c r="ALD36" s="1"/>
      <c r="ALE36" s="1"/>
      <c r="ALF36" s="1"/>
      <c r="ALG36" s="1"/>
      <c r="ALH36" s="1"/>
      <c r="ALI36" s="1"/>
      <c r="ALJ36" s="1"/>
      <c r="ALK36" s="1"/>
      <c r="ALL36" s="1"/>
      <c r="ALM36" s="1"/>
      <c r="ALN36" s="1"/>
      <c r="ALO36" s="1"/>
      <c r="ALP36" s="1"/>
      <c r="ALQ36" s="1"/>
      <c r="ALR36" s="1"/>
      <c r="ALS36" s="1"/>
      <c r="ALT36" s="1"/>
      <c r="ALU36" s="1"/>
      <c r="ALV36" s="1"/>
      <c r="ALW36" s="1"/>
      <c r="ALX36" s="1"/>
      <c r="ALY36" s="1"/>
      <c r="ALZ36" s="1"/>
      <c r="AMA36" s="1"/>
      <c r="AMB36" s="1"/>
      <c r="AMC36" s="1"/>
      <c r="AMD36" s="1"/>
      <c r="AME36" s="1"/>
      <c r="AMF36" s="1"/>
      <c r="AMG36" s="1"/>
      <c r="AMH36" s="1"/>
      <c r="AMI36" s="1"/>
    </row>
    <row r="37" spans="1:1023" s="227" customFormat="1" ht="138" customHeight="1">
      <c r="A37" s="125"/>
      <c r="B37" s="18" t="s">
        <v>160</v>
      </c>
      <c r="C37" s="17"/>
      <c r="D37" s="79"/>
      <c r="E37" s="72"/>
      <c r="F37" s="83"/>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1"/>
      <c r="CQ37" s="1"/>
      <c r="CR37" s="1"/>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c r="EW37" s="1"/>
      <c r="EX37" s="1"/>
      <c r="EY37" s="1"/>
      <c r="EZ37" s="1"/>
      <c r="FA37" s="1"/>
      <c r="FB37" s="1"/>
      <c r="FC37" s="1"/>
      <c r="FD37" s="1"/>
      <c r="FE37" s="1"/>
      <c r="FF37" s="1"/>
      <c r="FG37" s="1"/>
      <c r="FH37" s="1"/>
      <c r="FI37" s="1"/>
      <c r="FJ37" s="1"/>
      <c r="FK37" s="1"/>
      <c r="FL37" s="1"/>
      <c r="FM37" s="1"/>
      <c r="FN37" s="1"/>
      <c r="FO37" s="1"/>
      <c r="FP37" s="1"/>
      <c r="FQ37" s="1"/>
      <c r="FR37" s="1"/>
      <c r="FS37" s="1"/>
      <c r="FT37" s="1"/>
      <c r="FU37" s="1"/>
      <c r="FV37" s="1"/>
      <c r="FW37" s="1"/>
      <c r="FX37" s="1"/>
      <c r="FY37" s="1"/>
      <c r="FZ37" s="1"/>
      <c r="GA37" s="1"/>
      <c r="GB37" s="1"/>
      <c r="GC37" s="1"/>
      <c r="GD37" s="1"/>
      <c r="GE37" s="1"/>
      <c r="GF37" s="1"/>
      <c r="GG37" s="1"/>
      <c r="GH37" s="1"/>
      <c r="GI37" s="1"/>
      <c r="GJ37" s="1"/>
      <c r="GK37" s="1"/>
      <c r="GL37" s="1"/>
      <c r="GM37" s="1"/>
      <c r="GN37" s="1"/>
      <c r="GO37" s="1"/>
      <c r="GP37" s="1"/>
      <c r="GQ37" s="1"/>
      <c r="GR37" s="1"/>
      <c r="GS37" s="1"/>
      <c r="GT37" s="1"/>
      <c r="GU37" s="1"/>
      <c r="GV37" s="1"/>
      <c r="GW37" s="1"/>
      <c r="GX37" s="1"/>
      <c r="GY37" s="1"/>
      <c r="GZ37" s="1"/>
      <c r="HA37" s="1"/>
      <c r="HB37" s="1"/>
      <c r="HC37" s="1"/>
      <c r="HD37" s="1"/>
      <c r="HE37" s="1"/>
      <c r="HF37" s="1"/>
      <c r="HG37" s="1"/>
      <c r="HH37" s="1"/>
      <c r="HI37" s="1"/>
      <c r="HJ37" s="1"/>
      <c r="HK37" s="1"/>
      <c r="HL37" s="1"/>
      <c r="HM37" s="1"/>
      <c r="HN37" s="1"/>
      <c r="HO37" s="1"/>
      <c r="HP37" s="1"/>
      <c r="HQ37" s="1"/>
      <c r="HR37" s="1"/>
      <c r="HS37" s="1"/>
      <c r="HT37" s="1"/>
      <c r="HU37" s="1"/>
      <c r="HV37" s="1"/>
      <c r="HW37" s="1"/>
      <c r="HX37" s="1"/>
      <c r="HY37" s="1"/>
      <c r="HZ37" s="1"/>
      <c r="IA37" s="1"/>
      <c r="IB37" s="1"/>
      <c r="IC37" s="1"/>
      <c r="ID37" s="1"/>
      <c r="IE37" s="1"/>
      <c r="IF37" s="1"/>
      <c r="IG37" s="1"/>
      <c r="IH37" s="1"/>
      <c r="II37" s="1"/>
      <c r="IJ37" s="1"/>
      <c r="IK37" s="1"/>
      <c r="IL37" s="1"/>
      <c r="IM37" s="1"/>
      <c r="IN37" s="1"/>
      <c r="IO37" s="1"/>
      <c r="IP37" s="1"/>
      <c r="IQ37" s="1"/>
      <c r="IR37" s="1"/>
      <c r="IS37" s="1"/>
      <c r="IT37" s="1"/>
      <c r="IU37" s="1"/>
      <c r="IV37" s="1"/>
      <c r="IW37" s="1"/>
      <c r="IX37" s="1"/>
      <c r="IY37" s="1"/>
      <c r="IZ37" s="1"/>
      <c r="JA37" s="1"/>
      <c r="JB37" s="1"/>
      <c r="JC37" s="1"/>
      <c r="JD37" s="1"/>
      <c r="JE37" s="1"/>
      <c r="JF37" s="1"/>
      <c r="JG37" s="1"/>
      <c r="JH37" s="1"/>
      <c r="JI37" s="1"/>
      <c r="JJ37" s="1"/>
      <c r="JK37" s="1"/>
      <c r="JL37" s="1"/>
      <c r="JM37" s="1"/>
      <c r="JN37" s="1"/>
      <c r="JO37" s="1"/>
      <c r="JP37" s="1"/>
      <c r="JQ37" s="1"/>
      <c r="JR37" s="1"/>
      <c r="JS37" s="1"/>
      <c r="JT37" s="1"/>
      <c r="JU37" s="1"/>
      <c r="JV37" s="1"/>
      <c r="JW37" s="1"/>
      <c r="JX37" s="1"/>
      <c r="JY37" s="1"/>
      <c r="JZ37" s="1"/>
      <c r="KA37" s="1"/>
      <c r="KB37" s="1"/>
      <c r="KC37" s="1"/>
      <c r="KD37" s="1"/>
      <c r="KE37" s="1"/>
      <c r="KF37" s="1"/>
      <c r="KG37" s="1"/>
      <c r="KH37" s="1"/>
      <c r="KI37" s="1"/>
      <c r="KJ37" s="1"/>
      <c r="KK37" s="1"/>
      <c r="KL37" s="1"/>
      <c r="KM37" s="1"/>
      <c r="KN37" s="1"/>
      <c r="KO37" s="1"/>
      <c r="KP37" s="1"/>
      <c r="KQ37" s="1"/>
      <c r="KR37" s="1"/>
      <c r="KS37" s="1"/>
      <c r="KT37" s="1"/>
      <c r="KU37" s="1"/>
      <c r="KV37" s="1"/>
      <c r="KW37" s="1"/>
      <c r="KX37" s="1"/>
      <c r="KY37" s="1"/>
      <c r="KZ37" s="1"/>
      <c r="LA37" s="1"/>
      <c r="LB37" s="1"/>
      <c r="LC37" s="1"/>
      <c r="LD37" s="1"/>
      <c r="LE37" s="1"/>
      <c r="LF37" s="1"/>
      <c r="LG37" s="1"/>
      <c r="LH37" s="1"/>
      <c r="LI37" s="1"/>
      <c r="LJ37" s="1"/>
      <c r="LK37" s="1"/>
      <c r="LL37" s="1"/>
      <c r="LM37" s="1"/>
      <c r="LN37" s="1"/>
      <c r="LO37" s="1"/>
      <c r="LP37" s="1"/>
      <c r="LQ37" s="1"/>
      <c r="LR37" s="1"/>
      <c r="LS37" s="1"/>
      <c r="LT37" s="1"/>
      <c r="LU37" s="1"/>
      <c r="LV37" s="1"/>
      <c r="LW37" s="1"/>
      <c r="LX37" s="1"/>
      <c r="LY37" s="1"/>
      <c r="LZ37" s="1"/>
      <c r="MA37" s="1"/>
      <c r="MB37" s="1"/>
      <c r="MC37" s="1"/>
      <c r="MD37" s="1"/>
      <c r="ME37" s="1"/>
      <c r="MF37" s="1"/>
      <c r="MG37" s="1"/>
      <c r="MH37" s="1"/>
      <c r="MI37" s="1"/>
      <c r="MJ37" s="1"/>
      <c r="MK37" s="1"/>
      <c r="ML37" s="1"/>
      <c r="MM37" s="1"/>
      <c r="MN37" s="1"/>
      <c r="MO37" s="1"/>
      <c r="MP37" s="1"/>
      <c r="MQ37" s="1"/>
      <c r="MR37" s="1"/>
      <c r="MS37" s="1"/>
      <c r="MT37" s="1"/>
      <c r="MU37" s="1"/>
      <c r="MV37" s="1"/>
      <c r="MW37" s="1"/>
      <c r="MX37" s="1"/>
      <c r="MY37" s="1"/>
      <c r="MZ37" s="1"/>
      <c r="NA37" s="1"/>
      <c r="NB37" s="1"/>
      <c r="NC37" s="1"/>
      <c r="ND37" s="1"/>
      <c r="NE37" s="1"/>
      <c r="NF37" s="1"/>
      <c r="NG37" s="1"/>
      <c r="NH37" s="1"/>
      <c r="NI37" s="1"/>
      <c r="NJ37" s="1"/>
      <c r="NK37" s="1"/>
      <c r="NL37" s="1"/>
      <c r="NM37" s="1"/>
      <c r="NN37" s="1"/>
      <c r="NO37" s="1"/>
      <c r="NP37" s="1"/>
      <c r="NQ37" s="1"/>
      <c r="NR37" s="1"/>
      <c r="NS37" s="1"/>
      <c r="NT37" s="1"/>
      <c r="NU37" s="1"/>
      <c r="NV37" s="1"/>
      <c r="NW37" s="1"/>
      <c r="NX37" s="1"/>
      <c r="NY37" s="1"/>
      <c r="NZ37" s="1"/>
      <c r="OA37" s="1"/>
      <c r="OB37" s="1"/>
      <c r="OC37" s="1"/>
      <c r="OD37" s="1"/>
      <c r="OE37" s="1"/>
      <c r="OF37" s="1"/>
      <c r="OG37" s="1"/>
      <c r="OH37" s="1"/>
      <c r="OI37" s="1"/>
      <c r="OJ37" s="1"/>
      <c r="OK37" s="1"/>
      <c r="OL37" s="1"/>
      <c r="OM37" s="1"/>
      <c r="ON37" s="1"/>
      <c r="OO37" s="1"/>
      <c r="OP37" s="1"/>
      <c r="OQ37" s="1"/>
      <c r="OR37" s="1"/>
      <c r="OS37" s="1"/>
      <c r="OT37" s="1"/>
      <c r="OU37" s="1"/>
      <c r="OV37" s="1"/>
      <c r="OW37" s="1"/>
      <c r="OX37" s="1"/>
      <c r="OY37" s="1"/>
      <c r="OZ37" s="1"/>
      <c r="PA37" s="1"/>
      <c r="PB37" s="1"/>
      <c r="PC37" s="1"/>
      <c r="PD37" s="1"/>
      <c r="PE37" s="1"/>
      <c r="PF37" s="1"/>
      <c r="PG37" s="1"/>
      <c r="PH37" s="1"/>
      <c r="PI37" s="1"/>
      <c r="PJ37" s="1"/>
      <c r="PK37" s="1"/>
      <c r="PL37" s="1"/>
      <c r="PM37" s="1"/>
      <c r="PN37" s="1"/>
      <c r="PO37" s="1"/>
      <c r="PP37" s="1"/>
      <c r="PQ37" s="1"/>
      <c r="PR37" s="1"/>
      <c r="PS37" s="1"/>
      <c r="PT37" s="1"/>
      <c r="PU37" s="1"/>
      <c r="PV37" s="1"/>
      <c r="PW37" s="1"/>
      <c r="PX37" s="1"/>
      <c r="PY37" s="1"/>
      <c r="PZ37" s="1"/>
      <c r="QA37" s="1"/>
      <c r="QB37" s="1"/>
      <c r="QC37" s="1"/>
      <c r="QD37" s="1"/>
      <c r="QE37" s="1"/>
      <c r="QF37" s="1"/>
      <c r="QG37" s="1"/>
      <c r="QH37" s="1"/>
      <c r="QI37" s="1"/>
      <c r="QJ37" s="1"/>
      <c r="QK37" s="1"/>
      <c r="QL37" s="1"/>
      <c r="QM37" s="1"/>
      <c r="QN37" s="1"/>
      <c r="QO37" s="1"/>
      <c r="QP37" s="1"/>
      <c r="QQ37" s="1"/>
      <c r="QR37" s="1"/>
      <c r="QS37" s="1"/>
      <c r="QT37" s="1"/>
      <c r="QU37" s="1"/>
      <c r="QV37" s="1"/>
      <c r="QW37" s="1"/>
      <c r="QX37" s="1"/>
      <c r="QY37" s="1"/>
      <c r="QZ37" s="1"/>
      <c r="RA37" s="1"/>
      <c r="RB37" s="1"/>
      <c r="RC37" s="1"/>
      <c r="RD37" s="1"/>
      <c r="RE37" s="1"/>
      <c r="RF37" s="1"/>
      <c r="RG37" s="1"/>
      <c r="RH37" s="1"/>
      <c r="RI37" s="1"/>
      <c r="RJ37" s="1"/>
      <c r="RK37" s="1"/>
      <c r="RL37" s="1"/>
      <c r="RM37" s="1"/>
      <c r="RN37" s="1"/>
      <c r="RO37" s="1"/>
      <c r="RP37" s="1"/>
      <c r="RQ37" s="1"/>
      <c r="RR37" s="1"/>
      <c r="RS37" s="1"/>
      <c r="RT37" s="1"/>
      <c r="RU37" s="1"/>
      <c r="RV37" s="1"/>
      <c r="RW37" s="1"/>
      <c r="RX37" s="1"/>
      <c r="RY37" s="1"/>
      <c r="RZ37" s="1"/>
      <c r="SA37" s="1"/>
      <c r="SB37" s="1"/>
      <c r="SC37" s="1"/>
      <c r="SD37" s="1"/>
      <c r="SE37" s="1"/>
      <c r="SF37" s="1"/>
      <c r="SG37" s="1"/>
      <c r="SH37" s="1"/>
      <c r="SI37" s="1"/>
      <c r="SJ37" s="1"/>
      <c r="SK37" s="1"/>
      <c r="SL37" s="1"/>
      <c r="SM37" s="1"/>
      <c r="SN37" s="1"/>
      <c r="SO37" s="1"/>
      <c r="SP37" s="1"/>
      <c r="SQ37" s="1"/>
      <c r="SR37" s="1"/>
      <c r="SS37" s="1"/>
      <c r="ST37" s="1"/>
      <c r="SU37" s="1"/>
      <c r="SV37" s="1"/>
      <c r="SW37" s="1"/>
      <c r="SX37" s="1"/>
      <c r="SY37" s="1"/>
      <c r="SZ37" s="1"/>
      <c r="TA37" s="1"/>
      <c r="TB37" s="1"/>
      <c r="TC37" s="1"/>
      <c r="TD37" s="1"/>
      <c r="TE37" s="1"/>
      <c r="TF37" s="1"/>
      <c r="TG37" s="1"/>
      <c r="TH37" s="1"/>
      <c r="TI37" s="1"/>
      <c r="TJ37" s="1"/>
      <c r="TK37" s="1"/>
      <c r="TL37" s="1"/>
      <c r="TM37" s="1"/>
      <c r="TN37" s="1"/>
      <c r="TO37" s="1"/>
      <c r="TP37" s="1"/>
      <c r="TQ37" s="1"/>
      <c r="TR37" s="1"/>
      <c r="TS37" s="1"/>
      <c r="TT37" s="1"/>
      <c r="TU37" s="1"/>
      <c r="TV37" s="1"/>
      <c r="TW37" s="1"/>
      <c r="TX37" s="1"/>
      <c r="TY37" s="1"/>
      <c r="TZ37" s="1"/>
      <c r="UA37" s="1"/>
      <c r="UB37" s="1"/>
      <c r="UC37" s="1"/>
      <c r="UD37" s="1"/>
      <c r="UE37" s="1"/>
      <c r="UF37" s="1"/>
      <c r="UG37" s="1"/>
      <c r="UH37" s="1"/>
      <c r="UI37" s="1"/>
      <c r="UJ37" s="1"/>
      <c r="UK37" s="1"/>
      <c r="UL37" s="1"/>
      <c r="UM37" s="1"/>
      <c r="UN37" s="1"/>
      <c r="UO37" s="1"/>
      <c r="UP37" s="1"/>
      <c r="UQ37" s="1"/>
      <c r="UR37" s="1"/>
      <c r="US37" s="1"/>
      <c r="UT37" s="1"/>
      <c r="UU37" s="1"/>
      <c r="UV37" s="1"/>
      <c r="UW37" s="1"/>
      <c r="UX37" s="1"/>
      <c r="UY37" s="1"/>
      <c r="UZ37" s="1"/>
      <c r="VA37" s="1"/>
      <c r="VB37" s="1"/>
      <c r="VC37" s="1"/>
      <c r="VD37" s="1"/>
      <c r="VE37" s="1"/>
      <c r="VF37" s="1"/>
      <c r="VG37" s="1"/>
      <c r="VH37" s="1"/>
      <c r="VI37" s="1"/>
      <c r="VJ37" s="1"/>
      <c r="VK37" s="1"/>
      <c r="VL37" s="1"/>
      <c r="VM37" s="1"/>
      <c r="VN37" s="1"/>
      <c r="VO37" s="1"/>
      <c r="VP37" s="1"/>
      <c r="VQ37" s="1"/>
      <c r="VR37" s="1"/>
      <c r="VS37" s="1"/>
      <c r="VT37" s="1"/>
      <c r="VU37" s="1"/>
      <c r="VV37" s="1"/>
      <c r="VW37" s="1"/>
      <c r="VX37" s="1"/>
      <c r="VY37" s="1"/>
      <c r="VZ37" s="1"/>
      <c r="WA37" s="1"/>
      <c r="WB37" s="1"/>
      <c r="WC37" s="1"/>
      <c r="WD37" s="1"/>
      <c r="WE37" s="1"/>
      <c r="WF37" s="1"/>
      <c r="WG37" s="1"/>
      <c r="WH37" s="1"/>
      <c r="WI37" s="1"/>
      <c r="WJ37" s="1"/>
      <c r="WK37" s="1"/>
      <c r="WL37" s="1"/>
      <c r="WM37" s="1"/>
      <c r="WN37" s="1"/>
      <c r="WO37" s="1"/>
      <c r="WP37" s="1"/>
      <c r="WQ37" s="1"/>
      <c r="WR37" s="1"/>
      <c r="WS37" s="1"/>
      <c r="WT37" s="1"/>
      <c r="WU37" s="1"/>
      <c r="WV37" s="1"/>
      <c r="WW37" s="1"/>
      <c r="WX37" s="1"/>
      <c r="WY37" s="1"/>
      <c r="WZ37" s="1"/>
      <c r="XA37" s="1"/>
      <c r="XB37" s="1"/>
      <c r="XC37" s="1"/>
      <c r="XD37" s="1"/>
      <c r="XE37" s="1"/>
      <c r="XF37" s="1"/>
      <c r="XG37" s="1"/>
      <c r="XH37" s="1"/>
      <c r="XI37" s="1"/>
      <c r="XJ37" s="1"/>
      <c r="XK37" s="1"/>
      <c r="XL37" s="1"/>
      <c r="XM37" s="1"/>
      <c r="XN37" s="1"/>
      <c r="XO37" s="1"/>
      <c r="XP37" s="1"/>
      <c r="XQ37" s="1"/>
      <c r="XR37" s="1"/>
      <c r="XS37" s="1"/>
      <c r="XT37" s="1"/>
      <c r="XU37" s="1"/>
      <c r="XV37" s="1"/>
      <c r="XW37" s="1"/>
      <c r="XX37" s="1"/>
      <c r="XY37" s="1"/>
      <c r="XZ37" s="1"/>
      <c r="YA37" s="1"/>
      <c r="YB37" s="1"/>
      <c r="YC37" s="1"/>
      <c r="YD37" s="1"/>
      <c r="YE37" s="1"/>
      <c r="YF37" s="1"/>
      <c r="YG37" s="1"/>
      <c r="YH37" s="1"/>
      <c r="YI37" s="1"/>
      <c r="YJ37" s="1"/>
      <c r="YK37" s="1"/>
      <c r="YL37" s="1"/>
      <c r="YM37" s="1"/>
      <c r="YN37" s="1"/>
      <c r="YO37" s="1"/>
      <c r="YP37" s="1"/>
      <c r="YQ37" s="1"/>
      <c r="YR37" s="1"/>
      <c r="YS37" s="1"/>
      <c r="YT37" s="1"/>
      <c r="YU37" s="1"/>
      <c r="YV37" s="1"/>
      <c r="YW37" s="1"/>
      <c r="YX37" s="1"/>
      <c r="YY37" s="1"/>
      <c r="YZ37" s="1"/>
      <c r="ZA37" s="1"/>
      <c r="ZB37" s="1"/>
      <c r="ZC37" s="1"/>
      <c r="ZD37" s="1"/>
      <c r="ZE37" s="1"/>
      <c r="ZF37" s="1"/>
      <c r="ZG37" s="1"/>
      <c r="ZH37" s="1"/>
      <c r="ZI37" s="1"/>
      <c r="ZJ37" s="1"/>
      <c r="ZK37" s="1"/>
      <c r="ZL37" s="1"/>
      <c r="ZM37" s="1"/>
      <c r="ZN37" s="1"/>
      <c r="ZO37" s="1"/>
      <c r="ZP37" s="1"/>
      <c r="ZQ37" s="1"/>
      <c r="ZR37" s="1"/>
      <c r="ZS37" s="1"/>
      <c r="ZT37" s="1"/>
      <c r="ZU37" s="1"/>
      <c r="ZV37" s="1"/>
      <c r="ZW37" s="1"/>
      <c r="ZX37" s="1"/>
      <c r="ZY37" s="1"/>
      <c r="ZZ37" s="1"/>
      <c r="AAA37" s="1"/>
      <c r="AAB37" s="1"/>
      <c r="AAC37" s="1"/>
      <c r="AAD37" s="1"/>
      <c r="AAE37" s="1"/>
      <c r="AAF37" s="1"/>
      <c r="AAG37" s="1"/>
      <c r="AAH37" s="1"/>
      <c r="AAI37" s="1"/>
      <c r="AAJ37" s="1"/>
      <c r="AAK37" s="1"/>
      <c r="AAL37" s="1"/>
      <c r="AAM37" s="1"/>
      <c r="AAN37" s="1"/>
      <c r="AAO37" s="1"/>
      <c r="AAP37" s="1"/>
      <c r="AAQ37" s="1"/>
      <c r="AAR37" s="1"/>
      <c r="AAS37" s="1"/>
      <c r="AAT37" s="1"/>
      <c r="AAU37" s="1"/>
      <c r="AAV37" s="1"/>
      <c r="AAW37" s="1"/>
      <c r="AAX37" s="1"/>
      <c r="AAY37" s="1"/>
      <c r="AAZ37" s="1"/>
      <c r="ABA37" s="1"/>
      <c r="ABB37" s="1"/>
      <c r="ABC37" s="1"/>
      <c r="ABD37" s="1"/>
      <c r="ABE37" s="1"/>
      <c r="ABF37" s="1"/>
      <c r="ABG37" s="1"/>
      <c r="ABH37" s="1"/>
      <c r="ABI37" s="1"/>
      <c r="ABJ37" s="1"/>
      <c r="ABK37" s="1"/>
      <c r="ABL37" s="1"/>
      <c r="ABM37" s="1"/>
      <c r="ABN37" s="1"/>
      <c r="ABO37" s="1"/>
      <c r="ABP37" s="1"/>
      <c r="ABQ37" s="1"/>
      <c r="ABR37" s="1"/>
      <c r="ABS37" s="1"/>
      <c r="ABT37" s="1"/>
      <c r="ABU37" s="1"/>
      <c r="ABV37" s="1"/>
      <c r="ABW37" s="1"/>
      <c r="ABX37" s="1"/>
      <c r="ABY37" s="1"/>
      <c r="ABZ37" s="1"/>
      <c r="ACA37" s="1"/>
      <c r="ACB37" s="1"/>
      <c r="ACC37" s="1"/>
      <c r="ACD37" s="1"/>
      <c r="ACE37" s="1"/>
      <c r="ACF37" s="1"/>
      <c r="ACG37" s="1"/>
      <c r="ACH37" s="1"/>
      <c r="ACI37" s="1"/>
      <c r="ACJ37" s="1"/>
      <c r="ACK37" s="1"/>
      <c r="ACL37" s="1"/>
      <c r="ACM37" s="1"/>
      <c r="ACN37" s="1"/>
      <c r="ACO37" s="1"/>
      <c r="ACP37" s="1"/>
      <c r="ACQ37" s="1"/>
      <c r="ACR37" s="1"/>
      <c r="ACS37" s="1"/>
      <c r="ACT37" s="1"/>
      <c r="ACU37" s="1"/>
      <c r="ACV37" s="1"/>
      <c r="ACW37" s="1"/>
      <c r="ACX37" s="1"/>
      <c r="ACY37" s="1"/>
      <c r="ACZ37" s="1"/>
      <c r="ADA37" s="1"/>
      <c r="ADB37" s="1"/>
      <c r="ADC37" s="1"/>
      <c r="ADD37" s="1"/>
      <c r="ADE37" s="1"/>
      <c r="ADF37" s="1"/>
      <c r="ADG37" s="1"/>
      <c r="ADH37" s="1"/>
      <c r="ADI37" s="1"/>
      <c r="ADJ37" s="1"/>
      <c r="ADK37" s="1"/>
      <c r="ADL37" s="1"/>
      <c r="ADM37" s="1"/>
      <c r="ADN37" s="1"/>
      <c r="ADO37" s="1"/>
      <c r="ADP37" s="1"/>
      <c r="ADQ37" s="1"/>
      <c r="ADR37" s="1"/>
      <c r="ADS37" s="1"/>
      <c r="ADT37" s="1"/>
      <c r="ADU37" s="1"/>
      <c r="ADV37" s="1"/>
      <c r="ADW37" s="1"/>
      <c r="ADX37" s="1"/>
      <c r="ADY37" s="1"/>
      <c r="ADZ37" s="1"/>
      <c r="AEA37" s="1"/>
      <c r="AEB37" s="1"/>
      <c r="AEC37" s="1"/>
      <c r="AED37" s="1"/>
      <c r="AEE37" s="1"/>
      <c r="AEF37" s="1"/>
      <c r="AEG37" s="1"/>
      <c r="AEH37" s="1"/>
      <c r="AEI37" s="1"/>
      <c r="AEJ37" s="1"/>
      <c r="AEK37" s="1"/>
      <c r="AEL37" s="1"/>
      <c r="AEM37" s="1"/>
      <c r="AEN37" s="1"/>
      <c r="AEO37" s="1"/>
      <c r="AEP37" s="1"/>
      <c r="AEQ37" s="1"/>
      <c r="AER37" s="1"/>
      <c r="AES37" s="1"/>
      <c r="AET37" s="1"/>
      <c r="AEU37" s="1"/>
      <c r="AEV37" s="1"/>
      <c r="AEW37" s="1"/>
      <c r="AEX37" s="1"/>
      <c r="AEY37" s="1"/>
      <c r="AEZ37" s="1"/>
      <c r="AFA37" s="1"/>
      <c r="AFB37" s="1"/>
      <c r="AFC37" s="1"/>
      <c r="AFD37" s="1"/>
      <c r="AFE37" s="1"/>
      <c r="AFF37" s="1"/>
      <c r="AFG37" s="1"/>
      <c r="AFH37" s="1"/>
      <c r="AFI37" s="1"/>
      <c r="AFJ37" s="1"/>
      <c r="AFK37" s="1"/>
      <c r="AFL37" s="1"/>
      <c r="AFM37" s="1"/>
      <c r="AFN37" s="1"/>
      <c r="AFO37" s="1"/>
      <c r="AFP37" s="1"/>
      <c r="AFQ37" s="1"/>
      <c r="AFR37" s="1"/>
      <c r="AFS37" s="1"/>
      <c r="AFT37" s="1"/>
      <c r="AFU37" s="1"/>
      <c r="AFV37" s="1"/>
      <c r="AFW37" s="1"/>
      <c r="AFX37" s="1"/>
      <c r="AFY37" s="1"/>
      <c r="AFZ37" s="1"/>
      <c r="AGA37" s="1"/>
      <c r="AGB37" s="1"/>
      <c r="AGC37" s="1"/>
      <c r="AGD37" s="1"/>
      <c r="AGE37" s="1"/>
      <c r="AGF37" s="1"/>
      <c r="AGG37" s="1"/>
      <c r="AGH37" s="1"/>
      <c r="AGI37" s="1"/>
      <c r="AGJ37" s="1"/>
      <c r="AGK37" s="1"/>
      <c r="AGL37" s="1"/>
      <c r="AGM37" s="1"/>
      <c r="AGN37" s="1"/>
      <c r="AGO37" s="1"/>
      <c r="AGP37" s="1"/>
      <c r="AGQ37" s="1"/>
      <c r="AGR37" s="1"/>
      <c r="AGS37" s="1"/>
      <c r="AGT37" s="1"/>
      <c r="AGU37" s="1"/>
      <c r="AGV37" s="1"/>
      <c r="AGW37" s="1"/>
      <c r="AGX37" s="1"/>
      <c r="AGY37" s="1"/>
      <c r="AGZ37" s="1"/>
      <c r="AHA37" s="1"/>
      <c r="AHB37" s="1"/>
      <c r="AHC37" s="1"/>
      <c r="AHD37" s="1"/>
      <c r="AHE37" s="1"/>
      <c r="AHF37" s="1"/>
      <c r="AHG37" s="1"/>
      <c r="AHH37" s="1"/>
      <c r="AHI37" s="1"/>
      <c r="AHJ37" s="1"/>
      <c r="AHK37" s="1"/>
      <c r="AHL37" s="1"/>
      <c r="AHM37" s="1"/>
      <c r="AHN37" s="1"/>
      <c r="AHO37" s="1"/>
      <c r="AHP37" s="1"/>
      <c r="AHQ37" s="1"/>
      <c r="AHR37" s="1"/>
      <c r="AHS37" s="1"/>
      <c r="AHT37" s="1"/>
      <c r="AHU37" s="1"/>
      <c r="AHV37" s="1"/>
      <c r="AHW37" s="1"/>
      <c r="AHX37" s="1"/>
      <c r="AHY37" s="1"/>
      <c r="AHZ37" s="1"/>
      <c r="AIA37" s="1"/>
      <c r="AIB37" s="1"/>
      <c r="AIC37" s="1"/>
      <c r="AID37" s="1"/>
      <c r="AIE37" s="1"/>
      <c r="AIF37" s="1"/>
      <c r="AIG37" s="1"/>
      <c r="AIH37" s="1"/>
      <c r="AII37" s="1"/>
      <c r="AIJ37" s="1"/>
      <c r="AIK37" s="1"/>
      <c r="AIL37" s="1"/>
      <c r="AIM37" s="1"/>
      <c r="AIN37" s="1"/>
      <c r="AIO37" s="1"/>
      <c r="AIP37" s="1"/>
      <c r="AIQ37" s="1"/>
      <c r="AIR37" s="1"/>
      <c r="AIS37" s="1"/>
      <c r="AIT37" s="1"/>
      <c r="AIU37" s="1"/>
      <c r="AIV37" s="1"/>
      <c r="AIW37" s="1"/>
      <c r="AIX37" s="1"/>
      <c r="AIY37" s="1"/>
      <c r="AIZ37" s="1"/>
      <c r="AJA37" s="1"/>
      <c r="AJB37" s="1"/>
      <c r="AJC37" s="1"/>
      <c r="AJD37" s="1"/>
      <c r="AJE37" s="1"/>
      <c r="AJF37" s="1"/>
      <c r="AJG37" s="1"/>
      <c r="AJH37" s="1"/>
      <c r="AJI37" s="1"/>
      <c r="AJJ37" s="1"/>
      <c r="AJK37" s="1"/>
      <c r="AJL37" s="1"/>
      <c r="AJM37" s="1"/>
      <c r="AJN37" s="1"/>
      <c r="AJO37" s="1"/>
      <c r="AJP37" s="1"/>
      <c r="AJQ37" s="1"/>
      <c r="AJR37" s="1"/>
      <c r="AJS37" s="1"/>
      <c r="AJT37" s="1"/>
      <c r="AJU37" s="1"/>
      <c r="AJV37" s="1"/>
      <c r="AJW37" s="1"/>
      <c r="AJX37" s="1"/>
      <c r="AJY37" s="1"/>
      <c r="AJZ37" s="1"/>
      <c r="AKA37" s="1"/>
      <c r="AKB37" s="1"/>
      <c r="AKC37" s="1"/>
      <c r="AKD37" s="1"/>
      <c r="AKE37" s="1"/>
      <c r="AKF37" s="1"/>
      <c r="AKG37" s="1"/>
      <c r="AKH37" s="1"/>
      <c r="AKI37" s="1"/>
      <c r="AKJ37" s="1"/>
      <c r="AKK37" s="1"/>
      <c r="AKL37" s="1"/>
      <c r="AKM37" s="1"/>
      <c r="AKN37" s="1"/>
      <c r="AKO37" s="1"/>
      <c r="AKP37" s="1"/>
      <c r="AKQ37" s="1"/>
      <c r="AKR37" s="1"/>
      <c r="AKS37" s="1"/>
      <c r="AKT37" s="1"/>
      <c r="AKU37" s="1"/>
      <c r="AKV37" s="1"/>
      <c r="AKW37" s="1"/>
      <c r="AKX37" s="1"/>
      <c r="AKY37" s="1"/>
      <c r="AKZ37" s="1"/>
      <c r="ALA37" s="1"/>
      <c r="ALB37" s="1"/>
      <c r="ALC37" s="1"/>
      <c r="ALD37" s="1"/>
      <c r="ALE37" s="1"/>
      <c r="ALF37" s="1"/>
      <c r="ALG37" s="1"/>
      <c r="ALH37" s="1"/>
      <c r="ALI37" s="1"/>
      <c r="ALJ37" s="1"/>
      <c r="ALK37" s="1"/>
      <c r="ALL37" s="1"/>
      <c r="ALM37" s="1"/>
      <c r="ALN37" s="1"/>
      <c r="ALO37" s="1"/>
      <c r="ALP37" s="1"/>
      <c r="ALQ37" s="1"/>
      <c r="ALR37" s="1"/>
      <c r="ALS37" s="1"/>
      <c r="ALT37" s="1"/>
      <c r="ALU37" s="1"/>
      <c r="ALV37" s="1"/>
      <c r="ALW37" s="1"/>
      <c r="ALX37" s="1"/>
      <c r="ALY37" s="1"/>
      <c r="ALZ37" s="1"/>
      <c r="AMA37" s="1"/>
      <c r="AMB37" s="1"/>
      <c r="AMC37" s="1"/>
      <c r="AMD37" s="1"/>
      <c r="AME37" s="1"/>
      <c r="AMF37" s="1"/>
      <c r="AMG37" s="1"/>
      <c r="AMH37" s="1"/>
      <c r="AMI37" s="1"/>
    </row>
    <row r="38" spans="1:1023" s="227" customFormat="1" ht="19">
      <c r="A38" s="217" t="s">
        <v>55</v>
      </c>
      <c r="B38" s="19" t="s">
        <v>20</v>
      </c>
      <c r="C38" s="20" t="s">
        <v>21</v>
      </c>
      <c r="D38" s="80">
        <v>20</v>
      </c>
      <c r="E38" s="73">
        <v>14</v>
      </c>
      <c r="F38" s="84">
        <f>D38*E38</f>
        <v>280</v>
      </c>
      <c r="G38" s="1"/>
      <c r="H38" s="1"/>
      <c r="I38" s="1"/>
      <c r="J38" s="1"/>
      <c r="K38" s="1"/>
      <c r="L38" s="1"/>
      <c r="M38" s="1"/>
      <c r="N38" s="1"/>
      <c r="O38" s="1"/>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c r="AR38" s="1"/>
      <c r="AS38" s="1"/>
      <c r="AT38" s="1"/>
      <c r="AU38" s="1"/>
      <c r="AV38" s="1"/>
      <c r="AW38" s="1"/>
      <c r="AX38" s="1"/>
      <c r="AY38" s="1"/>
      <c r="AZ38" s="1"/>
      <c r="BA38" s="1"/>
      <c r="BB38" s="1"/>
      <c r="BC38" s="1"/>
      <c r="BD38" s="1"/>
      <c r="BE38" s="1"/>
      <c r="BF38" s="1"/>
      <c r="BG38" s="1"/>
      <c r="BH38" s="1"/>
      <c r="BI38" s="1"/>
      <c r="BJ38" s="1"/>
      <c r="BK38" s="1"/>
      <c r="BL38" s="1"/>
      <c r="BM38" s="1"/>
      <c r="BN38" s="1"/>
      <c r="BO38" s="1"/>
      <c r="BP38" s="1"/>
      <c r="BQ38" s="1"/>
      <c r="BR38" s="1"/>
      <c r="BS38" s="1"/>
      <c r="BT38" s="1"/>
      <c r="BU38" s="1"/>
      <c r="BV38" s="1"/>
      <c r="BW38" s="1"/>
      <c r="BX38" s="1"/>
      <c r="BY38" s="1"/>
      <c r="BZ38" s="1"/>
      <c r="CA38" s="1"/>
      <c r="CB38" s="1"/>
      <c r="CC38" s="1"/>
      <c r="CD38" s="1"/>
      <c r="CE38" s="1"/>
      <c r="CF38" s="1"/>
      <c r="CG38" s="1"/>
      <c r="CH38" s="1"/>
      <c r="CI38" s="1"/>
      <c r="CJ38" s="1"/>
      <c r="CK38" s="1"/>
      <c r="CL38" s="1"/>
      <c r="CM38" s="1"/>
      <c r="CN38" s="1"/>
      <c r="CO38" s="1"/>
      <c r="CP38" s="1"/>
      <c r="CQ38" s="1"/>
      <c r="CR38" s="1"/>
      <c r="CS38" s="1"/>
      <c r="CT38" s="1"/>
      <c r="CU38" s="1"/>
      <c r="CV38" s="1"/>
      <c r="CW38" s="1"/>
      <c r="CX38" s="1"/>
      <c r="CY38" s="1"/>
      <c r="CZ38" s="1"/>
      <c r="DA38" s="1"/>
      <c r="DB38" s="1"/>
      <c r="DC38" s="1"/>
      <c r="DD38" s="1"/>
      <c r="DE38" s="1"/>
      <c r="DF38" s="1"/>
      <c r="DG38" s="1"/>
      <c r="DH38" s="1"/>
      <c r="DI38" s="1"/>
      <c r="DJ38" s="1"/>
      <c r="DK38" s="1"/>
      <c r="DL38" s="1"/>
      <c r="DM38" s="1"/>
      <c r="DN38" s="1"/>
      <c r="DO38" s="1"/>
      <c r="DP38" s="1"/>
      <c r="DQ38" s="1"/>
      <c r="DR38" s="1"/>
      <c r="DS38" s="1"/>
      <c r="DT38" s="1"/>
      <c r="DU38" s="1"/>
      <c r="DV38" s="1"/>
      <c r="DW38" s="1"/>
      <c r="DX38" s="1"/>
      <c r="DY38" s="1"/>
      <c r="DZ38" s="1"/>
      <c r="EA38" s="1"/>
      <c r="EB38" s="1"/>
      <c r="EC38" s="1"/>
      <c r="ED38" s="1"/>
      <c r="EE38" s="1"/>
      <c r="EF38" s="1"/>
      <c r="EG38" s="1"/>
      <c r="EH38" s="1"/>
      <c r="EI38" s="1"/>
      <c r="EJ38" s="1"/>
      <c r="EK38" s="1"/>
      <c r="EL38" s="1"/>
      <c r="EM38" s="1"/>
      <c r="EN38" s="1"/>
      <c r="EO38" s="1"/>
      <c r="EP38" s="1"/>
      <c r="EQ38" s="1"/>
      <c r="ER38" s="1"/>
      <c r="ES38" s="1"/>
      <c r="ET38" s="1"/>
      <c r="EU38" s="1"/>
      <c r="EV38" s="1"/>
      <c r="EW38" s="1"/>
      <c r="EX38" s="1"/>
      <c r="EY38" s="1"/>
      <c r="EZ38" s="1"/>
      <c r="FA38" s="1"/>
      <c r="FB38" s="1"/>
      <c r="FC38" s="1"/>
      <c r="FD38" s="1"/>
      <c r="FE38" s="1"/>
      <c r="FF38" s="1"/>
      <c r="FG38" s="1"/>
      <c r="FH38" s="1"/>
      <c r="FI38" s="1"/>
      <c r="FJ38" s="1"/>
      <c r="FK38" s="1"/>
      <c r="FL38" s="1"/>
      <c r="FM38" s="1"/>
      <c r="FN38" s="1"/>
      <c r="FO38" s="1"/>
      <c r="FP38" s="1"/>
      <c r="FQ38" s="1"/>
      <c r="FR38" s="1"/>
      <c r="FS38" s="1"/>
      <c r="FT38" s="1"/>
      <c r="FU38" s="1"/>
      <c r="FV38" s="1"/>
      <c r="FW38" s="1"/>
      <c r="FX38" s="1"/>
      <c r="FY38" s="1"/>
      <c r="FZ38" s="1"/>
      <c r="GA38" s="1"/>
      <c r="GB38" s="1"/>
      <c r="GC38" s="1"/>
      <c r="GD38" s="1"/>
      <c r="GE38" s="1"/>
      <c r="GF38" s="1"/>
      <c r="GG38" s="1"/>
      <c r="GH38" s="1"/>
      <c r="GI38" s="1"/>
      <c r="GJ38" s="1"/>
      <c r="GK38" s="1"/>
      <c r="GL38" s="1"/>
      <c r="GM38" s="1"/>
      <c r="GN38" s="1"/>
      <c r="GO38" s="1"/>
      <c r="GP38" s="1"/>
      <c r="GQ38" s="1"/>
      <c r="GR38" s="1"/>
      <c r="GS38" s="1"/>
      <c r="GT38" s="1"/>
      <c r="GU38" s="1"/>
      <c r="GV38" s="1"/>
      <c r="GW38" s="1"/>
      <c r="GX38" s="1"/>
      <c r="GY38" s="1"/>
      <c r="GZ38" s="1"/>
      <c r="HA38" s="1"/>
      <c r="HB38" s="1"/>
      <c r="HC38" s="1"/>
      <c r="HD38" s="1"/>
      <c r="HE38" s="1"/>
      <c r="HF38" s="1"/>
      <c r="HG38" s="1"/>
      <c r="HH38" s="1"/>
      <c r="HI38" s="1"/>
      <c r="HJ38" s="1"/>
      <c r="HK38" s="1"/>
      <c r="HL38" s="1"/>
      <c r="HM38" s="1"/>
      <c r="HN38" s="1"/>
      <c r="HO38" s="1"/>
      <c r="HP38" s="1"/>
      <c r="HQ38" s="1"/>
      <c r="HR38" s="1"/>
      <c r="HS38" s="1"/>
      <c r="HT38" s="1"/>
      <c r="HU38" s="1"/>
      <c r="HV38" s="1"/>
      <c r="HW38" s="1"/>
      <c r="HX38" s="1"/>
      <c r="HY38" s="1"/>
      <c r="HZ38" s="1"/>
      <c r="IA38" s="1"/>
      <c r="IB38" s="1"/>
      <c r="IC38" s="1"/>
      <c r="ID38" s="1"/>
      <c r="IE38" s="1"/>
      <c r="IF38" s="1"/>
      <c r="IG38" s="1"/>
      <c r="IH38" s="1"/>
      <c r="II38" s="1"/>
      <c r="IJ38" s="1"/>
      <c r="IK38" s="1"/>
      <c r="IL38" s="1"/>
      <c r="IM38" s="1"/>
      <c r="IN38" s="1"/>
      <c r="IO38" s="1"/>
      <c r="IP38" s="1"/>
      <c r="IQ38" s="1"/>
      <c r="IR38" s="1"/>
      <c r="IS38" s="1"/>
      <c r="IT38" s="1"/>
      <c r="IU38" s="1"/>
      <c r="IV38" s="1"/>
      <c r="IW38" s="1"/>
      <c r="IX38" s="1"/>
      <c r="IY38" s="1"/>
      <c r="IZ38" s="1"/>
      <c r="JA38" s="1"/>
      <c r="JB38" s="1"/>
      <c r="JC38" s="1"/>
      <c r="JD38" s="1"/>
      <c r="JE38" s="1"/>
      <c r="JF38" s="1"/>
      <c r="JG38" s="1"/>
      <c r="JH38" s="1"/>
      <c r="JI38" s="1"/>
      <c r="JJ38" s="1"/>
      <c r="JK38" s="1"/>
      <c r="JL38" s="1"/>
      <c r="JM38" s="1"/>
      <c r="JN38" s="1"/>
      <c r="JO38" s="1"/>
      <c r="JP38" s="1"/>
      <c r="JQ38" s="1"/>
      <c r="JR38" s="1"/>
      <c r="JS38" s="1"/>
      <c r="JT38" s="1"/>
      <c r="JU38" s="1"/>
      <c r="JV38" s="1"/>
      <c r="JW38" s="1"/>
      <c r="JX38" s="1"/>
      <c r="JY38" s="1"/>
      <c r="JZ38" s="1"/>
      <c r="KA38" s="1"/>
      <c r="KB38" s="1"/>
      <c r="KC38" s="1"/>
      <c r="KD38" s="1"/>
      <c r="KE38" s="1"/>
      <c r="KF38" s="1"/>
      <c r="KG38" s="1"/>
      <c r="KH38" s="1"/>
      <c r="KI38" s="1"/>
      <c r="KJ38" s="1"/>
      <c r="KK38" s="1"/>
      <c r="KL38" s="1"/>
      <c r="KM38" s="1"/>
      <c r="KN38" s="1"/>
      <c r="KO38" s="1"/>
      <c r="KP38" s="1"/>
      <c r="KQ38" s="1"/>
      <c r="KR38" s="1"/>
      <c r="KS38" s="1"/>
      <c r="KT38" s="1"/>
      <c r="KU38" s="1"/>
      <c r="KV38" s="1"/>
      <c r="KW38" s="1"/>
      <c r="KX38" s="1"/>
      <c r="KY38" s="1"/>
      <c r="KZ38" s="1"/>
      <c r="LA38" s="1"/>
      <c r="LB38" s="1"/>
      <c r="LC38" s="1"/>
      <c r="LD38" s="1"/>
      <c r="LE38" s="1"/>
      <c r="LF38" s="1"/>
      <c r="LG38" s="1"/>
      <c r="LH38" s="1"/>
      <c r="LI38" s="1"/>
      <c r="LJ38" s="1"/>
      <c r="LK38" s="1"/>
      <c r="LL38" s="1"/>
      <c r="LM38" s="1"/>
      <c r="LN38" s="1"/>
      <c r="LO38" s="1"/>
      <c r="LP38" s="1"/>
      <c r="LQ38" s="1"/>
      <c r="LR38" s="1"/>
      <c r="LS38" s="1"/>
      <c r="LT38" s="1"/>
      <c r="LU38" s="1"/>
      <c r="LV38" s="1"/>
      <c r="LW38" s="1"/>
      <c r="LX38" s="1"/>
      <c r="LY38" s="1"/>
      <c r="LZ38" s="1"/>
      <c r="MA38" s="1"/>
      <c r="MB38" s="1"/>
      <c r="MC38" s="1"/>
      <c r="MD38" s="1"/>
      <c r="ME38" s="1"/>
      <c r="MF38" s="1"/>
      <c r="MG38" s="1"/>
      <c r="MH38" s="1"/>
      <c r="MI38" s="1"/>
      <c r="MJ38" s="1"/>
      <c r="MK38" s="1"/>
      <c r="ML38" s="1"/>
      <c r="MM38" s="1"/>
      <c r="MN38" s="1"/>
      <c r="MO38" s="1"/>
      <c r="MP38" s="1"/>
      <c r="MQ38" s="1"/>
      <c r="MR38" s="1"/>
      <c r="MS38" s="1"/>
      <c r="MT38" s="1"/>
      <c r="MU38" s="1"/>
      <c r="MV38" s="1"/>
      <c r="MW38" s="1"/>
      <c r="MX38" s="1"/>
      <c r="MY38" s="1"/>
      <c r="MZ38" s="1"/>
      <c r="NA38" s="1"/>
      <c r="NB38" s="1"/>
      <c r="NC38" s="1"/>
      <c r="ND38" s="1"/>
      <c r="NE38" s="1"/>
      <c r="NF38" s="1"/>
      <c r="NG38" s="1"/>
      <c r="NH38" s="1"/>
      <c r="NI38" s="1"/>
      <c r="NJ38" s="1"/>
      <c r="NK38" s="1"/>
      <c r="NL38" s="1"/>
      <c r="NM38" s="1"/>
      <c r="NN38" s="1"/>
      <c r="NO38" s="1"/>
      <c r="NP38" s="1"/>
      <c r="NQ38" s="1"/>
      <c r="NR38" s="1"/>
      <c r="NS38" s="1"/>
      <c r="NT38" s="1"/>
      <c r="NU38" s="1"/>
      <c r="NV38" s="1"/>
      <c r="NW38" s="1"/>
      <c r="NX38" s="1"/>
      <c r="NY38" s="1"/>
      <c r="NZ38" s="1"/>
      <c r="OA38" s="1"/>
      <c r="OB38" s="1"/>
      <c r="OC38" s="1"/>
      <c r="OD38" s="1"/>
      <c r="OE38" s="1"/>
      <c r="OF38" s="1"/>
      <c r="OG38" s="1"/>
      <c r="OH38" s="1"/>
      <c r="OI38" s="1"/>
      <c r="OJ38" s="1"/>
      <c r="OK38" s="1"/>
      <c r="OL38" s="1"/>
      <c r="OM38" s="1"/>
      <c r="ON38" s="1"/>
      <c r="OO38" s="1"/>
      <c r="OP38" s="1"/>
      <c r="OQ38" s="1"/>
      <c r="OR38" s="1"/>
      <c r="OS38" s="1"/>
      <c r="OT38" s="1"/>
      <c r="OU38" s="1"/>
      <c r="OV38" s="1"/>
      <c r="OW38" s="1"/>
      <c r="OX38" s="1"/>
      <c r="OY38" s="1"/>
      <c r="OZ38" s="1"/>
      <c r="PA38" s="1"/>
      <c r="PB38" s="1"/>
      <c r="PC38" s="1"/>
      <c r="PD38" s="1"/>
      <c r="PE38" s="1"/>
      <c r="PF38" s="1"/>
      <c r="PG38" s="1"/>
      <c r="PH38" s="1"/>
      <c r="PI38" s="1"/>
      <c r="PJ38" s="1"/>
      <c r="PK38" s="1"/>
      <c r="PL38" s="1"/>
      <c r="PM38" s="1"/>
      <c r="PN38" s="1"/>
      <c r="PO38" s="1"/>
      <c r="PP38" s="1"/>
      <c r="PQ38" s="1"/>
      <c r="PR38" s="1"/>
      <c r="PS38" s="1"/>
      <c r="PT38" s="1"/>
      <c r="PU38" s="1"/>
      <c r="PV38" s="1"/>
      <c r="PW38" s="1"/>
      <c r="PX38" s="1"/>
      <c r="PY38" s="1"/>
      <c r="PZ38" s="1"/>
      <c r="QA38" s="1"/>
      <c r="QB38" s="1"/>
      <c r="QC38" s="1"/>
      <c r="QD38" s="1"/>
      <c r="QE38" s="1"/>
      <c r="QF38" s="1"/>
      <c r="QG38" s="1"/>
      <c r="QH38" s="1"/>
      <c r="QI38" s="1"/>
      <c r="QJ38" s="1"/>
      <c r="QK38" s="1"/>
      <c r="QL38" s="1"/>
      <c r="QM38" s="1"/>
      <c r="QN38" s="1"/>
      <c r="QO38" s="1"/>
      <c r="QP38" s="1"/>
      <c r="QQ38" s="1"/>
      <c r="QR38" s="1"/>
      <c r="QS38" s="1"/>
      <c r="QT38" s="1"/>
      <c r="QU38" s="1"/>
      <c r="QV38" s="1"/>
      <c r="QW38" s="1"/>
      <c r="QX38" s="1"/>
      <c r="QY38" s="1"/>
      <c r="QZ38" s="1"/>
      <c r="RA38" s="1"/>
      <c r="RB38" s="1"/>
      <c r="RC38" s="1"/>
      <c r="RD38" s="1"/>
      <c r="RE38" s="1"/>
      <c r="RF38" s="1"/>
      <c r="RG38" s="1"/>
      <c r="RH38" s="1"/>
      <c r="RI38" s="1"/>
      <c r="RJ38" s="1"/>
      <c r="RK38" s="1"/>
      <c r="RL38" s="1"/>
      <c r="RM38" s="1"/>
      <c r="RN38" s="1"/>
      <c r="RO38" s="1"/>
      <c r="RP38" s="1"/>
      <c r="RQ38" s="1"/>
      <c r="RR38" s="1"/>
      <c r="RS38" s="1"/>
      <c r="RT38" s="1"/>
      <c r="RU38" s="1"/>
      <c r="RV38" s="1"/>
      <c r="RW38" s="1"/>
      <c r="RX38" s="1"/>
      <c r="RY38" s="1"/>
      <c r="RZ38" s="1"/>
      <c r="SA38" s="1"/>
      <c r="SB38" s="1"/>
      <c r="SC38" s="1"/>
      <c r="SD38" s="1"/>
      <c r="SE38" s="1"/>
      <c r="SF38" s="1"/>
      <c r="SG38" s="1"/>
      <c r="SH38" s="1"/>
      <c r="SI38" s="1"/>
      <c r="SJ38" s="1"/>
      <c r="SK38" s="1"/>
      <c r="SL38" s="1"/>
      <c r="SM38" s="1"/>
      <c r="SN38" s="1"/>
      <c r="SO38" s="1"/>
      <c r="SP38" s="1"/>
      <c r="SQ38" s="1"/>
      <c r="SR38" s="1"/>
      <c r="SS38" s="1"/>
      <c r="ST38" s="1"/>
      <c r="SU38" s="1"/>
      <c r="SV38" s="1"/>
      <c r="SW38" s="1"/>
      <c r="SX38" s="1"/>
      <c r="SY38" s="1"/>
      <c r="SZ38" s="1"/>
      <c r="TA38" s="1"/>
      <c r="TB38" s="1"/>
      <c r="TC38" s="1"/>
      <c r="TD38" s="1"/>
      <c r="TE38" s="1"/>
      <c r="TF38" s="1"/>
      <c r="TG38" s="1"/>
      <c r="TH38" s="1"/>
      <c r="TI38" s="1"/>
      <c r="TJ38" s="1"/>
      <c r="TK38" s="1"/>
      <c r="TL38" s="1"/>
      <c r="TM38" s="1"/>
      <c r="TN38" s="1"/>
      <c r="TO38" s="1"/>
      <c r="TP38" s="1"/>
      <c r="TQ38" s="1"/>
      <c r="TR38" s="1"/>
      <c r="TS38" s="1"/>
      <c r="TT38" s="1"/>
      <c r="TU38" s="1"/>
      <c r="TV38" s="1"/>
      <c r="TW38" s="1"/>
      <c r="TX38" s="1"/>
      <c r="TY38" s="1"/>
      <c r="TZ38" s="1"/>
      <c r="UA38" s="1"/>
      <c r="UB38" s="1"/>
      <c r="UC38" s="1"/>
      <c r="UD38" s="1"/>
      <c r="UE38" s="1"/>
      <c r="UF38" s="1"/>
      <c r="UG38" s="1"/>
      <c r="UH38" s="1"/>
      <c r="UI38" s="1"/>
      <c r="UJ38" s="1"/>
      <c r="UK38" s="1"/>
      <c r="UL38" s="1"/>
      <c r="UM38" s="1"/>
      <c r="UN38" s="1"/>
      <c r="UO38" s="1"/>
      <c r="UP38" s="1"/>
      <c r="UQ38" s="1"/>
      <c r="UR38" s="1"/>
      <c r="US38" s="1"/>
      <c r="UT38" s="1"/>
      <c r="UU38" s="1"/>
      <c r="UV38" s="1"/>
      <c r="UW38" s="1"/>
      <c r="UX38" s="1"/>
      <c r="UY38" s="1"/>
      <c r="UZ38" s="1"/>
      <c r="VA38" s="1"/>
      <c r="VB38" s="1"/>
      <c r="VC38" s="1"/>
      <c r="VD38" s="1"/>
      <c r="VE38" s="1"/>
      <c r="VF38" s="1"/>
      <c r="VG38" s="1"/>
      <c r="VH38" s="1"/>
      <c r="VI38" s="1"/>
      <c r="VJ38" s="1"/>
      <c r="VK38" s="1"/>
      <c r="VL38" s="1"/>
      <c r="VM38" s="1"/>
      <c r="VN38" s="1"/>
      <c r="VO38" s="1"/>
      <c r="VP38" s="1"/>
      <c r="VQ38" s="1"/>
      <c r="VR38" s="1"/>
      <c r="VS38" s="1"/>
      <c r="VT38" s="1"/>
      <c r="VU38" s="1"/>
      <c r="VV38" s="1"/>
      <c r="VW38" s="1"/>
      <c r="VX38" s="1"/>
      <c r="VY38" s="1"/>
      <c r="VZ38" s="1"/>
      <c r="WA38" s="1"/>
      <c r="WB38" s="1"/>
      <c r="WC38" s="1"/>
      <c r="WD38" s="1"/>
      <c r="WE38" s="1"/>
      <c r="WF38" s="1"/>
      <c r="WG38" s="1"/>
      <c r="WH38" s="1"/>
      <c r="WI38" s="1"/>
      <c r="WJ38" s="1"/>
      <c r="WK38" s="1"/>
      <c r="WL38" s="1"/>
      <c r="WM38" s="1"/>
      <c r="WN38" s="1"/>
      <c r="WO38" s="1"/>
      <c r="WP38" s="1"/>
      <c r="WQ38" s="1"/>
      <c r="WR38" s="1"/>
      <c r="WS38" s="1"/>
      <c r="WT38" s="1"/>
      <c r="WU38" s="1"/>
      <c r="WV38" s="1"/>
      <c r="WW38" s="1"/>
      <c r="WX38" s="1"/>
      <c r="WY38" s="1"/>
      <c r="WZ38" s="1"/>
      <c r="XA38" s="1"/>
      <c r="XB38" s="1"/>
      <c r="XC38" s="1"/>
      <c r="XD38" s="1"/>
      <c r="XE38" s="1"/>
      <c r="XF38" s="1"/>
      <c r="XG38" s="1"/>
      <c r="XH38" s="1"/>
      <c r="XI38" s="1"/>
      <c r="XJ38" s="1"/>
      <c r="XK38" s="1"/>
      <c r="XL38" s="1"/>
      <c r="XM38" s="1"/>
      <c r="XN38" s="1"/>
      <c r="XO38" s="1"/>
      <c r="XP38" s="1"/>
      <c r="XQ38" s="1"/>
      <c r="XR38" s="1"/>
      <c r="XS38" s="1"/>
      <c r="XT38" s="1"/>
      <c r="XU38" s="1"/>
      <c r="XV38" s="1"/>
      <c r="XW38" s="1"/>
      <c r="XX38" s="1"/>
      <c r="XY38" s="1"/>
      <c r="XZ38" s="1"/>
      <c r="YA38" s="1"/>
      <c r="YB38" s="1"/>
      <c r="YC38" s="1"/>
      <c r="YD38" s="1"/>
      <c r="YE38" s="1"/>
      <c r="YF38" s="1"/>
      <c r="YG38" s="1"/>
      <c r="YH38" s="1"/>
      <c r="YI38" s="1"/>
      <c r="YJ38" s="1"/>
      <c r="YK38" s="1"/>
      <c r="YL38" s="1"/>
      <c r="YM38" s="1"/>
      <c r="YN38" s="1"/>
      <c r="YO38" s="1"/>
      <c r="YP38" s="1"/>
      <c r="YQ38" s="1"/>
      <c r="YR38" s="1"/>
      <c r="YS38" s="1"/>
      <c r="YT38" s="1"/>
      <c r="YU38" s="1"/>
      <c r="YV38" s="1"/>
      <c r="YW38" s="1"/>
      <c r="YX38" s="1"/>
      <c r="YY38" s="1"/>
      <c r="YZ38" s="1"/>
      <c r="ZA38" s="1"/>
      <c r="ZB38" s="1"/>
      <c r="ZC38" s="1"/>
      <c r="ZD38" s="1"/>
      <c r="ZE38" s="1"/>
      <c r="ZF38" s="1"/>
      <c r="ZG38" s="1"/>
      <c r="ZH38" s="1"/>
      <c r="ZI38" s="1"/>
      <c r="ZJ38" s="1"/>
      <c r="ZK38" s="1"/>
      <c r="ZL38" s="1"/>
      <c r="ZM38" s="1"/>
      <c r="ZN38" s="1"/>
      <c r="ZO38" s="1"/>
      <c r="ZP38" s="1"/>
      <c r="ZQ38" s="1"/>
      <c r="ZR38" s="1"/>
      <c r="ZS38" s="1"/>
      <c r="ZT38" s="1"/>
      <c r="ZU38" s="1"/>
      <c r="ZV38" s="1"/>
      <c r="ZW38" s="1"/>
      <c r="ZX38" s="1"/>
      <c r="ZY38" s="1"/>
      <c r="ZZ38" s="1"/>
      <c r="AAA38" s="1"/>
      <c r="AAB38" s="1"/>
      <c r="AAC38" s="1"/>
      <c r="AAD38" s="1"/>
      <c r="AAE38" s="1"/>
      <c r="AAF38" s="1"/>
      <c r="AAG38" s="1"/>
      <c r="AAH38" s="1"/>
      <c r="AAI38" s="1"/>
      <c r="AAJ38" s="1"/>
      <c r="AAK38" s="1"/>
      <c r="AAL38" s="1"/>
      <c r="AAM38" s="1"/>
      <c r="AAN38" s="1"/>
      <c r="AAO38" s="1"/>
      <c r="AAP38" s="1"/>
      <c r="AAQ38" s="1"/>
      <c r="AAR38" s="1"/>
      <c r="AAS38" s="1"/>
      <c r="AAT38" s="1"/>
      <c r="AAU38" s="1"/>
      <c r="AAV38" s="1"/>
      <c r="AAW38" s="1"/>
      <c r="AAX38" s="1"/>
      <c r="AAY38" s="1"/>
      <c r="AAZ38" s="1"/>
      <c r="ABA38" s="1"/>
      <c r="ABB38" s="1"/>
      <c r="ABC38" s="1"/>
      <c r="ABD38" s="1"/>
      <c r="ABE38" s="1"/>
      <c r="ABF38" s="1"/>
      <c r="ABG38" s="1"/>
      <c r="ABH38" s="1"/>
      <c r="ABI38" s="1"/>
      <c r="ABJ38" s="1"/>
      <c r="ABK38" s="1"/>
      <c r="ABL38" s="1"/>
      <c r="ABM38" s="1"/>
      <c r="ABN38" s="1"/>
      <c r="ABO38" s="1"/>
      <c r="ABP38" s="1"/>
      <c r="ABQ38" s="1"/>
      <c r="ABR38" s="1"/>
      <c r="ABS38" s="1"/>
      <c r="ABT38" s="1"/>
      <c r="ABU38" s="1"/>
      <c r="ABV38" s="1"/>
      <c r="ABW38" s="1"/>
      <c r="ABX38" s="1"/>
      <c r="ABY38" s="1"/>
      <c r="ABZ38" s="1"/>
      <c r="ACA38" s="1"/>
      <c r="ACB38" s="1"/>
      <c r="ACC38" s="1"/>
      <c r="ACD38" s="1"/>
      <c r="ACE38" s="1"/>
      <c r="ACF38" s="1"/>
      <c r="ACG38" s="1"/>
      <c r="ACH38" s="1"/>
      <c r="ACI38" s="1"/>
      <c r="ACJ38" s="1"/>
      <c r="ACK38" s="1"/>
      <c r="ACL38" s="1"/>
      <c r="ACM38" s="1"/>
      <c r="ACN38" s="1"/>
      <c r="ACO38" s="1"/>
      <c r="ACP38" s="1"/>
      <c r="ACQ38" s="1"/>
      <c r="ACR38" s="1"/>
      <c r="ACS38" s="1"/>
      <c r="ACT38" s="1"/>
      <c r="ACU38" s="1"/>
      <c r="ACV38" s="1"/>
      <c r="ACW38" s="1"/>
      <c r="ACX38" s="1"/>
      <c r="ACY38" s="1"/>
      <c r="ACZ38" s="1"/>
      <c r="ADA38" s="1"/>
      <c r="ADB38" s="1"/>
      <c r="ADC38" s="1"/>
      <c r="ADD38" s="1"/>
      <c r="ADE38" s="1"/>
      <c r="ADF38" s="1"/>
      <c r="ADG38" s="1"/>
      <c r="ADH38" s="1"/>
      <c r="ADI38" s="1"/>
      <c r="ADJ38" s="1"/>
      <c r="ADK38" s="1"/>
      <c r="ADL38" s="1"/>
      <c r="ADM38" s="1"/>
      <c r="ADN38" s="1"/>
      <c r="ADO38" s="1"/>
      <c r="ADP38" s="1"/>
      <c r="ADQ38" s="1"/>
      <c r="ADR38" s="1"/>
      <c r="ADS38" s="1"/>
      <c r="ADT38" s="1"/>
      <c r="ADU38" s="1"/>
      <c r="ADV38" s="1"/>
      <c r="ADW38" s="1"/>
      <c r="ADX38" s="1"/>
      <c r="ADY38" s="1"/>
      <c r="ADZ38" s="1"/>
      <c r="AEA38" s="1"/>
      <c r="AEB38" s="1"/>
      <c r="AEC38" s="1"/>
      <c r="AED38" s="1"/>
      <c r="AEE38" s="1"/>
      <c r="AEF38" s="1"/>
      <c r="AEG38" s="1"/>
      <c r="AEH38" s="1"/>
      <c r="AEI38" s="1"/>
      <c r="AEJ38" s="1"/>
      <c r="AEK38" s="1"/>
      <c r="AEL38" s="1"/>
      <c r="AEM38" s="1"/>
      <c r="AEN38" s="1"/>
      <c r="AEO38" s="1"/>
      <c r="AEP38" s="1"/>
      <c r="AEQ38" s="1"/>
      <c r="AER38" s="1"/>
      <c r="AES38" s="1"/>
      <c r="AET38" s="1"/>
      <c r="AEU38" s="1"/>
      <c r="AEV38" s="1"/>
      <c r="AEW38" s="1"/>
      <c r="AEX38" s="1"/>
      <c r="AEY38" s="1"/>
      <c r="AEZ38" s="1"/>
      <c r="AFA38" s="1"/>
      <c r="AFB38" s="1"/>
      <c r="AFC38" s="1"/>
      <c r="AFD38" s="1"/>
      <c r="AFE38" s="1"/>
      <c r="AFF38" s="1"/>
      <c r="AFG38" s="1"/>
      <c r="AFH38" s="1"/>
      <c r="AFI38" s="1"/>
      <c r="AFJ38" s="1"/>
      <c r="AFK38" s="1"/>
      <c r="AFL38" s="1"/>
      <c r="AFM38" s="1"/>
      <c r="AFN38" s="1"/>
      <c r="AFO38" s="1"/>
      <c r="AFP38" s="1"/>
      <c r="AFQ38" s="1"/>
      <c r="AFR38" s="1"/>
      <c r="AFS38" s="1"/>
      <c r="AFT38" s="1"/>
      <c r="AFU38" s="1"/>
      <c r="AFV38" s="1"/>
      <c r="AFW38" s="1"/>
      <c r="AFX38" s="1"/>
      <c r="AFY38" s="1"/>
      <c r="AFZ38" s="1"/>
      <c r="AGA38" s="1"/>
      <c r="AGB38" s="1"/>
      <c r="AGC38" s="1"/>
      <c r="AGD38" s="1"/>
      <c r="AGE38" s="1"/>
      <c r="AGF38" s="1"/>
      <c r="AGG38" s="1"/>
      <c r="AGH38" s="1"/>
      <c r="AGI38" s="1"/>
      <c r="AGJ38" s="1"/>
      <c r="AGK38" s="1"/>
      <c r="AGL38" s="1"/>
      <c r="AGM38" s="1"/>
      <c r="AGN38" s="1"/>
      <c r="AGO38" s="1"/>
      <c r="AGP38" s="1"/>
      <c r="AGQ38" s="1"/>
      <c r="AGR38" s="1"/>
      <c r="AGS38" s="1"/>
      <c r="AGT38" s="1"/>
      <c r="AGU38" s="1"/>
      <c r="AGV38" s="1"/>
      <c r="AGW38" s="1"/>
      <c r="AGX38" s="1"/>
      <c r="AGY38" s="1"/>
      <c r="AGZ38" s="1"/>
      <c r="AHA38" s="1"/>
      <c r="AHB38" s="1"/>
      <c r="AHC38" s="1"/>
      <c r="AHD38" s="1"/>
      <c r="AHE38" s="1"/>
      <c r="AHF38" s="1"/>
      <c r="AHG38" s="1"/>
      <c r="AHH38" s="1"/>
      <c r="AHI38" s="1"/>
      <c r="AHJ38" s="1"/>
      <c r="AHK38" s="1"/>
      <c r="AHL38" s="1"/>
      <c r="AHM38" s="1"/>
      <c r="AHN38" s="1"/>
      <c r="AHO38" s="1"/>
      <c r="AHP38" s="1"/>
      <c r="AHQ38" s="1"/>
      <c r="AHR38" s="1"/>
      <c r="AHS38" s="1"/>
      <c r="AHT38" s="1"/>
      <c r="AHU38" s="1"/>
      <c r="AHV38" s="1"/>
      <c r="AHW38" s="1"/>
      <c r="AHX38" s="1"/>
      <c r="AHY38" s="1"/>
      <c r="AHZ38" s="1"/>
      <c r="AIA38" s="1"/>
      <c r="AIB38" s="1"/>
      <c r="AIC38" s="1"/>
      <c r="AID38" s="1"/>
      <c r="AIE38" s="1"/>
      <c r="AIF38" s="1"/>
      <c r="AIG38" s="1"/>
      <c r="AIH38" s="1"/>
      <c r="AII38" s="1"/>
      <c r="AIJ38" s="1"/>
      <c r="AIK38" s="1"/>
      <c r="AIL38" s="1"/>
      <c r="AIM38" s="1"/>
      <c r="AIN38" s="1"/>
      <c r="AIO38" s="1"/>
      <c r="AIP38" s="1"/>
      <c r="AIQ38" s="1"/>
      <c r="AIR38" s="1"/>
      <c r="AIS38" s="1"/>
      <c r="AIT38" s="1"/>
      <c r="AIU38" s="1"/>
      <c r="AIV38" s="1"/>
      <c r="AIW38" s="1"/>
      <c r="AIX38" s="1"/>
      <c r="AIY38" s="1"/>
      <c r="AIZ38" s="1"/>
      <c r="AJA38" s="1"/>
      <c r="AJB38" s="1"/>
      <c r="AJC38" s="1"/>
      <c r="AJD38" s="1"/>
      <c r="AJE38" s="1"/>
      <c r="AJF38" s="1"/>
      <c r="AJG38" s="1"/>
      <c r="AJH38" s="1"/>
      <c r="AJI38" s="1"/>
      <c r="AJJ38" s="1"/>
      <c r="AJK38" s="1"/>
      <c r="AJL38" s="1"/>
      <c r="AJM38" s="1"/>
      <c r="AJN38" s="1"/>
      <c r="AJO38" s="1"/>
      <c r="AJP38" s="1"/>
      <c r="AJQ38" s="1"/>
      <c r="AJR38" s="1"/>
      <c r="AJS38" s="1"/>
      <c r="AJT38" s="1"/>
      <c r="AJU38" s="1"/>
      <c r="AJV38" s="1"/>
      <c r="AJW38" s="1"/>
      <c r="AJX38" s="1"/>
      <c r="AJY38" s="1"/>
      <c r="AJZ38" s="1"/>
      <c r="AKA38" s="1"/>
      <c r="AKB38" s="1"/>
      <c r="AKC38" s="1"/>
      <c r="AKD38" s="1"/>
      <c r="AKE38" s="1"/>
      <c r="AKF38" s="1"/>
      <c r="AKG38" s="1"/>
      <c r="AKH38" s="1"/>
      <c r="AKI38" s="1"/>
      <c r="AKJ38" s="1"/>
      <c r="AKK38" s="1"/>
      <c r="AKL38" s="1"/>
      <c r="AKM38" s="1"/>
      <c r="AKN38" s="1"/>
      <c r="AKO38" s="1"/>
      <c r="AKP38" s="1"/>
      <c r="AKQ38" s="1"/>
      <c r="AKR38" s="1"/>
      <c r="AKS38" s="1"/>
      <c r="AKT38" s="1"/>
      <c r="AKU38" s="1"/>
      <c r="AKV38" s="1"/>
      <c r="AKW38" s="1"/>
      <c r="AKX38" s="1"/>
      <c r="AKY38" s="1"/>
      <c r="AKZ38" s="1"/>
      <c r="ALA38" s="1"/>
      <c r="ALB38" s="1"/>
      <c r="ALC38" s="1"/>
      <c r="ALD38" s="1"/>
      <c r="ALE38" s="1"/>
      <c r="ALF38" s="1"/>
      <c r="ALG38" s="1"/>
      <c r="ALH38" s="1"/>
      <c r="ALI38" s="1"/>
      <c r="ALJ38" s="1"/>
      <c r="ALK38" s="1"/>
      <c r="ALL38" s="1"/>
      <c r="ALM38" s="1"/>
      <c r="ALN38" s="1"/>
      <c r="ALO38" s="1"/>
      <c r="ALP38" s="1"/>
      <c r="ALQ38" s="1"/>
      <c r="ALR38" s="1"/>
      <c r="ALS38" s="1"/>
      <c r="ALT38" s="1"/>
      <c r="ALU38" s="1"/>
      <c r="ALV38" s="1"/>
      <c r="ALW38" s="1"/>
      <c r="ALX38" s="1"/>
      <c r="ALY38" s="1"/>
      <c r="ALZ38" s="1"/>
      <c r="AMA38" s="1"/>
      <c r="AMB38" s="1"/>
      <c r="AMC38" s="1"/>
      <c r="AMD38" s="1"/>
      <c r="AME38" s="1"/>
      <c r="AMF38" s="1"/>
      <c r="AMG38" s="1"/>
      <c r="AMH38" s="1"/>
      <c r="AMI38" s="1"/>
    </row>
    <row r="39" spans="1:1023" s="227" customFormat="1" ht="19">
      <c r="A39" s="217" t="s">
        <v>57</v>
      </c>
      <c r="B39" s="19" t="s">
        <v>59</v>
      </c>
      <c r="C39" s="20" t="s">
        <v>21</v>
      </c>
      <c r="D39" s="80">
        <v>15</v>
      </c>
      <c r="E39" s="73">
        <v>14</v>
      </c>
      <c r="F39" s="84">
        <f>D39*E39</f>
        <v>210</v>
      </c>
      <c r="G39" s="1"/>
      <c r="H39" s="1"/>
      <c r="I39" s="1"/>
      <c r="J39" s="1"/>
      <c r="K39" s="1"/>
      <c r="L39" s="1"/>
      <c r="M39" s="1"/>
      <c r="N39" s="1"/>
      <c r="O39" s="1"/>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c r="AR39" s="1"/>
      <c r="AS39" s="1"/>
      <c r="AT39" s="1"/>
      <c r="AU39" s="1"/>
      <c r="AV39" s="1"/>
      <c r="AW39" s="1"/>
      <c r="AX39" s="1"/>
      <c r="AY39" s="1"/>
      <c r="AZ39" s="1"/>
      <c r="BA39" s="1"/>
      <c r="BB39" s="1"/>
      <c r="BC39" s="1"/>
      <c r="BD39" s="1"/>
      <c r="BE39" s="1"/>
      <c r="BF39" s="1"/>
      <c r="BG39" s="1"/>
      <c r="BH39" s="1"/>
      <c r="BI39" s="1"/>
      <c r="BJ39" s="1"/>
      <c r="BK39" s="1"/>
      <c r="BL39" s="1"/>
      <c r="BM39" s="1"/>
      <c r="BN39" s="1"/>
      <c r="BO39" s="1"/>
      <c r="BP39" s="1"/>
      <c r="BQ39" s="1"/>
      <c r="BR39" s="1"/>
      <c r="BS39" s="1"/>
      <c r="BT39" s="1"/>
      <c r="BU39" s="1"/>
      <c r="BV39" s="1"/>
      <c r="BW39" s="1"/>
      <c r="BX39" s="1"/>
      <c r="BY39" s="1"/>
      <c r="BZ39" s="1"/>
      <c r="CA39" s="1"/>
      <c r="CB39" s="1"/>
      <c r="CC39" s="1"/>
      <c r="CD39" s="1"/>
      <c r="CE39" s="1"/>
      <c r="CF39" s="1"/>
      <c r="CG39" s="1"/>
      <c r="CH39" s="1"/>
      <c r="CI39" s="1"/>
      <c r="CJ39" s="1"/>
      <c r="CK39" s="1"/>
      <c r="CL39" s="1"/>
      <c r="CM39" s="1"/>
      <c r="CN39" s="1"/>
      <c r="CO39" s="1"/>
      <c r="CP39" s="1"/>
      <c r="CQ39" s="1"/>
      <c r="CR39" s="1"/>
      <c r="CS39" s="1"/>
      <c r="CT39" s="1"/>
      <c r="CU39" s="1"/>
      <c r="CV39" s="1"/>
      <c r="CW39" s="1"/>
      <c r="CX39" s="1"/>
      <c r="CY39" s="1"/>
      <c r="CZ39" s="1"/>
      <c r="DA39" s="1"/>
      <c r="DB39" s="1"/>
      <c r="DC39" s="1"/>
      <c r="DD39" s="1"/>
      <c r="DE39" s="1"/>
      <c r="DF39" s="1"/>
      <c r="DG39" s="1"/>
      <c r="DH39" s="1"/>
      <c r="DI39" s="1"/>
      <c r="DJ39" s="1"/>
      <c r="DK39" s="1"/>
      <c r="DL39" s="1"/>
      <c r="DM39" s="1"/>
      <c r="DN39" s="1"/>
      <c r="DO39" s="1"/>
      <c r="DP39" s="1"/>
      <c r="DQ39" s="1"/>
      <c r="DR39" s="1"/>
      <c r="DS39" s="1"/>
      <c r="DT39" s="1"/>
      <c r="DU39" s="1"/>
      <c r="DV39" s="1"/>
      <c r="DW39" s="1"/>
      <c r="DX39" s="1"/>
      <c r="DY39" s="1"/>
      <c r="DZ39" s="1"/>
      <c r="EA39" s="1"/>
      <c r="EB39" s="1"/>
      <c r="EC39" s="1"/>
      <c r="ED39" s="1"/>
      <c r="EE39" s="1"/>
      <c r="EF39" s="1"/>
      <c r="EG39" s="1"/>
      <c r="EH39" s="1"/>
      <c r="EI39" s="1"/>
      <c r="EJ39" s="1"/>
      <c r="EK39" s="1"/>
      <c r="EL39" s="1"/>
      <c r="EM39" s="1"/>
      <c r="EN39" s="1"/>
      <c r="EO39" s="1"/>
      <c r="EP39" s="1"/>
      <c r="EQ39" s="1"/>
      <c r="ER39" s="1"/>
      <c r="ES39" s="1"/>
      <c r="ET39" s="1"/>
      <c r="EU39" s="1"/>
      <c r="EV39" s="1"/>
      <c r="EW39" s="1"/>
      <c r="EX39" s="1"/>
      <c r="EY39" s="1"/>
      <c r="EZ39" s="1"/>
      <c r="FA39" s="1"/>
      <c r="FB39" s="1"/>
      <c r="FC39" s="1"/>
      <c r="FD39" s="1"/>
      <c r="FE39" s="1"/>
      <c r="FF39" s="1"/>
      <c r="FG39" s="1"/>
      <c r="FH39" s="1"/>
      <c r="FI39" s="1"/>
      <c r="FJ39" s="1"/>
      <c r="FK39" s="1"/>
      <c r="FL39" s="1"/>
      <c r="FM39" s="1"/>
      <c r="FN39" s="1"/>
      <c r="FO39" s="1"/>
      <c r="FP39" s="1"/>
      <c r="FQ39" s="1"/>
      <c r="FR39" s="1"/>
      <c r="FS39" s="1"/>
      <c r="FT39" s="1"/>
      <c r="FU39" s="1"/>
      <c r="FV39" s="1"/>
      <c r="FW39" s="1"/>
      <c r="FX39" s="1"/>
      <c r="FY39" s="1"/>
      <c r="FZ39" s="1"/>
      <c r="GA39" s="1"/>
      <c r="GB39" s="1"/>
      <c r="GC39" s="1"/>
      <c r="GD39" s="1"/>
      <c r="GE39" s="1"/>
      <c r="GF39" s="1"/>
      <c r="GG39" s="1"/>
      <c r="GH39" s="1"/>
      <c r="GI39" s="1"/>
      <c r="GJ39" s="1"/>
      <c r="GK39" s="1"/>
      <c r="GL39" s="1"/>
      <c r="GM39" s="1"/>
      <c r="GN39" s="1"/>
      <c r="GO39" s="1"/>
      <c r="GP39" s="1"/>
      <c r="GQ39" s="1"/>
      <c r="GR39" s="1"/>
      <c r="GS39" s="1"/>
      <c r="GT39" s="1"/>
      <c r="GU39" s="1"/>
      <c r="GV39" s="1"/>
      <c r="GW39" s="1"/>
      <c r="GX39" s="1"/>
      <c r="GY39" s="1"/>
      <c r="GZ39" s="1"/>
      <c r="HA39" s="1"/>
      <c r="HB39" s="1"/>
      <c r="HC39" s="1"/>
      <c r="HD39" s="1"/>
      <c r="HE39" s="1"/>
      <c r="HF39" s="1"/>
      <c r="HG39" s="1"/>
      <c r="HH39" s="1"/>
      <c r="HI39" s="1"/>
      <c r="HJ39" s="1"/>
      <c r="HK39" s="1"/>
      <c r="HL39" s="1"/>
      <c r="HM39" s="1"/>
      <c r="HN39" s="1"/>
      <c r="HO39" s="1"/>
      <c r="HP39" s="1"/>
      <c r="HQ39" s="1"/>
      <c r="HR39" s="1"/>
      <c r="HS39" s="1"/>
      <c r="HT39" s="1"/>
      <c r="HU39" s="1"/>
      <c r="HV39" s="1"/>
      <c r="HW39" s="1"/>
      <c r="HX39" s="1"/>
      <c r="HY39" s="1"/>
      <c r="HZ39" s="1"/>
      <c r="IA39" s="1"/>
      <c r="IB39" s="1"/>
      <c r="IC39" s="1"/>
      <c r="ID39" s="1"/>
      <c r="IE39" s="1"/>
      <c r="IF39" s="1"/>
      <c r="IG39" s="1"/>
      <c r="IH39" s="1"/>
      <c r="II39" s="1"/>
      <c r="IJ39" s="1"/>
      <c r="IK39" s="1"/>
      <c r="IL39" s="1"/>
      <c r="IM39" s="1"/>
      <c r="IN39" s="1"/>
      <c r="IO39" s="1"/>
      <c r="IP39" s="1"/>
      <c r="IQ39" s="1"/>
      <c r="IR39" s="1"/>
      <c r="IS39" s="1"/>
      <c r="IT39" s="1"/>
      <c r="IU39" s="1"/>
      <c r="IV39" s="1"/>
      <c r="IW39" s="1"/>
      <c r="IX39" s="1"/>
      <c r="IY39" s="1"/>
      <c r="IZ39" s="1"/>
      <c r="JA39" s="1"/>
      <c r="JB39" s="1"/>
      <c r="JC39" s="1"/>
      <c r="JD39" s="1"/>
      <c r="JE39" s="1"/>
      <c r="JF39" s="1"/>
      <c r="JG39" s="1"/>
      <c r="JH39" s="1"/>
      <c r="JI39" s="1"/>
      <c r="JJ39" s="1"/>
      <c r="JK39" s="1"/>
      <c r="JL39" s="1"/>
      <c r="JM39" s="1"/>
      <c r="JN39" s="1"/>
      <c r="JO39" s="1"/>
      <c r="JP39" s="1"/>
      <c r="JQ39" s="1"/>
      <c r="JR39" s="1"/>
      <c r="JS39" s="1"/>
      <c r="JT39" s="1"/>
      <c r="JU39" s="1"/>
      <c r="JV39" s="1"/>
      <c r="JW39" s="1"/>
      <c r="JX39" s="1"/>
      <c r="JY39" s="1"/>
      <c r="JZ39" s="1"/>
      <c r="KA39" s="1"/>
      <c r="KB39" s="1"/>
      <c r="KC39" s="1"/>
      <c r="KD39" s="1"/>
      <c r="KE39" s="1"/>
      <c r="KF39" s="1"/>
      <c r="KG39" s="1"/>
      <c r="KH39" s="1"/>
      <c r="KI39" s="1"/>
      <c r="KJ39" s="1"/>
      <c r="KK39" s="1"/>
      <c r="KL39" s="1"/>
      <c r="KM39" s="1"/>
      <c r="KN39" s="1"/>
      <c r="KO39" s="1"/>
      <c r="KP39" s="1"/>
      <c r="KQ39" s="1"/>
      <c r="KR39" s="1"/>
      <c r="KS39" s="1"/>
      <c r="KT39" s="1"/>
      <c r="KU39" s="1"/>
      <c r="KV39" s="1"/>
      <c r="KW39" s="1"/>
      <c r="KX39" s="1"/>
      <c r="KY39" s="1"/>
      <c r="KZ39" s="1"/>
      <c r="LA39" s="1"/>
      <c r="LB39" s="1"/>
      <c r="LC39" s="1"/>
      <c r="LD39" s="1"/>
      <c r="LE39" s="1"/>
      <c r="LF39" s="1"/>
      <c r="LG39" s="1"/>
      <c r="LH39" s="1"/>
      <c r="LI39" s="1"/>
      <c r="LJ39" s="1"/>
      <c r="LK39" s="1"/>
      <c r="LL39" s="1"/>
      <c r="LM39" s="1"/>
      <c r="LN39" s="1"/>
      <c r="LO39" s="1"/>
      <c r="LP39" s="1"/>
      <c r="LQ39" s="1"/>
      <c r="LR39" s="1"/>
      <c r="LS39" s="1"/>
      <c r="LT39" s="1"/>
      <c r="LU39" s="1"/>
      <c r="LV39" s="1"/>
      <c r="LW39" s="1"/>
      <c r="LX39" s="1"/>
      <c r="LY39" s="1"/>
      <c r="LZ39" s="1"/>
      <c r="MA39" s="1"/>
      <c r="MB39" s="1"/>
      <c r="MC39" s="1"/>
      <c r="MD39" s="1"/>
      <c r="ME39" s="1"/>
      <c r="MF39" s="1"/>
      <c r="MG39" s="1"/>
      <c r="MH39" s="1"/>
      <c r="MI39" s="1"/>
      <c r="MJ39" s="1"/>
      <c r="MK39" s="1"/>
      <c r="ML39" s="1"/>
      <c r="MM39" s="1"/>
      <c r="MN39" s="1"/>
      <c r="MO39" s="1"/>
      <c r="MP39" s="1"/>
      <c r="MQ39" s="1"/>
      <c r="MR39" s="1"/>
      <c r="MS39" s="1"/>
      <c r="MT39" s="1"/>
      <c r="MU39" s="1"/>
      <c r="MV39" s="1"/>
      <c r="MW39" s="1"/>
      <c r="MX39" s="1"/>
      <c r="MY39" s="1"/>
      <c r="MZ39" s="1"/>
      <c r="NA39" s="1"/>
      <c r="NB39" s="1"/>
      <c r="NC39" s="1"/>
      <c r="ND39" s="1"/>
      <c r="NE39" s="1"/>
      <c r="NF39" s="1"/>
      <c r="NG39" s="1"/>
      <c r="NH39" s="1"/>
      <c r="NI39" s="1"/>
      <c r="NJ39" s="1"/>
      <c r="NK39" s="1"/>
      <c r="NL39" s="1"/>
      <c r="NM39" s="1"/>
      <c r="NN39" s="1"/>
      <c r="NO39" s="1"/>
      <c r="NP39" s="1"/>
      <c r="NQ39" s="1"/>
      <c r="NR39" s="1"/>
      <c r="NS39" s="1"/>
      <c r="NT39" s="1"/>
      <c r="NU39" s="1"/>
      <c r="NV39" s="1"/>
      <c r="NW39" s="1"/>
      <c r="NX39" s="1"/>
      <c r="NY39" s="1"/>
      <c r="NZ39" s="1"/>
      <c r="OA39" s="1"/>
      <c r="OB39" s="1"/>
      <c r="OC39" s="1"/>
      <c r="OD39" s="1"/>
      <c r="OE39" s="1"/>
      <c r="OF39" s="1"/>
      <c r="OG39" s="1"/>
      <c r="OH39" s="1"/>
      <c r="OI39" s="1"/>
      <c r="OJ39" s="1"/>
      <c r="OK39" s="1"/>
      <c r="OL39" s="1"/>
      <c r="OM39" s="1"/>
      <c r="ON39" s="1"/>
      <c r="OO39" s="1"/>
      <c r="OP39" s="1"/>
      <c r="OQ39" s="1"/>
      <c r="OR39" s="1"/>
      <c r="OS39" s="1"/>
      <c r="OT39" s="1"/>
      <c r="OU39" s="1"/>
      <c r="OV39" s="1"/>
      <c r="OW39" s="1"/>
      <c r="OX39" s="1"/>
      <c r="OY39" s="1"/>
      <c r="OZ39" s="1"/>
      <c r="PA39" s="1"/>
      <c r="PB39" s="1"/>
      <c r="PC39" s="1"/>
      <c r="PD39" s="1"/>
      <c r="PE39" s="1"/>
      <c r="PF39" s="1"/>
      <c r="PG39" s="1"/>
      <c r="PH39" s="1"/>
      <c r="PI39" s="1"/>
      <c r="PJ39" s="1"/>
      <c r="PK39" s="1"/>
      <c r="PL39" s="1"/>
      <c r="PM39" s="1"/>
      <c r="PN39" s="1"/>
      <c r="PO39" s="1"/>
      <c r="PP39" s="1"/>
      <c r="PQ39" s="1"/>
      <c r="PR39" s="1"/>
      <c r="PS39" s="1"/>
      <c r="PT39" s="1"/>
      <c r="PU39" s="1"/>
      <c r="PV39" s="1"/>
      <c r="PW39" s="1"/>
      <c r="PX39" s="1"/>
      <c r="PY39" s="1"/>
      <c r="PZ39" s="1"/>
      <c r="QA39" s="1"/>
      <c r="QB39" s="1"/>
      <c r="QC39" s="1"/>
      <c r="QD39" s="1"/>
      <c r="QE39" s="1"/>
      <c r="QF39" s="1"/>
      <c r="QG39" s="1"/>
      <c r="QH39" s="1"/>
      <c r="QI39" s="1"/>
      <c r="QJ39" s="1"/>
      <c r="QK39" s="1"/>
      <c r="QL39" s="1"/>
      <c r="QM39" s="1"/>
      <c r="QN39" s="1"/>
      <c r="QO39" s="1"/>
      <c r="QP39" s="1"/>
      <c r="QQ39" s="1"/>
      <c r="QR39" s="1"/>
      <c r="QS39" s="1"/>
      <c r="QT39" s="1"/>
      <c r="QU39" s="1"/>
      <c r="QV39" s="1"/>
      <c r="QW39" s="1"/>
      <c r="QX39" s="1"/>
      <c r="QY39" s="1"/>
      <c r="QZ39" s="1"/>
      <c r="RA39" s="1"/>
      <c r="RB39" s="1"/>
      <c r="RC39" s="1"/>
      <c r="RD39" s="1"/>
      <c r="RE39" s="1"/>
      <c r="RF39" s="1"/>
      <c r="RG39" s="1"/>
      <c r="RH39" s="1"/>
      <c r="RI39" s="1"/>
      <c r="RJ39" s="1"/>
      <c r="RK39" s="1"/>
      <c r="RL39" s="1"/>
      <c r="RM39" s="1"/>
      <c r="RN39" s="1"/>
      <c r="RO39" s="1"/>
      <c r="RP39" s="1"/>
      <c r="RQ39" s="1"/>
      <c r="RR39" s="1"/>
      <c r="RS39" s="1"/>
      <c r="RT39" s="1"/>
      <c r="RU39" s="1"/>
      <c r="RV39" s="1"/>
      <c r="RW39" s="1"/>
      <c r="RX39" s="1"/>
      <c r="RY39" s="1"/>
      <c r="RZ39" s="1"/>
      <c r="SA39" s="1"/>
      <c r="SB39" s="1"/>
      <c r="SC39" s="1"/>
      <c r="SD39" s="1"/>
      <c r="SE39" s="1"/>
      <c r="SF39" s="1"/>
      <c r="SG39" s="1"/>
      <c r="SH39" s="1"/>
      <c r="SI39" s="1"/>
      <c r="SJ39" s="1"/>
      <c r="SK39" s="1"/>
      <c r="SL39" s="1"/>
      <c r="SM39" s="1"/>
      <c r="SN39" s="1"/>
      <c r="SO39" s="1"/>
      <c r="SP39" s="1"/>
      <c r="SQ39" s="1"/>
      <c r="SR39" s="1"/>
      <c r="SS39" s="1"/>
      <c r="ST39" s="1"/>
      <c r="SU39" s="1"/>
      <c r="SV39" s="1"/>
      <c r="SW39" s="1"/>
      <c r="SX39" s="1"/>
      <c r="SY39" s="1"/>
      <c r="SZ39" s="1"/>
      <c r="TA39" s="1"/>
      <c r="TB39" s="1"/>
      <c r="TC39" s="1"/>
      <c r="TD39" s="1"/>
      <c r="TE39" s="1"/>
      <c r="TF39" s="1"/>
      <c r="TG39" s="1"/>
      <c r="TH39" s="1"/>
      <c r="TI39" s="1"/>
      <c r="TJ39" s="1"/>
      <c r="TK39" s="1"/>
      <c r="TL39" s="1"/>
      <c r="TM39" s="1"/>
      <c r="TN39" s="1"/>
      <c r="TO39" s="1"/>
      <c r="TP39" s="1"/>
      <c r="TQ39" s="1"/>
      <c r="TR39" s="1"/>
      <c r="TS39" s="1"/>
      <c r="TT39" s="1"/>
      <c r="TU39" s="1"/>
      <c r="TV39" s="1"/>
      <c r="TW39" s="1"/>
      <c r="TX39" s="1"/>
      <c r="TY39" s="1"/>
      <c r="TZ39" s="1"/>
      <c r="UA39" s="1"/>
      <c r="UB39" s="1"/>
      <c r="UC39" s="1"/>
      <c r="UD39" s="1"/>
      <c r="UE39" s="1"/>
      <c r="UF39" s="1"/>
      <c r="UG39" s="1"/>
      <c r="UH39" s="1"/>
      <c r="UI39" s="1"/>
      <c r="UJ39" s="1"/>
      <c r="UK39" s="1"/>
      <c r="UL39" s="1"/>
      <c r="UM39" s="1"/>
      <c r="UN39" s="1"/>
      <c r="UO39" s="1"/>
      <c r="UP39" s="1"/>
      <c r="UQ39" s="1"/>
      <c r="UR39" s="1"/>
      <c r="US39" s="1"/>
      <c r="UT39" s="1"/>
      <c r="UU39" s="1"/>
      <c r="UV39" s="1"/>
      <c r="UW39" s="1"/>
      <c r="UX39" s="1"/>
      <c r="UY39" s="1"/>
      <c r="UZ39" s="1"/>
      <c r="VA39" s="1"/>
      <c r="VB39" s="1"/>
      <c r="VC39" s="1"/>
      <c r="VD39" s="1"/>
      <c r="VE39" s="1"/>
      <c r="VF39" s="1"/>
      <c r="VG39" s="1"/>
      <c r="VH39" s="1"/>
      <c r="VI39" s="1"/>
      <c r="VJ39" s="1"/>
      <c r="VK39" s="1"/>
      <c r="VL39" s="1"/>
      <c r="VM39" s="1"/>
      <c r="VN39" s="1"/>
      <c r="VO39" s="1"/>
      <c r="VP39" s="1"/>
      <c r="VQ39" s="1"/>
      <c r="VR39" s="1"/>
      <c r="VS39" s="1"/>
      <c r="VT39" s="1"/>
      <c r="VU39" s="1"/>
      <c r="VV39" s="1"/>
      <c r="VW39" s="1"/>
      <c r="VX39" s="1"/>
      <c r="VY39" s="1"/>
      <c r="VZ39" s="1"/>
      <c r="WA39" s="1"/>
      <c r="WB39" s="1"/>
      <c r="WC39" s="1"/>
      <c r="WD39" s="1"/>
      <c r="WE39" s="1"/>
      <c r="WF39" s="1"/>
      <c r="WG39" s="1"/>
      <c r="WH39" s="1"/>
      <c r="WI39" s="1"/>
      <c r="WJ39" s="1"/>
      <c r="WK39" s="1"/>
      <c r="WL39" s="1"/>
      <c r="WM39" s="1"/>
      <c r="WN39" s="1"/>
      <c r="WO39" s="1"/>
      <c r="WP39" s="1"/>
      <c r="WQ39" s="1"/>
      <c r="WR39" s="1"/>
      <c r="WS39" s="1"/>
      <c r="WT39" s="1"/>
      <c r="WU39" s="1"/>
      <c r="WV39" s="1"/>
      <c r="WW39" s="1"/>
      <c r="WX39" s="1"/>
      <c r="WY39" s="1"/>
      <c r="WZ39" s="1"/>
      <c r="XA39" s="1"/>
      <c r="XB39" s="1"/>
      <c r="XC39" s="1"/>
      <c r="XD39" s="1"/>
      <c r="XE39" s="1"/>
      <c r="XF39" s="1"/>
      <c r="XG39" s="1"/>
      <c r="XH39" s="1"/>
      <c r="XI39" s="1"/>
      <c r="XJ39" s="1"/>
      <c r="XK39" s="1"/>
      <c r="XL39" s="1"/>
      <c r="XM39" s="1"/>
      <c r="XN39" s="1"/>
      <c r="XO39" s="1"/>
      <c r="XP39" s="1"/>
      <c r="XQ39" s="1"/>
      <c r="XR39" s="1"/>
      <c r="XS39" s="1"/>
      <c r="XT39" s="1"/>
      <c r="XU39" s="1"/>
      <c r="XV39" s="1"/>
      <c r="XW39" s="1"/>
      <c r="XX39" s="1"/>
      <c r="XY39" s="1"/>
      <c r="XZ39" s="1"/>
      <c r="YA39" s="1"/>
      <c r="YB39" s="1"/>
      <c r="YC39" s="1"/>
      <c r="YD39" s="1"/>
      <c r="YE39" s="1"/>
      <c r="YF39" s="1"/>
      <c r="YG39" s="1"/>
      <c r="YH39" s="1"/>
      <c r="YI39" s="1"/>
      <c r="YJ39" s="1"/>
      <c r="YK39" s="1"/>
      <c r="YL39" s="1"/>
      <c r="YM39" s="1"/>
      <c r="YN39" s="1"/>
      <c r="YO39" s="1"/>
      <c r="YP39" s="1"/>
      <c r="YQ39" s="1"/>
      <c r="YR39" s="1"/>
      <c r="YS39" s="1"/>
      <c r="YT39" s="1"/>
      <c r="YU39" s="1"/>
      <c r="YV39" s="1"/>
      <c r="YW39" s="1"/>
      <c r="YX39" s="1"/>
      <c r="YY39" s="1"/>
      <c r="YZ39" s="1"/>
      <c r="ZA39" s="1"/>
      <c r="ZB39" s="1"/>
      <c r="ZC39" s="1"/>
      <c r="ZD39" s="1"/>
      <c r="ZE39" s="1"/>
      <c r="ZF39" s="1"/>
      <c r="ZG39" s="1"/>
      <c r="ZH39" s="1"/>
      <c r="ZI39" s="1"/>
      <c r="ZJ39" s="1"/>
      <c r="ZK39" s="1"/>
      <c r="ZL39" s="1"/>
      <c r="ZM39" s="1"/>
      <c r="ZN39" s="1"/>
      <c r="ZO39" s="1"/>
      <c r="ZP39" s="1"/>
      <c r="ZQ39" s="1"/>
      <c r="ZR39" s="1"/>
      <c r="ZS39" s="1"/>
      <c r="ZT39" s="1"/>
      <c r="ZU39" s="1"/>
      <c r="ZV39" s="1"/>
      <c r="ZW39" s="1"/>
      <c r="ZX39" s="1"/>
      <c r="ZY39" s="1"/>
      <c r="ZZ39" s="1"/>
      <c r="AAA39" s="1"/>
      <c r="AAB39" s="1"/>
      <c r="AAC39" s="1"/>
      <c r="AAD39" s="1"/>
      <c r="AAE39" s="1"/>
      <c r="AAF39" s="1"/>
      <c r="AAG39" s="1"/>
      <c r="AAH39" s="1"/>
      <c r="AAI39" s="1"/>
      <c r="AAJ39" s="1"/>
      <c r="AAK39" s="1"/>
      <c r="AAL39" s="1"/>
      <c r="AAM39" s="1"/>
      <c r="AAN39" s="1"/>
      <c r="AAO39" s="1"/>
      <c r="AAP39" s="1"/>
      <c r="AAQ39" s="1"/>
      <c r="AAR39" s="1"/>
      <c r="AAS39" s="1"/>
      <c r="AAT39" s="1"/>
      <c r="AAU39" s="1"/>
      <c r="AAV39" s="1"/>
      <c r="AAW39" s="1"/>
      <c r="AAX39" s="1"/>
      <c r="AAY39" s="1"/>
      <c r="AAZ39" s="1"/>
      <c r="ABA39" s="1"/>
      <c r="ABB39" s="1"/>
      <c r="ABC39" s="1"/>
      <c r="ABD39" s="1"/>
      <c r="ABE39" s="1"/>
      <c r="ABF39" s="1"/>
      <c r="ABG39" s="1"/>
      <c r="ABH39" s="1"/>
      <c r="ABI39" s="1"/>
      <c r="ABJ39" s="1"/>
      <c r="ABK39" s="1"/>
      <c r="ABL39" s="1"/>
      <c r="ABM39" s="1"/>
      <c r="ABN39" s="1"/>
      <c r="ABO39" s="1"/>
      <c r="ABP39" s="1"/>
      <c r="ABQ39" s="1"/>
      <c r="ABR39" s="1"/>
      <c r="ABS39" s="1"/>
      <c r="ABT39" s="1"/>
      <c r="ABU39" s="1"/>
      <c r="ABV39" s="1"/>
      <c r="ABW39" s="1"/>
      <c r="ABX39" s="1"/>
      <c r="ABY39" s="1"/>
      <c r="ABZ39" s="1"/>
      <c r="ACA39" s="1"/>
      <c r="ACB39" s="1"/>
      <c r="ACC39" s="1"/>
      <c r="ACD39" s="1"/>
      <c r="ACE39" s="1"/>
      <c r="ACF39" s="1"/>
      <c r="ACG39" s="1"/>
      <c r="ACH39" s="1"/>
      <c r="ACI39" s="1"/>
      <c r="ACJ39" s="1"/>
      <c r="ACK39" s="1"/>
      <c r="ACL39" s="1"/>
      <c r="ACM39" s="1"/>
      <c r="ACN39" s="1"/>
      <c r="ACO39" s="1"/>
      <c r="ACP39" s="1"/>
      <c r="ACQ39" s="1"/>
      <c r="ACR39" s="1"/>
      <c r="ACS39" s="1"/>
      <c r="ACT39" s="1"/>
      <c r="ACU39" s="1"/>
      <c r="ACV39" s="1"/>
      <c r="ACW39" s="1"/>
      <c r="ACX39" s="1"/>
      <c r="ACY39" s="1"/>
      <c r="ACZ39" s="1"/>
      <c r="ADA39" s="1"/>
      <c r="ADB39" s="1"/>
      <c r="ADC39" s="1"/>
      <c r="ADD39" s="1"/>
      <c r="ADE39" s="1"/>
      <c r="ADF39" s="1"/>
      <c r="ADG39" s="1"/>
      <c r="ADH39" s="1"/>
      <c r="ADI39" s="1"/>
      <c r="ADJ39" s="1"/>
      <c r="ADK39" s="1"/>
      <c r="ADL39" s="1"/>
      <c r="ADM39" s="1"/>
      <c r="ADN39" s="1"/>
      <c r="ADO39" s="1"/>
      <c r="ADP39" s="1"/>
      <c r="ADQ39" s="1"/>
      <c r="ADR39" s="1"/>
      <c r="ADS39" s="1"/>
      <c r="ADT39" s="1"/>
      <c r="ADU39" s="1"/>
      <c r="ADV39" s="1"/>
      <c r="ADW39" s="1"/>
      <c r="ADX39" s="1"/>
      <c r="ADY39" s="1"/>
      <c r="ADZ39" s="1"/>
      <c r="AEA39" s="1"/>
      <c r="AEB39" s="1"/>
      <c r="AEC39" s="1"/>
      <c r="AED39" s="1"/>
      <c r="AEE39" s="1"/>
      <c r="AEF39" s="1"/>
      <c r="AEG39" s="1"/>
      <c r="AEH39" s="1"/>
      <c r="AEI39" s="1"/>
      <c r="AEJ39" s="1"/>
      <c r="AEK39" s="1"/>
      <c r="AEL39" s="1"/>
      <c r="AEM39" s="1"/>
      <c r="AEN39" s="1"/>
      <c r="AEO39" s="1"/>
      <c r="AEP39" s="1"/>
      <c r="AEQ39" s="1"/>
      <c r="AER39" s="1"/>
      <c r="AES39" s="1"/>
      <c r="AET39" s="1"/>
      <c r="AEU39" s="1"/>
      <c r="AEV39" s="1"/>
      <c r="AEW39" s="1"/>
      <c r="AEX39" s="1"/>
      <c r="AEY39" s="1"/>
      <c r="AEZ39" s="1"/>
      <c r="AFA39" s="1"/>
      <c r="AFB39" s="1"/>
      <c r="AFC39" s="1"/>
      <c r="AFD39" s="1"/>
      <c r="AFE39" s="1"/>
      <c r="AFF39" s="1"/>
      <c r="AFG39" s="1"/>
      <c r="AFH39" s="1"/>
      <c r="AFI39" s="1"/>
      <c r="AFJ39" s="1"/>
      <c r="AFK39" s="1"/>
      <c r="AFL39" s="1"/>
      <c r="AFM39" s="1"/>
      <c r="AFN39" s="1"/>
      <c r="AFO39" s="1"/>
      <c r="AFP39" s="1"/>
      <c r="AFQ39" s="1"/>
      <c r="AFR39" s="1"/>
      <c r="AFS39" s="1"/>
      <c r="AFT39" s="1"/>
      <c r="AFU39" s="1"/>
      <c r="AFV39" s="1"/>
      <c r="AFW39" s="1"/>
      <c r="AFX39" s="1"/>
      <c r="AFY39" s="1"/>
      <c r="AFZ39" s="1"/>
      <c r="AGA39" s="1"/>
      <c r="AGB39" s="1"/>
      <c r="AGC39" s="1"/>
      <c r="AGD39" s="1"/>
      <c r="AGE39" s="1"/>
      <c r="AGF39" s="1"/>
      <c r="AGG39" s="1"/>
      <c r="AGH39" s="1"/>
      <c r="AGI39" s="1"/>
      <c r="AGJ39" s="1"/>
      <c r="AGK39" s="1"/>
      <c r="AGL39" s="1"/>
      <c r="AGM39" s="1"/>
      <c r="AGN39" s="1"/>
      <c r="AGO39" s="1"/>
      <c r="AGP39" s="1"/>
      <c r="AGQ39" s="1"/>
      <c r="AGR39" s="1"/>
      <c r="AGS39" s="1"/>
      <c r="AGT39" s="1"/>
      <c r="AGU39" s="1"/>
      <c r="AGV39" s="1"/>
      <c r="AGW39" s="1"/>
      <c r="AGX39" s="1"/>
      <c r="AGY39" s="1"/>
      <c r="AGZ39" s="1"/>
      <c r="AHA39" s="1"/>
      <c r="AHB39" s="1"/>
      <c r="AHC39" s="1"/>
      <c r="AHD39" s="1"/>
      <c r="AHE39" s="1"/>
      <c r="AHF39" s="1"/>
      <c r="AHG39" s="1"/>
      <c r="AHH39" s="1"/>
      <c r="AHI39" s="1"/>
      <c r="AHJ39" s="1"/>
      <c r="AHK39" s="1"/>
      <c r="AHL39" s="1"/>
      <c r="AHM39" s="1"/>
      <c r="AHN39" s="1"/>
      <c r="AHO39" s="1"/>
      <c r="AHP39" s="1"/>
      <c r="AHQ39" s="1"/>
      <c r="AHR39" s="1"/>
      <c r="AHS39" s="1"/>
      <c r="AHT39" s="1"/>
      <c r="AHU39" s="1"/>
      <c r="AHV39" s="1"/>
      <c r="AHW39" s="1"/>
      <c r="AHX39" s="1"/>
      <c r="AHY39" s="1"/>
      <c r="AHZ39" s="1"/>
      <c r="AIA39" s="1"/>
      <c r="AIB39" s="1"/>
      <c r="AIC39" s="1"/>
      <c r="AID39" s="1"/>
      <c r="AIE39" s="1"/>
      <c r="AIF39" s="1"/>
      <c r="AIG39" s="1"/>
      <c r="AIH39" s="1"/>
      <c r="AII39" s="1"/>
      <c r="AIJ39" s="1"/>
      <c r="AIK39" s="1"/>
      <c r="AIL39" s="1"/>
      <c r="AIM39" s="1"/>
      <c r="AIN39" s="1"/>
      <c r="AIO39" s="1"/>
      <c r="AIP39" s="1"/>
      <c r="AIQ39" s="1"/>
      <c r="AIR39" s="1"/>
      <c r="AIS39" s="1"/>
      <c r="AIT39" s="1"/>
      <c r="AIU39" s="1"/>
      <c r="AIV39" s="1"/>
      <c r="AIW39" s="1"/>
      <c r="AIX39" s="1"/>
      <c r="AIY39" s="1"/>
      <c r="AIZ39" s="1"/>
      <c r="AJA39" s="1"/>
      <c r="AJB39" s="1"/>
      <c r="AJC39" s="1"/>
      <c r="AJD39" s="1"/>
      <c r="AJE39" s="1"/>
      <c r="AJF39" s="1"/>
      <c r="AJG39" s="1"/>
      <c r="AJH39" s="1"/>
      <c r="AJI39" s="1"/>
      <c r="AJJ39" s="1"/>
      <c r="AJK39" s="1"/>
      <c r="AJL39" s="1"/>
      <c r="AJM39" s="1"/>
      <c r="AJN39" s="1"/>
      <c r="AJO39" s="1"/>
      <c r="AJP39" s="1"/>
      <c r="AJQ39" s="1"/>
      <c r="AJR39" s="1"/>
      <c r="AJS39" s="1"/>
      <c r="AJT39" s="1"/>
      <c r="AJU39" s="1"/>
      <c r="AJV39" s="1"/>
      <c r="AJW39" s="1"/>
      <c r="AJX39" s="1"/>
      <c r="AJY39" s="1"/>
      <c r="AJZ39" s="1"/>
      <c r="AKA39" s="1"/>
      <c r="AKB39" s="1"/>
      <c r="AKC39" s="1"/>
      <c r="AKD39" s="1"/>
      <c r="AKE39" s="1"/>
      <c r="AKF39" s="1"/>
      <c r="AKG39" s="1"/>
      <c r="AKH39" s="1"/>
      <c r="AKI39" s="1"/>
      <c r="AKJ39" s="1"/>
      <c r="AKK39" s="1"/>
      <c r="AKL39" s="1"/>
      <c r="AKM39" s="1"/>
      <c r="AKN39" s="1"/>
      <c r="AKO39" s="1"/>
      <c r="AKP39" s="1"/>
      <c r="AKQ39" s="1"/>
      <c r="AKR39" s="1"/>
      <c r="AKS39" s="1"/>
      <c r="AKT39" s="1"/>
      <c r="AKU39" s="1"/>
      <c r="AKV39" s="1"/>
      <c r="AKW39" s="1"/>
      <c r="AKX39" s="1"/>
      <c r="AKY39" s="1"/>
      <c r="AKZ39" s="1"/>
      <c r="ALA39" s="1"/>
      <c r="ALB39" s="1"/>
      <c r="ALC39" s="1"/>
      <c r="ALD39" s="1"/>
      <c r="ALE39" s="1"/>
      <c r="ALF39" s="1"/>
      <c r="ALG39" s="1"/>
      <c r="ALH39" s="1"/>
      <c r="ALI39" s="1"/>
      <c r="ALJ39" s="1"/>
      <c r="ALK39" s="1"/>
      <c r="ALL39" s="1"/>
      <c r="ALM39" s="1"/>
      <c r="ALN39" s="1"/>
      <c r="ALO39" s="1"/>
      <c r="ALP39" s="1"/>
      <c r="ALQ39" s="1"/>
      <c r="ALR39" s="1"/>
      <c r="ALS39" s="1"/>
      <c r="ALT39" s="1"/>
      <c r="ALU39" s="1"/>
      <c r="ALV39" s="1"/>
      <c r="ALW39" s="1"/>
      <c r="ALX39" s="1"/>
      <c r="ALY39" s="1"/>
      <c r="ALZ39" s="1"/>
      <c r="AMA39" s="1"/>
      <c r="AMB39" s="1"/>
      <c r="AMC39" s="1"/>
      <c r="AMD39" s="1"/>
      <c r="AME39" s="1"/>
      <c r="AMF39" s="1"/>
      <c r="AMG39" s="1"/>
      <c r="AMH39" s="1"/>
      <c r="AMI39" s="1"/>
    </row>
    <row r="40" spans="1:1023" s="227" customFormat="1" ht="19">
      <c r="A40" s="217" t="s">
        <v>64</v>
      </c>
      <c r="B40" s="19" t="s">
        <v>165</v>
      </c>
      <c r="C40" s="20" t="s">
        <v>21</v>
      </c>
      <c r="D40" s="80">
        <v>12</v>
      </c>
      <c r="E40" s="73">
        <v>14</v>
      </c>
      <c r="F40" s="84">
        <f>D40*E40</f>
        <v>168</v>
      </c>
      <c r="G40" s="1"/>
      <c r="H40" s="1"/>
      <c r="I40" s="1"/>
      <c r="J40" s="1"/>
      <c r="K40" s="1"/>
      <c r="L40" s="1"/>
      <c r="M40" s="1"/>
      <c r="N40" s="1"/>
      <c r="O40" s="1"/>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c r="AR40" s="1"/>
      <c r="AS40" s="1"/>
      <c r="AT40" s="1"/>
      <c r="AU40" s="1"/>
      <c r="AV40" s="1"/>
      <c r="AW40" s="1"/>
      <c r="AX40" s="1"/>
      <c r="AY40" s="1"/>
      <c r="AZ40" s="1"/>
      <c r="BA40" s="1"/>
      <c r="BB40" s="1"/>
      <c r="BC40" s="1"/>
      <c r="BD40" s="1"/>
      <c r="BE40" s="1"/>
      <c r="BF40" s="1"/>
      <c r="BG40" s="1"/>
      <c r="BH40" s="1"/>
      <c r="BI40" s="1"/>
      <c r="BJ40" s="1"/>
      <c r="BK40" s="1"/>
      <c r="BL40" s="1"/>
      <c r="BM40" s="1"/>
      <c r="BN40" s="1"/>
      <c r="BO40" s="1"/>
      <c r="BP40" s="1"/>
      <c r="BQ40" s="1"/>
      <c r="BR40" s="1"/>
      <c r="BS40" s="1"/>
      <c r="BT40" s="1"/>
      <c r="BU40" s="1"/>
      <c r="BV40" s="1"/>
      <c r="BW40" s="1"/>
      <c r="BX40" s="1"/>
      <c r="BY40" s="1"/>
      <c r="BZ40" s="1"/>
      <c r="CA40" s="1"/>
      <c r="CB40" s="1"/>
      <c r="CC40" s="1"/>
      <c r="CD40" s="1"/>
      <c r="CE40" s="1"/>
      <c r="CF40" s="1"/>
      <c r="CG40" s="1"/>
      <c r="CH40" s="1"/>
      <c r="CI40" s="1"/>
      <c r="CJ40" s="1"/>
      <c r="CK40" s="1"/>
      <c r="CL40" s="1"/>
      <c r="CM40" s="1"/>
      <c r="CN40" s="1"/>
      <c r="CO40" s="1"/>
      <c r="CP40" s="1"/>
      <c r="CQ40" s="1"/>
      <c r="CR40" s="1"/>
      <c r="CS40" s="1"/>
      <c r="CT40" s="1"/>
      <c r="CU40" s="1"/>
      <c r="CV40" s="1"/>
      <c r="CW40" s="1"/>
      <c r="CX40" s="1"/>
      <c r="CY40" s="1"/>
      <c r="CZ40" s="1"/>
      <c r="DA40" s="1"/>
      <c r="DB40" s="1"/>
      <c r="DC40" s="1"/>
      <c r="DD40" s="1"/>
      <c r="DE40" s="1"/>
      <c r="DF40" s="1"/>
      <c r="DG40" s="1"/>
      <c r="DH40" s="1"/>
      <c r="DI40" s="1"/>
      <c r="DJ40" s="1"/>
      <c r="DK40" s="1"/>
      <c r="DL40" s="1"/>
      <c r="DM40" s="1"/>
      <c r="DN40" s="1"/>
      <c r="DO40" s="1"/>
      <c r="DP40" s="1"/>
      <c r="DQ40" s="1"/>
      <c r="DR40" s="1"/>
      <c r="DS40" s="1"/>
      <c r="DT40" s="1"/>
      <c r="DU40" s="1"/>
      <c r="DV40" s="1"/>
      <c r="DW40" s="1"/>
      <c r="DX40" s="1"/>
      <c r="DY40" s="1"/>
      <c r="DZ40" s="1"/>
      <c r="EA40" s="1"/>
      <c r="EB40" s="1"/>
      <c r="EC40" s="1"/>
      <c r="ED40" s="1"/>
      <c r="EE40" s="1"/>
      <c r="EF40" s="1"/>
      <c r="EG40" s="1"/>
      <c r="EH40" s="1"/>
      <c r="EI40" s="1"/>
      <c r="EJ40" s="1"/>
      <c r="EK40" s="1"/>
      <c r="EL40" s="1"/>
      <c r="EM40" s="1"/>
      <c r="EN40" s="1"/>
      <c r="EO40" s="1"/>
      <c r="EP40" s="1"/>
      <c r="EQ40" s="1"/>
      <c r="ER40" s="1"/>
      <c r="ES40" s="1"/>
      <c r="ET40" s="1"/>
      <c r="EU40" s="1"/>
      <c r="EV40" s="1"/>
      <c r="EW40" s="1"/>
      <c r="EX40" s="1"/>
      <c r="EY40" s="1"/>
      <c r="EZ40" s="1"/>
      <c r="FA40" s="1"/>
      <c r="FB40" s="1"/>
      <c r="FC40" s="1"/>
      <c r="FD40" s="1"/>
      <c r="FE40" s="1"/>
      <c r="FF40" s="1"/>
      <c r="FG40" s="1"/>
      <c r="FH40" s="1"/>
      <c r="FI40" s="1"/>
      <c r="FJ40" s="1"/>
      <c r="FK40" s="1"/>
      <c r="FL40" s="1"/>
      <c r="FM40" s="1"/>
      <c r="FN40" s="1"/>
      <c r="FO40" s="1"/>
      <c r="FP40" s="1"/>
      <c r="FQ40" s="1"/>
      <c r="FR40" s="1"/>
      <c r="FS40" s="1"/>
      <c r="FT40" s="1"/>
      <c r="FU40" s="1"/>
      <c r="FV40" s="1"/>
      <c r="FW40" s="1"/>
      <c r="FX40" s="1"/>
      <c r="FY40" s="1"/>
      <c r="FZ40" s="1"/>
      <c r="GA40" s="1"/>
      <c r="GB40" s="1"/>
      <c r="GC40" s="1"/>
      <c r="GD40" s="1"/>
      <c r="GE40" s="1"/>
      <c r="GF40" s="1"/>
      <c r="GG40" s="1"/>
      <c r="GH40" s="1"/>
      <c r="GI40" s="1"/>
      <c r="GJ40" s="1"/>
      <c r="GK40" s="1"/>
      <c r="GL40" s="1"/>
      <c r="GM40" s="1"/>
      <c r="GN40" s="1"/>
      <c r="GO40" s="1"/>
      <c r="GP40" s="1"/>
      <c r="GQ40" s="1"/>
      <c r="GR40" s="1"/>
      <c r="GS40" s="1"/>
      <c r="GT40" s="1"/>
      <c r="GU40" s="1"/>
      <c r="GV40" s="1"/>
      <c r="GW40" s="1"/>
      <c r="GX40" s="1"/>
      <c r="GY40" s="1"/>
      <c r="GZ40" s="1"/>
      <c r="HA40" s="1"/>
      <c r="HB40" s="1"/>
      <c r="HC40" s="1"/>
      <c r="HD40" s="1"/>
      <c r="HE40" s="1"/>
      <c r="HF40" s="1"/>
      <c r="HG40" s="1"/>
      <c r="HH40" s="1"/>
      <c r="HI40" s="1"/>
      <c r="HJ40" s="1"/>
      <c r="HK40" s="1"/>
      <c r="HL40" s="1"/>
      <c r="HM40" s="1"/>
      <c r="HN40" s="1"/>
      <c r="HO40" s="1"/>
      <c r="HP40" s="1"/>
      <c r="HQ40" s="1"/>
      <c r="HR40" s="1"/>
      <c r="HS40" s="1"/>
      <c r="HT40" s="1"/>
      <c r="HU40" s="1"/>
      <c r="HV40" s="1"/>
      <c r="HW40" s="1"/>
      <c r="HX40" s="1"/>
      <c r="HY40" s="1"/>
      <c r="HZ40" s="1"/>
      <c r="IA40" s="1"/>
      <c r="IB40" s="1"/>
      <c r="IC40" s="1"/>
      <c r="ID40" s="1"/>
      <c r="IE40" s="1"/>
      <c r="IF40" s="1"/>
      <c r="IG40" s="1"/>
      <c r="IH40" s="1"/>
      <c r="II40" s="1"/>
      <c r="IJ40" s="1"/>
      <c r="IK40" s="1"/>
      <c r="IL40" s="1"/>
      <c r="IM40" s="1"/>
      <c r="IN40" s="1"/>
      <c r="IO40" s="1"/>
      <c r="IP40" s="1"/>
      <c r="IQ40" s="1"/>
      <c r="IR40" s="1"/>
      <c r="IS40" s="1"/>
      <c r="IT40" s="1"/>
      <c r="IU40" s="1"/>
      <c r="IV40" s="1"/>
      <c r="IW40" s="1"/>
      <c r="IX40" s="1"/>
      <c r="IY40" s="1"/>
      <c r="IZ40" s="1"/>
      <c r="JA40" s="1"/>
      <c r="JB40" s="1"/>
      <c r="JC40" s="1"/>
      <c r="JD40" s="1"/>
      <c r="JE40" s="1"/>
      <c r="JF40" s="1"/>
      <c r="JG40" s="1"/>
      <c r="JH40" s="1"/>
      <c r="JI40" s="1"/>
      <c r="JJ40" s="1"/>
      <c r="JK40" s="1"/>
      <c r="JL40" s="1"/>
      <c r="JM40" s="1"/>
      <c r="JN40" s="1"/>
      <c r="JO40" s="1"/>
      <c r="JP40" s="1"/>
      <c r="JQ40" s="1"/>
      <c r="JR40" s="1"/>
      <c r="JS40" s="1"/>
      <c r="JT40" s="1"/>
      <c r="JU40" s="1"/>
      <c r="JV40" s="1"/>
      <c r="JW40" s="1"/>
      <c r="JX40" s="1"/>
      <c r="JY40" s="1"/>
      <c r="JZ40" s="1"/>
      <c r="KA40" s="1"/>
      <c r="KB40" s="1"/>
      <c r="KC40" s="1"/>
      <c r="KD40" s="1"/>
      <c r="KE40" s="1"/>
      <c r="KF40" s="1"/>
      <c r="KG40" s="1"/>
      <c r="KH40" s="1"/>
      <c r="KI40" s="1"/>
      <c r="KJ40" s="1"/>
      <c r="KK40" s="1"/>
      <c r="KL40" s="1"/>
      <c r="KM40" s="1"/>
      <c r="KN40" s="1"/>
      <c r="KO40" s="1"/>
      <c r="KP40" s="1"/>
      <c r="KQ40" s="1"/>
      <c r="KR40" s="1"/>
      <c r="KS40" s="1"/>
      <c r="KT40" s="1"/>
      <c r="KU40" s="1"/>
      <c r="KV40" s="1"/>
      <c r="KW40" s="1"/>
      <c r="KX40" s="1"/>
      <c r="KY40" s="1"/>
      <c r="KZ40" s="1"/>
      <c r="LA40" s="1"/>
      <c r="LB40" s="1"/>
      <c r="LC40" s="1"/>
      <c r="LD40" s="1"/>
      <c r="LE40" s="1"/>
      <c r="LF40" s="1"/>
      <c r="LG40" s="1"/>
      <c r="LH40" s="1"/>
      <c r="LI40" s="1"/>
      <c r="LJ40" s="1"/>
      <c r="LK40" s="1"/>
      <c r="LL40" s="1"/>
      <c r="LM40" s="1"/>
      <c r="LN40" s="1"/>
      <c r="LO40" s="1"/>
      <c r="LP40" s="1"/>
      <c r="LQ40" s="1"/>
      <c r="LR40" s="1"/>
      <c r="LS40" s="1"/>
      <c r="LT40" s="1"/>
      <c r="LU40" s="1"/>
      <c r="LV40" s="1"/>
      <c r="LW40" s="1"/>
      <c r="LX40" s="1"/>
      <c r="LY40" s="1"/>
      <c r="LZ40" s="1"/>
      <c r="MA40" s="1"/>
      <c r="MB40" s="1"/>
      <c r="MC40" s="1"/>
      <c r="MD40" s="1"/>
      <c r="ME40" s="1"/>
      <c r="MF40" s="1"/>
      <c r="MG40" s="1"/>
      <c r="MH40" s="1"/>
      <c r="MI40" s="1"/>
      <c r="MJ40" s="1"/>
      <c r="MK40" s="1"/>
      <c r="ML40" s="1"/>
      <c r="MM40" s="1"/>
      <c r="MN40" s="1"/>
      <c r="MO40" s="1"/>
      <c r="MP40" s="1"/>
      <c r="MQ40" s="1"/>
      <c r="MR40" s="1"/>
      <c r="MS40" s="1"/>
      <c r="MT40" s="1"/>
      <c r="MU40" s="1"/>
      <c r="MV40" s="1"/>
      <c r="MW40" s="1"/>
      <c r="MX40" s="1"/>
      <c r="MY40" s="1"/>
      <c r="MZ40" s="1"/>
      <c r="NA40" s="1"/>
      <c r="NB40" s="1"/>
      <c r="NC40" s="1"/>
      <c r="ND40" s="1"/>
      <c r="NE40" s="1"/>
      <c r="NF40" s="1"/>
      <c r="NG40" s="1"/>
      <c r="NH40" s="1"/>
      <c r="NI40" s="1"/>
      <c r="NJ40" s="1"/>
      <c r="NK40" s="1"/>
      <c r="NL40" s="1"/>
      <c r="NM40" s="1"/>
      <c r="NN40" s="1"/>
      <c r="NO40" s="1"/>
      <c r="NP40" s="1"/>
      <c r="NQ40" s="1"/>
      <c r="NR40" s="1"/>
      <c r="NS40" s="1"/>
      <c r="NT40" s="1"/>
      <c r="NU40" s="1"/>
      <c r="NV40" s="1"/>
      <c r="NW40" s="1"/>
      <c r="NX40" s="1"/>
      <c r="NY40" s="1"/>
      <c r="NZ40" s="1"/>
      <c r="OA40" s="1"/>
      <c r="OB40" s="1"/>
      <c r="OC40" s="1"/>
      <c r="OD40" s="1"/>
      <c r="OE40" s="1"/>
      <c r="OF40" s="1"/>
      <c r="OG40" s="1"/>
      <c r="OH40" s="1"/>
      <c r="OI40" s="1"/>
      <c r="OJ40" s="1"/>
      <c r="OK40" s="1"/>
      <c r="OL40" s="1"/>
      <c r="OM40" s="1"/>
      <c r="ON40" s="1"/>
      <c r="OO40" s="1"/>
      <c r="OP40" s="1"/>
      <c r="OQ40" s="1"/>
      <c r="OR40" s="1"/>
      <c r="OS40" s="1"/>
      <c r="OT40" s="1"/>
      <c r="OU40" s="1"/>
      <c r="OV40" s="1"/>
      <c r="OW40" s="1"/>
      <c r="OX40" s="1"/>
      <c r="OY40" s="1"/>
      <c r="OZ40" s="1"/>
      <c r="PA40" s="1"/>
      <c r="PB40" s="1"/>
      <c r="PC40" s="1"/>
      <c r="PD40" s="1"/>
      <c r="PE40" s="1"/>
      <c r="PF40" s="1"/>
      <c r="PG40" s="1"/>
      <c r="PH40" s="1"/>
      <c r="PI40" s="1"/>
      <c r="PJ40" s="1"/>
      <c r="PK40" s="1"/>
      <c r="PL40" s="1"/>
      <c r="PM40" s="1"/>
      <c r="PN40" s="1"/>
      <c r="PO40" s="1"/>
      <c r="PP40" s="1"/>
      <c r="PQ40" s="1"/>
      <c r="PR40" s="1"/>
      <c r="PS40" s="1"/>
      <c r="PT40" s="1"/>
      <c r="PU40" s="1"/>
      <c r="PV40" s="1"/>
      <c r="PW40" s="1"/>
      <c r="PX40" s="1"/>
      <c r="PY40" s="1"/>
      <c r="PZ40" s="1"/>
      <c r="QA40" s="1"/>
      <c r="QB40" s="1"/>
      <c r="QC40" s="1"/>
      <c r="QD40" s="1"/>
      <c r="QE40" s="1"/>
      <c r="QF40" s="1"/>
      <c r="QG40" s="1"/>
      <c r="QH40" s="1"/>
      <c r="QI40" s="1"/>
      <c r="QJ40" s="1"/>
      <c r="QK40" s="1"/>
      <c r="QL40" s="1"/>
      <c r="QM40" s="1"/>
      <c r="QN40" s="1"/>
      <c r="QO40" s="1"/>
      <c r="QP40" s="1"/>
      <c r="QQ40" s="1"/>
      <c r="QR40" s="1"/>
      <c r="QS40" s="1"/>
      <c r="QT40" s="1"/>
      <c r="QU40" s="1"/>
      <c r="QV40" s="1"/>
      <c r="QW40" s="1"/>
      <c r="QX40" s="1"/>
      <c r="QY40" s="1"/>
      <c r="QZ40" s="1"/>
      <c r="RA40" s="1"/>
      <c r="RB40" s="1"/>
      <c r="RC40" s="1"/>
      <c r="RD40" s="1"/>
      <c r="RE40" s="1"/>
      <c r="RF40" s="1"/>
      <c r="RG40" s="1"/>
      <c r="RH40" s="1"/>
      <c r="RI40" s="1"/>
      <c r="RJ40" s="1"/>
      <c r="RK40" s="1"/>
      <c r="RL40" s="1"/>
      <c r="RM40" s="1"/>
      <c r="RN40" s="1"/>
      <c r="RO40" s="1"/>
      <c r="RP40" s="1"/>
      <c r="RQ40" s="1"/>
      <c r="RR40" s="1"/>
      <c r="RS40" s="1"/>
      <c r="RT40" s="1"/>
      <c r="RU40" s="1"/>
      <c r="RV40" s="1"/>
      <c r="RW40" s="1"/>
      <c r="RX40" s="1"/>
      <c r="RY40" s="1"/>
      <c r="RZ40" s="1"/>
      <c r="SA40" s="1"/>
      <c r="SB40" s="1"/>
      <c r="SC40" s="1"/>
      <c r="SD40" s="1"/>
      <c r="SE40" s="1"/>
      <c r="SF40" s="1"/>
      <c r="SG40" s="1"/>
      <c r="SH40" s="1"/>
      <c r="SI40" s="1"/>
      <c r="SJ40" s="1"/>
      <c r="SK40" s="1"/>
      <c r="SL40" s="1"/>
      <c r="SM40" s="1"/>
      <c r="SN40" s="1"/>
      <c r="SO40" s="1"/>
      <c r="SP40" s="1"/>
      <c r="SQ40" s="1"/>
      <c r="SR40" s="1"/>
      <c r="SS40" s="1"/>
      <c r="ST40" s="1"/>
      <c r="SU40" s="1"/>
      <c r="SV40" s="1"/>
      <c r="SW40" s="1"/>
      <c r="SX40" s="1"/>
      <c r="SY40" s="1"/>
      <c r="SZ40" s="1"/>
      <c r="TA40" s="1"/>
      <c r="TB40" s="1"/>
      <c r="TC40" s="1"/>
      <c r="TD40" s="1"/>
      <c r="TE40" s="1"/>
      <c r="TF40" s="1"/>
      <c r="TG40" s="1"/>
      <c r="TH40" s="1"/>
      <c r="TI40" s="1"/>
      <c r="TJ40" s="1"/>
      <c r="TK40" s="1"/>
      <c r="TL40" s="1"/>
      <c r="TM40" s="1"/>
      <c r="TN40" s="1"/>
      <c r="TO40" s="1"/>
      <c r="TP40" s="1"/>
      <c r="TQ40" s="1"/>
      <c r="TR40" s="1"/>
      <c r="TS40" s="1"/>
      <c r="TT40" s="1"/>
      <c r="TU40" s="1"/>
      <c r="TV40" s="1"/>
      <c r="TW40" s="1"/>
      <c r="TX40" s="1"/>
      <c r="TY40" s="1"/>
      <c r="TZ40" s="1"/>
      <c r="UA40" s="1"/>
      <c r="UB40" s="1"/>
      <c r="UC40" s="1"/>
      <c r="UD40" s="1"/>
      <c r="UE40" s="1"/>
      <c r="UF40" s="1"/>
      <c r="UG40" s="1"/>
      <c r="UH40" s="1"/>
      <c r="UI40" s="1"/>
      <c r="UJ40" s="1"/>
      <c r="UK40" s="1"/>
      <c r="UL40" s="1"/>
      <c r="UM40" s="1"/>
      <c r="UN40" s="1"/>
      <c r="UO40" s="1"/>
      <c r="UP40" s="1"/>
      <c r="UQ40" s="1"/>
      <c r="UR40" s="1"/>
      <c r="US40" s="1"/>
      <c r="UT40" s="1"/>
      <c r="UU40" s="1"/>
      <c r="UV40" s="1"/>
      <c r="UW40" s="1"/>
      <c r="UX40" s="1"/>
      <c r="UY40" s="1"/>
      <c r="UZ40" s="1"/>
      <c r="VA40" s="1"/>
      <c r="VB40" s="1"/>
      <c r="VC40" s="1"/>
      <c r="VD40" s="1"/>
      <c r="VE40" s="1"/>
      <c r="VF40" s="1"/>
      <c r="VG40" s="1"/>
      <c r="VH40" s="1"/>
      <c r="VI40" s="1"/>
      <c r="VJ40" s="1"/>
      <c r="VK40" s="1"/>
      <c r="VL40" s="1"/>
      <c r="VM40" s="1"/>
      <c r="VN40" s="1"/>
      <c r="VO40" s="1"/>
      <c r="VP40" s="1"/>
      <c r="VQ40" s="1"/>
      <c r="VR40" s="1"/>
      <c r="VS40" s="1"/>
      <c r="VT40" s="1"/>
      <c r="VU40" s="1"/>
      <c r="VV40" s="1"/>
      <c r="VW40" s="1"/>
      <c r="VX40" s="1"/>
      <c r="VY40" s="1"/>
      <c r="VZ40" s="1"/>
      <c r="WA40" s="1"/>
      <c r="WB40" s="1"/>
      <c r="WC40" s="1"/>
      <c r="WD40" s="1"/>
      <c r="WE40" s="1"/>
      <c r="WF40" s="1"/>
      <c r="WG40" s="1"/>
      <c r="WH40" s="1"/>
      <c r="WI40" s="1"/>
      <c r="WJ40" s="1"/>
      <c r="WK40" s="1"/>
      <c r="WL40" s="1"/>
      <c r="WM40" s="1"/>
      <c r="WN40" s="1"/>
      <c r="WO40" s="1"/>
      <c r="WP40" s="1"/>
      <c r="WQ40" s="1"/>
      <c r="WR40" s="1"/>
      <c r="WS40" s="1"/>
      <c r="WT40" s="1"/>
      <c r="WU40" s="1"/>
      <c r="WV40" s="1"/>
      <c r="WW40" s="1"/>
      <c r="WX40" s="1"/>
      <c r="WY40" s="1"/>
      <c r="WZ40" s="1"/>
      <c r="XA40" s="1"/>
      <c r="XB40" s="1"/>
      <c r="XC40" s="1"/>
      <c r="XD40" s="1"/>
      <c r="XE40" s="1"/>
      <c r="XF40" s="1"/>
      <c r="XG40" s="1"/>
      <c r="XH40" s="1"/>
      <c r="XI40" s="1"/>
      <c r="XJ40" s="1"/>
      <c r="XK40" s="1"/>
      <c r="XL40" s="1"/>
      <c r="XM40" s="1"/>
      <c r="XN40" s="1"/>
      <c r="XO40" s="1"/>
      <c r="XP40" s="1"/>
      <c r="XQ40" s="1"/>
      <c r="XR40" s="1"/>
      <c r="XS40" s="1"/>
      <c r="XT40" s="1"/>
      <c r="XU40" s="1"/>
      <c r="XV40" s="1"/>
      <c r="XW40" s="1"/>
      <c r="XX40" s="1"/>
      <c r="XY40" s="1"/>
      <c r="XZ40" s="1"/>
      <c r="YA40" s="1"/>
      <c r="YB40" s="1"/>
      <c r="YC40" s="1"/>
      <c r="YD40" s="1"/>
      <c r="YE40" s="1"/>
      <c r="YF40" s="1"/>
      <c r="YG40" s="1"/>
      <c r="YH40" s="1"/>
      <c r="YI40" s="1"/>
      <c r="YJ40" s="1"/>
      <c r="YK40" s="1"/>
      <c r="YL40" s="1"/>
      <c r="YM40" s="1"/>
      <c r="YN40" s="1"/>
      <c r="YO40" s="1"/>
      <c r="YP40" s="1"/>
      <c r="YQ40" s="1"/>
      <c r="YR40" s="1"/>
      <c r="YS40" s="1"/>
      <c r="YT40" s="1"/>
      <c r="YU40" s="1"/>
      <c r="YV40" s="1"/>
      <c r="YW40" s="1"/>
      <c r="YX40" s="1"/>
      <c r="YY40" s="1"/>
      <c r="YZ40" s="1"/>
      <c r="ZA40" s="1"/>
      <c r="ZB40" s="1"/>
      <c r="ZC40" s="1"/>
      <c r="ZD40" s="1"/>
      <c r="ZE40" s="1"/>
      <c r="ZF40" s="1"/>
      <c r="ZG40" s="1"/>
      <c r="ZH40" s="1"/>
      <c r="ZI40" s="1"/>
      <c r="ZJ40" s="1"/>
      <c r="ZK40" s="1"/>
      <c r="ZL40" s="1"/>
      <c r="ZM40" s="1"/>
      <c r="ZN40" s="1"/>
      <c r="ZO40" s="1"/>
      <c r="ZP40" s="1"/>
      <c r="ZQ40" s="1"/>
      <c r="ZR40" s="1"/>
      <c r="ZS40" s="1"/>
      <c r="ZT40" s="1"/>
      <c r="ZU40" s="1"/>
      <c r="ZV40" s="1"/>
      <c r="ZW40" s="1"/>
      <c r="ZX40" s="1"/>
      <c r="ZY40" s="1"/>
      <c r="ZZ40" s="1"/>
      <c r="AAA40" s="1"/>
      <c r="AAB40" s="1"/>
      <c r="AAC40" s="1"/>
      <c r="AAD40" s="1"/>
      <c r="AAE40" s="1"/>
      <c r="AAF40" s="1"/>
      <c r="AAG40" s="1"/>
      <c r="AAH40" s="1"/>
      <c r="AAI40" s="1"/>
      <c r="AAJ40" s="1"/>
      <c r="AAK40" s="1"/>
      <c r="AAL40" s="1"/>
      <c r="AAM40" s="1"/>
      <c r="AAN40" s="1"/>
      <c r="AAO40" s="1"/>
      <c r="AAP40" s="1"/>
      <c r="AAQ40" s="1"/>
      <c r="AAR40" s="1"/>
      <c r="AAS40" s="1"/>
      <c r="AAT40" s="1"/>
      <c r="AAU40" s="1"/>
      <c r="AAV40" s="1"/>
      <c r="AAW40" s="1"/>
      <c r="AAX40" s="1"/>
      <c r="AAY40" s="1"/>
      <c r="AAZ40" s="1"/>
      <c r="ABA40" s="1"/>
      <c r="ABB40" s="1"/>
      <c r="ABC40" s="1"/>
      <c r="ABD40" s="1"/>
      <c r="ABE40" s="1"/>
      <c r="ABF40" s="1"/>
      <c r="ABG40" s="1"/>
      <c r="ABH40" s="1"/>
      <c r="ABI40" s="1"/>
      <c r="ABJ40" s="1"/>
      <c r="ABK40" s="1"/>
      <c r="ABL40" s="1"/>
      <c r="ABM40" s="1"/>
      <c r="ABN40" s="1"/>
      <c r="ABO40" s="1"/>
      <c r="ABP40" s="1"/>
      <c r="ABQ40" s="1"/>
      <c r="ABR40" s="1"/>
      <c r="ABS40" s="1"/>
      <c r="ABT40" s="1"/>
      <c r="ABU40" s="1"/>
      <c r="ABV40" s="1"/>
      <c r="ABW40" s="1"/>
      <c r="ABX40" s="1"/>
      <c r="ABY40" s="1"/>
      <c r="ABZ40" s="1"/>
      <c r="ACA40" s="1"/>
      <c r="ACB40" s="1"/>
      <c r="ACC40" s="1"/>
      <c r="ACD40" s="1"/>
      <c r="ACE40" s="1"/>
      <c r="ACF40" s="1"/>
      <c r="ACG40" s="1"/>
      <c r="ACH40" s="1"/>
      <c r="ACI40" s="1"/>
      <c r="ACJ40" s="1"/>
      <c r="ACK40" s="1"/>
      <c r="ACL40" s="1"/>
      <c r="ACM40" s="1"/>
      <c r="ACN40" s="1"/>
      <c r="ACO40" s="1"/>
      <c r="ACP40" s="1"/>
      <c r="ACQ40" s="1"/>
      <c r="ACR40" s="1"/>
      <c r="ACS40" s="1"/>
      <c r="ACT40" s="1"/>
      <c r="ACU40" s="1"/>
      <c r="ACV40" s="1"/>
      <c r="ACW40" s="1"/>
      <c r="ACX40" s="1"/>
      <c r="ACY40" s="1"/>
      <c r="ACZ40" s="1"/>
      <c r="ADA40" s="1"/>
      <c r="ADB40" s="1"/>
      <c r="ADC40" s="1"/>
      <c r="ADD40" s="1"/>
      <c r="ADE40" s="1"/>
      <c r="ADF40" s="1"/>
      <c r="ADG40" s="1"/>
      <c r="ADH40" s="1"/>
      <c r="ADI40" s="1"/>
      <c r="ADJ40" s="1"/>
      <c r="ADK40" s="1"/>
      <c r="ADL40" s="1"/>
      <c r="ADM40" s="1"/>
      <c r="ADN40" s="1"/>
      <c r="ADO40" s="1"/>
      <c r="ADP40" s="1"/>
      <c r="ADQ40" s="1"/>
      <c r="ADR40" s="1"/>
      <c r="ADS40" s="1"/>
      <c r="ADT40" s="1"/>
      <c r="ADU40" s="1"/>
      <c r="ADV40" s="1"/>
      <c r="ADW40" s="1"/>
      <c r="ADX40" s="1"/>
      <c r="ADY40" s="1"/>
      <c r="ADZ40" s="1"/>
      <c r="AEA40" s="1"/>
      <c r="AEB40" s="1"/>
      <c r="AEC40" s="1"/>
      <c r="AED40" s="1"/>
      <c r="AEE40" s="1"/>
      <c r="AEF40" s="1"/>
      <c r="AEG40" s="1"/>
      <c r="AEH40" s="1"/>
      <c r="AEI40" s="1"/>
      <c r="AEJ40" s="1"/>
      <c r="AEK40" s="1"/>
      <c r="AEL40" s="1"/>
      <c r="AEM40" s="1"/>
      <c r="AEN40" s="1"/>
      <c r="AEO40" s="1"/>
      <c r="AEP40" s="1"/>
      <c r="AEQ40" s="1"/>
      <c r="AER40" s="1"/>
      <c r="AES40" s="1"/>
      <c r="AET40" s="1"/>
      <c r="AEU40" s="1"/>
      <c r="AEV40" s="1"/>
      <c r="AEW40" s="1"/>
      <c r="AEX40" s="1"/>
      <c r="AEY40" s="1"/>
      <c r="AEZ40" s="1"/>
      <c r="AFA40" s="1"/>
      <c r="AFB40" s="1"/>
      <c r="AFC40" s="1"/>
      <c r="AFD40" s="1"/>
      <c r="AFE40" s="1"/>
      <c r="AFF40" s="1"/>
      <c r="AFG40" s="1"/>
      <c r="AFH40" s="1"/>
      <c r="AFI40" s="1"/>
      <c r="AFJ40" s="1"/>
      <c r="AFK40" s="1"/>
      <c r="AFL40" s="1"/>
      <c r="AFM40" s="1"/>
      <c r="AFN40" s="1"/>
      <c r="AFO40" s="1"/>
      <c r="AFP40" s="1"/>
      <c r="AFQ40" s="1"/>
      <c r="AFR40" s="1"/>
      <c r="AFS40" s="1"/>
      <c r="AFT40" s="1"/>
      <c r="AFU40" s="1"/>
      <c r="AFV40" s="1"/>
      <c r="AFW40" s="1"/>
      <c r="AFX40" s="1"/>
      <c r="AFY40" s="1"/>
      <c r="AFZ40" s="1"/>
      <c r="AGA40" s="1"/>
      <c r="AGB40" s="1"/>
      <c r="AGC40" s="1"/>
      <c r="AGD40" s="1"/>
      <c r="AGE40" s="1"/>
      <c r="AGF40" s="1"/>
      <c r="AGG40" s="1"/>
      <c r="AGH40" s="1"/>
      <c r="AGI40" s="1"/>
      <c r="AGJ40" s="1"/>
      <c r="AGK40" s="1"/>
      <c r="AGL40" s="1"/>
      <c r="AGM40" s="1"/>
      <c r="AGN40" s="1"/>
      <c r="AGO40" s="1"/>
      <c r="AGP40" s="1"/>
      <c r="AGQ40" s="1"/>
      <c r="AGR40" s="1"/>
      <c r="AGS40" s="1"/>
      <c r="AGT40" s="1"/>
      <c r="AGU40" s="1"/>
      <c r="AGV40" s="1"/>
      <c r="AGW40" s="1"/>
      <c r="AGX40" s="1"/>
      <c r="AGY40" s="1"/>
      <c r="AGZ40" s="1"/>
      <c r="AHA40" s="1"/>
      <c r="AHB40" s="1"/>
      <c r="AHC40" s="1"/>
      <c r="AHD40" s="1"/>
      <c r="AHE40" s="1"/>
      <c r="AHF40" s="1"/>
      <c r="AHG40" s="1"/>
      <c r="AHH40" s="1"/>
      <c r="AHI40" s="1"/>
      <c r="AHJ40" s="1"/>
      <c r="AHK40" s="1"/>
      <c r="AHL40" s="1"/>
      <c r="AHM40" s="1"/>
      <c r="AHN40" s="1"/>
      <c r="AHO40" s="1"/>
      <c r="AHP40" s="1"/>
      <c r="AHQ40" s="1"/>
      <c r="AHR40" s="1"/>
      <c r="AHS40" s="1"/>
      <c r="AHT40" s="1"/>
      <c r="AHU40" s="1"/>
      <c r="AHV40" s="1"/>
      <c r="AHW40" s="1"/>
      <c r="AHX40" s="1"/>
      <c r="AHY40" s="1"/>
      <c r="AHZ40" s="1"/>
      <c r="AIA40" s="1"/>
      <c r="AIB40" s="1"/>
      <c r="AIC40" s="1"/>
      <c r="AID40" s="1"/>
      <c r="AIE40" s="1"/>
      <c r="AIF40" s="1"/>
      <c r="AIG40" s="1"/>
      <c r="AIH40" s="1"/>
      <c r="AII40" s="1"/>
      <c r="AIJ40" s="1"/>
      <c r="AIK40" s="1"/>
      <c r="AIL40" s="1"/>
      <c r="AIM40" s="1"/>
      <c r="AIN40" s="1"/>
      <c r="AIO40" s="1"/>
      <c r="AIP40" s="1"/>
      <c r="AIQ40" s="1"/>
      <c r="AIR40" s="1"/>
      <c r="AIS40" s="1"/>
      <c r="AIT40" s="1"/>
      <c r="AIU40" s="1"/>
      <c r="AIV40" s="1"/>
      <c r="AIW40" s="1"/>
      <c r="AIX40" s="1"/>
      <c r="AIY40" s="1"/>
      <c r="AIZ40" s="1"/>
      <c r="AJA40" s="1"/>
      <c r="AJB40" s="1"/>
      <c r="AJC40" s="1"/>
      <c r="AJD40" s="1"/>
      <c r="AJE40" s="1"/>
      <c r="AJF40" s="1"/>
      <c r="AJG40" s="1"/>
      <c r="AJH40" s="1"/>
      <c r="AJI40" s="1"/>
      <c r="AJJ40" s="1"/>
      <c r="AJK40" s="1"/>
      <c r="AJL40" s="1"/>
      <c r="AJM40" s="1"/>
      <c r="AJN40" s="1"/>
      <c r="AJO40" s="1"/>
      <c r="AJP40" s="1"/>
      <c r="AJQ40" s="1"/>
      <c r="AJR40" s="1"/>
      <c r="AJS40" s="1"/>
      <c r="AJT40" s="1"/>
      <c r="AJU40" s="1"/>
      <c r="AJV40" s="1"/>
      <c r="AJW40" s="1"/>
      <c r="AJX40" s="1"/>
      <c r="AJY40" s="1"/>
      <c r="AJZ40" s="1"/>
      <c r="AKA40" s="1"/>
      <c r="AKB40" s="1"/>
      <c r="AKC40" s="1"/>
      <c r="AKD40" s="1"/>
      <c r="AKE40" s="1"/>
      <c r="AKF40" s="1"/>
      <c r="AKG40" s="1"/>
      <c r="AKH40" s="1"/>
      <c r="AKI40" s="1"/>
      <c r="AKJ40" s="1"/>
      <c r="AKK40" s="1"/>
      <c r="AKL40" s="1"/>
      <c r="AKM40" s="1"/>
      <c r="AKN40" s="1"/>
      <c r="AKO40" s="1"/>
      <c r="AKP40" s="1"/>
      <c r="AKQ40" s="1"/>
      <c r="AKR40" s="1"/>
      <c r="AKS40" s="1"/>
      <c r="AKT40" s="1"/>
      <c r="AKU40" s="1"/>
      <c r="AKV40" s="1"/>
      <c r="AKW40" s="1"/>
      <c r="AKX40" s="1"/>
      <c r="AKY40" s="1"/>
      <c r="AKZ40" s="1"/>
      <c r="ALA40" s="1"/>
      <c r="ALB40" s="1"/>
      <c r="ALC40" s="1"/>
      <c r="ALD40" s="1"/>
      <c r="ALE40" s="1"/>
      <c r="ALF40" s="1"/>
      <c r="ALG40" s="1"/>
      <c r="ALH40" s="1"/>
      <c r="ALI40" s="1"/>
      <c r="ALJ40" s="1"/>
      <c r="ALK40" s="1"/>
      <c r="ALL40" s="1"/>
      <c r="ALM40" s="1"/>
      <c r="ALN40" s="1"/>
      <c r="ALO40" s="1"/>
      <c r="ALP40" s="1"/>
      <c r="ALQ40" s="1"/>
      <c r="ALR40" s="1"/>
      <c r="ALS40" s="1"/>
      <c r="ALT40" s="1"/>
      <c r="ALU40" s="1"/>
      <c r="ALV40" s="1"/>
      <c r="ALW40" s="1"/>
      <c r="ALX40" s="1"/>
      <c r="ALY40" s="1"/>
      <c r="ALZ40" s="1"/>
      <c r="AMA40" s="1"/>
      <c r="AMB40" s="1"/>
      <c r="AMC40" s="1"/>
      <c r="AMD40" s="1"/>
      <c r="AME40" s="1"/>
      <c r="AMF40" s="1"/>
      <c r="AMG40" s="1"/>
      <c r="AMH40" s="1"/>
      <c r="AMI40" s="1"/>
    </row>
    <row r="41" spans="1:1023">
      <c r="A41" s="126"/>
      <c r="B41" s="15"/>
      <c r="C41" s="16"/>
      <c r="D41" s="81"/>
      <c r="E41" s="71"/>
      <c r="F41" s="82"/>
    </row>
    <row r="42" spans="1:1023" ht="19">
      <c r="A42" s="100">
        <f>A36+1</f>
        <v>4</v>
      </c>
      <c r="B42" s="168" t="s">
        <v>100</v>
      </c>
      <c r="C42" s="17"/>
      <c r="D42" s="79"/>
      <c r="E42" s="72"/>
      <c r="F42" s="83"/>
    </row>
    <row r="43" spans="1:1023" ht="94" customHeight="1">
      <c r="A43" s="125"/>
      <c r="B43" s="18" t="s">
        <v>161</v>
      </c>
      <c r="C43" s="17"/>
      <c r="D43" s="79"/>
      <c r="E43" s="72"/>
      <c r="F43" s="83"/>
    </row>
    <row r="44" spans="1:1023" ht="19">
      <c r="A44" s="136" t="s">
        <v>55</v>
      </c>
      <c r="B44" s="19" t="s">
        <v>164</v>
      </c>
      <c r="C44" s="20" t="s">
        <v>21</v>
      </c>
      <c r="D44" s="159">
        <v>15</v>
      </c>
      <c r="E44" s="200">
        <v>14</v>
      </c>
      <c r="F44" s="84">
        <f>D44*E44</f>
        <v>210</v>
      </c>
    </row>
    <row r="45" spans="1:1023" ht="19">
      <c r="A45" s="136" t="s">
        <v>57</v>
      </c>
      <c r="B45" s="19" t="s">
        <v>163</v>
      </c>
      <c r="C45" s="20" t="s">
        <v>21</v>
      </c>
      <c r="D45" s="25">
        <v>5.3</v>
      </c>
      <c r="E45" s="200">
        <v>14</v>
      </c>
      <c r="F45" s="84">
        <f>D45*E45</f>
        <v>74.2</v>
      </c>
    </row>
    <row r="46" spans="1:1023" ht="19">
      <c r="A46" s="136" t="s">
        <v>64</v>
      </c>
      <c r="B46" s="19" t="s">
        <v>162</v>
      </c>
      <c r="C46" s="20" t="s">
        <v>21</v>
      </c>
      <c r="D46" s="25">
        <v>8.5</v>
      </c>
      <c r="E46" s="200">
        <v>13</v>
      </c>
      <c r="F46" s="84">
        <f>D46*E46</f>
        <v>110.5</v>
      </c>
    </row>
    <row r="47" spans="1:1023">
      <c r="A47" s="126"/>
      <c r="B47" s="15"/>
      <c r="C47" s="16"/>
      <c r="D47" s="81"/>
      <c r="E47" s="71"/>
      <c r="F47" s="82"/>
    </row>
    <row r="48" spans="1:1023">
      <c r="A48" s="121"/>
      <c r="B48" s="40"/>
      <c r="C48" s="162"/>
      <c r="D48" s="163"/>
      <c r="E48" s="72"/>
      <c r="F48" s="83"/>
    </row>
    <row r="49" spans="1:1024" ht="19">
      <c r="A49" s="100">
        <f>A42+1</f>
        <v>5</v>
      </c>
      <c r="B49" s="168" t="s">
        <v>73</v>
      </c>
      <c r="C49" s="17"/>
      <c r="D49" s="79"/>
      <c r="E49" s="72"/>
      <c r="F49" s="83"/>
    </row>
    <row r="50" spans="1:1024" ht="106" customHeight="1">
      <c r="A50" s="125"/>
      <c r="B50" s="18" t="s">
        <v>72</v>
      </c>
      <c r="C50" s="17"/>
      <c r="D50" s="79"/>
      <c r="E50" s="72"/>
      <c r="F50" s="83"/>
    </row>
    <row r="51" spans="1:1024" ht="19">
      <c r="A51" s="136" t="s">
        <v>55</v>
      </c>
      <c r="B51" s="137" t="s">
        <v>130</v>
      </c>
      <c r="C51" s="20" t="s">
        <v>24</v>
      </c>
      <c r="D51" s="80">
        <v>1</v>
      </c>
      <c r="E51" s="73">
        <v>50</v>
      </c>
      <c r="F51" s="84">
        <f t="shared" ref="F51:F52" si="2">D51*E51</f>
        <v>50</v>
      </c>
    </row>
    <row r="52" spans="1:1024" ht="19">
      <c r="A52" s="136" t="s">
        <v>57</v>
      </c>
      <c r="B52" s="137" t="s">
        <v>131</v>
      </c>
      <c r="C52" s="20" t="s">
        <v>24</v>
      </c>
      <c r="D52" s="80">
        <v>1</v>
      </c>
      <c r="E52" s="73">
        <v>50</v>
      </c>
      <c r="F52" s="84">
        <f t="shared" si="2"/>
        <v>50</v>
      </c>
    </row>
    <row r="53" spans="1:1024" s="99" customFormat="1" ht="19">
      <c r="A53" s="101" t="s">
        <v>64</v>
      </c>
      <c r="B53" s="137" t="s">
        <v>112</v>
      </c>
      <c r="C53" s="138" t="s">
        <v>56</v>
      </c>
      <c r="D53" s="139">
        <v>1</v>
      </c>
      <c r="E53" s="73">
        <v>50</v>
      </c>
      <c r="F53" s="140">
        <f t="shared" ref="F53" si="3">D53*E53</f>
        <v>50</v>
      </c>
    </row>
    <row r="54" spans="1:1024">
      <c r="A54" s="126"/>
      <c r="B54" s="15"/>
      <c r="C54" s="16"/>
      <c r="D54" s="81"/>
      <c r="E54" s="71"/>
      <c r="F54" s="82"/>
    </row>
    <row r="55" spans="1:1024" s="187" customFormat="1" ht="19">
      <c r="A55" s="100">
        <f>A49+1</f>
        <v>6</v>
      </c>
      <c r="B55" s="173" t="s">
        <v>91</v>
      </c>
      <c r="C55" s="194"/>
      <c r="D55" s="197"/>
      <c r="E55" s="195"/>
      <c r="F55" s="196"/>
      <c r="G55" s="186"/>
      <c r="H55" s="186"/>
      <c r="I55" s="186"/>
      <c r="J55" s="186"/>
      <c r="K55" s="186"/>
      <c r="L55" s="186"/>
      <c r="M55" s="186"/>
      <c r="N55" s="186"/>
      <c r="O55" s="186"/>
      <c r="P55" s="186"/>
      <c r="Q55" s="186"/>
      <c r="R55" s="186"/>
      <c r="S55" s="186"/>
      <c r="T55" s="186"/>
      <c r="U55" s="186"/>
      <c r="V55" s="186"/>
      <c r="W55" s="186"/>
      <c r="X55" s="186"/>
      <c r="Y55" s="186"/>
      <c r="Z55" s="186"/>
      <c r="AA55" s="186"/>
      <c r="AB55" s="186"/>
      <c r="AC55" s="186"/>
      <c r="AD55" s="186"/>
      <c r="AE55" s="186"/>
      <c r="AF55" s="186"/>
      <c r="AG55" s="186"/>
      <c r="AH55" s="186"/>
      <c r="AI55" s="186"/>
      <c r="AJ55" s="186"/>
      <c r="AK55" s="186"/>
      <c r="AL55" s="186"/>
      <c r="AM55" s="186"/>
      <c r="AN55" s="186"/>
      <c r="AO55" s="186"/>
      <c r="AP55" s="186"/>
      <c r="AQ55" s="186"/>
      <c r="AR55" s="186"/>
      <c r="AS55" s="186"/>
      <c r="AT55" s="186"/>
      <c r="AU55" s="186"/>
      <c r="AV55" s="186"/>
      <c r="AW55" s="186"/>
      <c r="AX55" s="186"/>
      <c r="AY55" s="186"/>
      <c r="AZ55" s="186"/>
      <c r="BA55" s="186"/>
      <c r="BB55" s="186"/>
      <c r="BC55" s="186"/>
      <c r="BD55" s="186"/>
      <c r="BE55" s="186"/>
      <c r="BF55" s="186"/>
      <c r="BG55" s="186"/>
      <c r="BH55" s="186"/>
      <c r="BI55" s="186"/>
      <c r="BJ55" s="186"/>
      <c r="BK55" s="186"/>
      <c r="BL55" s="186"/>
      <c r="BM55" s="186"/>
      <c r="BN55" s="186"/>
      <c r="BO55" s="186"/>
      <c r="BP55" s="186"/>
      <c r="BQ55" s="186"/>
      <c r="BR55" s="186"/>
      <c r="BS55" s="186"/>
      <c r="BT55" s="186"/>
      <c r="BU55" s="186"/>
      <c r="BV55" s="186"/>
      <c r="BW55" s="186"/>
      <c r="BX55" s="186"/>
      <c r="BY55" s="186"/>
      <c r="BZ55" s="186"/>
      <c r="CA55" s="186"/>
      <c r="CB55" s="186"/>
      <c r="CC55" s="186"/>
      <c r="CD55" s="186"/>
      <c r="CE55" s="186"/>
      <c r="CF55" s="186"/>
      <c r="CG55" s="186"/>
      <c r="CH55" s="186"/>
      <c r="CI55" s="186"/>
      <c r="CJ55" s="186"/>
      <c r="CK55" s="186"/>
      <c r="CL55" s="186"/>
      <c r="CM55" s="186"/>
      <c r="CN55" s="186"/>
      <c r="CO55" s="186"/>
      <c r="CP55" s="186"/>
      <c r="CQ55" s="186"/>
      <c r="CR55" s="186"/>
      <c r="CS55" s="186"/>
      <c r="CT55" s="186"/>
      <c r="CU55" s="186"/>
      <c r="CV55" s="186"/>
      <c r="CW55" s="186"/>
      <c r="CX55" s="186"/>
      <c r="CY55" s="186"/>
      <c r="CZ55" s="186"/>
      <c r="DA55" s="186"/>
      <c r="DB55" s="186"/>
      <c r="DC55" s="186"/>
      <c r="DD55" s="186"/>
      <c r="DE55" s="186"/>
      <c r="DF55" s="186"/>
      <c r="DG55" s="186"/>
      <c r="DH55" s="186"/>
      <c r="DI55" s="186"/>
      <c r="DJ55" s="186"/>
      <c r="DK55" s="186"/>
      <c r="DL55" s="186"/>
      <c r="DM55" s="186"/>
      <c r="DN55" s="186"/>
      <c r="DO55" s="186"/>
      <c r="DP55" s="186"/>
      <c r="DQ55" s="186"/>
      <c r="DR55" s="186"/>
      <c r="DS55" s="186"/>
      <c r="DT55" s="186"/>
      <c r="DU55" s="186"/>
      <c r="DV55" s="186"/>
      <c r="DW55" s="186"/>
      <c r="DX55" s="186"/>
      <c r="DY55" s="186"/>
      <c r="DZ55" s="186"/>
      <c r="EA55" s="186"/>
      <c r="EB55" s="186"/>
      <c r="EC55" s="186"/>
      <c r="ED55" s="186"/>
      <c r="EE55" s="186"/>
      <c r="EF55" s="186"/>
      <c r="EG55" s="186"/>
      <c r="EH55" s="186"/>
      <c r="EI55" s="186"/>
      <c r="EJ55" s="186"/>
      <c r="EK55" s="186"/>
      <c r="EL55" s="186"/>
      <c r="EM55" s="186"/>
      <c r="EN55" s="186"/>
      <c r="EO55" s="186"/>
      <c r="EP55" s="186"/>
      <c r="EQ55" s="186"/>
      <c r="ER55" s="186"/>
      <c r="ES55" s="186"/>
      <c r="ET55" s="186"/>
      <c r="EU55" s="186"/>
      <c r="EV55" s="186"/>
      <c r="EW55" s="186"/>
      <c r="EX55" s="186"/>
      <c r="EY55" s="186"/>
      <c r="EZ55" s="186"/>
      <c r="FA55" s="186"/>
      <c r="FB55" s="186"/>
      <c r="FC55" s="186"/>
      <c r="FD55" s="186"/>
      <c r="FE55" s="186"/>
      <c r="FF55" s="186"/>
      <c r="FG55" s="186"/>
      <c r="FH55" s="186"/>
      <c r="FI55" s="186"/>
      <c r="FJ55" s="186"/>
      <c r="FK55" s="186"/>
      <c r="FL55" s="186"/>
      <c r="FM55" s="186"/>
      <c r="FN55" s="186"/>
      <c r="FO55" s="186"/>
      <c r="FP55" s="186"/>
      <c r="FQ55" s="186"/>
      <c r="FR55" s="186"/>
      <c r="FS55" s="186"/>
      <c r="FT55" s="186"/>
      <c r="FU55" s="186"/>
      <c r="FV55" s="186"/>
      <c r="FW55" s="186"/>
      <c r="FX55" s="186"/>
      <c r="FY55" s="186"/>
      <c r="FZ55" s="186"/>
      <c r="GA55" s="186"/>
      <c r="GB55" s="186"/>
      <c r="GC55" s="186"/>
      <c r="GD55" s="186"/>
      <c r="GE55" s="186"/>
      <c r="GF55" s="186"/>
      <c r="GG55" s="186"/>
      <c r="GH55" s="186"/>
      <c r="GI55" s="186"/>
      <c r="GJ55" s="186"/>
      <c r="GK55" s="186"/>
      <c r="GL55" s="186"/>
      <c r="GM55" s="186"/>
      <c r="GN55" s="186"/>
      <c r="GO55" s="186"/>
      <c r="GP55" s="186"/>
      <c r="GQ55" s="186"/>
      <c r="GR55" s="186"/>
      <c r="GS55" s="186"/>
      <c r="GT55" s="186"/>
      <c r="GU55" s="186"/>
      <c r="GV55" s="186"/>
      <c r="GW55" s="186"/>
      <c r="GX55" s="186"/>
      <c r="GY55" s="186"/>
      <c r="GZ55" s="186"/>
      <c r="HA55" s="186"/>
      <c r="HB55" s="186"/>
      <c r="HC55" s="186"/>
      <c r="HD55" s="186"/>
      <c r="HE55" s="186"/>
      <c r="HF55" s="186"/>
      <c r="HG55" s="186"/>
      <c r="HH55" s="186"/>
      <c r="HI55" s="186"/>
      <c r="HJ55" s="186"/>
      <c r="HK55" s="186"/>
      <c r="HL55" s="186"/>
      <c r="HM55" s="186"/>
      <c r="HN55" s="186"/>
      <c r="HO55" s="186"/>
      <c r="HP55" s="186"/>
      <c r="HQ55" s="186"/>
      <c r="HR55" s="186"/>
      <c r="HS55" s="186"/>
      <c r="HT55" s="186"/>
      <c r="HU55" s="186"/>
      <c r="HV55" s="186"/>
      <c r="HW55" s="186"/>
      <c r="HX55" s="186"/>
      <c r="HY55" s="186"/>
      <c r="HZ55" s="186"/>
      <c r="IA55" s="186"/>
      <c r="IB55" s="186"/>
      <c r="IC55" s="186"/>
      <c r="ID55" s="186"/>
      <c r="IE55" s="186"/>
      <c r="IF55" s="186"/>
      <c r="IG55" s="186"/>
      <c r="IH55" s="186"/>
      <c r="II55" s="186"/>
      <c r="IJ55" s="186"/>
      <c r="IK55" s="186"/>
      <c r="IL55" s="186"/>
      <c r="IM55" s="186"/>
      <c r="IN55" s="186"/>
      <c r="IO55" s="186"/>
      <c r="IP55" s="186"/>
      <c r="IQ55" s="186"/>
      <c r="IR55" s="186"/>
      <c r="IS55" s="186"/>
      <c r="IT55" s="186"/>
      <c r="IU55" s="186"/>
      <c r="IV55" s="186"/>
      <c r="IW55" s="186"/>
      <c r="IX55" s="186"/>
      <c r="IY55" s="186"/>
      <c r="IZ55" s="186"/>
      <c r="JA55" s="186"/>
      <c r="JB55" s="186"/>
      <c r="JC55" s="186"/>
      <c r="JD55" s="186"/>
      <c r="JE55" s="186"/>
      <c r="JF55" s="186"/>
      <c r="JG55" s="186"/>
      <c r="JH55" s="186"/>
      <c r="JI55" s="186"/>
      <c r="JJ55" s="186"/>
      <c r="JK55" s="186"/>
      <c r="JL55" s="186"/>
      <c r="JM55" s="186"/>
      <c r="JN55" s="186"/>
      <c r="JO55" s="186"/>
      <c r="JP55" s="186"/>
      <c r="JQ55" s="186"/>
      <c r="JR55" s="186"/>
      <c r="JS55" s="186"/>
      <c r="JT55" s="186"/>
      <c r="JU55" s="186"/>
      <c r="JV55" s="186"/>
      <c r="JW55" s="186"/>
      <c r="JX55" s="186"/>
      <c r="JY55" s="186"/>
      <c r="JZ55" s="186"/>
      <c r="KA55" s="186"/>
      <c r="KB55" s="186"/>
      <c r="KC55" s="186"/>
      <c r="KD55" s="186"/>
      <c r="KE55" s="186"/>
      <c r="KF55" s="186"/>
      <c r="KG55" s="186"/>
      <c r="KH55" s="186"/>
      <c r="KI55" s="186"/>
      <c r="KJ55" s="186"/>
      <c r="KK55" s="186"/>
      <c r="KL55" s="186"/>
      <c r="KM55" s="186"/>
      <c r="KN55" s="186"/>
      <c r="KO55" s="186"/>
      <c r="KP55" s="186"/>
      <c r="KQ55" s="186"/>
      <c r="KR55" s="186"/>
      <c r="KS55" s="186"/>
      <c r="KT55" s="186"/>
      <c r="KU55" s="186"/>
      <c r="KV55" s="186"/>
      <c r="KW55" s="186"/>
      <c r="KX55" s="186"/>
      <c r="KY55" s="186"/>
      <c r="KZ55" s="186"/>
      <c r="LA55" s="186"/>
      <c r="LB55" s="186"/>
      <c r="LC55" s="186"/>
      <c r="LD55" s="186"/>
      <c r="LE55" s="186"/>
      <c r="LF55" s="186"/>
      <c r="LG55" s="186"/>
      <c r="LH55" s="186"/>
      <c r="LI55" s="186"/>
      <c r="LJ55" s="186"/>
      <c r="LK55" s="186"/>
      <c r="LL55" s="186"/>
      <c r="LM55" s="186"/>
      <c r="LN55" s="186"/>
      <c r="LO55" s="186"/>
      <c r="LP55" s="186"/>
      <c r="LQ55" s="186"/>
      <c r="LR55" s="186"/>
      <c r="LS55" s="186"/>
      <c r="LT55" s="186"/>
      <c r="LU55" s="186"/>
      <c r="LV55" s="186"/>
      <c r="LW55" s="186"/>
      <c r="LX55" s="186"/>
      <c r="LY55" s="186"/>
      <c r="LZ55" s="186"/>
      <c r="MA55" s="186"/>
      <c r="MB55" s="186"/>
      <c r="MC55" s="186"/>
      <c r="MD55" s="186"/>
      <c r="ME55" s="186"/>
      <c r="MF55" s="186"/>
      <c r="MG55" s="186"/>
      <c r="MH55" s="186"/>
      <c r="MI55" s="186"/>
      <c r="MJ55" s="186"/>
      <c r="MK55" s="186"/>
      <c r="ML55" s="186"/>
      <c r="MM55" s="186"/>
      <c r="MN55" s="186"/>
      <c r="MO55" s="186"/>
      <c r="MP55" s="186"/>
      <c r="MQ55" s="186"/>
      <c r="MR55" s="186"/>
      <c r="MS55" s="186"/>
      <c r="MT55" s="186"/>
      <c r="MU55" s="186"/>
      <c r="MV55" s="186"/>
      <c r="MW55" s="186"/>
      <c r="MX55" s="186"/>
      <c r="MY55" s="186"/>
      <c r="MZ55" s="186"/>
      <c r="NA55" s="186"/>
      <c r="NB55" s="186"/>
      <c r="NC55" s="186"/>
      <c r="ND55" s="186"/>
      <c r="NE55" s="186"/>
      <c r="NF55" s="186"/>
      <c r="NG55" s="186"/>
      <c r="NH55" s="186"/>
      <c r="NI55" s="186"/>
      <c r="NJ55" s="186"/>
      <c r="NK55" s="186"/>
      <c r="NL55" s="186"/>
      <c r="NM55" s="186"/>
      <c r="NN55" s="186"/>
      <c r="NO55" s="186"/>
      <c r="NP55" s="186"/>
      <c r="NQ55" s="186"/>
      <c r="NR55" s="186"/>
      <c r="NS55" s="186"/>
      <c r="NT55" s="186"/>
      <c r="NU55" s="186"/>
      <c r="NV55" s="186"/>
      <c r="NW55" s="186"/>
      <c r="NX55" s="186"/>
      <c r="NY55" s="186"/>
      <c r="NZ55" s="186"/>
      <c r="OA55" s="186"/>
      <c r="OB55" s="186"/>
      <c r="OC55" s="186"/>
      <c r="OD55" s="186"/>
      <c r="OE55" s="186"/>
      <c r="OF55" s="186"/>
      <c r="OG55" s="186"/>
      <c r="OH55" s="186"/>
      <c r="OI55" s="186"/>
      <c r="OJ55" s="186"/>
      <c r="OK55" s="186"/>
      <c r="OL55" s="186"/>
      <c r="OM55" s="186"/>
      <c r="ON55" s="186"/>
      <c r="OO55" s="186"/>
      <c r="OP55" s="186"/>
      <c r="OQ55" s="186"/>
      <c r="OR55" s="186"/>
      <c r="OS55" s="186"/>
      <c r="OT55" s="186"/>
      <c r="OU55" s="186"/>
      <c r="OV55" s="186"/>
      <c r="OW55" s="186"/>
      <c r="OX55" s="186"/>
      <c r="OY55" s="186"/>
      <c r="OZ55" s="186"/>
      <c r="PA55" s="186"/>
      <c r="PB55" s="186"/>
      <c r="PC55" s="186"/>
      <c r="PD55" s="186"/>
      <c r="PE55" s="186"/>
      <c r="PF55" s="186"/>
      <c r="PG55" s="186"/>
      <c r="PH55" s="186"/>
      <c r="PI55" s="186"/>
      <c r="PJ55" s="186"/>
      <c r="PK55" s="186"/>
      <c r="PL55" s="186"/>
      <c r="PM55" s="186"/>
      <c r="PN55" s="186"/>
      <c r="PO55" s="186"/>
      <c r="PP55" s="186"/>
      <c r="PQ55" s="186"/>
      <c r="PR55" s="186"/>
      <c r="PS55" s="186"/>
      <c r="PT55" s="186"/>
      <c r="PU55" s="186"/>
      <c r="PV55" s="186"/>
      <c r="PW55" s="186"/>
      <c r="PX55" s="186"/>
      <c r="PY55" s="186"/>
      <c r="PZ55" s="186"/>
      <c r="QA55" s="186"/>
      <c r="QB55" s="186"/>
      <c r="QC55" s="186"/>
      <c r="QD55" s="186"/>
      <c r="QE55" s="186"/>
      <c r="QF55" s="186"/>
      <c r="QG55" s="186"/>
      <c r="QH55" s="186"/>
      <c r="QI55" s="186"/>
      <c r="QJ55" s="186"/>
      <c r="QK55" s="186"/>
      <c r="QL55" s="186"/>
      <c r="QM55" s="186"/>
      <c r="QN55" s="186"/>
      <c r="QO55" s="186"/>
      <c r="QP55" s="186"/>
      <c r="QQ55" s="186"/>
      <c r="QR55" s="186"/>
      <c r="QS55" s="186"/>
      <c r="QT55" s="186"/>
      <c r="QU55" s="186"/>
      <c r="QV55" s="186"/>
      <c r="QW55" s="186"/>
      <c r="QX55" s="186"/>
      <c r="QY55" s="186"/>
      <c r="QZ55" s="186"/>
      <c r="RA55" s="186"/>
      <c r="RB55" s="186"/>
      <c r="RC55" s="186"/>
      <c r="RD55" s="186"/>
      <c r="RE55" s="186"/>
      <c r="RF55" s="186"/>
      <c r="RG55" s="186"/>
      <c r="RH55" s="186"/>
      <c r="RI55" s="186"/>
      <c r="RJ55" s="186"/>
      <c r="RK55" s="186"/>
      <c r="RL55" s="186"/>
      <c r="RM55" s="186"/>
      <c r="RN55" s="186"/>
      <c r="RO55" s="186"/>
      <c r="RP55" s="186"/>
      <c r="RQ55" s="186"/>
      <c r="RR55" s="186"/>
      <c r="RS55" s="186"/>
      <c r="RT55" s="186"/>
      <c r="RU55" s="186"/>
      <c r="RV55" s="186"/>
      <c r="RW55" s="186"/>
      <c r="RX55" s="186"/>
      <c r="RY55" s="186"/>
      <c r="RZ55" s="186"/>
      <c r="SA55" s="186"/>
      <c r="SB55" s="186"/>
      <c r="SC55" s="186"/>
      <c r="SD55" s="186"/>
      <c r="SE55" s="186"/>
      <c r="SF55" s="186"/>
      <c r="SG55" s="186"/>
      <c r="SH55" s="186"/>
      <c r="SI55" s="186"/>
      <c r="SJ55" s="186"/>
      <c r="SK55" s="186"/>
      <c r="SL55" s="186"/>
      <c r="SM55" s="186"/>
      <c r="SN55" s="186"/>
      <c r="SO55" s="186"/>
      <c r="SP55" s="186"/>
      <c r="SQ55" s="186"/>
      <c r="SR55" s="186"/>
      <c r="SS55" s="186"/>
      <c r="ST55" s="186"/>
      <c r="SU55" s="186"/>
      <c r="SV55" s="186"/>
      <c r="SW55" s="186"/>
      <c r="SX55" s="186"/>
      <c r="SY55" s="186"/>
      <c r="SZ55" s="186"/>
      <c r="TA55" s="186"/>
      <c r="TB55" s="186"/>
      <c r="TC55" s="186"/>
      <c r="TD55" s="186"/>
      <c r="TE55" s="186"/>
      <c r="TF55" s="186"/>
      <c r="TG55" s="186"/>
      <c r="TH55" s="186"/>
      <c r="TI55" s="186"/>
      <c r="TJ55" s="186"/>
      <c r="TK55" s="186"/>
      <c r="TL55" s="186"/>
      <c r="TM55" s="186"/>
      <c r="TN55" s="186"/>
      <c r="TO55" s="186"/>
      <c r="TP55" s="186"/>
      <c r="TQ55" s="186"/>
      <c r="TR55" s="186"/>
      <c r="TS55" s="186"/>
      <c r="TT55" s="186"/>
      <c r="TU55" s="186"/>
      <c r="TV55" s="186"/>
      <c r="TW55" s="186"/>
      <c r="TX55" s="186"/>
      <c r="TY55" s="186"/>
      <c r="TZ55" s="186"/>
      <c r="UA55" s="186"/>
      <c r="UB55" s="186"/>
      <c r="UC55" s="186"/>
      <c r="UD55" s="186"/>
      <c r="UE55" s="186"/>
      <c r="UF55" s="186"/>
      <c r="UG55" s="186"/>
      <c r="UH55" s="186"/>
      <c r="UI55" s="186"/>
      <c r="UJ55" s="186"/>
      <c r="UK55" s="186"/>
      <c r="UL55" s="186"/>
      <c r="UM55" s="186"/>
      <c r="UN55" s="186"/>
      <c r="UO55" s="186"/>
      <c r="UP55" s="186"/>
      <c r="UQ55" s="186"/>
      <c r="UR55" s="186"/>
      <c r="US55" s="186"/>
      <c r="UT55" s="186"/>
      <c r="UU55" s="186"/>
      <c r="UV55" s="186"/>
      <c r="UW55" s="186"/>
      <c r="UX55" s="186"/>
      <c r="UY55" s="186"/>
      <c r="UZ55" s="186"/>
      <c r="VA55" s="186"/>
      <c r="VB55" s="186"/>
      <c r="VC55" s="186"/>
      <c r="VD55" s="186"/>
      <c r="VE55" s="186"/>
      <c r="VF55" s="186"/>
      <c r="VG55" s="186"/>
      <c r="VH55" s="186"/>
      <c r="VI55" s="186"/>
      <c r="VJ55" s="186"/>
      <c r="VK55" s="186"/>
      <c r="VL55" s="186"/>
      <c r="VM55" s="186"/>
      <c r="VN55" s="186"/>
      <c r="VO55" s="186"/>
      <c r="VP55" s="186"/>
      <c r="VQ55" s="186"/>
      <c r="VR55" s="186"/>
      <c r="VS55" s="186"/>
      <c r="VT55" s="186"/>
      <c r="VU55" s="186"/>
      <c r="VV55" s="186"/>
      <c r="VW55" s="186"/>
      <c r="VX55" s="186"/>
      <c r="VY55" s="186"/>
      <c r="VZ55" s="186"/>
      <c r="WA55" s="186"/>
      <c r="WB55" s="186"/>
      <c r="WC55" s="186"/>
      <c r="WD55" s="186"/>
      <c r="WE55" s="186"/>
      <c r="WF55" s="186"/>
      <c r="WG55" s="186"/>
      <c r="WH55" s="186"/>
      <c r="WI55" s="186"/>
      <c r="WJ55" s="186"/>
      <c r="WK55" s="186"/>
      <c r="WL55" s="186"/>
      <c r="WM55" s="186"/>
      <c r="WN55" s="186"/>
      <c r="WO55" s="186"/>
      <c r="WP55" s="186"/>
      <c r="WQ55" s="186"/>
      <c r="WR55" s="186"/>
      <c r="WS55" s="186"/>
      <c r="WT55" s="186"/>
      <c r="WU55" s="186"/>
      <c r="WV55" s="186"/>
      <c r="WW55" s="186"/>
      <c r="WX55" s="186"/>
      <c r="WY55" s="186"/>
      <c r="WZ55" s="186"/>
      <c r="XA55" s="186"/>
      <c r="XB55" s="186"/>
      <c r="XC55" s="186"/>
      <c r="XD55" s="186"/>
      <c r="XE55" s="186"/>
      <c r="XF55" s="186"/>
      <c r="XG55" s="186"/>
      <c r="XH55" s="186"/>
      <c r="XI55" s="186"/>
      <c r="XJ55" s="186"/>
      <c r="XK55" s="186"/>
      <c r="XL55" s="186"/>
      <c r="XM55" s="186"/>
      <c r="XN55" s="186"/>
      <c r="XO55" s="186"/>
      <c r="XP55" s="186"/>
      <c r="XQ55" s="186"/>
      <c r="XR55" s="186"/>
      <c r="XS55" s="186"/>
      <c r="XT55" s="186"/>
      <c r="XU55" s="186"/>
      <c r="XV55" s="186"/>
      <c r="XW55" s="186"/>
      <c r="XX55" s="186"/>
      <c r="XY55" s="186"/>
      <c r="XZ55" s="186"/>
      <c r="YA55" s="186"/>
      <c r="YB55" s="186"/>
      <c r="YC55" s="186"/>
      <c r="YD55" s="186"/>
      <c r="YE55" s="186"/>
      <c r="YF55" s="186"/>
      <c r="YG55" s="186"/>
      <c r="YH55" s="186"/>
      <c r="YI55" s="186"/>
      <c r="YJ55" s="186"/>
      <c r="YK55" s="186"/>
      <c r="YL55" s="186"/>
      <c r="YM55" s="186"/>
      <c r="YN55" s="186"/>
      <c r="YO55" s="186"/>
      <c r="YP55" s="186"/>
      <c r="YQ55" s="186"/>
      <c r="YR55" s="186"/>
      <c r="YS55" s="186"/>
      <c r="YT55" s="186"/>
      <c r="YU55" s="186"/>
      <c r="YV55" s="186"/>
      <c r="YW55" s="186"/>
      <c r="YX55" s="186"/>
      <c r="YY55" s="186"/>
      <c r="YZ55" s="186"/>
      <c r="ZA55" s="186"/>
      <c r="ZB55" s="186"/>
      <c r="ZC55" s="186"/>
      <c r="ZD55" s="186"/>
      <c r="ZE55" s="186"/>
      <c r="ZF55" s="186"/>
      <c r="ZG55" s="186"/>
      <c r="ZH55" s="186"/>
      <c r="ZI55" s="186"/>
      <c r="ZJ55" s="186"/>
      <c r="ZK55" s="186"/>
      <c r="ZL55" s="186"/>
      <c r="ZM55" s="186"/>
      <c r="ZN55" s="186"/>
      <c r="ZO55" s="186"/>
      <c r="ZP55" s="186"/>
      <c r="ZQ55" s="186"/>
      <c r="ZR55" s="186"/>
      <c r="ZS55" s="186"/>
      <c r="ZT55" s="186"/>
      <c r="ZU55" s="186"/>
      <c r="ZV55" s="186"/>
      <c r="ZW55" s="186"/>
      <c r="ZX55" s="186"/>
      <c r="ZY55" s="186"/>
      <c r="ZZ55" s="186"/>
      <c r="AAA55" s="186"/>
      <c r="AAB55" s="186"/>
      <c r="AAC55" s="186"/>
      <c r="AAD55" s="186"/>
      <c r="AAE55" s="186"/>
      <c r="AAF55" s="186"/>
      <c r="AAG55" s="186"/>
      <c r="AAH55" s="186"/>
      <c r="AAI55" s="186"/>
      <c r="AAJ55" s="186"/>
      <c r="AAK55" s="186"/>
      <c r="AAL55" s="186"/>
      <c r="AAM55" s="186"/>
      <c r="AAN55" s="186"/>
      <c r="AAO55" s="186"/>
      <c r="AAP55" s="186"/>
      <c r="AAQ55" s="186"/>
      <c r="AAR55" s="186"/>
      <c r="AAS55" s="186"/>
      <c r="AAT55" s="186"/>
      <c r="AAU55" s="186"/>
      <c r="AAV55" s="186"/>
      <c r="AAW55" s="186"/>
      <c r="AAX55" s="186"/>
      <c r="AAY55" s="186"/>
      <c r="AAZ55" s="186"/>
      <c r="ABA55" s="186"/>
      <c r="ABB55" s="186"/>
      <c r="ABC55" s="186"/>
      <c r="ABD55" s="186"/>
      <c r="ABE55" s="186"/>
      <c r="ABF55" s="186"/>
      <c r="ABG55" s="186"/>
      <c r="ABH55" s="186"/>
      <c r="ABI55" s="186"/>
      <c r="ABJ55" s="186"/>
      <c r="ABK55" s="186"/>
      <c r="ABL55" s="186"/>
      <c r="ABM55" s="186"/>
      <c r="ABN55" s="186"/>
      <c r="ABO55" s="186"/>
      <c r="ABP55" s="186"/>
      <c r="ABQ55" s="186"/>
      <c r="ABR55" s="186"/>
      <c r="ABS55" s="186"/>
      <c r="ABT55" s="186"/>
      <c r="ABU55" s="186"/>
      <c r="ABV55" s="186"/>
      <c r="ABW55" s="186"/>
      <c r="ABX55" s="186"/>
      <c r="ABY55" s="186"/>
      <c r="ABZ55" s="186"/>
      <c r="ACA55" s="186"/>
      <c r="ACB55" s="186"/>
      <c r="ACC55" s="186"/>
      <c r="ACD55" s="186"/>
      <c r="ACE55" s="186"/>
      <c r="ACF55" s="186"/>
      <c r="ACG55" s="186"/>
      <c r="ACH55" s="186"/>
      <c r="ACI55" s="186"/>
      <c r="ACJ55" s="186"/>
      <c r="ACK55" s="186"/>
      <c r="ACL55" s="186"/>
      <c r="ACM55" s="186"/>
      <c r="ACN55" s="186"/>
      <c r="ACO55" s="186"/>
      <c r="ACP55" s="186"/>
      <c r="ACQ55" s="186"/>
      <c r="ACR55" s="186"/>
      <c r="ACS55" s="186"/>
      <c r="ACT55" s="186"/>
      <c r="ACU55" s="186"/>
      <c r="ACV55" s="186"/>
      <c r="ACW55" s="186"/>
      <c r="ACX55" s="186"/>
      <c r="ACY55" s="186"/>
      <c r="ACZ55" s="186"/>
      <c r="ADA55" s="186"/>
      <c r="ADB55" s="186"/>
      <c r="ADC55" s="186"/>
      <c r="ADD55" s="186"/>
      <c r="ADE55" s="186"/>
      <c r="ADF55" s="186"/>
      <c r="ADG55" s="186"/>
      <c r="ADH55" s="186"/>
      <c r="ADI55" s="186"/>
      <c r="ADJ55" s="186"/>
      <c r="ADK55" s="186"/>
      <c r="ADL55" s="186"/>
      <c r="ADM55" s="186"/>
      <c r="ADN55" s="186"/>
      <c r="ADO55" s="186"/>
      <c r="ADP55" s="186"/>
      <c r="ADQ55" s="186"/>
      <c r="ADR55" s="186"/>
      <c r="ADS55" s="186"/>
      <c r="ADT55" s="186"/>
      <c r="ADU55" s="186"/>
      <c r="ADV55" s="186"/>
      <c r="ADW55" s="186"/>
      <c r="ADX55" s="186"/>
      <c r="ADY55" s="186"/>
      <c r="ADZ55" s="186"/>
      <c r="AEA55" s="186"/>
      <c r="AEB55" s="186"/>
      <c r="AEC55" s="186"/>
      <c r="AED55" s="186"/>
      <c r="AEE55" s="186"/>
      <c r="AEF55" s="186"/>
      <c r="AEG55" s="186"/>
      <c r="AEH55" s="186"/>
      <c r="AEI55" s="186"/>
      <c r="AEJ55" s="186"/>
      <c r="AEK55" s="186"/>
      <c r="AEL55" s="186"/>
      <c r="AEM55" s="186"/>
      <c r="AEN55" s="186"/>
      <c r="AEO55" s="186"/>
      <c r="AEP55" s="186"/>
      <c r="AEQ55" s="186"/>
      <c r="AER55" s="186"/>
      <c r="AES55" s="186"/>
      <c r="AET55" s="186"/>
      <c r="AEU55" s="186"/>
      <c r="AEV55" s="186"/>
      <c r="AEW55" s="186"/>
      <c r="AEX55" s="186"/>
      <c r="AEY55" s="186"/>
      <c r="AEZ55" s="186"/>
      <c r="AFA55" s="186"/>
      <c r="AFB55" s="186"/>
      <c r="AFC55" s="186"/>
      <c r="AFD55" s="186"/>
      <c r="AFE55" s="186"/>
      <c r="AFF55" s="186"/>
      <c r="AFG55" s="186"/>
      <c r="AFH55" s="186"/>
      <c r="AFI55" s="186"/>
      <c r="AFJ55" s="186"/>
      <c r="AFK55" s="186"/>
      <c r="AFL55" s="186"/>
      <c r="AFM55" s="186"/>
      <c r="AFN55" s="186"/>
      <c r="AFO55" s="186"/>
      <c r="AFP55" s="186"/>
      <c r="AFQ55" s="186"/>
      <c r="AFR55" s="186"/>
      <c r="AFS55" s="186"/>
      <c r="AFT55" s="186"/>
      <c r="AFU55" s="186"/>
      <c r="AFV55" s="186"/>
      <c r="AFW55" s="186"/>
      <c r="AFX55" s="186"/>
      <c r="AFY55" s="186"/>
      <c r="AFZ55" s="186"/>
      <c r="AGA55" s="186"/>
      <c r="AGB55" s="186"/>
      <c r="AGC55" s="186"/>
      <c r="AGD55" s="186"/>
      <c r="AGE55" s="186"/>
      <c r="AGF55" s="186"/>
      <c r="AGG55" s="186"/>
      <c r="AGH55" s="186"/>
      <c r="AGI55" s="186"/>
      <c r="AGJ55" s="186"/>
      <c r="AGK55" s="186"/>
      <c r="AGL55" s="186"/>
      <c r="AGM55" s="186"/>
      <c r="AGN55" s="186"/>
      <c r="AGO55" s="186"/>
      <c r="AGP55" s="186"/>
      <c r="AGQ55" s="186"/>
      <c r="AGR55" s="186"/>
      <c r="AGS55" s="186"/>
      <c r="AGT55" s="186"/>
      <c r="AGU55" s="186"/>
      <c r="AGV55" s="186"/>
      <c r="AGW55" s="186"/>
      <c r="AGX55" s="186"/>
      <c r="AGY55" s="186"/>
      <c r="AGZ55" s="186"/>
      <c r="AHA55" s="186"/>
      <c r="AHB55" s="186"/>
      <c r="AHC55" s="186"/>
      <c r="AHD55" s="186"/>
      <c r="AHE55" s="186"/>
      <c r="AHF55" s="186"/>
      <c r="AHG55" s="186"/>
      <c r="AHH55" s="186"/>
      <c r="AHI55" s="186"/>
      <c r="AHJ55" s="186"/>
      <c r="AHK55" s="186"/>
      <c r="AHL55" s="186"/>
      <c r="AHM55" s="186"/>
      <c r="AHN55" s="186"/>
      <c r="AHO55" s="186"/>
      <c r="AHP55" s="186"/>
      <c r="AHQ55" s="186"/>
      <c r="AHR55" s="186"/>
      <c r="AHS55" s="186"/>
      <c r="AHT55" s="186"/>
      <c r="AHU55" s="186"/>
      <c r="AHV55" s="186"/>
      <c r="AHW55" s="186"/>
      <c r="AHX55" s="186"/>
      <c r="AHY55" s="186"/>
      <c r="AHZ55" s="186"/>
      <c r="AIA55" s="186"/>
      <c r="AIB55" s="186"/>
      <c r="AIC55" s="186"/>
      <c r="AID55" s="186"/>
      <c r="AIE55" s="186"/>
      <c r="AIF55" s="186"/>
      <c r="AIG55" s="186"/>
      <c r="AIH55" s="186"/>
      <c r="AII55" s="186"/>
      <c r="AIJ55" s="186"/>
      <c r="AIK55" s="186"/>
      <c r="AIL55" s="186"/>
      <c r="AIM55" s="186"/>
      <c r="AIN55" s="186"/>
      <c r="AIO55" s="186"/>
      <c r="AIP55" s="186"/>
      <c r="AIQ55" s="186"/>
      <c r="AIR55" s="186"/>
      <c r="AIS55" s="186"/>
      <c r="AIT55" s="186"/>
      <c r="AIU55" s="186"/>
      <c r="AIV55" s="186"/>
      <c r="AIW55" s="186"/>
      <c r="AIX55" s="186"/>
      <c r="AIY55" s="186"/>
      <c r="AIZ55" s="186"/>
      <c r="AJA55" s="186"/>
      <c r="AJB55" s="186"/>
      <c r="AJC55" s="186"/>
      <c r="AJD55" s="186"/>
      <c r="AJE55" s="186"/>
      <c r="AJF55" s="186"/>
      <c r="AJG55" s="186"/>
      <c r="AJH55" s="186"/>
      <c r="AJI55" s="186"/>
      <c r="AJJ55" s="186"/>
      <c r="AJK55" s="186"/>
      <c r="AJL55" s="186"/>
      <c r="AJM55" s="186"/>
      <c r="AJN55" s="186"/>
      <c r="AJO55" s="186"/>
      <c r="AJP55" s="186"/>
      <c r="AJQ55" s="186"/>
      <c r="AJR55" s="186"/>
      <c r="AJS55" s="186"/>
      <c r="AJT55" s="186"/>
      <c r="AJU55" s="186"/>
      <c r="AJV55" s="186"/>
      <c r="AJW55" s="186"/>
      <c r="AJX55" s="186"/>
      <c r="AJY55" s="186"/>
      <c r="AJZ55" s="186"/>
      <c r="AKA55" s="186"/>
      <c r="AKB55" s="186"/>
      <c r="AKC55" s="186"/>
      <c r="AKD55" s="186"/>
      <c r="AKE55" s="186"/>
      <c r="AKF55" s="186"/>
      <c r="AKG55" s="186"/>
      <c r="AKH55" s="186"/>
      <c r="AKI55" s="186"/>
      <c r="AKJ55" s="186"/>
      <c r="AKK55" s="186"/>
      <c r="AKL55" s="186"/>
      <c r="AKM55" s="186"/>
      <c r="AKN55" s="186"/>
      <c r="AKO55" s="186"/>
      <c r="AKP55" s="186"/>
      <c r="AKQ55" s="186"/>
      <c r="AKR55" s="186"/>
      <c r="AKS55" s="186"/>
      <c r="AKT55" s="186"/>
      <c r="AKU55" s="186"/>
      <c r="AKV55" s="186"/>
      <c r="AKW55" s="186"/>
      <c r="AKX55" s="186"/>
      <c r="AKY55" s="186"/>
      <c r="AKZ55" s="186"/>
      <c r="ALA55" s="186"/>
      <c r="ALB55" s="186"/>
      <c r="ALC55" s="186"/>
      <c r="ALD55" s="186"/>
      <c r="ALE55" s="186"/>
      <c r="ALF55" s="186"/>
      <c r="ALG55" s="186"/>
      <c r="ALH55" s="186"/>
      <c r="ALI55" s="186"/>
      <c r="ALJ55" s="186"/>
      <c r="ALK55" s="186"/>
      <c r="ALL55" s="186"/>
      <c r="ALM55" s="186"/>
      <c r="ALN55" s="186"/>
      <c r="ALO55" s="186"/>
      <c r="ALP55" s="186"/>
      <c r="ALQ55" s="186"/>
      <c r="ALR55" s="186"/>
      <c r="ALS55" s="186"/>
      <c r="ALT55" s="186"/>
      <c r="ALU55" s="186"/>
      <c r="ALV55" s="186"/>
      <c r="ALW55" s="186"/>
      <c r="ALX55" s="186"/>
      <c r="ALY55" s="186"/>
      <c r="ALZ55" s="186"/>
      <c r="AMA55" s="186"/>
      <c r="AMB55" s="186"/>
      <c r="AMC55" s="186"/>
      <c r="AMD55" s="186"/>
      <c r="AME55" s="186"/>
      <c r="AMF55" s="186"/>
      <c r="AMG55" s="186"/>
      <c r="AMH55" s="186"/>
      <c r="AMI55" s="186"/>
    </row>
    <row r="56" spans="1:1024" s="187" customFormat="1" ht="157" customHeight="1">
      <c r="A56" s="198"/>
      <c r="B56" s="172" t="s">
        <v>63</v>
      </c>
      <c r="C56" s="194"/>
      <c r="D56" s="197"/>
      <c r="E56" s="195"/>
      <c r="F56" s="196"/>
      <c r="G56" s="186"/>
      <c r="H56" s="186"/>
      <c r="I56" s="186"/>
      <c r="J56" s="186"/>
      <c r="K56" s="186"/>
      <c r="L56" s="186"/>
      <c r="M56" s="186"/>
      <c r="N56" s="186"/>
      <c r="O56" s="186"/>
      <c r="P56" s="186"/>
      <c r="Q56" s="186"/>
      <c r="R56" s="186"/>
      <c r="S56" s="186"/>
      <c r="T56" s="186"/>
      <c r="U56" s="186"/>
      <c r="V56" s="186"/>
      <c r="W56" s="186"/>
      <c r="X56" s="186"/>
      <c r="Y56" s="186"/>
      <c r="Z56" s="186"/>
      <c r="AA56" s="186"/>
      <c r="AB56" s="186"/>
      <c r="AC56" s="186"/>
      <c r="AD56" s="186"/>
      <c r="AE56" s="186"/>
      <c r="AF56" s="186"/>
      <c r="AG56" s="186"/>
      <c r="AH56" s="186"/>
      <c r="AI56" s="186"/>
      <c r="AJ56" s="186"/>
      <c r="AK56" s="186"/>
      <c r="AL56" s="186"/>
      <c r="AM56" s="186"/>
      <c r="AN56" s="186"/>
      <c r="AO56" s="186"/>
      <c r="AP56" s="186"/>
      <c r="AQ56" s="186"/>
      <c r="AR56" s="186"/>
      <c r="AS56" s="186"/>
      <c r="AT56" s="186"/>
      <c r="AU56" s="186"/>
      <c r="AV56" s="186"/>
      <c r="AW56" s="186"/>
      <c r="AX56" s="186"/>
      <c r="AY56" s="186"/>
      <c r="AZ56" s="186"/>
      <c r="BA56" s="186"/>
      <c r="BB56" s="186"/>
      <c r="BC56" s="186"/>
      <c r="BD56" s="186"/>
      <c r="BE56" s="186"/>
      <c r="BF56" s="186"/>
      <c r="BG56" s="186"/>
      <c r="BH56" s="186"/>
      <c r="BI56" s="186"/>
      <c r="BJ56" s="186"/>
      <c r="BK56" s="186"/>
      <c r="BL56" s="186"/>
      <c r="BM56" s="186"/>
      <c r="BN56" s="186"/>
      <c r="BO56" s="186"/>
      <c r="BP56" s="186"/>
      <c r="BQ56" s="186"/>
      <c r="BR56" s="186"/>
      <c r="BS56" s="186"/>
      <c r="BT56" s="186"/>
      <c r="BU56" s="186"/>
      <c r="BV56" s="186"/>
      <c r="BW56" s="186"/>
      <c r="BX56" s="186"/>
      <c r="BY56" s="186"/>
      <c r="BZ56" s="186"/>
      <c r="CA56" s="186"/>
      <c r="CB56" s="186"/>
      <c r="CC56" s="186"/>
      <c r="CD56" s="186"/>
      <c r="CE56" s="186"/>
      <c r="CF56" s="186"/>
      <c r="CG56" s="186"/>
      <c r="CH56" s="186"/>
      <c r="CI56" s="186"/>
      <c r="CJ56" s="186"/>
      <c r="CK56" s="186"/>
      <c r="CL56" s="186"/>
      <c r="CM56" s="186"/>
      <c r="CN56" s="186"/>
      <c r="CO56" s="186"/>
      <c r="CP56" s="186"/>
      <c r="CQ56" s="186"/>
      <c r="CR56" s="186"/>
      <c r="CS56" s="186"/>
      <c r="CT56" s="186"/>
      <c r="CU56" s="186"/>
      <c r="CV56" s="186"/>
      <c r="CW56" s="186"/>
      <c r="CX56" s="186"/>
      <c r="CY56" s="186"/>
      <c r="CZ56" s="186"/>
      <c r="DA56" s="186"/>
      <c r="DB56" s="186"/>
      <c r="DC56" s="186"/>
      <c r="DD56" s="186"/>
      <c r="DE56" s="186"/>
      <c r="DF56" s="186"/>
      <c r="DG56" s="186"/>
      <c r="DH56" s="186"/>
      <c r="DI56" s="186"/>
      <c r="DJ56" s="186"/>
      <c r="DK56" s="186"/>
      <c r="DL56" s="186"/>
      <c r="DM56" s="186"/>
      <c r="DN56" s="186"/>
      <c r="DO56" s="186"/>
      <c r="DP56" s="186"/>
      <c r="DQ56" s="186"/>
      <c r="DR56" s="186"/>
      <c r="DS56" s="186"/>
      <c r="DT56" s="186"/>
      <c r="DU56" s="186"/>
      <c r="DV56" s="186"/>
      <c r="DW56" s="186"/>
      <c r="DX56" s="186"/>
      <c r="DY56" s="186"/>
      <c r="DZ56" s="186"/>
      <c r="EA56" s="186"/>
      <c r="EB56" s="186"/>
      <c r="EC56" s="186"/>
      <c r="ED56" s="186"/>
      <c r="EE56" s="186"/>
      <c r="EF56" s="186"/>
      <c r="EG56" s="186"/>
      <c r="EH56" s="186"/>
      <c r="EI56" s="186"/>
      <c r="EJ56" s="186"/>
      <c r="EK56" s="186"/>
      <c r="EL56" s="186"/>
      <c r="EM56" s="186"/>
      <c r="EN56" s="186"/>
      <c r="EO56" s="186"/>
      <c r="EP56" s="186"/>
      <c r="EQ56" s="186"/>
      <c r="ER56" s="186"/>
      <c r="ES56" s="186"/>
      <c r="ET56" s="186"/>
      <c r="EU56" s="186"/>
      <c r="EV56" s="186"/>
      <c r="EW56" s="186"/>
      <c r="EX56" s="186"/>
      <c r="EY56" s="186"/>
      <c r="EZ56" s="186"/>
      <c r="FA56" s="186"/>
      <c r="FB56" s="186"/>
      <c r="FC56" s="186"/>
      <c r="FD56" s="186"/>
      <c r="FE56" s="186"/>
      <c r="FF56" s="186"/>
      <c r="FG56" s="186"/>
      <c r="FH56" s="186"/>
      <c r="FI56" s="186"/>
      <c r="FJ56" s="186"/>
      <c r="FK56" s="186"/>
      <c r="FL56" s="186"/>
      <c r="FM56" s="186"/>
      <c r="FN56" s="186"/>
      <c r="FO56" s="186"/>
      <c r="FP56" s="186"/>
      <c r="FQ56" s="186"/>
      <c r="FR56" s="186"/>
      <c r="FS56" s="186"/>
      <c r="FT56" s="186"/>
      <c r="FU56" s="186"/>
      <c r="FV56" s="186"/>
      <c r="FW56" s="186"/>
      <c r="FX56" s="186"/>
      <c r="FY56" s="186"/>
      <c r="FZ56" s="186"/>
      <c r="GA56" s="186"/>
      <c r="GB56" s="186"/>
      <c r="GC56" s="186"/>
      <c r="GD56" s="186"/>
      <c r="GE56" s="186"/>
      <c r="GF56" s="186"/>
      <c r="GG56" s="186"/>
      <c r="GH56" s="186"/>
      <c r="GI56" s="186"/>
      <c r="GJ56" s="186"/>
      <c r="GK56" s="186"/>
      <c r="GL56" s="186"/>
      <c r="GM56" s="186"/>
      <c r="GN56" s="186"/>
      <c r="GO56" s="186"/>
      <c r="GP56" s="186"/>
      <c r="GQ56" s="186"/>
      <c r="GR56" s="186"/>
      <c r="GS56" s="186"/>
      <c r="GT56" s="186"/>
      <c r="GU56" s="186"/>
      <c r="GV56" s="186"/>
      <c r="GW56" s="186"/>
      <c r="GX56" s="186"/>
      <c r="GY56" s="186"/>
      <c r="GZ56" s="186"/>
      <c r="HA56" s="186"/>
      <c r="HB56" s="186"/>
      <c r="HC56" s="186"/>
      <c r="HD56" s="186"/>
      <c r="HE56" s="186"/>
      <c r="HF56" s="186"/>
      <c r="HG56" s="186"/>
      <c r="HH56" s="186"/>
      <c r="HI56" s="186"/>
      <c r="HJ56" s="186"/>
      <c r="HK56" s="186"/>
      <c r="HL56" s="186"/>
      <c r="HM56" s="186"/>
      <c r="HN56" s="186"/>
      <c r="HO56" s="186"/>
      <c r="HP56" s="186"/>
      <c r="HQ56" s="186"/>
      <c r="HR56" s="186"/>
      <c r="HS56" s="186"/>
      <c r="HT56" s="186"/>
      <c r="HU56" s="186"/>
      <c r="HV56" s="186"/>
      <c r="HW56" s="186"/>
      <c r="HX56" s="186"/>
      <c r="HY56" s="186"/>
      <c r="HZ56" s="186"/>
      <c r="IA56" s="186"/>
      <c r="IB56" s="186"/>
      <c r="IC56" s="186"/>
      <c r="ID56" s="186"/>
      <c r="IE56" s="186"/>
      <c r="IF56" s="186"/>
      <c r="IG56" s="186"/>
      <c r="IH56" s="186"/>
      <c r="II56" s="186"/>
      <c r="IJ56" s="186"/>
      <c r="IK56" s="186"/>
      <c r="IL56" s="186"/>
      <c r="IM56" s="186"/>
      <c r="IN56" s="186"/>
      <c r="IO56" s="186"/>
      <c r="IP56" s="186"/>
      <c r="IQ56" s="186"/>
      <c r="IR56" s="186"/>
      <c r="IS56" s="186"/>
      <c r="IT56" s="186"/>
      <c r="IU56" s="186"/>
      <c r="IV56" s="186"/>
      <c r="IW56" s="186"/>
      <c r="IX56" s="186"/>
      <c r="IY56" s="186"/>
      <c r="IZ56" s="186"/>
      <c r="JA56" s="186"/>
      <c r="JB56" s="186"/>
      <c r="JC56" s="186"/>
      <c r="JD56" s="186"/>
      <c r="JE56" s="186"/>
      <c r="JF56" s="186"/>
      <c r="JG56" s="186"/>
      <c r="JH56" s="186"/>
      <c r="JI56" s="186"/>
      <c r="JJ56" s="186"/>
      <c r="JK56" s="186"/>
      <c r="JL56" s="186"/>
      <c r="JM56" s="186"/>
      <c r="JN56" s="186"/>
      <c r="JO56" s="186"/>
      <c r="JP56" s="186"/>
      <c r="JQ56" s="186"/>
      <c r="JR56" s="186"/>
      <c r="JS56" s="186"/>
      <c r="JT56" s="186"/>
      <c r="JU56" s="186"/>
      <c r="JV56" s="186"/>
      <c r="JW56" s="186"/>
      <c r="JX56" s="186"/>
      <c r="JY56" s="186"/>
      <c r="JZ56" s="186"/>
      <c r="KA56" s="186"/>
      <c r="KB56" s="186"/>
      <c r="KC56" s="186"/>
      <c r="KD56" s="186"/>
      <c r="KE56" s="186"/>
      <c r="KF56" s="186"/>
      <c r="KG56" s="186"/>
      <c r="KH56" s="186"/>
      <c r="KI56" s="186"/>
      <c r="KJ56" s="186"/>
      <c r="KK56" s="186"/>
      <c r="KL56" s="186"/>
      <c r="KM56" s="186"/>
      <c r="KN56" s="186"/>
      <c r="KO56" s="186"/>
      <c r="KP56" s="186"/>
      <c r="KQ56" s="186"/>
      <c r="KR56" s="186"/>
      <c r="KS56" s="186"/>
      <c r="KT56" s="186"/>
      <c r="KU56" s="186"/>
      <c r="KV56" s="186"/>
      <c r="KW56" s="186"/>
      <c r="KX56" s="186"/>
      <c r="KY56" s="186"/>
      <c r="KZ56" s="186"/>
      <c r="LA56" s="186"/>
      <c r="LB56" s="186"/>
      <c r="LC56" s="186"/>
      <c r="LD56" s="186"/>
      <c r="LE56" s="186"/>
      <c r="LF56" s="186"/>
      <c r="LG56" s="186"/>
      <c r="LH56" s="186"/>
      <c r="LI56" s="186"/>
      <c r="LJ56" s="186"/>
      <c r="LK56" s="186"/>
      <c r="LL56" s="186"/>
      <c r="LM56" s="186"/>
      <c r="LN56" s="186"/>
      <c r="LO56" s="186"/>
      <c r="LP56" s="186"/>
      <c r="LQ56" s="186"/>
      <c r="LR56" s="186"/>
      <c r="LS56" s="186"/>
      <c r="LT56" s="186"/>
      <c r="LU56" s="186"/>
      <c r="LV56" s="186"/>
      <c r="LW56" s="186"/>
      <c r="LX56" s="186"/>
      <c r="LY56" s="186"/>
      <c r="LZ56" s="186"/>
      <c r="MA56" s="186"/>
      <c r="MB56" s="186"/>
      <c r="MC56" s="186"/>
      <c r="MD56" s="186"/>
      <c r="ME56" s="186"/>
      <c r="MF56" s="186"/>
      <c r="MG56" s="186"/>
      <c r="MH56" s="186"/>
      <c r="MI56" s="186"/>
      <c r="MJ56" s="186"/>
      <c r="MK56" s="186"/>
      <c r="ML56" s="186"/>
      <c r="MM56" s="186"/>
      <c r="MN56" s="186"/>
      <c r="MO56" s="186"/>
      <c r="MP56" s="186"/>
      <c r="MQ56" s="186"/>
      <c r="MR56" s="186"/>
      <c r="MS56" s="186"/>
      <c r="MT56" s="186"/>
      <c r="MU56" s="186"/>
      <c r="MV56" s="186"/>
      <c r="MW56" s="186"/>
      <c r="MX56" s="186"/>
      <c r="MY56" s="186"/>
      <c r="MZ56" s="186"/>
      <c r="NA56" s="186"/>
      <c r="NB56" s="186"/>
      <c r="NC56" s="186"/>
      <c r="ND56" s="186"/>
      <c r="NE56" s="186"/>
      <c r="NF56" s="186"/>
      <c r="NG56" s="186"/>
      <c r="NH56" s="186"/>
      <c r="NI56" s="186"/>
      <c r="NJ56" s="186"/>
      <c r="NK56" s="186"/>
      <c r="NL56" s="186"/>
      <c r="NM56" s="186"/>
      <c r="NN56" s="186"/>
      <c r="NO56" s="186"/>
      <c r="NP56" s="186"/>
      <c r="NQ56" s="186"/>
      <c r="NR56" s="186"/>
      <c r="NS56" s="186"/>
      <c r="NT56" s="186"/>
      <c r="NU56" s="186"/>
      <c r="NV56" s="186"/>
      <c r="NW56" s="186"/>
      <c r="NX56" s="186"/>
      <c r="NY56" s="186"/>
      <c r="NZ56" s="186"/>
      <c r="OA56" s="186"/>
      <c r="OB56" s="186"/>
      <c r="OC56" s="186"/>
      <c r="OD56" s="186"/>
      <c r="OE56" s="186"/>
      <c r="OF56" s="186"/>
      <c r="OG56" s="186"/>
      <c r="OH56" s="186"/>
      <c r="OI56" s="186"/>
      <c r="OJ56" s="186"/>
      <c r="OK56" s="186"/>
      <c r="OL56" s="186"/>
      <c r="OM56" s="186"/>
      <c r="ON56" s="186"/>
      <c r="OO56" s="186"/>
      <c r="OP56" s="186"/>
      <c r="OQ56" s="186"/>
      <c r="OR56" s="186"/>
      <c r="OS56" s="186"/>
      <c r="OT56" s="186"/>
      <c r="OU56" s="186"/>
      <c r="OV56" s="186"/>
      <c r="OW56" s="186"/>
      <c r="OX56" s="186"/>
      <c r="OY56" s="186"/>
      <c r="OZ56" s="186"/>
      <c r="PA56" s="186"/>
      <c r="PB56" s="186"/>
      <c r="PC56" s="186"/>
      <c r="PD56" s="186"/>
      <c r="PE56" s="186"/>
      <c r="PF56" s="186"/>
      <c r="PG56" s="186"/>
      <c r="PH56" s="186"/>
      <c r="PI56" s="186"/>
      <c r="PJ56" s="186"/>
      <c r="PK56" s="186"/>
      <c r="PL56" s="186"/>
      <c r="PM56" s="186"/>
      <c r="PN56" s="186"/>
      <c r="PO56" s="186"/>
      <c r="PP56" s="186"/>
      <c r="PQ56" s="186"/>
      <c r="PR56" s="186"/>
      <c r="PS56" s="186"/>
      <c r="PT56" s="186"/>
      <c r="PU56" s="186"/>
      <c r="PV56" s="186"/>
      <c r="PW56" s="186"/>
      <c r="PX56" s="186"/>
      <c r="PY56" s="186"/>
      <c r="PZ56" s="186"/>
      <c r="QA56" s="186"/>
      <c r="QB56" s="186"/>
      <c r="QC56" s="186"/>
      <c r="QD56" s="186"/>
      <c r="QE56" s="186"/>
      <c r="QF56" s="186"/>
      <c r="QG56" s="186"/>
      <c r="QH56" s="186"/>
      <c r="QI56" s="186"/>
      <c r="QJ56" s="186"/>
      <c r="QK56" s="186"/>
      <c r="QL56" s="186"/>
      <c r="QM56" s="186"/>
      <c r="QN56" s="186"/>
      <c r="QO56" s="186"/>
      <c r="QP56" s="186"/>
      <c r="QQ56" s="186"/>
      <c r="QR56" s="186"/>
      <c r="QS56" s="186"/>
      <c r="QT56" s="186"/>
      <c r="QU56" s="186"/>
      <c r="QV56" s="186"/>
      <c r="QW56" s="186"/>
      <c r="QX56" s="186"/>
      <c r="QY56" s="186"/>
      <c r="QZ56" s="186"/>
      <c r="RA56" s="186"/>
      <c r="RB56" s="186"/>
      <c r="RC56" s="186"/>
      <c r="RD56" s="186"/>
      <c r="RE56" s="186"/>
      <c r="RF56" s="186"/>
      <c r="RG56" s="186"/>
      <c r="RH56" s="186"/>
      <c r="RI56" s="186"/>
      <c r="RJ56" s="186"/>
      <c r="RK56" s="186"/>
      <c r="RL56" s="186"/>
      <c r="RM56" s="186"/>
      <c r="RN56" s="186"/>
      <c r="RO56" s="186"/>
      <c r="RP56" s="186"/>
      <c r="RQ56" s="186"/>
      <c r="RR56" s="186"/>
      <c r="RS56" s="186"/>
      <c r="RT56" s="186"/>
      <c r="RU56" s="186"/>
      <c r="RV56" s="186"/>
      <c r="RW56" s="186"/>
      <c r="RX56" s="186"/>
      <c r="RY56" s="186"/>
      <c r="RZ56" s="186"/>
      <c r="SA56" s="186"/>
      <c r="SB56" s="186"/>
      <c r="SC56" s="186"/>
      <c r="SD56" s="186"/>
      <c r="SE56" s="186"/>
      <c r="SF56" s="186"/>
      <c r="SG56" s="186"/>
      <c r="SH56" s="186"/>
      <c r="SI56" s="186"/>
      <c r="SJ56" s="186"/>
      <c r="SK56" s="186"/>
      <c r="SL56" s="186"/>
      <c r="SM56" s="186"/>
      <c r="SN56" s="186"/>
      <c r="SO56" s="186"/>
      <c r="SP56" s="186"/>
      <c r="SQ56" s="186"/>
      <c r="SR56" s="186"/>
      <c r="SS56" s="186"/>
      <c r="ST56" s="186"/>
      <c r="SU56" s="186"/>
      <c r="SV56" s="186"/>
      <c r="SW56" s="186"/>
      <c r="SX56" s="186"/>
      <c r="SY56" s="186"/>
      <c r="SZ56" s="186"/>
      <c r="TA56" s="186"/>
      <c r="TB56" s="186"/>
      <c r="TC56" s="186"/>
      <c r="TD56" s="186"/>
      <c r="TE56" s="186"/>
      <c r="TF56" s="186"/>
      <c r="TG56" s="186"/>
      <c r="TH56" s="186"/>
      <c r="TI56" s="186"/>
      <c r="TJ56" s="186"/>
      <c r="TK56" s="186"/>
      <c r="TL56" s="186"/>
      <c r="TM56" s="186"/>
      <c r="TN56" s="186"/>
      <c r="TO56" s="186"/>
      <c r="TP56" s="186"/>
      <c r="TQ56" s="186"/>
      <c r="TR56" s="186"/>
      <c r="TS56" s="186"/>
      <c r="TT56" s="186"/>
      <c r="TU56" s="186"/>
      <c r="TV56" s="186"/>
      <c r="TW56" s="186"/>
      <c r="TX56" s="186"/>
      <c r="TY56" s="186"/>
      <c r="TZ56" s="186"/>
      <c r="UA56" s="186"/>
      <c r="UB56" s="186"/>
      <c r="UC56" s="186"/>
      <c r="UD56" s="186"/>
      <c r="UE56" s="186"/>
      <c r="UF56" s="186"/>
      <c r="UG56" s="186"/>
      <c r="UH56" s="186"/>
      <c r="UI56" s="186"/>
      <c r="UJ56" s="186"/>
      <c r="UK56" s="186"/>
      <c r="UL56" s="186"/>
      <c r="UM56" s="186"/>
      <c r="UN56" s="186"/>
      <c r="UO56" s="186"/>
      <c r="UP56" s="186"/>
      <c r="UQ56" s="186"/>
      <c r="UR56" s="186"/>
      <c r="US56" s="186"/>
      <c r="UT56" s="186"/>
      <c r="UU56" s="186"/>
      <c r="UV56" s="186"/>
      <c r="UW56" s="186"/>
      <c r="UX56" s="186"/>
      <c r="UY56" s="186"/>
      <c r="UZ56" s="186"/>
      <c r="VA56" s="186"/>
      <c r="VB56" s="186"/>
      <c r="VC56" s="186"/>
      <c r="VD56" s="186"/>
      <c r="VE56" s="186"/>
      <c r="VF56" s="186"/>
      <c r="VG56" s="186"/>
      <c r="VH56" s="186"/>
      <c r="VI56" s="186"/>
      <c r="VJ56" s="186"/>
      <c r="VK56" s="186"/>
      <c r="VL56" s="186"/>
      <c r="VM56" s="186"/>
      <c r="VN56" s="186"/>
      <c r="VO56" s="186"/>
      <c r="VP56" s="186"/>
      <c r="VQ56" s="186"/>
      <c r="VR56" s="186"/>
      <c r="VS56" s="186"/>
      <c r="VT56" s="186"/>
      <c r="VU56" s="186"/>
      <c r="VV56" s="186"/>
      <c r="VW56" s="186"/>
      <c r="VX56" s="186"/>
      <c r="VY56" s="186"/>
      <c r="VZ56" s="186"/>
      <c r="WA56" s="186"/>
      <c r="WB56" s="186"/>
      <c r="WC56" s="186"/>
      <c r="WD56" s="186"/>
      <c r="WE56" s="186"/>
      <c r="WF56" s="186"/>
      <c r="WG56" s="186"/>
      <c r="WH56" s="186"/>
      <c r="WI56" s="186"/>
      <c r="WJ56" s="186"/>
      <c r="WK56" s="186"/>
      <c r="WL56" s="186"/>
      <c r="WM56" s="186"/>
      <c r="WN56" s="186"/>
      <c r="WO56" s="186"/>
      <c r="WP56" s="186"/>
      <c r="WQ56" s="186"/>
      <c r="WR56" s="186"/>
      <c r="WS56" s="186"/>
      <c r="WT56" s="186"/>
      <c r="WU56" s="186"/>
      <c r="WV56" s="186"/>
      <c r="WW56" s="186"/>
      <c r="WX56" s="186"/>
      <c r="WY56" s="186"/>
      <c r="WZ56" s="186"/>
      <c r="XA56" s="186"/>
      <c r="XB56" s="186"/>
      <c r="XC56" s="186"/>
      <c r="XD56" s="186"/>
      <c r="XE56" s="186"/>
      <c r="XF56" s="186"/>
      <c r="XG56" s="186"/>
      <c r="XH56" s="186"/>
      <c r="XI56" s="186"/>
      <c r="XJ56" s="186"/>
      <c r="XK56" s="186"/>
      <c r="XL56" s="186"/>
      <c r="XM56" s="186"/>
      <c r="XN56" s="186"/>
      <c r="XO56" s="186"/>
      <c r="XP56" s="186"/>
      <c r="XQ56" s="186"/>
      <c r="XR56" s="186"/>
      <c r="XS56" s="186"/>
      <c r="XT56" s="186"/>
      <c r="XU56" s="186"/>
      <c r="XV56" s="186"/>
      <c r="XW56" s="186"/>
      <c r="XX56" s="186"/>
      <c r="XY56" s="186"/>
      <c r="XZ56" s="186"/>
      <c r="YA56" s="186"/>
      <c r="YB56" s="186"/>
      <c r="YC56" s="186"/>
      <c r="YD56" s="186"/>
      <c r="YE56" s="186"/>
      <c r="YF56" s="186"/>
      <c r="YG56" s="186"/>
      <c r="YH56" s="186"/>
      <c r="YI56" s="186"/>
      <c r="YJ56" s="186"/>
      <c r="YK56" s="186"/>
      <c r="YL56" s="186"/>
      <c r="YM56" s="186"/>
      <c r="YN56" s="186"/>
      <c r="YO56" s="186"/>
      <c r="YP56" s="186"/>
      <c r="YQ56" s="186"/>
      <c r="YR56" s="186"/>
      <c r="YS56" s="186"/>
      <c r="YT56" s="186"/>
      <c r="YU56" s="186"/>
      <c r="YV56" s="186"/>
      <c r="YW56" s="186"/>
      <c r="YX56" s="186"/>
      <c r="YY56" s="186"/>
      <c r="YZ56" s="186"/>
      <c r="ZA56" s="186"/>
      <c r="ZB56" s="186"/>
      <c r="ZC56" s="186"/>
      <c r="ZD56" s="186"/>
      <c r="ZE56" s="186"/>
      <c r="ZF56" s="186"/>
      <c r="ZG56" s="186"/>
      <c r="ZH56" s="186"/>
      <c r="ZI56" s="186"/>
      <c r="ZJ56" s="186"/>
      <c r="ZK56" s="186"/>
      <c r="ZL56" s="186"/>
      <c r="ZM56" s="186"/>
      <c r="ZN56" s="186"/>
      <c r="ZO56" s="186"/>
      <c r="ZP56" s="186"/>
      <c r="ZQ56" s="186"/>
      <c r="ZR56" s="186"/>
      <c r="ZS56" s="186"/>
      <c r="ZT56" s="186"/>
      <c r="ZU56" s="186"/>
      <c r="ZV56" s="186"/>
      <c r="ZW56" s="186"/>
      <c r="ZX56" s="186"/>
      <c r="ZY56" s="186"/>
      <c r="ZZ56" s="186"/>
      <c r="AAA56" s="186"/>
      <c r="AAB56" s="186"/>
      <c r="AAC56" s="186"/>
      <c r="AAD56" s="186"/>
      <c r="AAE56" s="186"/>
      <c r="AAF56" s="186"/>
      <c r="AAG56" s="186"/>
      <c r="AAH56" s="186"/>
      <c r="AAI56" s="186"/>
      <c r="AAJ56" s="186"/>
      <c r="AAK56" s="186"/>
      <c r="AAL56" s="186"/>
      <c r="AAM56" s="186"/>
      <c r="AAN56" s="186"/>
      <c r="AAO56" s="186"/>
      <c r="AAP56" s="186"/>
      <c r="AAQ56" s="186"/>
      <c r="AAR56" s="186"/>
      <c r="AAS56" s="186"/>
      <c r="AAT56" s="186"/>
      <c r="AAU56" s="186"/>
      <c r="AAV56" s="186"/>
      <c r="AAW56" s="186"/>
      <c r="AAX56" s="186"/>
      <c r="AAY56" s="186"/>
      <c r="AAZ56" s="186"/>
      <c r="ABA56" s="186"/>
      <c r="ABB56" s="186"/>
      <c r="ABC56" s="186"/>
      <c r="ABD56" s="186"/>
      <c r="ABE56" s="186"/>
      <c r="ABF56" s="186"/>
      <c r="ABG56" s="186"/>
      <c r="ABH56" s="186"/>
      <c r="ABI56" s="186"/>
      <c r="ABJ56" s="186"/>
      <c r="ABK56" s="186"/>
      <c r="ABL56" s="186"/>
      <c r="ABM56" s="186"/>
      <c r="ABN56" s="186"/>
      <c r="ABO56" s="186"/>
      <c r="ABP56" s="186"/>
      <c r="ABQ56" s="186"/>
      <c r="ABR56" s="186"/>
      <c r="ABS56" s="186"/>
      <c r="ABT56" s="186"/>
      <c r="ABU56" s="186"/>
      <c r="ABV56" s="186"/>
      <c r="ABW56" s="186"/>
      <c r="ABX56" s="186"/>
      <c r="ABY56" s="186"/>
      <c r="ABZ56" s="186"/>
      <c r="ACA56" s="186"/>
      <c r="ACB56" s="186"/>
      <c r="ACC56" s="186"/>
      <c r="ACD56" s="186"/>
      <c r="ACE56" s="186"/>
      <c r="ACF56" s="186"/>
      <c r="ACG56" s="186"/>
      <c r="ACH56" s="186"/>
      <c r="ACI56" s="186"/>
      <c r="ACJ56" s="186"/>
      <c r="ACK56" s="186"/>
      <c r="ACL56" s="186"/>
      <c r="ACM56" s="186"/>
      <c r="ACN56" s="186"/>
      <c r="ACO56" s="186"/>
      <c r="ACP56" s="186"/>
      <c r="ACQ56" s="186"/>
      <c r="ACR56" s="186"/>
      <c r="ACS56" s="186"/>
      <c r="ACT56" s="186"/>
      <c r="ACU56" s="186"/>
      <c r="ACV56" s="186"/>
      <c r="ACW56" s="186"/>
      <c r="ACX56" s="186"/>
      <c r="ACY56" s="186"/>
      <c r="ACZ56" s="186"/>
      <c r="ADA56" s="186"/>
      <c r="ADB56" s="186"/>
      <c r="ADC56" s="186"/>
      <c r="ADD56" s="186"/>
      <c r="ADE56" s="186"/>
      <c r="ADF56" s="186"/>
      <c r="ADG56" s="186"/>
      <c r="ADH56" s="186"/>
      <c r="ADI56" s="186"/>
      <c r="ADJ56" s="186"/>
      <c r="ADK56" s="186"/>
      <c r="ADL56" s="186"/>
      <c r="ADM56" s="186"/>
      <c r="ADN56" s="186"/>
      <c r="ADO56" s="186"/>
      <c r="ADP56" s="186"/>
      <c r="ADQ56" s="186"/>
      <c r="ADR56" s="186"/>
      <c r="ADS56" s="186"/>
      <c r="ADT56" s="186"/>
      <c r="ADU56" s="186"/>
      <c r="ADV56" s="186"/>
      <c r="ADW56" s="186"/>
      <c r="ADX56" s="186"/>
      <c r="ADY56" s="186"/>
      <c r="ADZ56" s="186"/>
      <c r="AEA56" s="186"/>
      <c r="AEB56" s="186"/>
      <c r="AEC56" s="186"/>
      <c r="AED56" s="186"/>
      <c r="AEE56" s="186"/>
      <c r="AEF56" s="186"/>
      <c r="AEG56" s="186"/>
      <c r="AEH56" s="186"/>
      <c r="AEI56" s="186"/>
      <c r="AEJ56" s="186"/>
      <c r="AEK56" s="186"/>
      <c r="AEL56" s="186"/>
      <c r="AEM56" s="186"/>
      <c r="AEN56" s="186"/>
      <c r="AEO56" s="186"/>
      <c r="AEP56" s="186"/>
      <c r="AEQ56" s="186"/>
      <c r="AER56" s="186"/>
      <c r="AES56" s="186"/>
      <c r="AET56" s="186"/>
      <c r="AEU56" s="186"/>
      <c r="AEV56" s="186"/>
      <c r="AEW56" s="186"/>
      <c r="AEX56" s="186"/>
      <c r="AEY56" s="186"/>
      <c r="AEZ56" s="186"/>
      <c r="AFA56" s="186"/>
      <c r="AFB56" s="186"/>
      <c r="AFC56" s="186"/>
      <c r="AFD56" s="186"/>
      <c r="AFE56" s="186"/>
      <c r="AFF56" s="186"/>
      <c r="AFG56" s="186"/>
      <c r="AFH56" s="186"/>
      <c r="AFI56" s="186"/>
      <c r="AFJ56" s="186"/>
      <c r="AFK56" s="186"/>
      <c r="AFL56" s="186"/>
      <c r="AFM56" s="186"/>
      <c r="AFN56" s="186"/>
      <c r="AFO56" s="186"/>
      <c r="AFP56" s="186"/>
      <c r="AFQ56" s="186"/>
      <c r="AFR56" s="186"/>
      <c r="AFS56" s="186"/>
      <c r="AFT56" s="186"/>
      <c r="AFU56" s="186"/>
      <c r="AFV56" s="186"/>
      <c r="AFW56" s="186"/>
      <c r="AFX56" s="186"/>
      <c r="AFY56" s="186"/>
      <c r="AFZ56" s="186"/>
      <c r="AGA56" s="186"/>
      <c r="AGB56" s="186"/>
      <c r="AGC56" s="186"/>
      <c r="AGD56" s="186"/>
      <c r="AGE56" s="186"/>
      <c r="AGF56" s="186"/>
      <c r="AGG56" s="186"/>
      <c r="AGH56" s="186"/>
      <c r="AGI56" s="186"/>
      <c r="AGJ56" s="186"/>
      <c r="AGK56" s="186"/>
      <c r="AGL56" s="186"/>
      <c r="AGM56" s="186"/>
      <c r="AGN56" s="186"/>
      <c r="AGO56" s="186"/>
      <c r="AGP56" s="186"/>
      <c r="AGQ56" s="186"/>
      <c r="AGR56" s="186"/>
      <c r="AGS56" s="186"/>
      <c r="AGT56" s="186"/>
      <c r="AGU56" s="186"/>
      <c r="AGV56" s="186"/>
      <c r="AGW56" s="186"/>
      <c r="AGX56" s="186"/>
      <c r="AGY56" s="186"/>
      <c r="AGZ56" s="186"/>
      <c r="AHA56" s="186"/>
      <c r="AHB56" s="186"/>
      <c r="AHC56" s="186"/>
      <c r="AHD56" s="186"/>
      <c r="AHE56" s="186"/>
      <c r="AHF56" s="186"/>
      <c r="AHG56" s="186"/>
      <c r="AHH56" s="186"/>
      <c r="AHI56" s="186"/>
      <c r="AHJ56" s="186"/>
      <c r="AHK56" s="186"/>
      <c r="AHL56" s="186"/>
      <c r="AHM56" s="186"/>
      <c r="AHN56" s="186"/>
      <c r="AHO56" s="186"/>
      <c r="AHP56" s="186"/>
      <c r="AHQ56" s="186"/>
      <c r="AHR56" s="186"/>
      <c r="AHS56" s="186"/>
      <c r="AHT56" s="186"/>
      <c r="AHU56" s="186"/>
      <c r="AHV56" s="186"/>
      <c r="AHW56" s="186"/>
      <c r="AHX56" s="186"/>
      <c r="AHY56" s="186"/>
      <c r="AHZ56" s="186"/>
      <c r="AIA56" s="186"/>
      <c r="AIB56" s="186"/>
      <c r="AIC56" s="186"/>
      <c r="AID56" s="186"/>
      <c r="AIE56" s="186"/>
      <c r="AIF56" s="186"/>
      <c r="AIG56" s="186"/>
      <c r="AIH56" s="186"/>
      <c r="AII56" s="186"/>
      <c r="AIJ56" s="186"/>
      <c r="AIK56" s="186"/>
      <c r="AIL56" s="186"/>
      <c r="AIM56" s="186"/>
      <c r="AIN56" s="186"/>
      <c r="AIO56" s="186"/>
      <c r="AIP56" s="186"/>
      <c r="AIQ56" s="186"/>
      <c r="AIR56" s="186"/>
      <c r="AIS56" s="186"/>
      <c r="AIT56" s="186"/>
      <c r="AIU56" s="186"/>
      <c r="AIV56" s="186"/>
      <c r="AIW56" s="186"/>
      <c r="AIX56" s="186"/>
      <c r="AIY56" s="186"/>
      <c r="AIZ56" s="186"/>
      <c r="AJA56" s="186"/>
      <c r="AJB56" s="186"/>
      <c r="AJC56" s="186"/>
      <c r="AJD56" s="186"/>
      <c r="AJE56" s="186"/>
      <c r="AJF56" s="186"/>
      <c r="AJG56" s="186"/>
      <c r="AJH56" s="186"/>
      <c r="AJI56" s="186"/>
      <c r="AJJ56" s="186"/>
      <c r="AJK56" s="186"/>
      <c r="AJL56" s="186"/>
      <c r="AJM56" s="186"/>
      <c r="AJN56" s="186"/>
      <c r="AJO56" s="186"/>
      <c r="AJP56" s="186"/>
      <c r="AJQ56" s="186"/>
      <c r="AJR56" s="186"/>
      <c r="AJS56" s="186"/>
      <c r="AJT56" s="186"/>
      <c r="AJU56" s="186"/>
      <c r="AJV56" s="186"/>
      <c r="AJW56" s="186"/>
      <c r="AJX56" s="186"/>
      <c r="AJY56" s="186"/>
      <c r="AJZ56" s="186"/>
      <c r="AKA56" s="186"/>
      <c r="AKB56" s="186"/>
      <c r="AKC56" s="186"/>
      <c r="AKD56" s="186"/>
      <c r="AKE56" s="186"/>
      <c r="AKF56" s="186"/>
      <c r="AKG56" s="186"/>
      <c r="AKH56" s="186"/>
      <c r="AKI56" s="186"/>
      <c r="AKJ56" s="186"/>
      <c r="AKK56" s="186"/>
      <c r="AKL56" s="186"/>
      <c r="AKM56" s="186"/>
      <c r="AKN56" s="186"/>
      <c r="AKO56" s="186"/>
      <c r="AKP56" s="186"/>
      <c r="AKQ56" s="186"/>
      <c r="AKR56" s="186"/>
      <c r="AKS56" s="186"/>
      <c r="AKT56" s="186"/>
      <c r="AKU56" s="186"/>
      <c r="AKV56" s="186"/>
      <c r="AKW56" s="186"/>
      <c r="AKX56" s="186"/>
      <c r="AKY56" s="186"/>
      <c r="AKZ56" s="186"/>
      <c r="ALA56" s="186"/>
      <c r="ALB56" s="186"/>
      <c r="ALC56" s="186"/>
      <c r="ALD56" s="186"/>
      <c r="ALE56" s="186"/>
      <c r="ALF56" s="186"/>
      <c r="ALG56" s="186"/>
      <c r="ALH56" s="186"/>
      <c r="ALI56" s="186"/>
      <c r="ALJ56" s="186"/>
      <c r="ALK56" s="186"/>
      <c r="ALL56" s="186"/>
      <c r="ALM56" s="186"/>
      <c r="ALN56" s="186"/>
      <c r="ALO56" s="186"/>
      <c r="ALP56" s="186"/>
      <c r="ALQ56" s="186"/>
      <c r="ALR56" s="186"/>
      <c r="ALS56" s="186"/>
      <c r="ALT56" s="186"/>
      <c r="ALU56" s="186"/>
      <c r="ALV56" s="186"/>
      <c r="ALW56" s="186"/>
      <c r="ALX56" s="186"/>
      <c r="ALY56" s="186"/>
      <c r="ALZ56" s="186"/>
      <c r="AMA56" s="186"/>
      <c r="AMB56" s="186"/>
      <c r="AMC56" s="186"/>
      <c r="AMD56" s="186"/>
      <c r="AME56" s="186"/>
      <c r="AMF56" s="186"/>
      <c r="AMG56" s="186"/>
      <c r="AMH56" s="186"/>
      <c r="AMI56" s="186"/>
    </row>
    <row r="57" spans="1:1024" s="187" customFormat="1" ht="19">
      <c r="A57" s="136" t="s">
        <v>55</v>
      </c>
      <c r="B57" s="199" t="s">
        <v>60</v>
      </c>
      <c r="C57" s="165" t="s">
        <v>12</v>
      </c>
      <c r="D57" s="166">
        <v>60</v>
      </c>
      <c r="E57" s="200">
        <v>14</v>
      </c>
      <c r="F57" s="201">
        <f>D57*E57</f>
        <v>840</v>
      </c>
      <c r="G57" s="186"/>
      <c r="H57" s="186"/>
      <c r="I57" s="186"/>
      <c r="J57" s="186"/>
      <c r="K57" s="186"/>
      <c r="L57" s="186"/>
      <c r="M57" s="186"/>
      <c r="N57" s="186"/>
      <c r="O57" s="186"/>
      <c r="P57" s="186"/>
      <c r="Q57" s="186"/>
      <c r="R57" s="186"/>
      <c r="S57" s="186"/>
      <c r="T57" s="186"/>
      <c r="U57" s="186"/>
      <c r="V57" s="186"/>
      <c r="W57" s="186"/>
      <c r="X57" s="186"/>
      <c r="Y57" s="186"/>
      <c r="Z57" s="186"/>
      <c r="AA57" s="186"/>
      <c r="AB57" s="186"/>
      <c r="AC57" s="186"/>
      <c r="AD57" s="186"/>
      <c r="AE57" s="186"/>
      <c r="AF57" s="186"/>
      <c r="AG57" s="186"/>
      <c r="AH57" s="186"/>
      <c r="AI57" s="186"/>
      <c r="AJ57" s="186"/>
      <c r="AK57" s="186"/>
      <c r="AL57" s="186"/>
      <c r="AM57" s="186"/>
      <c r="AN57" s="186"/>
      <c r="AO57" s="186"/>
      <c r="AP57" s="186"/>
      <c r="AQ57" s="186"/>
      <c r="AR57" s="186"/>
      <c r="AS57" s="186"/>
      <c r="AT57" s="186"/>
      <c r="AU57" s="186"/>
      <c r="AV57" s="186"/>
      <c r="AW57" s="186"/>
      <c r="AX57" s="186"/>
      <c r="AY57" s="186"/>
      <c r="AZ57" s="186"/>
      <c r="BA57" s="186"/>
      <c r="BB57" s="186"/>
      <c r="BC57" s="186"/>
      <c r="BD57" s="186"/>
      <c r="BE57" s="186"/>
      <c r="BF57" s="186"/>
      <c r="BG57" s="186"/>
      <c r="BH57" s="186"/>
      <c r="BI57" s="186"/>
      <c r="BJ57" s="186"/>
      <c r="BK57" s="186"/>
      <c r="BL57" s="186"/>
      <c r="BM57" s="186"/>
      <c r="BN57" s="186"/>
      <c r="BO57" s="186"/>
      <c r="BP57" s="186"/>
      <c r="BQ57" s="186"/>
      <c r="BR57" s="186"/>
      <c r="BS57" s="186"/>
      <c r="BT57" s="186"/>
      <c r="BU57" s="186"/>
      <c r="BV57" s="186"/>
      <c r="BW57" s="186"/>
      <c r="BX57" s="186"/>
      <c r="BY57" s="186"/>
      <c r="BZ57" s="186"/>
      <c r="CA57" s="186"/>
      <c r="CB57" s="186"/>
      <c r="CC57" s="186"/>
      <c r="CD57" s="186"/>
      <c r="CE57" s="186"/>
      <c r="CF57" s="186"/>
      <c r="CG57" s="186"/>
      <c r="CH57" s="186"/>
      <c r="CI57" s="186"/>
      <c r="CJ57" s="186"/>
      <c r="CK57" s="186"/>
      <c r="CL57" s="186"/>
      <c r="CM57" s="186"/>
      <c r="CN57" s="186"/>
      <c r="CO57" s="186"/>
      <c r="CP57" s="186"/>
      <c r="CQ57" s="186"/>
      <c r="CR57" s="186"/>
      <c r="CS57" s="186"/>
      <c r="CT57" s="186"/>
      <c r="CU57" s="186"/>
      <c r="CV57" s="186"/>
      <c r="CW57" s="186"/>
      <c r="CX57" s="186"/>
      <c r="CY57" s="186"/>
      <c r="CZ57" s="186"/>
      <c r="DA57" s="186"/>
      <c r="DB57" s="186"/>
      <c r="DC57" s="186"/>
      <c r="DD57" s="186"/>
      <c r="DE57" s="186"/>
      <c r="DF57" s="186"/>
      <c r="DG57" s="186"/>
      <c r="DH57" s="186"/>
      <c r="DI57" s="186"/>
      <c r="DJ57" s="186"/>
      <c r="DK57" s="186"/>
      <c r="DL57" s="186"/>
      <c r="DM57" s="186"/>
      <c r="DN57" s="186"/>
      <c r="DO57" s="186"/>
      <c r="DP57" s="186"/>
      <c r="DQ57" s="186"/>
      <c r="DR57" s="186"/>
      <c r="DS57" s="186"/>
      <c r="DT57" s="186"/>
      <c r="DU57" s="186"/>
      <c r="DV57" s="186"/>
      <c r="DW57" s="186"/>
      <c r="DX57" s="186"/>
      <c r="DY57" s="186"/>
      <c r="DZ57" s="186"/>
      <c r="EA57" s="186"/>
      <c r="EB57" s="186"/>
      <c r="EC57" s="186"/>
      <c r="ED57" s="186"/>
      <c r="EE57" s="186"/>
      <c r="EF57" s="186"/>
      <c r="EG57" s="186"/>
      <c r="EH57" s="186"/>
      <c r="EI57" s="186"/>
      <c r="EJ57" s="186"/>
      <c r="EK57" s="186"/>
      <c r="EL57" s="186"/>
      <c r="EM57" s="186"/>
      <c r="EN57" s="186"/>
      <c r="EO57" s="186"/>
      <c r="EP57" s="186"/>
      <c r="EQ57" s="186"/>
      <c r="ER57" s="186"/>
      <c r="ES57" s="186"/>
      <c r="ET57" s="186"/>
      <c r="EU57" s="186"/>
      <c r="EV57" s="186"/>
      <c r="EW57" s="186"/>
      <c r="EX57" s="186"/>
      <c r="EY57" s="186"/>
      <c r="EZ57" s="186"/>
      <c r="FA57" s="186"/>
      <c r="FB57" s="186"/>
      <c r="FC57" s="186"/>
      <c r="FD57" s="186"/>
      <c r="FE57" s="186"/>
      <c r="FF57" s="186"/>
      <c r="FG57" s="186"/>
      <c r="FH57" s="186"/>
      <c r="FI57" s="186"/>
      <c r="FJ57" s="186"/>
      <c r="FK57" s="186"/>
      <c r="FL57" s="186"/>
      <c r="FM57" s="186"/>
      <c r="FN57" s="186"/>
      <c r="FO57" s="186"/>
      <c r="FP57" s="186"/>
      <c r="FQ57" s="186"/>
      <c r="FR57" s="186"/>
      <c r="FS57" s="186"/>
      <c r="FT57" s="186"/>
      <c r="FU57" s="186"/>
      <c r="FV57" s="186"/>
      <c r="FW57" s="186"/>
      <c r="FX57" s="186"/>
      <c r="FY57" s="186"/>
      <c r="FZ57" s="186"/>
      <c r="GA57" s="186"/>
      <c r="GB57" s="186"/>
      <c r="GC57" s="186"/>
      <c r="GD57" s="186"/>
      <c r="GE57" s="186"/>
      <c r="GF57" s="186"/>
      <c r="GG57" s="186"/>
      <c r="GH57" s="186"/>
      <c r="GI57" s="186"/>
      <c r="GJ57" s="186"/>
      <c r="GK57" s="186"/>
      <c r="GL57" s="186"/>
      <c r="GM57" s="186"/>
      <c r="GN57" s="186"/>
      <c r="GO57" s="186"/>
      <c r="GP57" s="186"/>
      <c r="GQ57" s="186"/>
      <c r="GR57" s="186"/>
      <c r="GS57" s="186"/>
      <c r="GT57" s="186"/>
      <c r="GU57" s="186"/>
      <c r="GV57" s="186"/>
      <c r="GW57" s="186"/>
      <c r="GX57" s="186"/>
      <c r="GY57" s="186"/>
      <c r="GZ57" s="186"/>
      <c r="HA57" s="186"/>
      <c r="HB57" s="186"/>
      <c r="HC57" s="186"/>
      <c r="HD57" s="186"/>
      <c r="HE57" s="186"/>
      <c r="HF57" s="186"/>
      <c r="HG57" s="186"/>
      <c r="HH57" s="186"/>
      <c r="HI57" s="186"/>
      <c r="HJ57" s="186"/>
      <c r="HK57" s="186"/>
      <c r="HL57" s="186"/>
      <c r="HM57" s="186"/>
      <c r="HN57" s="186"/>
      <c r="HO57" s="186"/>
      <c r="HP57" s="186"/>
      <c r="HQ57" s="186"/>
      <c r="HR57" s="186"/>
      <c r="HS57" s="186"/>
      <c r="HT57" s="186"/>
      <c r="HU57" s="186"/>
      <c r="HV57" s="186"/>
      <c r="HW57" s="186"/>
      <c r="HX57" s="186"/>
      <c r="HY57" s="186"/>
      <c r="HZ57" s="186"/>
      <c r="IA57" s="186"/>
      <c r="IB57" s="186"/>
      <c r="IC57" s="186"/>
      <c r="ID57" s="186"/>
      <c r="IE57" s="186"/>
      <c r="IF57" s="186"/>
      <c r="IG57" s="186"/>
      <c r="IH57" s="186"/>
      <c r="II57" s="186"/>
      <c r="IJ57" s="186"/>
      <c r="IK57" s="186"/>
      <c r="IL57" s="186"/>
      <c r="IM57" s="186"/>
      <c r="IN57" s="186"/>
      <c r="IO57" s="186"/>
      <c r="IP57" s="186"/>
      <c r="IQ57" s="186"/>
      <c r="IR57" s="186"/>
      <c r="IS57" s="186"/>
      <c r="IT57" s="186"/>
      <c r="IU57" s="186"/>
      <c r="IV57" s="186"/>
      <c r="IW57" s="186"/>
      <c r="IX57" s="186"/>
      <c r="IY57" s="186"/>
      <c r="IZ57" s="186"/>
      <c r="JA57" s="186"/>
      <c r="JB57" s="186"/>
      <c r="JC57" s="186"/>
      <c r="JD57" s="186"/>
      <c r="JE57" s="186"/>
      <c r="JF57" s="186"/>
      <c r="JG57" s="186"/>
      <c r="JH57" s="186"/>
      <c r="JI57" s="186"/>
      <c r="JJ57" s="186"/>
      <c r="JK57" s="186"/>
      <c r="JL57" s="186"/>
      <c r="JM57" s="186"/>
      <c r="JN57" s="186"/>
      <c r="JO57" s="186"/>
      <c r="JP57" s="186"/>
      <c r="JQ57" s="186"/>
      <c r="JR57" s="186"/>
      <c r="JS57" s="186"/>
      <c r="JT57" s="186"/>
      <c r="JU57" s="186"/>
      <c r="JV57" s="186"/>
      <c r="JW57" s="186"/>
      <c r="JX57" s="186"/>
      <c r="JY57" s="186"/>
      <c r="JZ57" s="186"/>
      <c r="KA57" s="186"/>
      <c r="KB57" s="186"/>
      <c r="KC57" s="186"/>
      <c r="KD57" s="186"/>
      <c r="KE57" s="186"/>
      <c r="KF57" s="186"/>
      <c r="KG57" s="186"/>
      <c r="KH57" s="186"/>
      <c r="KI57" s="186"/>
      <c r="KJ57" s="186"/>
      <c r="KK57" s="186"/>
      <c r="KL57" s="186"/>
      <c r="KM57" s="186"/>
      <c r="KN57" s="186"/>
      <c r="KO57" s="186"/>
      <c r="KP57" s="186"/>
      <c r="KQ57" s="186"/>
      <c r="KR57" s="186"/>
      <c r="KS57" s="186"/>
      <c r="KT57" s="186"/>
      <c r="KU57" s="186"/>
      <c r="KV57" s="186"/>
      <c r="KW57" s="186"/>
      <c r="KX57" s="186"/>
      <c r="KY57" s="186"/>
      <c r="KZ57" s="186"/>
      <c r="LA57" s="186"/>
      <c r="LB57" s="186"/>
      <c r="LC57" s="186"/>
      <c r="LD57" s="186"/>
      <c r="LE57" s="186"/>
      <c r="LF57" s="186"/>
      <c r="LG57" s="186"/>
      <c r="LH57" s="186"/>
      <c r="LI57" s="186"/>
      <c r="LJ57" s="186"/>
      <c r="LK57" s="186"/>
      <c r="LL57" s="186"/>
      <c r="LM57" s="186"/>
      <c r="LN57" s="186"/>
      <c r="LO57" s="186"/>
      <c r="LP57" s="186"/>
      <c r="LQ57" s="186"/>
      <c r="LR57" s="186"/>
      <c r="LS57" s="186"/>
      <c r="LT57" s="186"/>
      <c r="LU57" s="186"/>
      <c r="LV57" s="186"/>
      <c r="LW57" s="186"/>
      <c r="LX57" s="186"/>
      <c r="LY57" s="186"/>
      <c r="LZ57" s="186"/>
      <c r="MA57" s="186"/>
      <c r="MB57" s="186"/>
      <c r="MC57" s="186"/>
      <c r="MD57" s="186"/>
      <c r="ME57" s="186"/>
      <c r="MF57" s="186"/>
      <c r="MG57" s="186"/>
      <c r="MH57" s="186"/>
      <c r="MI57" s="186"/>
      <c r="MJ57" s="186"/>
      <c r="MK57" s="186"/>
      <c r="ML57" s="186"/>
      <c r="MM57" s="186"/>
      <c r="MN57" s="186"/>
      <c r="MO57" s="186"/>
      <c r="MP57" s="186"/>
      <c r="MQ57" s="186"/>
      <c r="MR57" s="186"/>
      <c r="MS57" s="186"/>
      <c r="MT57" s="186"/>
      <c r="MU57" s="186"/>
      <c r="MV57" s="186"/>
      <c r="MW57" s="186"/>
      <c r="MX57" s="186"/>
      <c r="MY57" s="186"/>
      <c r="MZ57" s="186"/>
      <c r="NA57" s="186"/>
      <c r="NB57" s="186"/>
      <c r="NC57" s="186"/>
      <c r="ND57" s="186"/>
      <c r="NE57" s="186"/>
      <c r="NF57" s="186"/>
      <c r="NG57" s="186"/>
      <c r="NH57" s="186"/>
      <c r="NI57" s="186"/>
      <c r="NJ57" s="186"/>
      <c r="NK57" s="186"/>
      <c r="NL57" s="186"/>
      <c r="NM57" s="186"/>
      <c r="NN57" s="186"/>
      <c r="NO57" s="186"/>
      <c r="NP57" s="186"/>
      <c r="NQ57" s="186"/>
      <c r="NR57" s="186"/>
      <c r="NS57" s="186"/>
      <c r="NT57" s="186"/>
      <c r="NU57" s="186"/>
      <c r="NV57" s="186"/>
      <c r="NW57" s="186"/>
      <c r="NX57" s="186"/>
      <c r="NY57" s="186"/>
      <c r="NZ57" s="186"/>
      <c r="OA57" s="186"/>
      <c r="OB57" s="186"/>
      <c r="OC57" s="186"/>
      <c r="OD57" s="186"/>
      <c r="OE57" s="186"/>
      <c r="OF57" s="186"/>
      <c r="OG57" s="186"/>
      <c r="OH57" s="186"/>
      <c r="OI57" s="186"/>
      <c r="OJ57" s="186"/>
      <c r="OK57" s="186"/>
      <c r="OL57" s="186"/>
      <c r="OM57" s="186"/>
      <c r="ON57" s="186"/>
      <c r="OO57" s="186"/>
      <c r="OP57" s="186"/>
      <c r="OQ57" s="186"/>
      <c r="OR57" s="186"/>
      <c r="OS57" s="186"/>
      <c r="OT57" s="186"/>
      <c r="OU57" s="186"/>
      <c r="OV57" s="186"/>
      <c r="OW57" s="186"/>
      <c r="OX57" s="186"/>
      <c r="OY57" s="186"/>
      <c r="OZ57" s="186"/>
      <c r="PA57" s="186"/>
      <c r="PB57" s="186"/>
      <c r="PC57" s="186"/>
      <c r="PD57" s="186"/>
      <c r="PE57" s="186"/>
      <c r="PF57" s="186"/>
      <c r="PG57" s="186"/>
      <c r="PH57" s="186"/>
      <c r="PI57" s="186"/>
      <c r="PJ57" s="186"/>
      <c r="PK57" s="186"/>
      <c r="PL57" s="186"/>
      <c r="PM57" s="186"/>
      <c r="PN57" s="186"/>
      <c r="PO57" s="186"/>
      <c r="PP57" s="186"/>
      <c r="PQ57" s="186"/>
      <c r="PR57" s="186"/>
      <c r="PS57" s="186"/>
      <c r="PT57" s="186"/>
      <c r="PU57" s="186"/>
      <c r="PV57" s="186"/>
      <c r="PW57" s="186"/>
      <c r="PX57" s="186"/>
      <c r="PY57" s="186"/>
      <c r="PZ57" s="186"/>
      <c r="QA57" s="186"/>
      <c r="QB57" s="186"/>
      <c r="QC57" s="186"/>
      <c r="QD57" s="186"/>
      <c r="QE57" s="186"/>
      <c r="QF57" s="186"/>
      <c r="QG57" s="186"/>
      <c r="QH57" s="186"/>
      <c r="QI57" s="186"/>
      <c r="QJ57" s="186"/>
      <c r="QK57" s="186"/>
      <c r="QL57" s="186"/>
      <c r="QM57" s="186"/>
      <c r="QN57" s="186"/>
      <c r="QO57" s="186"/>
      <c r="QP57" s="186"/>
      <c r="QQ57" s="186"/>
      <c r="QR57" s="186"/>
      <c r="QS57" s="186"/>
      <c r="QT57" s="186"/>
      <c r="QU57" s="186"/>
      <c r="QV57" s="186"/>
      <c r="QW57" s="186"/>
      <c r="QX57" s="186"/>
      <c r="QY57" s="186"/>
      <c r="QZ57" s="186"/>
      <c r="RA57" s="186"/>
      <c r="RB57" s="186"/>
      <c r="RC57" s="186"/>
      <c r="RD57" s="186"/>
      <c r="RE57" s="186"/>
      <c r="RF57" s="186"/>
      <c r="RG57" s="186"/>
      <c r="RH57" s="186"/>
      <c r="RI57" s="186"/>
      <c r="RJ57" s="186"/>
      <c r="RK57" s="186"/>
      <c r="RL57" s="186"/>
      <c r="RM57" s="186"/>
      <c r="RN57" s="186"/>
      <c r="RO57" s="186"/>
      <c r="RP57" s="186"/>
      <c r="RQ57" s="186"/>
      <c r="RR57" s="186"/>
      <c r="RS57" s="186"/>
      <c r="RT57" s="186"/>
      <c r="RU57" s="186"/>
      <c r="RV57" s="186"/>
      <c r="RW57" s="186"/>
      <c r="RX57" s="186"/>
      <c r="RY57" s="186"/>
      <c r="RZ57" s="186"/>
      <c r="SA57" s="186"/>
      <c r="SB57" s="186"/>
      <c r="SC57" s="186"/>
      <c r="SD57" s="186"/>
      <c r="SE57" s="186"/>
      <c r="SF57" s="186"/>
      <c r="SG57" s="186"/>
      <c r="SH57" s="186"/>
      <c r="SI57" s="186"/>
      <c r="SJ57" s="186"/>
      <c r="SK57" s="186"/>
      <c r="SL57" s="186"/>
      <c r="SM57" s="186"/>
      <c r="SN57" s="186"/>
      <c r="SO57" s="186"/>
      <c r="SP57" s="186"/>
      <c r="SQ57" s="186"/>
      <c r="SR57" s="186"/>
      <c r="SS57" s="186"/>
      <c r="ST57" s="186"/>
      <c r="SU57" s="186"/>
      <c r="SV57" s="186"/>
      <c r="SW57" s="186"/>
      <c r="SX57" s="186"/>
      <c r="SY57" s="186"/>
      <c r="SZ57" s="186"/>
      <c r="TA57" s="186"/>
      <c r="TB57" s="186"/>
      <c r="TC57" s="186"/>
      <c r="TD57" s="186"/>
      <c r="TE57" s="186"/>
      <c r="TF57" s="186"/>
      <c r="TG57" s="186"/>
      <c r="TH57" s="186"/>
      <c r="TI57" s="186"/>
      <c r="TJ57" s="186"/>
      <c r="TK57" s="186"/>
      <c r="TL57" s="186"/>
      <c r="TM57" s="186"/>
      <c r="TN57" s="186"/>
      <c r="TO57" s="186"/>
      <c r="TP57" s="186"/>
      <c r="TQ57" s="186"/>
      <c r="TR57" s="186"/>
      <c r="TS57" s="186"/>
      <c r="TT57" s="186"/>
      <c r="TU57" s="186"/>
      <c r="TV57" s="186"/>
      <c r="TW57" s="186"/>
      <c r="TX57" s="186"/>
      <c r="TY57" s="186"/>
      <c r="TZ57" s="186"/>
      <c r="UA57" s="186"/>
      <c r="UB57" s="186"/>
      <c r="UC57" s="186"/>
      <c r="UD57" s="186"/>
      <c r="UE57" s="186"/>
      <c r="UF57" s="186"/>
      <c r="UG57" s="186"/>
      <c r="UH57" s="186"/>
      <c r="UI57" s="186"/>
      <c r="UJ57" s="186"/>
      <c r="UK57" s="186"/>
      <c r="UL57" s="186"/>
      <c r="UM57" s="186"/>
      <c r="UN57" s="186"/>
      <c r="UO57" s="186"/>
      <c r="UP57" s="186"/>
      <c r="UQ57" s="186"/>
      <c r="UR57" s="186"/>
      <c r="US57" s="186"/>
      <c r="UT57" s="186"/>
      <c r="UU57" s="186"/>
      <c r="UV57" s="186"/>
      <c r="UW57" s="186"/>
      <c r="UX57" s="186"/>
      <c r="UY57" s="186"/>
      <c r="UZ57" s="186"/>
      <c r="VA57" s="186"/>
      <c r="VB57" s="186"/>
      <c r="VC57" s="186"/>
      <c r="VD57" s="186"/>
      <c r="VE57" s="186"/>
      <c r="VF57" s="186"/>
      <c r="VG57" s="186"/>
      <c r="VH57" s="186"/>
      <c r="VI57" s="186"/>
      <c r="VJ57" s="186"/>
      <c r="VK57" s="186"/>
      <c r="VL57" s="186"/>
      <c r="VM57" s="186"/>
      <c r="VN57" s="186"/>
      <c r="VO57" s="186"/>
      <c r="VP57" s="186"/>
      <c r="VQ57" s="186"/>
      <c r="VR57" s="186"/>
      <c r="VS57" s="186"/>
      <c r="VT57" s="186"/>
      <c r="VU57" s="186"/>
      <c r="VV57" s="186"/>
      <c r="VW57" s="186"/>
      <c r="VX57" s="186"/>
      <c r="VY57" s="186"/>
      <c r="VZ57" s="186"/>
      <c r="WA57" s="186"/>
      <c r="WB57" s="186"/>
      <c r="WC57" s="186"/>
      <c r="WD57" s="186"/>
      <c r="WE57" s="186"/>
      <c r="WF57" s="186"/>
      <c r="WG57" s="186"/>
      <c r="WH57" s="186"/>
      <c r="WI57" s="186"/>
      <c r="WJ57" s="186"/>
      <c r="WK57" s="186"/>
      <c r="WL57" s="186"/>
      <c r="WM57" s="186"/>
      <c r="WN57" s="186"/>
      <c r="WO57" s="186"/>
      <c r="WP57" s="186"/>
      <c r="WQ57" s="186"/>
      <c r="WR57" s="186"/>
      <c r="WS57" s="186"/>
      <c r="WT57" s="186"/>
      <c r="WU57" s="186"/>
      <c r="WV57" s="186"/>
      <c r="WW57" s="186"/>
      <c r="WX57" s="186"/>
      <c r="WY57" s="186"/>
      <c r="WZ57" s="186"/>
      <c r="XA57" s="186"/>
      <c r="XB57" s="186"/>
      <c r="XC57" s="186"/>
      <c r="XD57" s="186"/>
      <c r="XE57" s="186"/>
      <c r="XF57" s="186"/>
      <c r="XG57" s="186"/>
      <c r="XH57" s="186"/>
      <c r="XI57" s="186"/>
      <c r="XJ57" s="186"/>
      <c r="XK57" s="186"/>
      <c r="XL57" s="186"/>
      <c r="XM57" s="186"/>
      <c r="XN57" s="186"/>
      <c r="XO57" s="186"/>
      <c r="XP57" s="186"/>
      <c r="XQ57" s="186"/>
      <c r="XR57" s="186"/>
      <c r="XS57" s="186"/>
      <c r="XT57" s="186"/>
      <c r="XU57" s="186"/>
      <c r="XV57" s="186"/>
      <c r="XW57" s="186"/>
      <c r="XX57" s="186"/>
      <c r="XY57" s="186"/>
      <c r="XZ57" s="186"/>
      <c r="YA57" s="186"/>
      <c r="YB57" s="186"/>
      <c r="YC57" s="186"/>
      <c r="YD57" s="186"/>
      <c r="YE57" s="186"/>
      <c r="YF57" s="186"/>
      <c r="YG57" s="186"/>
      <c r="YH57" s="186"/>
      <c r="YI57" s="186"/>
      <c r="YJ57" s="186"/>
      <c r="YK57" s="186"/>
      <c r="YL57" s="186"/>
      <c r="YM57" s="186"/>
      <c r="YN57" s="186"/>
      <c r="YO57" s="186"/>
      <c r="YP57" s="186"/>
      <c r="YQ57" s="186"/>
      <c r="YR57" s="186"/>
      <c r="YS57" s="186"/>
      <c r="YT57" s="186"/>
      <c r="YU57" s="186"/>
      <c r="YV57" s="186"/>
      <c r="YW57" s="186"/>
      <c r="YX57" s="186"/>
      <c r="YY57" s="186"/>
      <c r="YZ57" s="186"/>
      <c r="ZA57" s="186"/>
      <c r="ZB57" s="186"/>
      <c r="ZC57" s="186"/>
      <c r="ZD57" s="186"/>
      <c r="ZE57" s="186"/>
      <c r="ZF57" s="186"/>
      <c r="ZG57" s="186"/>
      <c r="ZH57" s="186"/>
      <c r="ZI57" s="186"/>
      <c r="ZJ57" s="186"/>
      <c r="ZK57" s="186"/>
      <c r="ZL57" s="186"/>
      <c r="ZM57" s="186"/>
      <c r="ZN57" s="186"/>
      <c r="ZO57" s="186"/>
      <c r="ZP57" s="186"/>
      <c r="ZQ57" s="186"/>
      <c r="ZR57" s="186"/>
      <c r="ZS57" s="186"/>
      <c r="ZT57" s="186"/>
      <c r="ZU57" s="186"/>
      <c r="ZV57" s="186"/>
      <c r="ZW57" s="186"/>
      <c r="ZX57" s="186"/>
      <c r="ZY57" s="186"/>
      <c r="ZZ57" s="186"/>
      <c r="AAA57" s="186"/>
      <c r="AAB57" s="186"/>
      <c r="AAC57" s="186"/>
      <c r="AAD57" s="186"/>
      <c r="AAE57" s="186"/>
      <c r="AAF57" s="186"/>
      <c r="AAG57" s="186"/>
      <c r="AAH57" s="186"/>
      <c r="AAI57" s="186"/>
      <c r="AAJ57" s="186"/>
      <c r="AAK57" s="186"/>
      <c r="AAL57" s="186"/>
      <c r="AAM57" s="186"/>
      <c r="AAN57" s="186"/>
      <c r="AAO57" s="186"/>
      <c r="AAP57" s="186"/>
      <c r="AAQ57" s="186"/>
      <c r="AAR57" s="186"/>
      <c r="AAS57" s="186"/>
      <c r="AAT57" s="186"/>
      <c r="AAU57" s="186"/>
      <c r="AAV57" s="186"/>
      <c r="AAW57" s="186"/>
      <c r="AAX57" s="186"/>
      <c r="AAY57" s="186"/>
      <c r="AAZ57" s="186"/>
      <c r="ABA57" s="186"/>
      <c r="ABB57" s="186"/>
      <c r="ABC57" s="186"/>
      <c r="ABD57" s="186"/>
      <c r="ABE57" s="186"/>
      <c r="ABF57" s="186"/>
      <c r="ABG57" s="186"/>
      <c r="ABH57" s="186"/>
      <c r="ABI57" s="186"/>
      <c r="ABJ57" s="186"/>
      <c r="ABK57" s="186"/>
      <c r="ABL57" s="186"/>
      <c r="ABM57" s="186"/>
      <c r="ABN57" s="186"/>
      <c r="ABO57" s="186"/>
      <c r="ABP57" s="186"/>
      <c r="ABQ57" s="186"/>
      <c r="ABR57" s="186"/>
      <c r="ABS57" s="186"/>
      <c r="ABT57" s="186"/>
      <c r="ABU57" s="186"/>
      <c r="ABV57" s="186"/>
      <c r="ABW57" s="186"/>
      <c r="ABX57" s="186"/>
      <c r="ABY57" s="186"/>
      <c r="ABZ57" s="186"/>
      <c r="ACA57" s="186"/>
      <c r="ACB57" s="186"/>
      <c r="ACC57" s="186"/>
      <c r="ACD57" s="186"/>
      <c r="ACE57" s="186"/>
      <c r="ACF57" s="186"/>
      <c r="ACG57" s="186"/>
      <c r="ACH57" s="186"/>
      <c r="ACI57" s="186"/>
      <c r="ACJ57" s="186"/>
      <c r="ACK57" s="186"/>
      <c r="ACL57" s="186"/>
      <c r="ACM57" s="186"/>
      <c r="ACN57" s="186"/>
      <c r="ACO57" s="186"/>
      <c r="ACP57" s="186"/>
      <c r="ACQ57" s="186"/>
      <c r="ACR57" s="186"/>
      <c r="ACS57" s="186"/>
      <c r="ACT57" s="186"/>
      <c r="ACU57" s="186"/>
      <c r="ACV57" s="186"/>
      <c r="ACW57" s="186"/>
      <c r="ACX57" s="186"/>
      <c r="ACY57" s="186"/>
      <c r="ACZ57" s="186"/>
      <c r="ADA57" s="186"/>
      <c r="ADB57" s="186"/>
      <c r="ADC57" s="186"/>
      <c r="ADD57" s="186"/>
      <c r="ADE57" s="186"/>
      <c r="ADF57" s="186"/>
      <c r="ADG57" s="186"/>
      <c r="ADH57" s="186"/>
      <c r="ADI57" s="186"/>
      <c r="ADJ57" s="186"/>
      <c r="ADK57" s="186"/>
      <c r="ADL57" s="186"/>
      <c r="ADM57" s="186"/>
      <c r="ADN57" s="186"/>
      <c r="ADO57" s="186"/>
      <c r="ADP57" s="186"/>
      <c r="ADQ57" s="186"/>
      <c r="ADR57" s="186"/>
      <c r="ADS57" s="186"/>
      <c r="ADT57" s="186"/>
      <c r="ADU57" s="186"/>
      <c r="ADV57" s="186"/>
      <c r="ADW57" s="186"/>
      <c r="ADX57" s="186"/>
      <c r="ADY57" s="186"/>
      <c r="ADZ57" s="186"/>
      <c r="AEA57" s="186"/>
      <c r="AEB57" s="186"/>
      <c r="AEC57" s="186"/>
      <c r="AED57" s="186"/>
      <c r="AEE57" s="186"/>
      <c r="AEF57" s="186"/>
      <c r="AEG57" s="186"/>
      <c r="AEH57" s="186"/>
      <c r="AEI57" s="186"/>
      <c r="AEJ57" s="186"/>
      <c r="AEK57" s="186"/>
      <c r="AEL57" s="186"/>
      <c r="AEM57" s="186"/>
      <c r="AEN57" s="186"/>
      <c r="AEO57" s="186"/>
      <c r="AEP57" s="186"/>
      <c r="AEQ57" s="186"/>
      <c r="AER57" s="186"/>
      <c r="AES57" s="186"/>
      <c r="AET57" s="186"/>
      <c r="AEU57" s="186"/>
      <c r="AEV57" s="186"/>
      <c r="AEW57" s="186"/>
      <c r="AEX57" s="186"/>
      <c r="AEY57" s="186"/>
      <c r="AEZ57" s="186"/>
      <c r="AFA57" s="186"/>
      <c r="AFB57" s="186"/>
      <c r="AFC57" s="186"/>
      <c r="AFD57" s="186"/>
      <c r="AFE57" s="186"/>
      <c r="AFF57" s="186"/>
      <c r="AFG57" s="186"/>
      <c r="AFH57" s="186"/>
      <c r="AFI57" s="186"/>
      <c r="AFJ57" s="186"/>
      <c r="AFK57" s="186"/>
      <c r="AFL57" s="186"/>
      <c r="AFM57" s="186"/>
      <c r="AFN57" s="186"/>
      <c r="AFO57" s="186"/>
      <c r="AFP57" s="186"/>
      <c r="AFQ57" s="186"/>
      <c r="AFR57" s="186"/>
      <c r="AFS57" s="186"/>
      <c r="AFT57" s="186"/>
      <c r="AFU57" s="186"/>
      <c r="AFV57" s="186"/>
      <c r="AFW57" s="186"/>
      <c r="AFX57" s="186"/>
      <c r="AFY57" s="186"/>
      <c r="AFZ57" s="186"/>
      <c r="AGA57" s="186"/>
      <c r="AGB57" s="186"/>
      <c r="AGC57" s="186"/>
      <c r="AGD57" s="186"/>
      <c r="AGE57" s="186"/>
      <c r="AGF57" s="186"/>
      <c r="AGG57" s="186"/>
      <c r="AGH57" s="186"/>
      <c r="AGI57" s="186"/>
      <c r="AGJ57" s="186"/>
      <c r="AGK57" s="186"/>
      <c r="AGL57" s="186"/>
      <c r="AGM57" s="186"/>
      <c r="AGN57" s="186"/>
      <c r="AGO57" s="186"/>
      <c r="AGP57" s="186"/>
      <c r="AGQ57" s="186"/>
      <c r="AGR57" s="186"/>
      <c r="AGS57" s="186"/>
      <c r="AGT57" s="186"/>
      <c r="AGU57" s="186"/>
      <c r="AGV57" s="186"/>
      <c r="AGW57" s="186"/>
      <c r="AGX57" s="186"/>
      <c r="AGY57" s="186"/>
      <c r="AGZ57" s="186"/>
      <c r="AHA57" s="186"/>
      <c r="AHB57" s="186"/>
      <c r="AHC57" s="186"/>
      <c r="AHD57" s="186"/>
      <c r="AHE57" s="186"/>
      <c r="AHF57" s="186"/>
      <c r="AHG57" s="186"/>
      <c r="AHH57" s="186"/>
      <c r="AHI57" s="186"/>
      <c r="AHJ57" s="186"/>
      <c r="AHK57" s="186"/>
      <c r="AHL57" s="186"/>
      <c r="AHM57" s="186"/>
      <c r="AHN57" s="186"/>
      <c r="AHO57" s="186"/>
      <c r="AHP57" s="186"/>
      <c r="AHQ57" s="186"/>
      <c r="AHR57" s="186"/>
      <c r="AHS57" s="186"/>
      <c r="AHT57" s="186"/>
      <c r="AHU57" s="186"/>
      <c r="AHV57" s="186"/>
      <c r="AHW57" s="186"/>
      <c r="AHX57" s="186"/>
      <c r="AHY57" s="186"/>
      <c r="AHZ57" s="186"/>
      <c r="AIA57" s="186"/>
      <c r="AIB57" s="186"/>
      <c r="AIC57" s="186"/>
      <c r="AID57" s="186"/>
      <c r="AIE57" s="186"/>
      <c r="AIF57" s="186"/>
      <c r="AIG57" s="186"/>
      <c r="AIH57" s="186"/>
      <c r="AII57" s="186"/>
      <c r="AIJ57" s="186"/>
      <c r="AIK57" s="186"/>
      <c r="AIL57" s="186"/>
      <c r="AIM57" s="186"/>
      <c r="AIN57" s="186"/>
      <c r="AIO57" s="186"/>
      <c r="AIP57" s="186"/>
      <c r="AIQ57" s="186"/>
      <c r="AIR57" s="186"/>
      <c r="AIS57" s="186"/>
      <c r="AIT57" s="186"/>
      <c r="AIU57" s="186"/>
      <c r="AIV57" s="186"/>
      <c r="AIW57" s="186"/>
      <c r="AIX57" s="186"/>
      <c r="AIY57" s="186"/>
      <c r="AIZ57" s="186"/>
      <c r="AJA57" s="186"/>
      <c r="AJB57" s="186"/>
      <c r="AJC57" s="186"/>
      <c r="AJD57" s="186"/>
      <c r="AJE57" s="186"/>
      <c r="AJF57" s="186"/>
      <c r="AJG57" s="186"/>
      <c r="AJH57" s="186"/>
      <c r="AJI57" s="186"/>
      <c r="AJJ57" s="186"/>
      <c r="AJK57" s="186"/>
      <c r="AJL57" s="186"/>
      <c r="AJM57" s="186"/>
      <c r="AJN57" s="186"/>
      <c r="AJO57" s="186"/>
      <c r="AJP57" s="186"/>
      <c r="AJQ57" s="186"/>
      <c r="AJR57" s="186"/>
      <c r="AJS57" s="186"/>
      <c r="AJT57" s="186"/>
      <c r="AJU57" s="186"/>
      <c r="AJV57" s="186"/>
      <c r="AJW57" s="186"/>
      <c r="AJX57" s="186"/>
      <c r="AJY57" s="186"/>
      <c r="AJZ57" s="186"/>
      <c r="AKA57" s="186"/>
      <c r="AKB57" s="186"/>
      <c r="AKC57" s="186"/>
      <c r="AKD57" s="186"/>
      <c r="AKE57" s="186"/>
      <c r="AKF57" s="186"/>
      <c r="AKG57" s="186"/>
      <c r="AKH57" s="186"/>
      <c r="AKI57" s="186"/>
      <c r="AKJ57" s="186"/>
      <c r="AKK57" s="186"/>
      <c r="AKL57" s="186"/>
      <c r="AKM57" s="186"/>
      <c r="AKN57" s="186"/>
      <c r="AKO57" s="186"/>
      <c r="AKP57" s="186"/>
      <c r="AKQ57" s="186"/>
      <c r="AKR57" s="186"/>
      <c r="AKS57" s="186"/>
      <c r="AKT57" s="186"/>
      <c r="AKU57" s="186"/>
      <c r="AKV57" s="186"/>
      <c r="AKW57" s="186"/>
      <c r="AKX57" s="186"/>
      <c r="AKY57" s="186"/>
      <c r="AKZ57" s="186"/>
      <c r="ALA57" s="186"/>
      <c r="ALB57" s="186"/>
      <c r="ALC57" s="186"/>
      <c r="ALD57" s="186"/>
      <c r="ALE57" s="186"/>
      <c r="ALF57" s="186"/>
      <c r="ALG57" s="186"/>
      <c r="ALH57" s="186"/>
      <c r="ALI57" s="186"/>
      <c r="ALJ57" s="186"/>
      <c r="ALK57" s="186"/>
      <c r="ALL57" s="186"/>
      <c r="ALM57" s="186"/>
      <c r="ALN57" s="186"/>
      <c r="ALO57" s="186"/>
      <c r="ALP57" s="186"/>
      <c r="ALQ57" s="186"/>
      <c r="ALR57" s="186"/>
      <c r="ALS57" s="186"/>
      <c r="ALT57" s="186"/>
      <c r="ALU57" s="186"/>
      <c r="ALV57" s="186"/>
      <c r="ALW57" s="186"/>
      <c r="ALX57" s="186"/>
      <c r="ALY57" s="186"/>
      <c r="ALZ57" s="186"/>
      <c r="AMA57" s="186"/>
      <c r="AMB57" s="186"/>
      <c r="AMC57" s="186"/>
      <c r="AMD57" s="186"/>
      <c r="AME57" s="186"/>
      <c r="AMF57" s="186"/>
      <c r="AMG57" s="186"/>
      <c r="AMH57" s="186"/>
      <c r="AMI57" s="186"/>
    </row>
    <row r="58" spans="1:1024">
      <c r="A58" s="125"/>
      <c r="B58" s="17"/>
      <c r="C58" s="37"/>
      <c r="D58" s="38"/>
      <c r="E58" s="74"/>
      <c r="F58" s="85"/>
    </row>
    <row r="59" spans="1:1024" ht="19">
      <c r="A59" s="123"/>
      <c r="B59" s="30" t="s">
        <v>22</v>
      </c>
      <c r="C59" s="31"/>
      <c r="D59" s="32"/>
      <c r="E59" s="68"/>
      <c r="F59" s="114">
        <f>SUM(F24:F58)</f>
        <v>3249.2799999999997</v>
      </c>
    </row>
    <row r="60" spans="1:1024">
      <c r="A60" s="121"/>
      <c r="B60" s="26"/>
      <c r="C60" s="7"/>
      <c r="D60" s="8"/>
      <c r="G60" s="104"/>
      <c r="AMJ60" s="1"/>
    </row>
    <row r="61" spans="1:1024" ht="19">
      <c r="A61" s="120" t="s">
        <v>66</v>
      </c>
      <c r="B61" s="36" t="s">
        <v>67</v>
      </c>
      <c r="C61" s="23"/>
      <c r="D61" s="24"/>
      <c r="E61" s="64"/>
      <c r="F61" s="65"/>
      <c r="G61" s="115"/>
      <c r="AMJ61" s="1"/>
    </row>
    <row r="62" spans="1:1024">
      <c r="A62" s="121"/>
      <c r="B62" s="26"/>
      <c r="C62" s="7"/>
      <c r="D62" s="8"/>
      <c r="G62" s="104"/>
      <c r="AMJ62" s="1"/>
    </row>
    <row r="63" spans="1:1024">
      <c r="A63" s="121"/>
      <c r="B63" s="39" t="s">
        <v>8</v>
      </c>
      <c r="C63" s="7"/>
      <c r="D63" s="8"/>
      <c r="G63" s="104"/>
      <c r="AMJ63" s="1"/>
    </row>
    <row r="64" spans="1:1024" ht="19">
      <c r="A64" s="121"/>
      <c r="B64" s="18" t="s">
        <v>68</v>
      </c>
      <c r="C64" s="7"/>
      <c r="D64" s="8"/>
      <c r="G64" s="104"/>
      <c r="AMJ64" s="1"/>
    </row>
    <row r="65" spans="1:1024" ht="19">
      <c r="A65" s="121"/>
      <c r="B65" s="116" t="s">
        <v>69</v>
      </c>
      <c r="C65" s="7"/>
      <c r="D65" s="8"/>
      <c r="G65" s="104"/>
      <c r="AMJ65" s="1"/>
    </row>
    <row r="66" spans="1:1024" ht="19">
      <c r="A66" s="121"/>
      <c r="B66" s="26" t="s">
        <v>70</v>
      </c>
      <c r="C66" s="7"/>
      <c r="D66" s="8"/>
      <c r="G66" s="104"/>
      <c r="AMJ66" s="1"/>
    </row>
    <row r="67" spans="1:1024">
      <c r="A67" s="122"/>
      <c r="B67" s="27"/>
      <c r="C67" s="13"/>
      <c r="D67" s="58"/>
      <c r="E67" s="66"/>
      <c r="F67" s="78"/>
      <c r="G67" s="104"/>
      <c r="AMJ67" s="1"/>
    </row>
    <row r="68" spans="1:1024" s="227" customFormat="1" ht="19">
      <c r="A68" s="210">
        <f>A64+1</f>
        <v>1</v>
      </c>
      <c r="B68" s="169" t="s">
        <v>153</v>
      </c>
      <c r="C68" s="7"/>
      <c r="D68" s="43"/>
      <c r="E68" s="62"/>
      <c r="F68" s="76"/>
      <c r="G68" s="104"/>
      <c r="H68" s="1"/>
      <c r="I68" s="1"/>
      <c r="J68" s="1"/>
      <c r="K68" s="1"/>
      <c r="L68" s="1"/>
      <c r="M68" s="1"/>
      <c r="N68" s="1"/>
      <c r="O68" s="1"/>
      <c r="P68" s="1"/>
      <c r="Q68" s="1"/>
      <c r="R68" s="1"/>
      <c r="S68" s="1"/>
      <c r="T68" s="1"/>
      <c r="U68" s="1"/>
      <c r="V68" s="1"/>
      <c r="W68" s="1"/>
      <c r="X68" s="1"/>
      <c r="Y68" s="1"/>
      <c r="Z68" s="1"/>
      <c r="AA68" s="1"/>
      <c r="AB68" s="1"/>
      <c r="AC68" s="1"/>
      <c r="AD68" s="1"/>
      <c r="AE68" s="1"/>
      <c r="AF68" s="1"/>
      <c r="AG68" s="1"/>
      <c r="AH68" s="1"/>
      <c r="AI68" s="1"/>
      <c r="AJ68" s="1"/>
      <c r="AK68" s="1"/>
      <c r="AL68" s="1"/>
      <c r="AM68" s="1"/>
      <c r="AN68" s="1"/>
      <c r="AO68" s="1"/>
      <c r="AP68" s="1"/>
      <c r="AQ68" s="1"/>
      <c r="AR68" s="1"/>
      <c r="AS68" s="1"/>
      <c r="AT68" s="1"/>
      <c r="AU68" s="1"/>
      <c r="AV68" s="1"/>
      <c r="AW68" s="1"/>
      <c r="AX68" s="1"/>
      <c r="AY68" s="1"/>
      <c r="AZ68" s="1"/>
      <c r="BA68" s="1"/>
      <c r="BB68" s="1"/>
      <c r="BC68" s="1"/>
      <c r="BD68" s="1"/>
      <c r="BE68" s="1"/>
      <c r="BF68" s="1"/>
      <c r="BG68" s="1"/>
      <c r="BH68" s="1"/>
      <c r="BI68" s="1"/>
      <c r="BJ68" s="1"/>
      <c r="BK68" s="1"/>
      <c r="BL68" s="1"/>
      <c r="BM68" s="1"/>
      <c r="BN68" s="1"/>
      <c r="BO68" s="1"/>
      <c r="BP68" s="1"/>
      <c r="BQ68" s="1"/>
      <c r="BR68" s="1"/>
      <c r="BS68" s="1"/>
      <c r="BT68" s="1"/>
      <c r="BU68" s="1"/>
      <c r="BV68" s="1"/>
      <c r="BW68" s="1"/>
      <c r="BX68" s="1"/>
      <c r="BY68" s="1"/>
      <c r="BZ68" s="1"/>
      <c r="CA68" s="1"/>
      <c r="CB68" s="1"/>
      <c r="CC68" s="1"/>
      <c r="CD68" s="1"/>
      <c r="CE68" s="1"/>
      <c r="CF68" s="1"/>
      <c r="CG68" s="1"/>
      <c r="CH68" s="1"/>
      <c r="CI68" s="1"/>
      <c r="CJ68" s="1"/>
      <c r="CK68" s="1"/>
      <c r="CL68" s="1"/>
      <c r="CM68" s="1"/>
      <c r="CN68" s="1"/>
      <c r="CO68" s="1"/>
      <c r="CP68" s="1"/>
      <c r="CQ68" s="1"/>
      <c r="CR68" s="1"/>
      <c r="CS68" s="1"/>
      <c r="CT68" s="1"/>
      <c r="CU68" s="1"/>
      <c r="CV68" s="1"/>
      <c r="CW68" s="1"/>
      <c r="CX68" s="1"/>
      <c r="CY68" s="1"/>
      <c r="CZ68" s="1"/>
      <c r="DA68" s="1"/>
      <c r="DB68" s="1"/>
      <c r="DC68" s="1"/>
      <c r="DD68" s="1"/>
      <c r="DE68" s="1"/>
      <c r="DF68" s="1"/>
      <c r="DG68" s="1"/>
      <c r="DH68" s="1"/>
      <c r="DI68" s="1"/>
      <c r="DJ68" s="1"/>
      <c r="DK68" s="1"/>
      <c r="DL68" s="1"/>
      <c r="DM68" s="1"/>
      <c r="DN68" s="1"/>
      <c r="DO68" s="1"/>
      <c r="DP68" s="1"/>
      <c r="DQ68" s="1"/>
      <c r="DR68" s="1"/>
      <c r="DS68" s="1"/>
      <c r="DT68" s="1"/>
      <c r="DU68" s="1"/>
      <c r="DV68" s="1"/>
      <c r="DW68" s="1"/>
      <c r="DX68" s="1"/>
      <c r="DY68" s="1"/>
      <c r="DZ68" s="1"/>
      <c r="EA68" s="1"/>
      <c r="EB68" s="1"/>
      <c r="EC68" s="1"/>
      <c r="ED68" s="1"/>
      <c r="EE68" s="1"/>
      <c r="EF68" s="1"/>
      <c r="EG68" s="1"/>
      <c r="EH68" s="1"/>
      <c r="EI68" s="1"/>
      <c r="EJ68" s="1"/>
      <c r="EK68" s="1"/>
      <c r="EL68" s="1"/>
      <c r="EM68" s="1"/>
      <c r="EN68" s="1"/>
      <c r="EO68" s="1"/>
      <c r="EP68" s="1"/>
      <c r="EQ68" s="1"/>
      <c r="ER68" s="1"/>
      <c r="ES68" s="1"/>
      <c r="ET68" s="1"/>
      <c r="EU68" s="1"/>
      <c r="EV68" s="1"/>
      <c r="EW68" s="1"/>
      <c r="EX68" s="1"/>
      <c r="EY68" s="1"/>
      <c r="EZ68" s="1"/>
      <c r="FA68" s="1"/>
      <c r="FB68" s="1"/>
      <c r="FC68" s="1"/>
      <c r="FD68" s="1"/>
      <c r="FE68" s="1"/>
      <c r="FF68" s="1"/>
      <c r="FG68" s="1"/>
      <c r="FH68" s="1"/>
      <c r="FI68" s="1"/>
      <c r="FJ68" s="1"/>
      <c r="FK68" s="1"/>
      <c r="FL68" s="1"/>
      <c r="FM68" s="1"/>
      <c r="FN68" s="1"/>
      <c r="FO68" s="1"/>
      <c r="FP68" s="1"/>
      <c r="FQ68" s="1"/>
      <c r="FR68" s="1"/>
      <c r="FS68" s="1"/>
      <c r="FT68" s="1"/>
      <c r="FU68" s="1"/>
      <c r="FV68" s="1"/>
      <c r="FW68" s="1"/>
      <c r="FX68" s="1"/>
      <c r="FY68" s="1"/>
      <c r="FZ68" s="1"/>
      <c r="GA68" s="1"/>
      <c r="GB68" s="1"/>
      <c r="GC68" s="1"/>
      <c r="GD68" s="1"/>
      <c r="GE68" s="1"/>
      <c r="GF68" s="1"/>
      <c r="GG68" s="1"/>
      <c r="GH68" s="1"/>
      <c r="GI68" s="1"/>
      <c r="GJ68" s="1"/>
      <c r="GK68" s="1"/>
      <c r="GL68" s="1"/>
      <c r="GM68" s="1"/>
      <c r="GN68" s="1"/>
      <c r="GO68" s="1"/>
      <c r="GP68" s="1"/>
      <c r="GQ68" s="1"/>
      <c r="GR68" s="1"/>
      <c r="GS68" s="1"/>
      <c r="GT68" s="1"/>
      <c r="GU68" s="1"/>
      <c r="GV68" s="1"/>
      <c r="GW68" s="1"/>
      <c r="GX68" s="1"/>
      <c r="GY68" s="1"/>
      <c r="GZ68" s="1"/>
      <c r="HA68" s="1"/>
      <c r="HB68" s="1"/>
      <c r="HC68" s="1"/>
      <c r="HD68" s="1"/>
      <c r="HE68" s="1"/>
      <c r="HF68" s="1"/>
      <c r="HG68" s="1"/>
      <c r="HH68" s="1"/>
      <c r="HI68" s="1"/>
      <c r="HJ68" s="1"/>
      <c r="HK68" s="1"/>
      <c r="HL68" s="1"/>
      <c r="HM68" s="1"/>
      <c r="HN68" s="1"/>
      <c r="HO68" s="1"/>
      <c r="HP68" s="1"/>
      <c r="HQ68" s="1"/>
      <c r="HR68" s="1"/>
      <c r="HS68" s="1"/>
      <c r="HT68" s="1"/>
      <c r="HU68" s="1"/>
      <c r="HV68" s="1"/>
      <c r="HW68" s="1"/>
      <c r="HX68" s="1"/>
      <c r="HY68" s="1"/>
      <c r="HZ68" s="1"/>
      <c r="IA68" s="1"/>
      <c r="IB68" s="1"/>
      <c r="IC68" s="1"/>
      <c r="ID68" s="1"/>
      <c r="IE68" s="1"/>
      <c r="IF68" s="1"/>
      <c r="IG68" s="1"/>
      <c r="IH68" s="1"/>
      <c r="II68" s="1"/>
      <c r="IJ68" s="1"/>
      <c r="IK68" s="1"/>
      <c r="IL68" s="1"/>
      <c r="IM68" s="1"/>
      <c r="IN68" s="1"/>
      <c r="IO68" s="1"/>
      <c r="IP68" s="1"/>
      <c r="IQ68" s="1"/>
      <c r="IR68" s="1"/>
      <c r="IS68" s="1"/>
      <c r="IT68" s="1"/>
      <c r="IU68" s="1"/>
      <c r="IV68" s="1"/>
      <c r="IW68" s="1"/>
      <c r="IX68" s="1"/>
      <c r="IY68" s="1"/>
      <c r="IZ68" s="1"/>
      <c r="JA68" s="1"/>
      <c r="JB68" s="1"/>
      <c r="JC68" s="1"/>
      <c r="JD68" s="1"/>
      <c r="JE68" s="1"/>
      <c r="JF68" s="1"/>
      <c r="JG68" s="1"/>
      <c r="JH68" s="1"/>
      <c r="JI68" s="1"/>
      <c r="JJ68" s="1"/>
      <c r="JK68" s="1"/>
      <c r="JL68" s="1"/>
      <c r="JM68" s="1"/>
      <c r="JN68" s="1"/>
      <c r="JO68" s="1"/>
      <c r="JP68" s="1"/>
      <c r="JQ68" s="1"/>
      <c r="JR68" s="1"/>
      <c r="JS68" s="1"/>
      <c r="JT68" s="1"/>
      <c r="JU68" s="1"/>
      <c r="JV68" s="1"/>
      <c r="JW68" s="1"/>
      <c r="JX68" s="1"/>
      <c r="JY68" s="1"/>
      <c r="JZ68" s="1"/>
      <c r="KA68" s="1"/>
      <c r="KB68" s="1"/>
      <c r="KC68" s="1"/>
      <c r="KD68" s="1"/>
      <c r="KE68" s="1"/>
      <c r="KF68" s="1"/>
      <c r="KG68" s="1"/>
      <c r="KH68" s="1"/>
      <c r="KI68" s="1"/>
      <c r="KJ68" s="1"/>
      <c r="KK68" s="1"/>
      <c r="KL68" s="1"/>
      <c r="KM68" s="1"/>
      <c r="KN68" s="1"/>
      <c r="KO68" s="1"/>
      <c r="KP68" s="1"/>
      <c r="KQ68" s="1"/>
      <c r="KR68" s="1"/>
      <c r="KS68" s="1"/>
      <c r="KT68" s="1"/>
      <c r="KU68" s="1"/>
      <c r="KV68" s="1"/>
      <c r="KW68" s="1"/>
      <c r="KX68" s="1"/>
      <c r="KY68" s="1"/>
      <c r="KZ68" s="1"/>
      <c r="LA68" s="1"/>
      <c r="LB68" s="1"/>
      <c r="LC68" s="1"/>
      <c r="LD68" s="1"/>
      <c r="LE68" s="1"/>
      <c r="LF68" s="1"/>
      <c r="LG68" s="1"/>
      <c r="LH68" s="1"/>
      <c r="LI68" s="1"/>
      <c r="LJ68" s="1"/>
      <c r="LK68" s="1"/>
      <c r="LL68" s="1"/>
      <c r="LM68" s="1"/>
      <c r="LN68" s="1"/>
      <c r="LO68" s="1"/>
      <c r="LP68" s="1"/>
      <c r="LQ68" s="1"/>
      <c r="LR68" s="1"/>
      <c r="LS68" s="1"/>
      <c r="LT68" s="1"/>
      <c r="LU68" s="1"/>
      <c r="LV68" s="1"/>
      <c r="LW68" s="1"/>
      <c r="LX68" s="1"/>
      <c r="LY68" s="1"/>
      <c r="LZ68" s="1"/>
      <c r="MA68" s="1"/>
      <c r="MB68" s="1"/>
      <c r="MC68" s="1"/>
      <c r="MD68" s="1"/>
      <c r="ME68" s="1"/>
      <c r="MF68" s="1"/>
      <c r="MG68" s="1"/>
      <c r="MH68" s="1"/>
      <c r="MI68" s="1"/>
      <c r="MJ68" s="1"/>
      <c r="MK68" s="1"/>
      <c r="ML68" s="1"/>
      <c r="MM68" s="1"/>
      <c r="MN68" s="1"/>
      <c r="MO68" s="1"/>
      <c r="MP68" s="1"/>
      <c r="MQ68" s="1"/>
      <c r="MR68" s="1"/>
      <c r="MS68" s="1"/>
      <c r="MT68" s="1"/>
      <c r="MU68" s="1"/>
      <c r="MV68" s="1"/>
      <c r="MW68" s="1"/>
      <c r="MX68" s="1"/>
      <c r="MY68" s="1"/>
      <c r="MZ68" s="1"/>
      <c r="NA68" s="1"/>
      <c r="NB68" s="1"/>
      <c r="NC68" s="1"/>
      <c r="ND68" s="1"/>
      <c r="NE68" s="1"/>
      <c r="NF68" s="1"/>
      <c r="NG68" s="1"/>
      <c r="NH68" s="1"/>
      <c r="NI68" s="1"/>
      <c r="NJ68" s="1"/>
      <c r="NK68" s="1"/>
      <c r="NL68" s="1"/>
      <c r="NM68" s="1"/>
      <c r="NN68" s="1"/>
      <c r="NO68" s="1"/>
      <c r="NP68" s="1"/>
      <c r="NQ68" s="1"/>
      <c r="NR68" s="1"/>
      <c r="NS68" s="1"/>
      <c r="NT68" s="1"/>
      <c r="NU68" s="1"/>
      <c r="NV68" s="1"/>
      <c r="NW68" s="1"/>
      <c r="NX68" s="1"/>
      <c r="NY68" s="1"/>
      <c r="NZ68" s="1"/>
      <c r="OA68" s="1"/>
      <c r="OB68" s="1"/>
      <c r="OC68" s="1"/>
      <c r="OD68" s="1"/>
      <c r="OE68" s="1"/>
      <c r="OF68" s="1"/>
      <c r="OG68" s="1"/>
      <c r="OH68" s="1"/>
      <c r="OI68" s="1"/>
      <c r="OJ68" s="1"/>
      <c r="OK68" s="1"/>
      <c r="OL68" s="1"/>
      <c r="OM68" s="1"/>
      <c r="ON68" s="1"/>
      <c r="OO68" s="1"/>
      <c r="OP68" s="1"/>
      <c r="OQ68" s="1"/>
      <c r="OR68" s="1"/>
      <c r="OS68" s="1"/>
      <c r="OT68" s="1"/>
      <c r="OU68" s="1"/>
      <c r="OV68" s="1"/>
      <c r="OW68" s="1"/>
      <c r="OX68" s="1"/>
      <c r="OY68" s="1"/>
      <c r="OZ68" s="1"/>
      <c r="PA68" s="1"/>
      <c r="PB68" s="1"/>
      <c r="PC68" s="1"/>
      <c r="PD68" s="1"/>
      <c r="PE68" s="1"/>
      <c r="PF68" s="1"/>
      <c r="PG68" s="1"/>
      <c r="PH68" s="1"/>
      <c r="PI68" s="1"/>
      <c r="PJ68" s="1"/>
      <c r="PK68" s="1"/>
      <c r="PL68" s="1"/>
      <c r="PM68" s="1"/>
      <c r="PN68" s="1"/>
      <c r="PO68" s="1"/>
      <c r="PP68" s="1"/>
      <c r="PQ68" s="1"/>
      <c r="PR68" s="1"/>
      <c r="PS68" s="1"/>
      <c r="PT68" s="1"/>
      <c r="PU68" s="1"/>
      <c r="PV68" s="1"/>
      <c r="PW68" s="1"/>
      <c r="PX68" s="1"/>
      <c r="PY68" s="1"/>
      <c r="PZ68" s="1"/>
      <c r="QA68" s="1"/>
      <c r="QB68" s="1"/>
      <c r="QC68" s="1"/>
      <c r="QD68" s="1"/>
      <c r="QE68" s="1"/>
      <c r="QF68" s="1"/>
      <c r="QG68" s="1"/>
      <c r="QH68" s="1"/>
      <c r="QI68" s="1"/>
      <c r="QJ68" s="1"/>
      <c r="QK68" s="1"/>
      <c r="QL68" s="1"/>
      <c r="QM68" s="1"/>
      <c r="QN68" s="1"/>
      <c r="QO68" s="1"/>
      <c r="QP68" s="1"/>
      <c r="QQ68" s="1"/>
      <c r="QR68" s="1"/>
      <c r="QS68" s="1"/>
      <c r="QT68" s="1"/>
      <c r="QU68" s="1"/>
      <c r="QV68" s="1"/>
      <c r="QW68" s="1"/>
      <c r="QX68" s="1"/>
      <c r="QY68" s="1"/>
      <c r="QZ68" s="1"/>
      <c r="RA68" s="1"/>
      <c r="RB68" s="1"/>
      <c r="RC68" s="1"/>
      <c r="RD68" s="1"/>
      <c r="RE68" s="1"/>
      <c r="RF68" s="1"/>
      <c r="RG68" s="1"/>
      <c r="RH68" s="1"/>
      <c r="RI68" s="1"/>
      <c r="RJ68" s="1"/>
      <c r="RK68" s="1"/>
      <c r="RL68" s="1"/>
      <c r="RM68" s="1"/>
      <c r="RN68" s="1"/>
      <c r="RO68" s="1"/>
      <c r="RP68" s="1"/>
      <c r="RQ68" s="1"/>
      <c r="RR68" s="1"/>
      <c r="RS68" s="1"/>
      <c r="RT68" s="1"/>
      <c r="RU68" s="1"/>
      <c r="RV68" s="1"/>
      <c r="RW68" s="1"/>
      <c r="RX68" s="1"/>
      <c r="RY68" s="1"/>
      <c r="RZ68" s="1"/>
      <c r="SA68" s="1"/>
      <c r="SB68" s="1"/>
      <c r="SC68" s="1"/>
      <c r="SD68" s="1"/>
      <c r="SE68" s="1"/>
      <c r="SF68" s="1"/>
      <c r="SG68" s="1"/>
      <c r="SH68" s="1"/>
      <c r="SI68" s="1"/>
      <c r="SJ68" s="1"/>
      <c r="SK68" s="1"/>
      <c r="SL68" s="1"/>
      <c r="SM68" s="1"/>
      <c r="SN68" s="1"/>
      <c r="SO68" s="1"/>
      <c r="SP68" s="1"/>
      <c r="SQ68" s="1"/>
      <c r="SR68" s="1"/>
      <c r="SS68" s="1"/>
      <c r="ST68" s="1"/>
      <c r="SU68" s="1"/>
      <c r="SV68" s="1"/>
      <c r="SW68" s="1"/>
      <c r="SX68" s="1"/>
      <c r="SY68" s="1"/>
      <c r="SZ68" s="1"/>
      <c r="TA68" s="1"/>
      <c r="TB68" s="1"/>
      <c r="TC68" s="1"/>
      <c r="TD68" s="1"/>
      <c r="TE68" s="1"/>
      <c r="TF68" s="1"/>
      <c r="TG68" s="1"/>
      <c r="TH68" s="1"/>
      <c r="TI68" s="1"/>
      <c r="TJ68" s="1"/>
      <c r="TK68" s="1"/>
      <c r="TL68" s="1"/>
      <c r="TM68" s="1"/>
      <c r="TN68" s="1"/>
      <c r="TO68" s="1"/>
      <c r="TP68" s="1"/>
      <c r="TQ68" s="1"/>
      <c r="TR68" s="1"/>
      <c r="TS68" s="1"/>
      <c r="TT68" s="1"/>
      <c r="TU68" s="1"/>
      <c r="TV68" s="1"/>
      <c r="TW68" s="1"/>
      <c r="TX68" s="1"/>
      <c r="TY68" s="1"/>
      <c r="TZ68" s="1"/>
      <c r="UA68" s="1"/>
      <c r="UB68" s="1"/>
      <c r="UC68" s="1"/>
      <c r="UD68" s="1"/>
      <c r="UE68" s="1"/>
      <c r="UF68" s="1"/>
      <c r="UG68" s="1"/>
      <c r="UH68" s="1"/>
      <c r="UI68" s="1"/>
      <c r="UJ68" s="1"/>
      <c r="UK68" s="1"/>
      <c r="UL68" s="1"/>
      <c r="UM68" s="1"/>
      <c r="UN68" s="1"/>
      <c r="UO68" s="1"/>
      <c r="UP68" s="1"/>
      <c r="UQ68" s="1"/>
      <c r="UR68" s="1"/>
      <c r="US68" s="1"/>
      <c r="UT68" s="1"/>
      <c r="UU68" s="1"/>
      <c r="UV68" s="1"/>
      <c r="UW68" s="1"/>
      <c r="UX68" s="1"/>
      <c r="UY68" s="1"/>
      <c r="UZ68" s="1"/>
      <c r="VA68" s="1"/>
      <c r="VB68" s="1"/>
      <c r="VC68" s="1"/>
      <c r="VD68" s="1"/>
      <c r="VE68" s="1"/>
      <c r="VF68" s="1"/>
      <c r="VG68" s="1"/>
      <c r="VH68" s="1"/>
      <c r="VI68" s="1"/>
      <c r="VJ68" s="1"/>
      <c r="VK68" s="1"/>
      <c r="VL68" s="1"/>
      <c r="VM68" s="1"/>
      <c r="VN68" s="1"/>
      <c r="VO68" s="1"/>
      <c r="VP68" s="1"/>
      <c r="VQ68" s="1"/>
      <c r="VR68" s="1"/>
      <c r="VS68" s="1"/>
      <c r="VT68" s="1"/>
      <c r="VU68" s="1"/>
      <c r="VV68" s="1"/>
      <c r="VW68" s="1"/>
      <c r="VX68" s="1"/>
      <c r="VY68" s="1"/>
      <c r="VZ68" s="1"/>
      <c r="WA68" s="1"/>
      <c r="WB68" s="1"/>
      <c r="WC68" s="1"/>
      <c r="WD68" s="1"/>
      <c r="WE68" s="1"/>
      <c r="WF68" s="1"/>
      <c r="WG68" s="1"/>
      <c r="WH68" s="1"/>
      <c r="WI68" s="1"/>
      <c r="WJ68" s="1"/>
      <c r="WK68" s="1"/>
      <c r="WL68" s="1"/>
      <c r="WM68" s="1"/>
      <c r="WN68" s="1"/>
      <c r="WO68" s="1"/>
      <c r="WP68" s="1"/>
      <c r="WQ68" s="1"/>
      <c r="WR68" s="1"/>
      <c r="WS68" s="1"/>
      <c r="WT68" s="1"/>
      <c r="WU68" s="1"/>
      <c r="WV68" s="1"/>
      <c r="WW68" s="1"/>
      <c r="WX68" s="1"/>
      <c r="WY68" s="1"/>
      <c r="WZ68" s="1"/>
      <c r="XA68" s="1"/>
      <c r="XB68" s="1"/>
      <c r="XC68" s="1"/>
      <c r="XD68" s="1"/>
      <c r="XE68" s="1"/>
      <c r="XF68" s="1"/>
      <c r="XG68" s="1"/>
      <c r="XH68" s="1"/>
      <c r="XI68" s="1"/>
      <c r="XJ68" s="1"/>
      <c r="XK68" s="1"/>
      <c r="XL68" s="1"/>
      <c r="XM68" s="1"/>
      <c r="XN68" s="1"/>
      <c r="XO68" s="1"/>
      <c r="XP68" s="1"/>
      <c r="XQ68" s="1"/>
      <c r="XR68" s="1"/>
      <c r="XS68" s="1"/>
      <c r="XT68" s="1"/>
      <c r="XU68" s="1"/>
      <c r="XV68" s="1"/>
      <c r="XW68" s="1"/>
      <c r="XX68" s="1"/>
      <c r="XY68" s="1"/>
      <c r="XZ68" s="1"/>
      <c r="YA68" s="1"/>
      <c r="YB68" s="1"/>
      <c r="YC68" s="1"/>
      <c r="YD68" s="1"/>
      <c r="YE68" s="1"/>
      <c r="YF68" s="1"/>
      <c r="YG68" s="1"/>
      <c r="YH68" s="1"/>
      <c r="YI68" s="1"/>
      <c r="YJ68" s="1"/>
      <c r="YK68" s="1"/>
      <c r="YL68" s="1"/>
      <c r="YM68" s="1"/>
      <c r="YN68" s="1"/>
      <c r="YO68" s="1"/>
      <c r="YP68" s="1"/>
      <c r="YQ68" s="1"/>
      <c r="YR68" s="1"/>
      <c r="YS68" s="1"/>
      <c r="YT68" s="1"/>
      <c r="YU68" s="1"/>
      <c r="YV68" s="1"/>
      <c r="YW68" s="1"/>
      <c r="YX68" s="1"/>
      <c r="YY68" s="1"/>
      <c r="YZ68" s="1"/>
      <c r="ZA68" s="1"/>
      <c r="ZB68" s="1"/>
      <c r="ZC68" s="1"/>
      <c r="ZD68" s="1"/>
      <c r="ZE68" s="1"/>
      <c r="ZF68" s="1"/>
      <c r="ZG68" s="1"/>
      <c r="ZH68" s="1"/>
      <c r="ZI68" s="1"/>
      <c r="ZJ68" s="1"/>
      <c r="ZK68" s="1"/>
      <c r="ZL68" s="1"/>
      <c r="ZM68" s="1"/>
      <c r="ZN68" s="1"/>
      <c r="ZO68" s="1"/>
      <c r="ZP68" s="1"/>
      <c r="ZQ68" s="1"/>
      <c r="ZR68" s="1"/>
      <c r="ZS68" s="1"/>
      <c r="ZT68" s="1"/>
      <c r="ZU68" s="1"/>
      <c r="ZV68" s="1"/>
      <c r="ZW68" s="1"/>
      <c r="ZX68" s="1"/>
      <c r="ZY68" s="1"/>
      <c r="ZZ68" s="1"/>
      <c r="AAA68" s="1"/>
      <c r="AAB68" s="1"/>
      <c r="AAC68" s="1"/>
      <c r="AAD68" s="1"/>
      <c r="AAE68" s="1"/>
      <c r="AAF68" s="1"/>
      <c r="AAG68" s="1"/>
      <c r="AAH68" s="1"/>
      <c r="AAI68" s="1"/>
      <c r="AAJ68" s="1"/>
      <c r="AAK68" s="1"/>
      <c r="AAL68" s="1"/>
      <c r="AAM68" s="1"/>
      <c r="AAN68" s="1"/>
      <c r="AAO68" s="1"/>
      <c r="AAP68" s="1"/>
      <c r="AAQ68" s="1"/>
      <c r="AAR68" s="1"/>
      <c r="AAS68" s="1"/>
      <c r="AAT68" s="1"/>
      <c r="AAU68" s="1"/>
      <c r="AAV68" s="1"/>
      <c r="AAW68" s="1"/>
      <c r="AAX68" s="1"/>
      <c r="AAY68" s="1"/>
      <c r="AAZ68" s="1"/>
      <c r="ABA68" s="1"/>
      <c r="ABB68" s="1"/>
      <c r="ABC68" s="1"/>
      <c r="ABD68" s="1"/>
      <c r="ABE68" s="1"/>
      <c r="ABF68" s="1"/>
      <c r="ABG68" s="1"/>
      <c r="ABH68" s="1"/>
      <c r="ABI68" s="1"/>
      <c r="ABJ68" s="1"/>
      <c r="ABK68" s="1"/>
      <c r="ABL68" s="1"/>
      <c r="ABM68" s="1"/>
      <c r="ABN68" s="1"/>
      <c r="ABO68" s="1"/>
      <c r="ABP68" s="1"/>
      <c r="ABQ68" s="1"/>
      <c r="ABR68" s="1"/>
      <c r="ABS68" s="1"/>
      <c r="ABT68" s="1"/>
      <c r="ABU68" s="1"/>
      <c r="ABV68" s="1"/>
      <c r="ABW68" s="1"/>
      <c r="ABX68" s="1"/>
      <c r="ABY68" s="1"/>
      <c r="ABZ68" s="1"/>
      <c r="ACA68" s="1"/>
      <c r="ACB68" s="1"/>
      <c r="ACC68" s="1"/>
      <c r="ACD68" s="1"/>
      <c r="ACE68" s="1"/>
      <c r="ACF68" s="1"/>
      <c r="ACG68" s="1"/>
      <c r="ACH68" s="1"/>
      <c r="ACI68" s="1"/>
      <c r="ACJ68" s="1"/>
      <c r="ACK68" s="1"/>
      <c r="ACL68" s="1"/>
      <c r="ACM68" s="1"/>
      <c r="ACN68" s="1"/>
      <c r="ACO68" s="1"/>
      <c r="ACP68" s="1"/>
      <c r="ACQ68" s="1"/>
      <c r="ACR68" s="1"/>
      <c r="ACS68" s="1"/>
      <c r="ACT68" s="1"/>
      <c r="ACU68" s="1"/>
      <c r="ACV68" s="1"/>
      <c r="ACW68" s="1"/>
      <c r="ACX68" s="1"/>
      <c r="ACY68" s="1"/>
      <c r="ACZ68" s="1"/>
      <c r="ADA68" s="1"/>
      <c r="ADB68" s="1"/>
      <c r="ADC68" s="1"/>
      <c r="ADD68" s="1"/>
      <c r="ADE68" s="1"/>
      <c r="ADF68" s="1"/>
      <c r="ADG68" s="1"/>
      <c r="ADH68" s="1"/>
      <c r="ADI68" s="1"/>
      <c r="ADJ68" s="1"/>
      <c r="ADK68" s="1"/>
      <c r="ADL68" s="1"/>
      <c r="ADM68" s="1"/>
      <c r="ADN68" s="1"/>
      <c r="ADO68" s="1"/>
      <c r="ADP68" s="1"/>
      <c r="ADQ68" s="1"/>
      <c r="ADR68" s="1"/>
      <c r="ADS68" s="1"/>
      <c r="ADT68" s="1"/>
      <c r="ADU68" s="1"/>
      <c r="ADV68" s="1"/>
      <c r="ADW68" s="1"/>
      <c r="ADX68" s="1"/>
      <c r="ADY68" s="1"/>
      <c r="ADZ68" s="1"/>
      <c r="AEA68" s="1"/>
      <c r="AEB68" s="1"/>
      <c r="AEC68" s="1"/>
      <c r="AED68" s="1"/>
      <c r="AEE68" s="1"/>
      <c r="AEF68" s="1"/>
      <c r="AEG68" s="1"/>
      <c r="AEH68" s="1"/>
      <c r="AEI68" s="1"/>
      <c r="AEJ68" s="1"/>
      <c r="AEK68" s="1"/>
      <c r="AEL68" s="1"/>
      <c r="AEM68" s="1"/>
      <c r="AEN68" s="1"/>
      <c r="AEO68" s="1"/>
      <c r="AEP68" s="1"/>
      <c r="AEQ68" s="1"/>
      <c r="AER68" s="1"/>
      <c r="AES68" s="1"/>
      <c r="AET68" s="1"/>
      <c r="AEU68" s="1"/>
      <c r="AEV68" s="1"/>
      <c r="AEW68" s="1"/>
      <c r="AEX68" s="1"/>
      <c r="AEY68" s="1"/>
      <c r="AEZ68" s="1"/>
      <c r="AFA68" s="1"/>
      <c r="AFB68" s="1"/>
      <c r="AFC68" s="1"/>
      <c r="AFD68" s="1"/>
      <c r="AFE68" s="1"/>
      <c r="AFF68" s="1"/>
      <c r="AFG68" s="1"/>
      <c r="AFH68" s="1"/>
      <c r="AFI68" s="1"/>
      <c r="AFJ68" s="1"/>
      <c r="AFK68" s="1"/>
      <c r="AFL68" s="1"/>
      <c r="AFM68" s="1"/>
      <c r="AFN68" s="1"/>
      <c r="AFO68" s="1"/>
      <c r="AFP68" s="1"/>
      <c r="AFQ68" s="1"/>
      <c r="AFR68" s="1"/>
      <c r="AFS68" s="1"/>
      <c r="AFT68" s="1"/>
      <c r="AFU68" s="1"/>
      <c r="AFV68" s="1"/>
      <c r="AFW68" s="1"/>
      <c r="AFX68" s="1"/>
      <c r="AFY68" s="1"/>
      <c r="AFZ68" s="1"/>
      <c r="AGA68" s="1"/>
      <c r="AGB68" s="1"/>
      <c r="AGC68" s="1"/>
      <c r="AGD68" s="1"/>
      <c r="AGE68" s="1"/>
      <c r="AGF68" s="1"/>
      <c r="AGG68" s="1"/>
      <c r="AGH68" s="1"/>
      <c r="AGI68" s="1"/>
      <c r="AGJ68" s="1"/>
      <c r="AGK68" s="1"/>
      <c r="AGL68" s="1"/>
      <c r="AGM68" s="1"/>
      <c r="AGN68" s="1"/>
      <c r="AGO68" s="1"/>
      <c r="AGP68" s="1"/>
      <c r="AGQ68" s="1"/>
      <c r="AGR68" s="1"/>
      <c r="AGS68" s="1"/>
      <c r="AGT68" s="1"/>
      <c r="AGU68" s="1"/>
      <c r="AGV68" s="1"/>
      <c r="AGW68" s="1"/>
      <c r="AGX68" s="1"/>
      <c r="AGY68" s="1"/>
      <c r="AGZ68" s="1"/>
      <c r="AHA68" s="1"/>
      <c r="AHB68" s="1"/>
      <c r="AHC68" s="1"/>
      <c r="AHD68" s="1"/>
      <c r="AHE68" s="1"/>
      <c r="AHF68" s="1"/>
      <c r="AHG68" s="1"/>
      <c r="AHH68" s="1"/>
      <c r="AHI68" s="1"/>
      <c r="AHJ68" s="1"/>
      <c r="AHK68" s="1"/>
      <c r="AHL68" s="1"/>
      <c r="AHM68" s="1"/>
      <c r="AHN68" s="1"/>
      <c r="AHO68" s="1"/>
      <c r="AHP68" s="1"/>
      <c r="AHQ68" s="1"/>
      <c r="AHR68" s="1"/>
      <c r="AHS68" s="1"/>
      <c r="AHT68" s="1"/>
      <c r="AHU68" s="1"/>
      <c r="AHV68" s="1"/>
      <c r="AHW68" s="1"/>
      <c r="AHX68" s="1"/>
      <c r="AHY68" s="1"/>
      <c r="AHZ68" s="1"/>
      <c r="AIA68" s="1"/>
      <c r="AIB68" s="1"/>
      <c r="AIC68" s="1"/>
      <c r="AID68" s="1"/>
      <c r="AIE68" s="1"/>
      <c r="AIF68" s="1"/>
      <c r="AIG68" s="1"/>
      <c r="AIH68" s="1"/>
      <c r="AII68" s="1"/>
      <c r="AIJ68" s="1"/>
      <c r="AIK68" s="1"/>
      <c r="AIL68" s="1"/>
      <c r="AIM68" s="1"/>
      <c r="AIN68" s="1"/>
      <c r="AIO68" s="1"/>
      <c r="AIP68" s="1"/>
      <c r="AIQ68" s="1"/>
      <c r="AIR68" s="1"/>
      <c r="AIS68" s="1"/>
      <c r="AIT68" s="1"/>
      <c r="AIU68" s="1"/>
      <c r="AIV68" s="1"/>
      <c r="AIW68" s="1"/>
      <c r="AIX68" s="1"/>
      <c r="AIY68" s="1"/>
      <c r="AIZ68" s="1"/>
      <c r="AJA68" s="1"/>
      <c r="AJB68" s="1"/>
      <c r="AJC68" s="1"/>
      <c r="AJD68" s="1"/>
      <c r="AJE68" s="1"/>
      <c r="AJF68" s="1"/>
      <c r="AJG68" s="1"/>
      <c r="AJH68" s="1"/>
      <c r="AJI68" s="1"/>
      <c r="AJJ68" s="1"/>
      <c r="AJK68" s="1"/>
      <c r="AJL68" s="1"/>
      <c r="AJM68" s="1"/>
      <c r="AJN68" s="1"/>
      <c r="AJO68" s="1"/>
      <c r="AJP68" s="1"/>
      <c r="AJQ68" s="1"/>
      <c r="AJR68" s="1"/>
      <c r="AJS68" s="1"/>
      <c r="AJT68" s="1"/>
      <c r="AJU68" s="1"/>
      <c r="AJV68" s="1"/>
      <c r="AJW68" s="1"/>
      <c r="AJX68" s="1"/>
      <c r="AJY68" s="1"/>
      <c r="AJZ68" s="1"/>
      <c r="AKA68" s="1"/>
      <c r="AKB68" s="1"/>
      <c r="AKC68" s="1"/>
      <c r="AKD68" s="1"/>
      <c r="AKE68" s="1"/>
      <c r="AKF68" s="1"/>
      <c r="AKG68" s="1"/>
      <c r="AKH68" s="1"/>
      <c r="AKI68" s="1"/>
      <c r="AKJ68" s="1"/>
      <c r="AKK68" s="1"/>
      <c r="AKL68" s="1"/>
      <c r="AKM68" s="1"/>
      <c r="AKN68" s="1"/>
      <c r="AKO68" s="1"/>
      <c r="AKP68" s="1"/>
      <c r="AKQ68" s="1"/>
      <c r="AKR68" s="1"/>
      <c r="AKS68" s="1"/>
      <c r="AKT68" s="1"/>
      <c r="AKU68" s="1"/>
      <c r="AKV68" s="1"/>
      <c r="AKW68" s="1"/>
      <c r="AKX68" s="1"/>
      <c r="AKY68" s="1"/>
      <c r="AKZ68" s="1"/>
      <c r="ALA68" s="1"/>
      <c r="ALB68" s="1"/>
      <c r="ALC68" s="1"/>
      <c r="ALD68" s="1"/>
      <c r="ALE68" s="1"/>
      <c r="ALF68" s="1"/>
      <c r="ALG68" s="1"/>
      <c r="ALH68" s="1"/>
      <c r="ALI68" s="1"/>
      <c r="ALJ68" s="1"/>
      <c r="ALK68" s="1"/>
      <c r="ALL68" s="1"/>
      <c r="ALM68" s="1"/>
      <c r="ALN68" s="1"/>
      <c r="ALO68" s="1"/>
      <c r="ALP68" s="1"/>
      <c r="ALQ68" s="1"/>
      <c r="ALR68" s="1"/>
      <c r="ALS68" s="1"/>
      <c r="ALT68" s="1"/>
      <c r="ALU68" s="1"/>
      <c r="ALV68" s="1"/>
      <c r="ALW68" s="1"/>
      <c r="ALX68" s="1"/>
      <c r="ALY68" s="1"/>
      <c r="ALZ68" s="1"/>
      <c r="AMA68" s="1"/>
      <c r="AMB68" s="1"/>
      <c r="AMC68" s="1"/>
      <c r="AMD68" s="1"/>
      <c r="AME68" s="1"/>
      <c r="AMF68" s="1"/>
      <c r="AMG68" s="1"/>
      <c r="AMH68" s="1"/>
      <c r="AMI68" s="1"/>
      <c r="AMJ68" s="1"/>
    </row>
    <row r="69" spans="1:1024" s="227" customFormat="1" ht="148" customHeight="1">
      <c r="A69" s="125"/>
      <c r="B69" s="40" t="s">
        <v>166</v>
      </c>
      <c r="C69" s="7"/>
      <c r="D69" s="43"/>
      <c r="E69" s="62"/>
      <c r="F69" s="76"/>
      <c r="G69" s="104"/>
      <c r="H69" s="1"/>
      <c r="I69" s="1"/>
      <c r="J69" s="1"/>
      <c r="K69" s="1"/>
      <c r="L69" s="1"/>
      <c r="M69" s="1"/>
      <c r="N69" s="1"/>
      <c r="O69" s="1"/>
      <c r="P69" s="1"/>
      <c r="Q69" s="1"/>
      <c r="R69" s="1"/>
      <c r="S69" s="1"/>
      <c r="T69" s="1"/>
      <c r="U69" s="1"/>
      <c r="V69" s="1"/>
      <c r="W69" s="1"/>
      <c r="X69" s="1"/>
      <c r="Y69" s="1"/>
      <c r="Z69" s="1"/>
      <c r="AA69" s="1"/>
      <c r="AB69" s="1"/>
      <c r="AC69" s="1"/>
      <c r="AD69" s="1"/>
      <c r="AE69" s="1"/>
      <c r="AF69" s="1"/>
      <c r="AG69" s="1"/>
      <c r="AH69" s="1"/>
      <c r="AI69" s="1"/>
      <c r="AJ69" s="1"/>
      <c r="AK69" s="1"/>
      <c r="AL69" s="1"/>
      <c r="AM69" s="1"/>
      <c r="AN69" s="1"/>
      <c r="AO69" s="1"/>
      <c r="AP69" s="1"/>
      <c r="AQ69" s="1"/>
      <c r="AR69" s="1"/>
      <c r="AS69" s="1"/>
      <c r="AT69" s="1"/>
      <c r="AU69" s="1"/>
      <c r="AV69" s="1"/>
      <c r="AW69" s="1"/>
      <c r="AX69" s="1"/>
      <c r="AY69" s="1"/>
      <c r="AZ69" s="1"/>
      <c r="BA69" s="1"/>
      <c r="BB69" s="1"/>
      <c r="BC69" s="1"/>
      <c r="BD69" s="1"/>
      <c r="BE69" s="1"/>
      <c r="BF69" s="1"/>
      <c r="BG69" s="1"/>
      <c r="BH69" s="1"/>
      <c r="BI69" s="1"/>
      <c r="BJ69" s="1"/>
      <c r="BK69" s="1"/>
      <c r="BL69" s="1"/>
      <c r="BM69" s="1"/>
      <c r="BN69" s="1"/>
      <c r="BO69" s="1"/>
      <c r="BP69" s="1"/>
      <c r="BQ69" s="1"/>
      <c r="BR69" s="1"/>
      <c r="BS69" s="1"/>
      <c r="BT69" s="1"/>
      <c r="BU69" s="1"/>
      <c r="BV69" s="1"/>
      <c r="BW69" s="1"/>
      <c r="BX69" s="1"/>
      <c r="BY69" s="1"/>
      <c r="BZ69" s="1"/>
      <c r="CA69" s="1"/>
      <c r="CB69" s="1"/>
      <c r="CC69" s="1"/>
      <c r="CD69" s="1"/>
      <c r="CE69" s="1"/>
      <c r="CF69" s="1"/>
      <c r="CG69" s="1"/>
      <c r="CH69" s="1"/>
      <c r="CI69" s="1"/>
      <c r="CJ69" s="1"/>
      <c r="CK69" s="1"/>
      <c r="CL69" s="1"/>
      <c r="CM69" s="1"/>
      <c r="CN69" s="1"/>
      <c r="CO69" s="1"/>
      <c r="CP69" s="1"/>
      <c r="CQ69" s="1"/>
      <c r="CR69" s="1"/>
      <c r="CS69" s="1"/>
      <c r="CT69" s="1"/>
      <c r="CU69" s="1"/>
      <c r="CV69" s="1"/>
      <c r="CW69" s="1"/>
      <c r="CX69" s="1"/>
      <c r="CY69" s="1"/>
      <c r="CZ69" s="1"/>
      <c r="DA69" s="1"/>
      <c r="DB69" s="1"/>
      <c r="DC69" s="1"/>
      <c r="DD69" s="1"/>
      <c r="DE69" s="1"/>
      <c r="DF69" s="1"/>
      <c r="DG69" s="1"/>
      <c r="DH69" s="1"/>
      <c r="DI69" s="1"/>
      <c r="DJ69" s="1"/>
      <c r="DK69" s="1"/>
      <c r="DL69" s="1"/>
      <c r="DM69" s="1"/>
      <c r="DN69" s="1"/>
      <c r="DO69" s="1"/>
      <c r="DP69" s="1"/>
      <c r="DQ69" s="1"/>
      <c r="DR69" s="1"/>
      <c r="DS69" s="1"/>
      <c r="DT69" s="1"/>
      <c r="DU69" s="1"/>
      <c r="DV69" s="1"/>
      <c r="DW69" s="1"/>
      <c r="DX69" s="1"/>
      <c r="DY69" s="1"/>
      <c r="DZ69" s="1"/>
      <c r="EA69" s="1"/>
      <c r="EB69" s="1"/>
      <c r="EC69" s="1"/>
      <c r="ED69" s="1"/>
      <c r="EE69" s="1"/>
      <c r="EF69" s="1"/>
      <c r="EG69" s="1"/>
      <c r="EH69" s="1"/>
      <c r="EI69" s="1"/>
      <c r="EJ69" s="1"/>
      <c r="EK69" s="1"/>
      <c r="EL69" s="1"/>
      <c r="EM69" s="1"/>
      <c r="EN69" s="1"/>
      <c r="EO69" s="1"/>
      <c r="EP69" s="1"/>
      <c r="EQ69" s="1"/>
      <c r="ER69" s="1"/>
      <c r="ES69" s="1"/>
      <c r="ET69" s="1"/>
      <c r="EU69" s="1"/>
      <c r="EV69" s="1"/>
      <c r="EW69" s="1"/>
      <c r="EX69" s="1"/>
      <c r="EY69" s="1"/>
      <c r="EZ69" s="1"/>
      <c r="FA69" s="1"/>
      <c r="FB69" s="1"/>
      <c r="FC69" s="1"/>
      <c r="FD69" s="1"/>
      <c r="FE69" s="1"/>
      <c r="FF69" s="1"/>
      <c r="FG69" s="1"/>
      <c r="FH69" s="1"/>
      <c r="FI69" s="1"/>
      <c r="FJ69" s="1"/>
      <c r="FK69" s="1"/>
      <c r="FL69" s="1"/>
      <c r="FM69" s="1"/>
      <c r="FN69" s="1"/>
      <c r="FO69" s="1"/>
      <c r="FP69" s="1"/>
      <c r="FQ69" s="1"/>
      <c r="FR69" s="1"/>
      <c r="FS69" s="1"/>
      <c r="FT69" s="1"/>
      <c r="FU69" s="1"/>
      <c r="FV69" s="1"/>
      <c r="FW69" s="1"/>
      <c r="FX69" s="1"/>
      <c r="FY69" s="1"/>
      <c r="FZ69" s="1"/>
      <c r="GA69" s="1"/>
      <c r="GB69" s="1"/>
      <c r="GC69" s="1"/>
      <c r="GD69" s="1"/>
      <c r="GE69" s="1"/>
      <c r="GF69" s="1"/>
      <c r="GG69" s="1"/>
      <c r="GH69" s="1"/>
      <c r="GI69" s="1"/>
      <c r="GJ69" s="1"/>
      <c r="GK69" s="1"/>
      <c r="GL69" s="1"/>
      <c r="GM69" s="1"/>
      <c r="GN69" s="1"/>
      <c r="GO69" s="1"/>
      <c r="GP69" s="1"/>
      <c r="GQ69" s="1"/>
      <c r="GR69" s="1"/>
      <c r="GS69" s="1"/>
      <c r="GT69" s="1"/>
      <c r="GU69" s="1"/>
      <c r="GV69" s="1"/>
      <c r="GW69" s="1"/>
      <c r="GX69" s="1"/>
      <c r="GY69" s="1"/>
      <c r="GZ69" s="1"/>
      <c r="HA69" s="1"/>
      <c r="HB69" s="1"/>
      <c r="HC69" s="1"/>
      <c r="HD69" s="1"/>
      <c r="HE69" s="1"/>
      <c r="HF69" s="1"/>
      <c r="HG69" s="1"/>
      <c r="HH69" s="1"/>
      <c r="HI69" s="1"/>
      <c r="HJ69" s="1"/>
      <c r="HK69" s="1"/>
      <c r="HL69" s="1"/>
      <c r="HM69" s="1"/>
      <c r="HN69" s="1"/>
      <c r="HO69" s="1"/>
      <c r="HP69" s="1"/>
      <c r="HQ69" s="1"/>
      <c r="HR69" s="1"/>
      <c r="HS69" s="1"/>
      <c r="HT69" s="1"/>
      <c r="HU69" s="1"/>
      <c r="HV69" s="1"/>
      <c r="HW69" s="1"/>
      <c r="HX69" s="1"/>
      <c r="HY69" s="1"/>
      <c r="HZ69" s="1"/>
      <c r="IA69" s="1"/>
      <c r="IB69" s="1"/>
      <c r="IC69" s="1"/>
      <c r="ID69" s="1"/>
      <c r="IE69" s="1"/>
      <c r="IF69" s="1"/>
      <c r="IG69" s="1"/>
      <c r="IH69" s="1"/>
      <c r="II69" s="1"/>
      <c r="IJ69" s="1"/>
      <c r="IK69" s="1"/>
      <c r="IL69" s="1"/>
      <c r="IM69" s="1"/>
      <c r="IN69" s="1"/>
      <c r="IO69" s="1"/>
      <c r="IP69" s="1"/>
      <c r="IQ69" s="1"/>
      <c r="IR69" s="1"/>
      <c r="IS69" s="1"/>
      <c r="IT69" s="1"/>
      <c r="IU69" s="1"/>
      <c r="IV69" s="1"/>
      <c r="IW69" s="1"/>
      <c r="IX69" s="1"/>
      <c r="IY69" s="1"/>
      <c r="IZ69" s="1"/>
      <c r="JA69" s="1"/>
      <c r="JB69" s="1"/>
      <c r="JC69" s="1"/>
      <c r="JD69" s="1"/>
      <c r="JE69" s="1"/>
      <c r="JF69" s="1"/>
      <c r="JG69" s="1"/>
      <c r="JH69" s="1"/>
      <c r="JI69" s="1"/>
      <c r="JJ69" s="1"/>
      <c r="JK69" s="1"/>
      <c r="JL69" s="1"/>
      <c r="JM69" s="1"/>
      <c r="JN69" s="1"/>
      <c r="JO69" s="1"/>
      <c r="JP69" s="1"/>
      <c r="JQ69" s="1"/>
      <c r="JR69" s="1"/>
      <c r="JS69" s="1"/>
      <c r="JT69" s="1"/>
      <c r="JU69" s="1"/>
      <c r="JV69" s="1"/>
      <c r="JW69" s="1"/>
      <c r="JX69" s="1"/>
      <c r="JY69" s="1"/>
      <c r="JZ69" s="1"/>
      <c r="KA69" s="1"/>
      <c r="KB69" s="1"/>
      <c r="KC69" s="1"/>
      <c r="KD69" s="1"/>
      <c r="KE69" s="1"/>
      <c r="KF69" s="1"/>
      <c r="KG69" s="1"/>
      <c r="KH69" s="1"/>
      <c r="KI69" s="1"/>
      <c r="KJ69" s="1"/>
      <c r="KK69" s="1"/>
      <c r="KL69" s="1"/>
      <c r="KM69" s="1"/>
      <c r="KN69" s="1"/>
      <c r="KO69" s="1"/>
      <c r="KP69" s="1"/>
      <c r="KQ69" s="1"/>
      <c r="KR69" s="1"/>
      <c r="KS69" s="1"/>
      <c r="KT69" s="1"/>
      <c r="KU69" s="1"/>
      <c r="KV69" s="1"/>
      <c r="KW69" s="1"/>
      <c r="KX69" s="1"/>
      <c r="KY69" s="1"/>
      <c r="KZ69" s="1"/>
      <c r="LA69" s="1"/>
      <c r="LB69" s="1"/>
      <c r="LC69" s="1"/>
      <c r="LD69" s="1"/>
      <c r="LE69" s="1"/>
      <c r="LF69" s="1"/>
      <c r="LG69" s="1"/>
      <c r="LH69" s="1"/>
      <c r="LI69" s="1"/>
      <c r="LJ69" s="1"/>
      <c r="LK69" s="1"/>
      <c r="LL69" s="1"/>
      <c r="LM69" s="1"/>
      <c r="LN69" s="1"/>
      <c r="LO69" s="1"/>
      <c r="LP69" s="1"/>
      <c r="LQ69" s="1"/>
      <c r="LR69" s="1"/>
      <c r="LS69" s="1"/>
      <c r="LT69" s="1"/>
      <c r="LU69" s="1"/>
      <c r="LV69" s="1"/>
      <c r="LW69" s="1"/>
      <c r="LX69" s="1"/>
      <c r="LY69" s="1"/>
      <c r="LZ69" s="1"/>
      <c r="MA69" s="1"/>
      <c r="MB69" s="1"/>
      <c r="MC69" s="1"/>
      <c r="MD69" s="1"/>
      <c r="ME69" s="1"/>
      <c r="MF69" s="1"/>
      <c r="MG69" s="1"/>
      <c r="MH69" s="1"/>
      <c r="MI69" s="1"/>
      <c r="MJ69" s="1"/>
      <c r="MK69" s="1"/>
      <c r="ML69" s="1"/>
      <c r="MM69" s="1"/>
      <c r="MN69" s="1"/>
      <c r="MO69" s="1"/>
      <c r="MP69" s="1"/>
      <c r="MQ69" s="1"/>
      <c r="MR69" s="1"/>
      <c r="MS69" s="1"/>
      <c r="MT69" s="1"/>
      <c r="MU69" s="1"/>
      <c r="MV69" s="1"/>
      <c r="MW69" s="1"/>
      <c r="MX69" s="1"/>
      <c r="MY69" s="1"/>
      <c r="MZ69" s="1"/>
      <c r="NA69" s="1"/>
      <c r="NB69" s="1"/>
      <c r="NC69" s="1"/>
      <c r="ND69" s="1"/>
      <c r="NE69" s="1"/>
      <c r="NF69" s="1"/>
      <c r="NG69" s="1"/>
      <c r="NH69" s="1"/>
      <c r="NI69" s="1"/>
      <c r="NJ69" s="1"/>
      <c r="NK69" s="1"/>
      <c r="NL69" s="1"/>
      <c r="NM69" s="1"/>
      <c r="NN69" s="1"/>
      <c r="NO69" s="1"/>
      <c r="NP69" s="1"/>
      <c r="NQ69" s="1"/>
      <c r="NR69" s="1"/>
      <c r="NS69" s="1"/>
      <c r="NT69" s="1"/>
      <c r="NU69" s="1"/>
      <c r="NV69" s="1"/>
      <c r="NW69" s="1"/>
      <c r="NX69" s="1"/>
      <c r="NY69" s="1"/>
      <c r="NZ69" s="1"/>
      <c r="OA69" s="1"/>
      <c r="OB69" s="1"/>
      <c r="OC69" s="1"/>
      <c r="OD69" s="1"/>
      <c r="OE69" s="1"/>
      <c r="OF69" s="1"/>
      <c r="OG69" s="1"/>
      <c r="OH69" s="1"/>
      <c r="OI69" s="1"/>
      <c r="OJ69" s="1"/>
      <c r="OK69" s="1"/>
      <c r="OL69" s="1"/>
      <c r="OM69" s="1"/>
      <c r="ON69" s="1"/>
      <c r="OO69" s="1"/>
      <c r="OP69" s="1"/>
      <c r="OQ69" s="1"/>
      <c r="OR69" s="1"/>
      <c r="OS69" s="1"/>
      <c r="OT69" s="1"/>
      <c r="OU69" s="1"/>
      <c r="OV69" s="1"/>
      <c r="OW69" s="1"/>
      <c r="OX69" s="1"/>
      <c r="OY69" s="1"/>
      <c r="OZ69" s="1"/>
      <c r="PA69" s="1"/>
      <c r="PB69" s="1"/>
      <c r="PC69" s="1"/>
      <c r="PD69" s="1"/>
      <c r="PE69" s="1"/>
      <c r="PF69" s="1"/>
      <c r="PG69" s="1"/>
      <c r="PH69" s="1"/>
      <c r="PI69" s="1"/>
      <c r="PJ69" s="1"/>
      <c r="PK69" s="1"/>
      <c r="PL69" s="1"/>
      <c r="PM69" s="1"/>
      <c r="PN69" s="1"/>
      <c r="PO69" s="1"/>
      <c r="PP69" s="1"/>
      <c r="PQ69" s="1"/>
      <c r="PR69" s="1"/>
      <c r="PS69" s="1"/>
      <c r="PT69" s="1"/>
      <c r="PU69" s="1"/>
      <c r="PV69" s="1"/>
      <c r="PW69" s="1"/>
      <c r="PX69" s="1"/>
      <c r="PY69" s="1"/>
      <c r="PZ69" s="1"/>
      <c r="QA69" s="1"/>
      <c r="QB69" s="1"/>
      <c r="QC69" s="1"/>
      <c r="QD69" s="1"/>
      <c r="QE69" s="1"/>
      <c r="QF69" s="1"/>
      <c r="QG69" s="1"/>
      <c r="QH69" s="1"/>
      <c r="QI69" s="1"/>
      <c r="QJ69" s="1"/>
      <c r="QK69" s="1"/>
      <c r="QL69" s="1"/>
      <c r="QM69" s="1"/>
      <c r="QN69" s="1"/>
      <c r="QO69" s="1"/>
      <c r="QP69" s="1"/>
      <c r="QQ69" s="1"/>
      <c r="QR69" s="1"/>
      <c r="QS69" s="1"/>
      <c r="QT69" s="1"/>
      <c r="QU69" s="1"/>
      <c r="QV69" s="1"/>
      <c r="QW69" s="1"/>
      <c r="QX69" s="1"/>
      <c r="QY69" s="1"/>
      <c r="QZ69" s="1"/>
      <c r="RA69" s="1"/>
      <c r="RB69" s="1"/>
      <c r="RC69" s="1"/>
      <c r="RD69" s="1"/>
      <c r="RE69" s="1"/>
      <c r="RF69" s="1"/>
      <c r="RG69" s="1"/>
      <c r="RH69" s="1"/>
      <c r="RI69" s="1"/>
      <c r="RJ69" s="1"/>
      <c r="RK69" s="1"/>
      <c r="RL69" s="1"/>
      <c r="RM69" s="1"/>
      <c r="RN69" s="1"/>
      <c r="RO69" s="1"/>
      <c r="RP69" s="1"/>
      <c r="RQ69" s="1"/>
      <c r="RR69" s="1"/>
      <c r="RS69" s="1"/>
      <c r="RT69" s="1"/>
      <c r="RU69" s="1"/>
      <c r="RV69" s="1"/>
      <c r="RW69" s="1"/>
      <c r="RX69" s="1"/>
      <c r="RY69" s="1"/>
      <c r="RZ69" s="1"/>
      <c r="SA69" s="1"/>
      <c r="SB69" s="1"/>
      <c r="SC69" s="1"/>
      <c r="SD69" s="1"/>
      <c r="SE69" s="1"/>
      <c r="SF69" s="1"/>
      <c r="SG69" s="1"/>
      <c r="SH69" s="1"/>
      <c r="SI69" s="1"/>
      <c r="SJ69" s="1"/>
      <c r="SK69" s="1"/>
      <c r="SL69" s="1"/>
      <c r="SM69" s="1"/>
      <c r="SN69" s="1"/>
      <c r="SO69" s="1"/>
      <c r="SP69" s="1"/>
      <c r="SQ69" s="1"/>
      <c r="SR69" s="1"/>
      <c r="SS69" s="1"/>
      <c r="ST69" s="1"/>
      <c r="SU69" s="1"/>
      <c r="SV69" s="1"/>
      <c r="SW69" s="1"/>
      <c r="SX69" s="1"/>
      <c r="SY69" s="1"/>
      <c r="SZ69" s="1"/>
      <c r="TA69" s="1"/>
      <c r="TB69" s="1"/>
      <c r="TC69" s="1"/>
      <c r="TD69" s="1"/>
      <c r="TE69" s="1"/>
      <c r="TF69" s="1"/>
      <c r="TG69" s="1"/>
      <c r="TH69" s="1"/>
      <c r="TI69" s="1"/>
      <c r="TJ69" s="1"/>
      <c r="TK69" s="1"/>
      <c r="TL69" s="1"/>
      <c r="TM69" s="1"/>
      <c r="TN69" s="1"/>
      <c r="TO69" s="1"/>
      <c r="TP69" s="1"/>
      <c r="TQ69" s="1"/>
      <c r="TR69" s="1"/>
      <c r="TS69" s="1"/>
      <c r="TT69" s="1"/>
      <c r="TU69" s="1"/>
      <c r="TV69" s="1"/>
      <c r="TW69" s="1"/>
      <c r="TX69" s="1"/>
      <c r="TY69" s="1"/>
      <c r="TZ69" s="1"/>
      <c r="UA69" s="1"/>
      <c r="UB69" s="1"/>
      <c r="UC69" s="1"/>
      <c r="UD69" s="1"/>
      <c r="UE69" s="1"/>
      <c r="UF69" s="1"/>
      <c r="UG69" s="1"/>
      <c r="UH69" s="1"/>
      <c r="UI69" s="1"/>
      <c r="UJ69" s="1"/>
      <c r="UK69" s="1"/>
      <c r="UL69" s="1"/>
      <c r="UM69" s="1"/>
      <c r="UN69" s="1"/>
      <c r="UO69" s="1"/>
      <c r="UP69" s="1"/>
      <c r="UQ69" s="1"/>
      <c r="UR69" s="1"/>
      <c r="US69" s="1"/>
      <c r="UT69" s="1"/>
      <c r="UU69" s="1"/>
      <c r="UV69" s="1"/>
      <c r="UW69" s="1"/>
      <c r="UX69" s="1"/>
      <c r="UY69" s="1"/>
      <c r="UZ69" s="1"/>
      <c r="VA69" s="1"/>
      <c r="VB69" s="1"/>
      <c r="VC69" s="1"/>
      <c r="VD69" s="1"/>
      <c r="VE69" s="1"/>
      <c r="VF69" s="1"/>
      <c r="VG69" s="1"/>
      <c r="VH69" s="1"/>
      <c r="VI69" s="1"/>
      <c r="VJ69" s="1"/>
      <c r="VK69" s="1"/>
      <c r="VL69" s="1"/>
      <c r="VM69" s="1"/>
      <c r="VN69" s="1"/>
      <c r="VO69" s="1"/>
      <c r="VP69" s="1"/>
      <c r="VQ69" s="1"/>
      <c r="VR69" s="1"/>
      <c r="VS69" s="1"/>
      <c r="VT69" s="1"/>
      <c r="VU69" s="1"/>
      <c r="VV69" s="1"/>
      <c r="VW69" s="1"/>
      <c r="VX69" s="1"/>
      <c r="VY69" s="1"/>
      <c r="VZ69" s="1"/>
      <c r="WA69" s="1"/>
      <c r="WB69" s="1"/>
      <c r="WC69" s="1"/>
      <c r="WD69" s="1"/>
      <c r="WE69" s="1"/>
      <c r="WF69" s="1"/>
      <c r="WG69" s="1"/>
      <c r="WH69" s="1"/>
      <c r="WI69" s="1"/>
      <c r="WJ69" s="1"/>
      <c r="WK69" s="1"/>
      <c r="WL69" s="1"/>
      <c r="WM69" s="1"/>
      <c r="WN69" s="1"/>
      <c r="WO69" s="1"/>
      <c r="WP69" s="1"/>
      <c r="WQ69" s="1"/>
      <c r="WR69" s="1"/>
      <c r="WS69" s="1"/>
      <c r="WT69" s="1"/>
      <c r="WU69" s="1"/>
      <c r="WV69" s="1"/>
      <c r="WW69" s="1"/>
      <c r="WX69" s="1"/>
      <c r="WY69" s="1"/>
      <c r="WZ69" s="1"/>
      <c r="XA69" s="1"/>
      <c r="XB69" s="1"/>
      <c r="XC69" s="1"/>
      <c r="XD69" s="1"/>
      <c r="XE69" s="1"/>
      <c r="XF69" s="1"/>
      <c r="XG69" s="1"/>
      <c r="XH69" s="1"/>
      <c r="XI69" s="1"/>
      <c r="XJ69" s="1"/>
      <c r="XK69" s="1"/>
      <c r="XL69" s="1"/>
      <c r="XM69" s="1"/>
      <c r="XN69" s="1"/>
      <c r="XO69" s="1"/>
      <c r="XP69" s="1"/>
      <c r="XQ69" s="1"/>
      <c r="XR69" s="1"/>
      <c r="XS69" s="1"/>
      <c r="XT69" s="1"/>
      <c r="XU69" s="1"/>
      <c r="XV69" s="1"/>
      <c r="XW69" s="1"/>
      <c r="XX69" s="1"/>
      <c r="XY69" s="1"/>
      <c r="XZ69" s="1"/>
      <c r="YA69" s="1"/>
      <c r="YB69" s="1"/>
      <c r="YC69" s="1"/>
      <c r="YD69" s="1"/>
      <c r="YE69" s="1"/>
      <c r="YF69" s="1"/>
      <c r="YG69" s="1"/>
      <c r="YH69" s="1"/>
      <c r="YI69" s="1"/>
      <c r="YJ69" s="1"/>
      <c r="YK69" s="1"/>
      <c r="YL69" s="1"/>
      <c r="YM69" s="1"/>
      <c r="YN69" s="1"/>
      <c r="YO69" s="1"/>
      <c r="YP69" s="1"/>
      <c r="YQ69" s="1"/>
      <c r="YR69" s="1"/>
      <c r="YS69" s="1"/>
      <c r="YT69" s="1"/>
      <c r="YU69" s="1"/>
      <c r="YV69" s="1"/>
      <c r="YW69" s="1"/>
      <c r="YX69" s="1"/>
      <c r="YY69" s="1"/>
      <c r="YZ69" s="1"/>
      <c r="ZA69" s="1"/>
      <c r="ZB69" s="1"/>
      <c r="ZC69" s="1"/>
      <c r="ZD69" s="1"/>
      <c r="ZE69" s="1"/>
      <c r="ZF69" s="1"/>
      <c r="ZG69" s="1"/>
      <c r="ZH69" s="1"/>
      <c r="ZI69" s="1"/>
      <c r="ZJ69" s="1"/>
      <c r="ZK69" s="1"/>
      <c r="ZL69" s="1"/>
      <c r="ZM69" s="1"/>
      <c r="ZN69" s="1"/>
      <c r="ZO69" s="1"/>
      <c r="ZP69" s="1"/>
      <c r="ZQ69" s="1"/>
      <c r="ZR69" s="1"/>
      <c r="ZS69" s="1"/>
      <c r="ZT69" s="1"/>
      <c r="ZU69" s="1"/>
      <c r="ZV69" s="1"/>
      <c r="ZW69" s="1"/>
      <c r="ZX69" s="1"/>
      <c r="ZY69" s="1"/>
      <c r="ZZ69" s="1"/>
      <c r="AAA69" s="1"/>
      <c r="AAB69" s="1"/>
      <c r="AAC69" s="1"/>
      <c r="AAD69" s="1"/>
      <c r="AAE69" s="1"/>
      <c r="AAF69" s="1"/>
      <c r="AAG69" s="1"/>
      <c r="AAH69" s="1"/>
      <c r="AAI69" s="1"/>
      <c r="AAJ69" s="1"/>
      <c r="AAK69" s="1"/>
      <c r="AAL69" s="1"/>
      <c r="AAM69" s="1"/>
      <c r="AAN69" s="1"/>
      <c r="AAO69" s="1"/>
      <c r="AAP69" s="1"/>
      <c r="AAQ69" s="1"/>
      <c r="AAR69" s="1"/>
      <c r="AAS69" s="1"/>
      <c r="AAT69" s="1"/>
      <c r="AAU69" s="1"/>
      <c r="AAV69" s="1"/>
      <c r="AAW69" s="1"/>
      <c r="AAX69" s="1"/>
      <c r="AAY69" s="1"/>
      <c r="AAZ69" s="1"/>
      <c r="ABA69" s="1"/>
      <c r="ABB69" s="1"/>
      <c r="ABC69" s="1"/>
      <c r="ABD69" s="1"/>
      <c r="ABE69" s="1"/>
      <c r="ABF69" s="1"/>
      <c r="ABG69" s="1"/>
      <c r="ABH69" s="1"/>
      <c r="ABI69" s="1"/>
      <c r="ABJ69" s="1"/>
      <c r="ABK69" s="1"/>
      <c r="ABL69" s="1"/>
      <c r="ABM69" s="1"/>
      <c r="ABN69" s="1"/>
      <c r="ABO69" s="1"/>
      <c r="ABP69" s="1"/>
      <c r="ABQ69" s="1"/>
      <c r="ABR69" s="1"/>
      <c r="ABS69" s="1"/>
      <c r="ABT69" s="1"/>
      <c r="ABU69" s="1"/>
      <c r="ABV69" s="1"/>
      <c r="ABW69" s="1"/>
      <c r="ABX69" s="1"/>
      <c r="ABY69" s="1"/>
      <c r="ABZ69" s="1"/>
      <c r="ACA69" s="1"/>
      <c r="ACB69" s="1"/>
      <c r="ACC69" s="1"/>
      <c r="ACD69" s="1"/>
      <c r="ACE69" s="1"/>
      <c r="ACF69" s="1"/>
      <c r="ACG69" s="1"/>
      <c r="ACH69" s="1"/>
      <c r="ACI69" s="1"/>
      <c r="ACJ69" s="1"/>
      <c r="ACK69" s="1"/>
      <c r="ACL69" s="1"/>
      <c r="ACM69" s="1"/>
      <c r="ACN69" s="1"/>
      <c r="ACO69" s="1"/>
      <c r="ACP69" s="1"/>
      <c r="ACQ69" s="1"/>
      <c r="ACR69" s="1"/>
      <c r="ACS69" s="1"/>
      <c r="ACT69" s="1"/>
      <c r="ACU69" s="1"/>
      <c r="ACV69" s="1"/>
      <c r="ACW69" s="1"/>
      <c r="ACX69" s="1"/>
      <c r="ACY69" s="1"/>
      <c r="ACZ69" s="1"/>
      <c r="ADA69" s="1"/>
      <c r="ADB69" s="1"/>
      <c r="ADC69" s="1"/>
      <c r="ADD69" s="1"/>
      <c r="ADE69" s="1"/>
      <c r="ADF69" s="1"/>
      <c r="ADG69" s="1"/>
      <c r="ADH69" s="1"/>
      <c r="ADI69" s="1"/>
      <c r="ADJ69" s="1"/>
      <c r="ADK69" s="1"/>
      <c r="ADL69" s="1"/>
      <c r="ADM69" s="1"/>
      <c r="ADN69" s="1"/>
      <c r="ADO69" s="1"/>
      <c r="ADP69" s="1"/>
      <c r="ADQ69" s="1"/>
      <c r="ADR69" s="1"/>
      <c r="ADS69" s="1"/>
      <c r="ADT69" s="1"/>
      <c r="ADU69" s="1"/>
      <c r="ADV69" s="1"/>
      <c r="ADW69" s="1"/>
      <c r="ADX69" s="1"/>
      <c r="ADY69" s="1"/>
      <c r="ADZ69" s="1"/>
      <c r="AEA69" s="1"/>
      <c r="AEB69" s="1"/>
      <c r="AEC69" s="1"/>
      <c r="AED69" s="1"/>
      <c r="AEE69" s="1"/>
      <c r="AEF69" s="1"/>
      <c r="AEG69" s="1"/>
      <c r="AEH69" s="1"/>
      <c r="AEI69" s="1"/>
      <c r="AEJ69" s="1"/>
      <c r="AEK69" s="1"/>
      <c r="AEL69" s="1"/>
      <c r="AEM69" s="1"/>
      <c r="AEN69" s="1"/>
      <c r="AEO69" s="1"/>
      <c r="AEP69" s="1"/>
      <c r="AEQ69" s="1"/>
      <c r="AER69" s="1"/>
      <c r="AES69" s="1"/>
      <c r="AET69" s="1"/>
      <c r="AEU69" s="1"/>
      <c r="AEV69" s="1"/>
      <c r="AEW69" s="1"/>
      <c r="AEX69" s="1"/>
      <c r="AEY69" s="1"/>
      <c r="AEZ69" s="1"/>
      <c r="AFA69" s="1"/>
      <c r="AFB69" s="1"/>
      <c r="AFC69" s="1"/>
      <c r="AFD69" s="1"/>
      <c r="AFE69" s="1"/>
      <c r="AFF69" s="1"/>
      <c r="AFG69" s="1"/>
      <c r="AFH69" s="1"/>
      <c r="AFI69" s="1"/>
      <c r="AFJ69" s="1"/>
      <c r="AFK69" s="1"/>
      <c r="AFL69" s="1"/>
      <c r="AFM69" s="1"/>
      <c r="AFN69" s="1"/>
      <c r="AFO69" s="1"/>
      <c r="AFP69" s="1"/>
      <c r="AFQ69" s="1"/>
      <c r="AFR69" s="1"/>
      <c r="AFS69" s="1"/>
      <c r="AFT69" s="1"/>
      <c r="AFU69" s="1"/>
      <c r="AFV69" s="1"/>
      <c r="AFW69" s="1"/>
      <c r="AFX69" s="1"/>
      <c r="AFY69" s="1"/>
      <c r="AFZ69" s="1"/>
      <c r="AGA69" s="1"/>
      <c r="AGB69" s="1"/>
      <c r="AGC69" s="1"/>
      <c r="AGD69" s="1"/>
      <c r="AGE69" s="1"/>
      <c r="AGF69" s="1"/>
      <c r="AGG69" s="1"/>
      <c r="AGH69" s="1"/>
      <c r="AGI69" s="1"/>
      <c r="AGJ69" s="1"/>
      <c r="AGK69" s="1"/>
      <c r="AGL69" s="1"/>
      <c r="AGM69" s="1"/>
      <c r="AGN69" s="1"/>
      <c r="AGO69" s="1"/>
      <c r="AGP69" s="1"/>
      <c r="AGQ69" s="1"/>
      <c r="AGR69" s="1"/>
      <c r="AGS69" s="1"/>
      <c r="AGT69" s="1"/>
      <c r="AGU69" s="1"/>
      <c r="AGV69" s="1"/>
      <c r="AGW69" s="1"/>
      <c r="AGX69" s="1"/>
      <c r="AGY69" s="1"/>
      <c r="AGZ69" s="1"/>
      <c r="AHA69" s="1"/>
      <c r="AHB69" s="1"/>
      <c r="AHC69" s="1"/>
      <c r="AHD69" s="1"/>
      <c r="AHE69" s="1"/>
      <c r="AHF69" s="1"/>
      <c r="AHG69" s="1"/>
      <c r="AHH69" s="1"/>
      <c r="AHI69" s="1"/>
      <c r="AHJ69" s="1"/>
      <c r="AHK69" s="1"/>
      <c r="AHL69" s="1"/>
      <c r="AHM69" s="1"/>
      <c r="AHN69" s="1"/>
      <c r="AHO69" s="1"/>
      <c r="AHP69" s="1"/>
      <c r="AHQ69" s="1"/>
      <c r="AHR69" s="1"/>
      <c r="AHS69" s="1"/>
      <c r="AHT69" s="1"/>
      <c r="AHU69" s="1"/>
      <c r="AHV69" s="1"/>
      <c r="AHW69" s="1"/>
      <c r="AHX69" s="1"/>
      <c r="AHY69" s="1"/>
      <c r="AHZ69" s="1"/>
      <c r="AIA69" s="1"/>
      <c r="AIB69" s="1"/>
      <c r="AIC69" s="1"/>
      <c r="AID69" s="1"/>
      <c r="AIE69" s="1"/>
      <c r="AIF69" s="1"/>
      <c r="AIG69" s="1"/>
      <c r="AIH69" s="1"/>
      <c r="AII69" s="1"/>
      <c r="AIJ69" s="1"/>
      <c r="AIK69" s="1"/>
      <c r="AIL69" s="1"/>
      <c r="AIM69" s="1"/>
      <c r="AIN69" s="1"/>
      <c r="AIO69" s="1"/>
      <c r="AIP69" s="1"/>
      <c r="AIQ69" s="1"/>
      <c r="AIR69" s="1"/>
      <c r="AIS69" s="1"/>
      <c r="AIT69" s="1"/>
      <c r="AIU69" s="1"/>
      <c r="AIV69" s="1"/>
      <c r="AIW69" s="1"/>
      <c r="AIX69" s="1"/>
      <c r="AIY69" s="1"/>
      <c r="AIZ69" s="1"/>
      <c r="AJA69" s="1"/>
      <c r="AJB69" s="1"/>
      <c r="AJC69" s="1"/>
      <c r="AJD69" s="1"/>
      <c r="AJE69" s="1"/>
      <c r="AJF69" s="1"/>
      <c r="AJG69" s="1"/>
      <c r="AJH69" s="1"/>
      <c r="AJI69" s="1"/>
      <c r="AJJ69" s="1"/>
      <c r="AJK69" s="1"/>
      <c r="AJL69" s="1"/>
      <c r="AJM69" s="1"/>
      <c r="AJN69" s="1"/>
      <c r="AJO69" s="1"/>
      <c r="AJP69" s="1"/>
      <c r="AJQ69" s="1"/>
      <c r="AJR69" s="1"/>
      <c r="AJS69" s="1"/>
      <c r="AJT69" s="1"/>
      <c r="AJU69" s="1"/>
      <c r="AJV69" s="1"/>
      <c r="AJW69" s="1"/>
      <c r="AJX69" s="1"/>
      <c r="AJY69" s="1"/>
      <c r="AJZ69" s="1"/>
      <c r="AKA69" s="1"/>
      <c r="AKB69" s="1"/>
      <c r="AKC69" s="1"/>
      <c r="AKD69" s="1"/>
      <c r="AKE69" s="1"/>
      <c r="AKF69" s="1"/>
      <c r="AKG69" s="1"/>
      <c r="AKH69" s="1"/>
      <c r="AKI69" s="1"/>
      <c r="AKJ69" s="1"/>
      <c r="AKK69" s="1"/>
      <c r="AKL69" s="1"/>
      <c r="AKM69" s="1"/>
      <c r="AKN69" s="1"/>
      <c r="AKO69" s="1"/>
      <c r="AKP69" s="1"/>
      <c r="AKQ69" s="1"/>
      <c r="AKR69" s="1"/>
      <c r="AKS69" s="1"/>
      <c r="AKT69" s="1"/>
      <c r="AKU69" s="1"/>
      <c r="AKV69" s="1"/>
      <c r="AKW69" s="1"/>
      <c r="AKX69" s="1"/>
      <c r="AKY69" s="1"/>
      <c r="AKZ69" s="1"/>
      <c r="ALA69" s="1"/>
      <c r="ALB69" s="1"/>
      <c r="ALC69" s="1"/>
      <c r="ALD69" s="1"/>
      <c r="ALE69" s="1"/>
      <c r="ALF69" s="1"/>
      <c r="ALG69" s="1"/>
      <c r="ALH69" s="1"/>
      <c r="ALI69" s="1"/>
      <c r="ALJ69" s="1"/>
      <c r="ALK69" s="1"/>
      <c r="ALL69" s="1"/>
      <c r="ALM69" s="1"/>
      <c r="ALN69" s="1"/>
      <c r="ALO69" s="1"/>
      <c r="ALP69" s="1"/>
      <c r="ALQ69" s="1"/>
      <c r="ALR69" s="1"/>
      <c r="ALS69" s="1"/>
      <c r="ALT69" s="1"/>
      <c r="ALU69" s="1"/>
      <c r="ALV69" s="1"/>
      <c r="ALW69" s="1"/>
      <c r="ALX69" s="1"/>
      <c r="ALY69" s="1"/>
      <c r="ALZ69" s="1"/>
      <c r="AMA69" s="1"/>
      <c r="AMB69" s="1"/>
      <c r="AMC69" s="1"/>
      <c r="AMD69" s="1"/>
      <c r="AME69" s="1"/>
      <c r="AMF69" s="1"/>
      <c r="AMG69" s="1"/>
      <c r="AMH69" s="1"/>
      <c r="AMI69" s="1"/>
      <c r="AMJ69" s="1"/>
    </row>
    <row r="70" spans="1:1024" s="227" customFormat="1" ht="19">
      <c r="A70" s="217" t="s">
        <v>55</v>
      </c>
      <c r="B70" s="41" t="s">
        <v>132</v>
      </c>
      <c r="C70" s="13" t="s">
        <v>12</v>
      </c>
      <c r="D70" s="58">
        <v>41.06</v>
      </c>
      <c r="E70" s="66">
        <v>30</v>
      </c>
      <c r="F70" s="78">
        <f>D70*E70</f>
        <v>1231.8000000000002</v>
      </c>
      <c r="G70" s="104"/>
      <c r="H70" s="1"/>
      <c r="I70" s="1"/>
      <c r="J70" s="1"/>
      <c r="K70" s="1"/>
      <c r="L70" s="1"/>
      <c r="M70" s="1"/>
      <c r="N70" s="1"/>
      <c r="O70" s="1"/>
      <c r="P70" s="1"/>
      <c r="Q70" s="1"/>
      <c r="R70" s="1"/>
      <c r="S70" s="1"/>
      <c r="T70" s="1"/>
      <c r="U70" s="1"/>
      <c r="V70" s="1"/>
      <c r="W70" s="1"/>
      <c r="X70" s="1"/>
      <c r="Y70" s="1"/>
      <c r="Z70" s="1"/>
      <c r="AA70" s="1"/>
      <c r="AB70" s="1"/>
      <c r="AC70" s="1"/>
      <c r="AD70" s="1"/>
      <c r="AE70" s="1"/>
      <c r="AF70" s="1"/>
      <c r="AG70" s="1"/>
      <c r="AH70" s="1"/>
      <c r="AI70" s="1"/>
      <c r="AJ70" s="1"/>
      <c r="AK70" s="1"/>
      <c r="AL70" s="1"/>
      <c r="AM70" s="1"/>
      <c r="AN70" s="1"/>
      <c r="AO70" s="1"/>
      <c r="AP70" s="1"/>
      <c r="AQ70" s="1"/>
      <c r="AR70" s="1"/>
      <c r="AS70" s="1"/>
      <c r="AT70" s="1"/>
      <c r="AU70" s="1"/>
      <c r="AV70" s="1"/>
      <c r="AW70" s="1"/>
      <c r="AX70" s="1"/>
      <c r="AY70" s="1"/>
      <c r="AZ70" s="1"/>
      <c r="BA70" s="1"/>
      <c r="BB70" s="1"/>
      <c r="BC70" s="1"/>
      <c r="BD70" s="1"/>
      <c r="BE70" s="1"/>
      <c r="BF70" s="1"/>
      <c r="BG70" s="1"/>
      <c r="BH70" s="1"/>
      <c r="BI70" s="1"/>
      <c r="BJ70" s="1"/>
      <c r="BK70" s="1"/>
      <c r="BL70" s="1"/>
      <c r="BM70" s="1"/>
      <c r="BN70" s="1"/>
      <c r="BO70" s="1"/>
      <c r="BP70" s="1"/>
      <c r="BQ70" s="1"/>
      <c r="BR70" s="1"/>
      <c r="BS70" s="1"/>
      <c r="BT70" s="1"/>
      <c r="BU70" s="1"/>
      <c r="BV70" s="1"/>
      <c r="BW70" s="1"/>
      <c r="BX70" s="1"/>
      <c r="BY70" s="1"/>
      <c r="BZ70" s="1"/>
      <c r="CA70" s="1"/>
      <c r="CB70" s="1"/>
      <c r="CC70" s="1"/>
      <c r="CD70" s="1"/>
      <c r="CE70" s="1"/>
      <c r="CF70" s="1"/>
      <c r="CG70" s="1"/>
      <c r="CH70" s="1"/>
      <c r="CI70" s="1"/>
      <c r="CJ70" s="1"/>
      <c r="CK70" s="1"/>
      <c r="CL70" s="1"/>
      <c r="CM70" s="1"/>
      <c r="CN70" s="1"/>
      <c r="CO70" s="1"/>
      <c r="CP70" s="1"/>
      <c r="CQ70" s="1"/>
      <c r="CR70" s="1"/>
      <c r="CS70" s="1"/>
      <c r="CT70" s="1"/>
      <c r="CU70" s="1"/>
      <c r="CV70" s="1"/>
      <c r="CW70" s="1"/>
      <c r="CX70" s="1"/>
      <c r="CY70" s="1"/>
      <c r="CZ70" s="1"/>
      <c r="DA70" s="1"/>
      <c r="DB70" s="1"/>
      <c r="DC70" s="1"/>
      <c r="DD70" s="1"/>
      <c r="DE70" s="1"/>
      <c r="DF70" s="1"/>
      <c r="DG70" s="1"/>
      <c r="DH70" s="1"/>
      <c r="DI70" s="1"/>
      <c r="DJ70" s="1"/>
      <c r="DK70" s="1"/>
      <c r="DL70" s="1"/>
      <c r="DM70" s="1"/>
      <c r="DN70" s="1"/>
      <c r="DO70" s="1"/>
      <c r="DP70" s="1"/>
      <c r="DQ70" s="1"/>
      <c r="DR70" s="1"/>
      <c r="DS70" s="1"/>
      <c r="DT70" s="1"/>
      <c r="DU70" s="1"/>
      <c r="DV70" s="1"/>
      <c r="DW70" s="1"/>
      <c r="DX70" s="1"/>
      <c r="DY70" s="1"/>
      <c r="DZ70" s="1"/>
      <c r="EA70" s="1"/>
      <c r="EB70" s="1"/>
      <c r="EC70" s="1"/>
      <c r="ED70" s="1"/>
      <c r="EE70" s="1"/>
      <c r="EF70" s="1"/>
      <c r="EG70" s="1"/>
      <c r="EH70" s="1"/>
      <c r="EI70" s="1"/>
      <c r="EJ70" s="1"/>
      <c r="EK70" s="1"/>
      <c r="EL70" s="1"/>
      <c r="EM70" s="1"/>
      <c r="EN70" s="1"/>
      <c r="EO70" s="1"/>
      <c r="EP70" s="1"/>
      <c r="EQ70" s="1"/>
      <c r="ER70" s="1"/>
      <c r="ES70" s="1"/>
      <c r="ET70" s="1"/>
      <c r="EU70" s="1"/>
      <c r="EV70" s="1"/>
      <c r="EW70" s="1"/>
      <c r="EX70" s="1"/>
      <c r="EY70" s="1"/>
      <c r="EZ70" s="1"/>
      <c r="FA70" s="1"/>
      <c r="FB70" s="1"/>
      <c r="FC70" s="1"/>
      <c r="FD70" s="1"/>
      <c r="FE70" s="1"/>
      <c r="FF70" s="1"/>
      <c r="FG70" s="1"/>
      <c r="FH70" s="1"/>
      <c r="FI70" s="1"/>
      <c r="FJ70" s="1"/>
      <c r="FK70" s="1"/>
      <c r="FL70" s="1"/>
      <c r="FM70" s="1"/>
      <c r="FN70" s="1"/>
      <c r="FO70" s="1"/>
      <c r="FP70" s="1"/>
      <c r="FQ70" s="1"/>
      <c r="FR70" s="1"/>
      <c r="FS70" s="1"/>
      <c r="FT70" s="1"/>
      <c r="FU70" s="1"/>
      <c r="FV70" s="1"/>
      <c r="FW70" s="1"/>
      <c r="FX70" s="1"/>
      <c r="FY70" s="1"/>
      <c r="FZ70" s="1"/>
      <c r="GA70" s="1"/>
      <c r="GB70" s="1"/>
      <c r="GC70" s="1"/>
      <c r="GD70" s="1"/>
      <c r="GE70" s="1"/>
      <c r="GF70" s="1"/>
      <c r="GG70" s="1"/>
      <c r="GH70" s="1"/>
      <c r="GI70" s="1"/>
      <c r="GJ70" s="1"/>
      <c r="GK70" s="1"/>
      <c r="GL70" s="1"/>
      <c r="GM70" s="1"/>
      <c r="GN70" s="1"/>
      <c r="GO70" s="1"/>
      <c r="GP70" s="1"/>
      <c r="GQ70" s="1"/>
      <c r="GR70" s="1"/>
      <c r="GS70" s="1"/>
      <c r="GT70" s="1"/>
      <c r="GU70" s="1"/>
      <c r="GV70" s="1"/>
      <c r="GW70" s="1"/>
      <c r="GX70" s="1"/>
      <c r="GY70" s="1"/>
      <c r="GZ70" s="1"/>
      <c r="HA70" s="1"/>
      <c r="HB70" s="1"/>
      <c r="HC70" s="1"/>
      <c r="HD70" s="1"/>
      <c r="HE70" s="1"/>
      <c r="HF70" s="1"/>
      <c r="HG70" s="1"/>
      <c r="HH70" s="1"/>
      <c r="HI70" s="1"/>
      <c r="HJ70" s="1"/>
      <c r="HK70" s="1"/>
      <c r="HL70" s="1"/>
      <c r="HM70" s="1"/>
      <c r="HN70" s="1"/>
      <c r="HO70" s="1"/>
      <c r="HP70" s="1"/>
      <c r="HQ70" s="1"/>
      <c r="HR70" s="1"/>
      <c r="HS70" s="1"/>
      <c r="HT70" s="1"/>
      <c r="HU70" s="1"/>
      <c r="HV70" s="1"/>
      <c r="HW70" s="1"/>
      <c r="HX70" s="1"/>
      <c r="HY70" s="1"/>
      <c r="HZ70" s="1"/>
      <c r="IA70" s="1"/>
      <c r="IB70" s="1"/>
      <c r="IC70" s="1"/>
      <c r="ID70" s="1"/>
      <c r="IE70" s="1"/>
      <c r="IF70" s="1"/>
      <c r="IG70" s="1"/>
      <c r="IH70" s="1"/>
      <c r="II70" s="1"/>
      <c r="IJ70" s="1"/>
      <c r="IK70" s="1"/>
      <c r="IL70" s="1"/>
      <c r="IM70" s="1"/>
      <c r="IN70" s="1"/>
      <c r="IO70" s="1"/>
      <c r="IP70" s="1"/>
      <c r="IQ70" s="1"/>
      <c r="IR70" s="1"/>
      <c r="IS70" s="1"/>
      <c r="IT70" s="1"/>
      <c r="IU70" s="1"/>
      <c r="IV70" s="1"/>
      <c r="IW70" s="1"/>
      <c r="IX70" s="1"/>
      <c r="IY70" s="1"/>
      <c r="IZ70" s="1"/>
      <c r="JA70" s="1"/>
      <c r="JB70" s="1"/>
      <c r="JC70" s="1"/>
      <c r="JD70" s="1"/>
      <c r="JE70" s="1"/>
      <c r="JF70" s="1"/>
      <c r="JG70" s="1"/>
      <c r="JH70" s="1"/>
      <c r="JI70" s="1"/>
      <c r="JJ70" s="1"/>
      <c r="JK70" s="1"/>
      <c r="JL70" s="1"/>
      <c r="JM70" s="1"/>
      <c r="JN70" s="1"/>
      <c r="JO70" s="1"/>
      <c r="JP70" s="1"/>
      <c r="JQ70" s="1"/>
      <c r="JR70" s="1"/>
      <c r="JS70" s="1"/>
      <c r="JT70" s="1"/>
      <c r="JU70" s="1"/>
      <c r="JV70" s="1"/>
      <c r="JW70" s="1"/>
      <c r="JX70" s="1"/>
      <c r="JY70" s="1"/>
      <c r="JZ70" s="1"/>
      <c r="KA70" s="1"/>
      <c r="KB70" s="1"/>
      <c r="KC70" s="1"/>
      <c r="KD70" s="1"/>
      <c r="KE70" s="1"/>
      <c r="KF70" s="1"/>
      <c r="KG70" s="1"/>
      <c r="KH70" s="1"/>
      <c r="KI70" s="1"/>
      <c r="KJ70" s="1"/>
      <c r="KK70" s="1"/>
      <c r="KL70" s="1"/>
      <c r="KM70" s="1"/>
      <c r="KN70" s="1"/>
      <c r="KO70" s="1"/>
      <c r="KP70" s="1"/>
      <c r="KQ70" s="1"/>
      <c r="KR70" s="1"/>
      <c r="KS70" s="1"/>
      <c r="KT70" s="1"/>
      <c r="KU70" s="1"/>
      <c r="KV70" s="1"/>
      <c r="KW70" s="1"/>
      <c r="KX70" s="1"/>
      <c r="KY70" s="1"/>
      <c r="KZ70" s="1"/>
      <c r="LA70" s="1"/>
      <c r="LB70" s="1"/>
      <c r="LC70" s="1"/>
      <c r="LD70" s="1"/>
      <c r="LE70" s="1"/>
      <c r="LF70" s="1"/>
      <c r="LG70" s="1"/>
      <c r="LH70" s="1"/>
      <c r="LI70" s="1"/>
      <c r="LJ70" s="1"/>
      <c r="LK70" s="1"/>
      <c r="LL70" s="1"/>
      <c r="LM70" s="1"/>
      <c r="LN70" s="1"/>
      <c r="LO70" s="1"/>
      <c r="LP70" s="1"/>
      <c r="LQ70" s="1"/>
      <c r="LR70" s="1"/>
      <c r="LS70" s="1"/>
      <c r="LT70" s="1"/>
      <c r="LU70" s="1"/>
      <c r="LV70" s="1"/>
      <c r="LW70" s="1"/>
      <c r="LX70" s="1"/>
      <c r="LY70" s="1"/>
      <c r="LZ70" s="1"/>
      <c r="MA70" s="1"/>
      <c r="MB70" s="1"/>
      <c r="MC70" s="1"/>
      <c r="MD70" s="1"/>
      <c r="ME70" s="1"/>
      <c r="MF70" s="1"/>
      <c r="MG70" s="1"/>
      <c r="MH70" s="1"/>
      <c r="MI70" s="1"/>
      <c r="MJ70" s="1"/>
      <c r="MK70" s="1"/>
      <c r="ML70" s="1"/>
      <c r="MM70" s="1"/>
      <c r="MN70" s="1"/>
      <c r="MO70" s="1"/>
      <c r="MP70" s="1"/>
      <c r="MQ70" s="1"/>
      <c r="MR70" s="1"/>
      <c r="MS70" s="1"/>
      <c r="MT70" s="1"/>
      <c r="MU70" s="1"/>
      <c r="MV70" s="1"/>
      <c r="MW70" s="1"/>
      <c r="MX70" s="1"/>
      <c r="MY70" s="1"/>
      <c r="MZ70" s="1"/>
      <c r="NA70" s="1"/>
      <c r="NB70" s="1"/>
      <c r="NC70" s="1"/>
      <c r="ND70" s="1"/>
      <c r="NE70" s="1"/>
      <c r="NF70" s="1"/>
      <c r="NG70" s="1"/>
      <c r="NH70" s="1"/>
      <c r="NI70" s="1"/>
      <c r="NJ70" s="1"/>
      <c r="NK70" s="1"/>
      <c r="NL70" s="1"/>
      <c r="NM70" s="1"/>
      <c r="NN70" s="1"/>
      <c r="NO70" s="1"/>
      <c r="NP70" s="1"/>
      <c r="NQ70" s="1"/>
      <c r="NR70" s="1"/>
      <c r="NS70" s="1"/>
      <c r="NT70" s="1"/>
      <c r="NU70" s="1"/>
      <c r="NV70" s="1"/>
      <c r="NW70" s="1"/>
      <c r="NX70" s="1"/>
      <c r="NY70" s="1"/>
      <c r="NZ70" s="1"/>
      <c r="OA70" s="1"/>
      <c r="OB70" s="1"/>
      <c r="OC70" s="1"/>
      <c r="OD70" s="1"/>
      <c r="OE70" s="1"/>
      <c r="OF70" s="1"/>
      <c r="OG70" s="1"/>
      <c r="OH70" s="1"/>
      <c r="OI70" s="1"/>
      <c r="OJ70" s="1"/>
      <c r="OK70" s="1"/>
      <c r="OL70" s="1"/>
      <c r="OM70" s="1"/>
      <c r="ON70" s="1"/>
      <c r="OO70" s="1"/>
      <c r="OP70" s="1"/>
      <c r="OQ70" s="1"/>
      <c r="OR70" s="1"/>
      <c r="OS70" s="1"/>
      <c r="OT70" s="1"/>
      <c r="OU70" s="1"/>
      <c r="OV70" s="1"/>
      <c r="OW70" s="1"/>
      <c r="OX70" s="1"/>
      <c r="OY70" s="1"/>
      <c r="OZ70" s="1"/>
      <c r="PA70" s="1"/>
      <c r="PB70" s="1"/>
      <c r="PC70" s="1"/>
      <c r="PD70" s="1"/>
      <c r="PE70" s="1"/>
      <c r="PF70" s="1"/>
      <c r="PG70" s="1"/>
      <c r="PH70" s="1"/>
      <c r="PI70" s="1"/>
      <c r="PJ70" s="1"/>
      <c r="PK70" s="1"/>
      <c r="PL70" s="1"/>
      <c r="PM70" s="1"/>
      <c r="PN70" s="1"/>
      <c r="PO70" s="1"/>
      <c r="PP70" s="1"/>
      <c r="PQ70" s="1"/>
      <c r="PR70" s="1"/>
      <c r="PS70" s="1"/>
      <c r="PT70" s="1"/>
      <c r="PU70" s="1"/>
      <c r="PV70" s="1"/>
      <c r="PW70" s="1"/>
      <c r="PX70" s="1"/>
      <c r="PY70" s="1"/>
      <c r="PZ70" s="1"/>
      <c r="QA70" s="1"/>
      <c r="QB70" s="1"/>
      <c r="QC70" s="1"/>
      <c r="QD70" s="1"/>
      <c r="QE70" s="1"/>
      <c r="QF70" s="1"/>
      <c r="QG70" s="1"/>
      <c r="QH70" s="1"/>
      <c r="QI70" s="1"/>
      <c r="QJ70" s="1"/>
      <c r="QK70" s="1"/>
      <c r="QL70" s="1"/>
      <c r="QM70" s="1"/>
      <c r="QN70" s="1"/>
      <c r="QO70" s="1"/>
      <c r="QP70" s="1"/>
      <c r="QQ70" s="1"/>
      <c r="QR70" s="1"/>
      <c r="QS70" s="1"/>
      <c r="QT70" s="1"/>
      <c r="QU70" s="1"/>
      <c r="QV70" s="1"/>
      <c r="QW70" s="1"/>
      <c r="QX70" s="1"/>
      <c r="QY70" s="1"/>
      <c r="QZ70" s="1"/>
      <c r="RA70" s="1"/>
      <c r="RB70" s="1"/>
      <c r="RC70" s="1"/>
      <c r="RD70" s="1"/>
      <c r="RE70" s="1"/>
      <c r="RF70" s="1"/>
      <c r="RG70" s="1"/>
      <c r="RH70" s="1"/>
      <c r="RI70" s="1"/>
      <c r="RJ70" s="1"/>
      <c r="RK70" s="1"/>
      <c r="RL70" s="1"/>
      <c r="RM70" s="1"/>
      <c r="RN70" s="1"/>
      <c r="RO70" s="1"/>
      <c r="RP70" s="1"/>
      <c r="RQ70" s="1"/>
      <c r="RR70" s="1"/>
      <c r="RS70" s="1"/>
      <c r="RT70" s="1"/>
      <c r="RU70" s="1"/>
      <c r="RV70" s="1"/>
      <c r="RW70" s="1"/>
      <c r="RX70" s="1"/>
      <c r="RY70" s="1"/>
      <c r="RZ70" s="1"/>
      <c r="SA70" s="1"/>
      <c r="SB70" s="1"/>
      <c r="SC70" s="1"/>
      <c r="SD70" s="1"/>
      <c r="SE70" s="1"/>
      <c r="SF70" s="1"/>
      <c r="SG70" s="1"/>
      <c r="SH70" s="1"/>
      <c r="SI70" s="1"/>
      <c r="SJ70" s="1"/>
      <c r="SK70" s="1"/>
      <c r="SL70" s="1"/>
      <c r="SM70" s="1"/>
      <c r="SN70" s="1"/>
      <c r="SO70" s="1"/>
      <c r="SP70" s="1"/>
      <c r="SQ70" s="1"/>
      <c r="SR70" s="1"/>
      <c r="SS70" s="1"/>
      <c r="ST70" s="1"/>
      <c r="SU70" s="1"/>
      <c r="SV70" s="1"/>
      <c r="SW70" s="1"/>
      <c r="SX70" s="1"/>
      <c r="SY70" s="1"/>
      <c r="SZ70" s="1"/>
      <c r="TA70" s="1"/>
      <c r="TB70" s="1"/>
      <c r="TC70" s="1"/>
      <c r="TD70" s="1"/>
      <c r="TE70" s="1"/>
      <c r="TF70" s="1"/>
      <c r="TG70" s="1"/>
      <c r="TH70" s="1"/>
      <c r="TI70" s="1"/>
      <c r="TJ70" s="1"/>
      <c r="TK70" s="1"/>
      <c r="TL70" s="1"/>
      <c r="TM70" s="1"/>
      <c r="TN70" s="1"/>
      <c r="TO70" s="1"/>
      <c r="TP70" s="1"/>
      <c r="TQ70" s="1"/>
      <c r="TR70" s="1"/>
      <c r="TS70" s="1"/>
      <c r="TT70" s="1"/>
      <c r="TU70" s="1"/>
      <c r="TV70" s="1"/>
      <c r="TW70" s="1"/>
      <c r="TX70" s="1"/>
      <c r="TY70" s="1"/>
      <c r="TZ70" s="1"/>
      <c r="UA70" s="1"/>
      <c r="UB70" s="1"/>
      <c r="UC70" s="1"/>
      <c r="UD70" s="1"/>
      <c r="UE70" s="1"/>
      <c r="UF70" s="1"/>
      <c r="UG70" s="1"/>
      <c r="UH70" s="1"/>
      <c r="UI70" s="1"/>
      <c r="UJ70" s="1"/>
      <c r="UK70" s="1"/>
      <c r="UL70" s="1"/>
      <c r="UM70" s="1"/>
      <c r="UN70" s="1"/>
      <c r="UO70" s="1"/>
      <c r="UP70" s="1"/>
      <c r="UQ70" s="1"/>
      <c r="UR70" s="1"/>
      <c r="US70" s="1"/>
      <c r="UT70" s="1"/>
      <c r="UU70" s="1"/>
      <c r="UV70" s="1"/>
      <c r="UW70" s="1"/>
      <c r="UX70" s="1"/>
      <c r="UY70" s="1"/>
      <c r="UZ70" s="1"/>
      <c r="VA70" s="1"/>
      <c r="VB70" s="1"/>
      <c r="VC70" s="1"/>
      <c r="VD70" s="1"/>
      <c r="VE70" s="1"/>
      <c r="VF70" s="1"/>
      <c r="VG70" s="1"/>
      <c r="VH70" s="1"/>
      <c r="VI70" s="1"/>
      <c r="VJ70" s="1"/>
      <c r="VK70" s="1"/>
      <c r="VL70" s="1"/>
      <c r="VM70" s="1"/>
      <c r="VN70" s="1"/>
      <c r="VO70" s="1"/>
      <c r="VP70" s="1"/>
      <c r="VQ70" s="1"/>
      <c r="VR70" s="1"/>
      <c r="VS70" s="1"/>
      <c r="VT70" s="1"/>
      <c r="VU70" s="1"/>
      <c r="VV70" s="1"/>
      <c r="VW70" s="1"/>
      <c r="VX70" s="1"/>
      <c r="VY70" s="1"/>
      <c r="VZ70" s="1"/>
      <c r="WA70" s="1"/>
      <c r="WB70" s="1"/>
      <c r="WC70" s="1"/>
      <c r="WD70" s="1"/>
      <c r="WE70" s="1"/>
      <c r="WF70" s="1"/>
      <c r="WG70" s="1"/>
      <c r="WH70" s="1"/>
      <c r="WI70" s="1"/>
      <c r="WJ70" s="1"/>
      <c r="WK70" s="1"/>
      <c r="WL70" s="1"/>
      <c r="WM70" s="1"/>
      <c r="WN70" s="1"/>
      <c r="WO70" s="1"/>
      <c r="WP70" s="1"/>
      <c r="WQ70" s="1"/>
      <c r="WR70" s="1"/>
      <c r="WS70" s="1"/>
      <c r="WT70" s="1"/>
      <c r="WU70" s="1"/>
      <c r="WV70" s="1"/>
      <c r="WW70" s="1"/>
      <c r="WX70" s="1"/>
      <c r="WY70" s="1"/>
      <c r="WZ70" s="1"/>
      <c r="XA70" s="1"/>
      <c r="XB70" s="1"/>
      <c r="XC70" s="1"/>
      <c r="XD70" s="1"/>
      <c r="XE70" s="1"/>
      <c r="XF70" s="1"/>
      <c r="XG70" s="1"/>
      <c r="XH70" s="1"/>
      <c r="XI70" s="1"/>
      <c r="XJ70" s="1"/>
      <c r="XK70" s="1"/>
      <c r="XL70" s="1"/>
      <c r="XM70" s="1"/>
      <c r="XN70" s="1"/>
      <c r="XO70" s="1"/>
      <c r="XP70" s="1"/>
      <c r="XQ70" s="1"/>
      <c r="XR70" s="1"/>
      <c r="XS70" s="1"/>
      <c r="XT70" s="1"/>
      <c r="XU70" s="1"/>
      <c r="XV70" s="1"/>
      <c r="XW70" s="1"/>
      <c r="XX70" s="1"/>
      <c r="XY70" s="1"/>
      <c r="XZ70" s="1"/>
      <c r="YA70" s="1"/>
      <c r="YB70" s="1"/>
      <c r="YC70" s="1"/>
      <c r="YD70" s="1"/>
      <c r="YE70" s="1"/>
      <c r="YF70" s="1"/>
      <c r="YG70" s="1"/>
      <c r="YH70" s="1"/>
      <c r="YI70" s="1"/>
      <c r="YJ70" s="1"/>
      <c r="YK70" s="1"/>
      <c r="YL70" s="1"/>
      <c r="YM70" s="1"/>
      <c r="YN70" s="1"/>
      <c r="YO70" s="1"/>
      <c r="YP70" s="1"/>
      <c r="YQ70" s="1"/>
      <c r="YR70" s="1"/>
      <c r="YS70" s="1"/>
      <c r="YT70" s="1"/>
      <c r="YU70" s="1"/>
      <c r="YV70" s="1"/>
      <c r="YW70" s="1"/>
      <c r="YX70" s="1"/>
      <c r="YY70" s="1"/>
      <c r="YZ70" s="1"/>
      <c r="ZA70" s="1"/>
      <c r="ZB70" s="1"/>
      <c r="ZC70" s="1"/>
      <c r="ZD70" s="1"/>
      <c r="ZE70" s="1"/>
      <c r="ZF70" s="1"/>
      <c r="ZG70" s="1"/>
      <c r="ZH70" s="1"/>
      <c r="ZI70" s="1"/>
      <c r="ZJ70" s="1"/>
      <c r="ZK70" s="1"/>
      <c r="ZL70" s="1"/>
      <c r="ZM70" s="1"/>
      <c r="ZN70" s="1"/>
      <c r="ZO70" s="1"/>
      <c r="ZP70" s="1"/>
      <c r="ZQ70" s="1"/>
      <c r="ZR70" s="1"/>
      <c r="ZS70" s="1"/>
      <c r="ZT70" s="1"/>
      <c r="ZU70" s="1"/>
      <c r="ZV70" s="1"/>
      <c r="ZW70" s="1"/>
      <c r="ZX70" s="1"/>
      <c r="ZY70" s="1"/>
      <c r="ZZ70" s="1"/>
      <c r="AAA70" s="1"/>
      <c r="AAB70" s="1"/>
      <c r="AAC70" s="1"/>
      <c r="AAD70" s="1"/>
      <c r="AAE70" s="1"/>
      <c r="AAF70" s="1"/>
      <c r="AAG70" s="1"/>
      <c r="AAH70" s="1"/>
      <c r="AAI70" s="1"/>
      <c r="AAJ70" s="1"/>
      <c r="AAK70" s="1"/>
      <c r="AAL70" s="1"/>
      <c r="AAM70" s="1"/>
      <c r="AAN70" s="1"/>
      <c r="AAO70" s="1"/>
      <c r="AAP70" s="1"/>
      <c r="AAQ70" s="1"/>
      <c r="AAR70" s="1"/>
      <c r="AAS70" s="1"/>
      <c r="AAT70" s="1"/>
      <c r="AAU70" s="1"/>
      <c r="AAV70" s="1"/>
      <c r="AAW70" s="1"/>
      <c r="AAX70" s="1"/>
      <c r="AAY70" s="1"/>
      <c r="AAZ70" s="1"/>
      <c r="ABA70" s="1"/>
      <c r="ABB70" s="1"/>
      <c r="ABC70" s="1"/>
      <c r="ABD70" s="1"/>
      <c r="ABE70" s="1"/>
      <c r="ABF70" s="1"/>
      <c r="ABG70" s="1"/>
      <c r="ABH70" s="1"/>
      <c r="ABI70" s="1"/>
      <c r="ABJ70" s="1"/>
      <c r="ABK70" s="1"/>
      <c r="ABL70" s="1"/>
      <c r="ABM70" s="1"/>
      <c r="ABN70" s="1"/>
      <c r="ABO70" s="1"/>
      <c r="ABP70" s="1"/>
      <c r="ABQ70" s="1"/>
      <c r="ABR70" s="1"/>
      <c r="ABS70" s="1"/>
      <c r="ABT70" s="1"/>
      <c r="ABU70" s="1"/>
      <c r="ABV70" s="1"/>
      <c r="ABW70" s="1"/>
      <c r="ABX70" s="1"/>
      <c r="ABY70" s="1"/>
      <c r="ABZ70" s="1"/>
      <c r="ACA70" s="1"/>
      <c r="ACB70" s="1"/>
      <c r="ACC70" s="1"/>
      <c r="ACD70" s="1"/>
      <c r="ACE70" s="1"/>
      <c r="ACF70" s="1"/>
      <c r="ACG70" s="1"/>
      <c r="ACH70" s="1"/>
      <c r="ACI70" s="1"/>
      <c r="ACJ70" s="1"/>
      <c r="ACK70" s="1"/>
      <c r="ACL70" s="1"/>
      <c r="ACM70" s="1"/>
      <c r="ACN70" s="1"/>
      <c r="ACO70" s="1"/>
      <c r="ACP70" s="1"/>
      <c r="ACQ70" s="1"/>
      <c r="ACR70" s="1"/>
      <c r="ACS70" s="1"/>
      <c r="ACT70" s="1"/>
      <c r="ACU70" s="1"/>
      <c r="ACV70" s="1"/>
      <c r="ACW70" s="1"/>
      <c r="ACX70" s="1"/>
      <c r="ACY70" s="1"/>
      <c r="ACZ70" s="1"/>
      <c r="ADA70" s="1"/>
      <c r="ADB70" s="1"/>
      <c r="ADC70" s="1"/>
      <c r="ADD70" s="1"/>
      <c r="ADE70" s="1"/>
      <c r="ADF70" s="1"/>
      <c r="ADG70" s="1"/>
      <c r="ADH70" s="1"/>
      <c r="ADI70" s="1"/>
      <c r="ADJ70" s="1"/>
      <c r="ADK70" s="1"/>
      <c r="ADL70" s="1"/>
      <c r="ADM70" s="1"/>
      <c r="ADN70" s="1"/>
      <c r="ADO70" s="1"/>
      <c r="ADP70" s="1"/>
      <c r="ADQ70" s="1"/>
      <c r="ADR70" s="1"/>
      <c r="ADS70" s="1"/>
      <c r="ADT70" s="1"/>
      <c r="ADU70" s="1"/>
      <c r="ADV70" s="1"/>
      <c r="ADW70" s="1"/>
      <c r="ADX70" s="1"/>
      <c r="ADY70" s="1"/>
      <c r="ADZ70" s="1"/>
      <c r="AEA70" s="1"/>
      <c r="AEB70" s="1"/>
      <c r="AEC70" s="1"/>
      <c r="AED70" s="1"/>
      <c r="AEE70" s="1"/>
      <c r="AEF70" s="1"/>
      <c r="AEG70" s="1"/>
      <c r="AEH70" s="1"/>
      <c r="AEI70" s="1"/>
      <c r="AEJ70" s="1"/>
      <c r="AEK70" s="1"/>
      <c r="AEL70" s="1"/>
      <c r="AEM70" s="1"/>
      <c r="AEN70" s="1"/>
      <c r="AEO70" s="1"/>
      <c r="AEP70" s="1"/>
      <c r="AEQ70" s="1"/>
      <c r="AER70" s="1"/>
      <c r="AES70" s="1"/>
      <c r="AET70" s="1"/>
      <c r="AEU70" s="1"/>
      <c r="AEV70" s="1"/>
      <c r="AEW70" s="1"/>
      <c r="AEX70" s="1"/>
      <c r="AEY70" s="1"/>
      <c r="AEZ70" s="1"/>
      <c r="AFA70" s="1"/>
      <c r="AFB70" s="1"/>
      <c r="AFC70" s="1"/>
      <c r="AFD70" s="1"/>
      <c r="AFE70" s="1"/>
      <c r="AFF70" s="1"/>
      <c r="AFG70" s="1"/>
      <c r="AFH70" s="1"/>
      <c r="AFI70" s="1"/>
      <c r="AFJ70" s="1"/>
      <c r="AFK70" s="1"/>
      <c r="AFL70" s="1"/>
      <c r="AFM70" s="1"/>
      <c r="AFN70" s="1"/>
      <c r="AFO70" s="1"/>
      <c r="AFP70" s="1"/>
      <c r="AFQ70" s="1"/>
      <c r="AFR70" s="1"/>
      <c r="AFS70" s="1"/>
      <c r="AFT70" s="1"/>
      <c r="AFU70" s="1"/>
      <c r="AFV70" s="1"/>
      <c r="AFW70" s="1"/>
      <c r="AFX70" s="1"/>
      <c r="AFY70" s="1"/>
      <c r="AFZ70" s="1"/>
      <c r="AGA70" s="1"/>
      <c r="AGB70" s="1"/>
      <c r="AGC70" s="1"/>
      <c r="AGD70" s="1"/>
      <c r="AGE70" s="1"/>
      <c r="AGF70" s="1"/>
      <c r="AGG70" s="1"/>
      <c r="AGH70" s="1"/>
      <c r="AGI70" s="1"/>
      <c r="AGJ70" s="1"/>
      <c r="AGK70" s="1"/>
      <c r="AGL70" s="1"/>
      <c r="AGM70" s="1"/>
      <c r="AGN70" s="1"/>
      <c r="AGO70" s="1"/>
      <c r="AGP70" s="1"/>
      <c r="AGQ70" s="1"/>
      <c r="AGR70" s="1"/>
      <c r="AGS70" s="1"/>
      <c r="AGT70" s="1"/>
      <c r="AGU70" s="1"/>
      <c r="AGV70" s="1"/>
      <c r="AGW70" s="1"/>
      <c r="AGX70" s="1"/>
      <c r="AGY70" s="1"/>
      <c r="AGZ70" s="1"/>
      <c r="AHA70" s="1"/>
      <c r="AHB70" s="1"/>
      <c r="AHC70" s="1"/>
      <c r="AHD70" s="1"/>
      <c r="AHE70" s="1"/>
      <c r="AHF70" s="1"/>
      <c r="AHG70" s="1"/>
      <c r="AHH70" s="1"/>
      <c r="AHI70" s="1"/>
      <c r="AHJ70" s="1"/>
      <c r="AHK70" s="1"/>
      <c r="AHL70" s="1"/>
      <c r="AHM70" s="1"/>
      <c r="AHN70" s="1"/>
      <c r="AHO70" s="1"/>
      <c r="AHP70" s="1"/>
      <c r="AHQ70" s="1"/>
      <c r="AHR70" s="1"/>
      <c r="AHS70" s="1"/>
      <c r="AHT70" s="1"/>
      <c r="AHU70" s="1"/>
      <c r="AHV70" s="1"/>
      <c r="AHW70" s="1"/>
      <c r="AHX70" s="1"/>
      <c r="AHY70" s="1"/>
      <c r="AHZ70" s="1"/>
      <c r="AIA70" s="1"/>
      <c r="AIB70" s="1"/>
      <c r="AIC70" s="1"/>
      <c r="AID70" s="1"/>
      <c r="AIE70" s="1"/>
      <c r="AIF70" s="1"/>
      <c r="AIG70" s="1"/>
      <c r="AIH70" s="1"/>
      <c r="AII70" s="1"/>
      <c r="AIJ70" s="1"/>
      <c r="AIK70" s="1"/>
      <c r="AIL70" s="1"/>
      <c r="AIM70" s="1"/>
      <c r="AIN70" s="1"/>
      <c r="AIO70" s="1"/>
      <c r="AIP70" s="1"/>
      <c r="AIQ70" s="1"/>
      <c r="AIR70" s="1"/>
      <c r="AIS70" s="1"/>
      <c r="AIT70" s="1"/>
      <c r="AIU70" s="1"/>
      <c r="AIV70" s="1"/>
      <c r="AIW70" s="1"/>
      <c r="AIX70" s="1"/>
      <c r="AIY70" s="1"/>
      <c r="AIZ70" s="1"/>
      <c r="AJA70" s="1"/>
      <c r="AJB70" s="1"/>
      <c r="AJC70" s="1"/>
      <c r="AJD70" s="1"/>
      <c r="AJE70" s="1"/>
      <c r="AJF70" s="1"/>
      <c r="AJG70" s="1"/>
      <c r="AJH70" s="1"/>
      <c r="AJI70" s="1"/>
      <c r="AJJ70" s="1"/>
      <c r="AJK70" s="1"/>
      <c r="AJL70" s="1"/>
      <c r="AJM70" s="1"/>
      <c r="AJN70" s="1"/>
      <c r="AJO70" s="1"/>
      <c r="AJP70" s="1"/>
      <c r="AJQ70" s="1"/>
      <c r="AJR70" s="1"/>
      <c r="AJS70" s="1"/>
      <c r="AJT70" s="1"/>
      <c r="AJU70" s="1"/>
      <c r="AJV70" s="1"/>
      <c r="AJW70" s="1"/>
      <c r="AJX70" s="1"/>
      <c r="AJY70" s="1"/>
      <c r="AJZ70" s="1"/>
      <c r="AKA70" s="1"/>
      <c r="AKB70" s="1"/>
      <c r="AKC70" s="1"/>
      <c r="AKD70" s="1"/>
      <c r="AKE70" s="1"/>
      <c r="AKF70" s="1"/>
      <c r="AKG70" s="1"/>
      <c r="AKH70" s="1"/>
      <c r="AKI70" s="1"/>
      <c r="AKJ70" s="1"/>
      <c r="AKK70" s="1"/>
      <c r="AKL70" s="1"/>
      <c r="AKM70" s="1"/>
      <c r="AKN70" s="1"/>
      <c r="AKO70" s="1"/>
      <c r="AKP70" s="1"/>
      <c r="AKQ70" s="1"/>
      <c r="AKR70" s="1"/>
      <c r="AKS70" s="1"/>
      <c r="AKT70" s="1"/>
      <c r="AKU70" s="1"/>
      <c r="AKV70" s="1"/>
      <c r="AKW70" s="1"/>
      <c r="AKX70" s="1"/>
      <c r="AKY70" s="1"/>
      <c r="AKZ70" s="1"/>
      <c r="ALA70" s="1"/>
      <c r="ALB70" s="1"/>
      <c r="ALC70" s="1"/>
      <c r="ALD70" s="1"/>
      <c r="ALE70" s="1"/>
      <c r="ALF70" s="1"/>
      <c r="ALG70" s="1"/>
      <c r="ALH70" s="1"/>
      <c r="ALI70" s="1"/>
      <c r="ALJ70" s="1"/>
      <c r="ALK70" s="1"/>
      <c r="ALL70" s="1"/>
      <c r="ALM70" s="1"/>
      <c r="ALN70" s="1"/>
      <c r="ALO70" s="1"/>
      <c r="ALP70" s="1"/>
      <c r="ALQ70" s="1"/>
      <c r="ALR70" s="1"/>
      <c r="ALS70" s="1"/>
      <c r="ALT70" s="1"/>
      <c r="ALU70" s="1"/>
      <c r="ALV70" s="1"/>
      <c r="ALW70" s="1"/>
      <c r="ALX70" s="1"/>
      <c r="ALY70" s="1"/>
      <c r="ALZ70" s="1"/>
      <c r="AMA70" s="1"/>
      <c r="AMB70" s="1"/>
      <c r="AMC70" s="1"/>
      <c r="AMD70" s="1"/>
      <c r="AME70" s="1"/>
      <c r="AMF70" s="1"/>
      <c r="AMG70" s="1"/>
      <c r="AMH70" s="1"/>
      <c r="AMI70" s="1"/>
      <c r="AMJ70" s="1"/>
    </row>
    <row r="71" spans="1:1024" s="187" customFormat="1" ht="19">
      <c r="A71" s="136" t="s">
        <v>57</v>
      </c>
      <c r="B71" s="41" t="s">
        <v>92</v>
      </c>
      <c r="C71" s="13" t="s">
        <v>21</v>
      </c>
      <c r="D71" s="143">
        <v>40</v>
      </c>
      <c r="E71" s="66">
        <v>12</v>
      </c>
      <c r="F71" s="78">
        <f>D71*E71</f>
        <v>480</v>
      </c>
      <c r="G71" s="202"/>
      <c r="H71" s="186"/>
      <c r="I71" s="186"/>
      <c r="J71" s="186"/>
      <c r="K71" s="186"/>
      <c r="L71" s="186"/>
      <c r="M71" s="186"/>
      <c r="N71" s="186"/>
      <c r="O71" s="186"/>
      <c r="P71" s="186"/>
      <c r="Q71" s="186"/>
      <c r="R71" s="186"/>
      <c r="S71" s="186"/>
      <c r="T71" s="186"/>
      <c r="U71" s="186"/>
      <c r="V71" s="186"/>
      <c r="W71" s="186"/>
      <c r="X71" s="186"/>
      <c r="Y71" s="186"/>
      <c r="Z71" s="186"/>
      <c r="AA71" s="186"/>
      <c r="AB71" s="186"/>
      <c r="AC71" s="186"/>
      <c r="AD71" s="186"/>
      <c r="AE71" s="186"/>
      <c r="AF71" s="186"/>
      <c r="AG71" s="186"/>
      <c r="AH71" s="186"/>
      <c r="AI71" s="186"/>
      <c r="AJ71" s="186"/>
      <c r="AK71" s="186"/>
      <c r="AL71" s="186"/>
      <c r="AM71" s="186"/>
      <c r="AN71" s="186"/>
      <c r="AO71" s="186"/>
      <c r="AP71" s="186"/>
      <c r="AQ71" s="186"/>
      <c r="AR71" s="186"/>
      <c r="AS71" s="186"/>
      <c r="AT71" s="186"/>
      <c r="AU71" s="186"/>
      <c r="AV71" s="186"/>
      <c r="AW71" s="186"/>
      <c r="AX71" s="186"/>
      <c r="AY71" s="186"/>
      <c r="AZ71" s="186"/>
      <c r="BA71" s="186"/>
      <c r="BB71" s="186"/>
      <c r="BC71" s="186"/>
      <c r="BD71" s="186"/>
      <c r="BE71" s="186"/>
      <c r="BF71" s="186"/>
      <c r="BG71" s="186"/>
      <c r="BH71" s="186"/>
      <c r="BI71" s="186"/>
      <c r="BJ71" s="186"/>
      <c r="BK71" s="186"/>
      <c r="BL71" s="186"/>
      <c r="BM71" s="186"/>
      <c r="BN71" s="186"/>
      <c r="BO71" s="186"/>
      <c r="BP71" s="186"/>
      <c r="BQ71" s="186"/>
      <c r="BR71" s="186"/>
      <c r="BS71" s="186"/>
      <c r="BT71" s="186"/>
      <c r="BU71" s="186"/>
      <c r="BV71" s="186"/>
      <c r="BW71" s="186"/>
      <c r="BX71" s="186"/>
      <c r="BY71" s="186"/>
      <c r="BZ71" s="186"/>
      <c r="CA71" s="186"/>
      <c r="CB71" s="186"/>
      <c r="CC71" s="186"/>
      <c r="CD71" s="186"/>
      <c r="CE71" s="186"/>
      <c r="CF71" s="186"/>
      <c r="CG71" s="186"/>
      <c r="CH71" s="186"/>
      <c r="CI71" s="186"/>
      <c r="CJ71" s="186"/>
      <c r="CK71" s="186"/>
      <c r="CL71" s="186"/>
      <c r="CM71" s="186"/>
      <c r="CN71" s="186"/>
      <c r="CO71" s="186"/>
      <c r="CP71" s="186"/>
      <c r="CQ71" s="186"/>
      <c r="CR71" s="186"/>
      <c r="CS71" s="186"/>
      <c r="CT71" s="186"/>
      <c r="CU71" s="186"/>
      <c r="CV71" s="186"/>
      <c r="CW71" s="186"/>
      <c r="CX71" s="186"/>
      <c r="CY71" s="186"/>
      <c r="CZ71" s="186"/>
      <c r="DA71" s="186"/>
      <c r="DB71" s="186"/>
      <c r="DC71" s="186"/>
      <c r="DD71" s="186"/>
      <c r="DE71" s="186"/>
      <c r="DF71" s="186"/>
      <c r="DG71" s="186"/>
      <c r="DH71" s="186"/>
      <c r="DI71" s="186"/>
      <c r="DJ71" s="186"/>
      <c r="DK71" s="186"/>
      <c r="DL71" s="186"/>
      <c r="DM71" s="186"/>
      <c r="DN71" s="186"/>
      <c r="DO71" s="186"/>
      <c r="DP71" s="186"/>
      <c r="DQ71" s="186"/>
      <c r="DR71" s="186"/>
      <c r="DS71" s="186"/>
      <c r="DT71" s="186"/>
      <c r="DU71" s="186"/>
      <c r="DV71" s="186"/>
      <c r="DW71" s="186"/>
      <c r="DX71" s="186"/>
      <c r="DY71" s="186"/>
      <c r="DZ71" s="186"/>
      <c r="EA71" s="186"/>
      <c r="EB71" s="186"/>
      <c r="EC71" s="186"/>
      <c r="ED71" s="186"/>
      <c r="EE71" s="186"/>
      <c r="EF71" s="186"/>
      <c r="EG71" s="186"/>
      <c r="EH71" s="186"/>
      <c r="EI71" s="186"/>
      <c r="EJ71" s="186"/>
      <c r="EK71" s="186"/>
      <c r="EL71" s="186"/>
      <c r="EM71" s="186"/>
      <c r="EN71" s="186"/>
      <c r="EO71" s="186"/>
      <c r="EP71" s="186"/>
      <c r="EQ71" s="186"/>
      <c r="ER71" s="186"/>
      <c r="ES71" s="186"/>
      <c r="ET71" s="186"/>
      <c r="EU71" s="186"/>
      <c r="EV71" s="186"/>
      <c r="EW71" s="186"/>
      <c r="EX71" s="186"/>
      <c r="EY71" s="186"/>
      <c r="EZ71" s="186"/>
      <c r="FA71" s="186"/>
      <c r="FB71" s="186"/>
      <c r="FC71" s="186"/>
      <c r="FD71" s="186"/>
      <c r="FE71" s="186"/>
      <c r="FF71" s="186"/>
      <c r="FG71" s="186"/>
      <c r="FH71" s="186"/>
      <c r="FI71" s="186"/>
      <c r="FJ71" s="186"/>
      <c r="FK71" s="186"/>
      <c r="FL71" s="186"/>
      <c r="FM71" s="186"/>
      <c r="FN71" s="186"/>
      <c r="FO71" s="186"/>
      <c r="FP71" s="186"/>
      <c r="FQ71" s="186"/>
      <c r="FR71" s="186"/>
      <c r="FS71" s="186"/>
      <c r="FT71" s="186"/>
      <c r="FU71" s="186"/>
      <c r="FV71" s="186"/>
      <c r="FW71" s="186"/>
      <c r="FX71" s="186"/>
      <c r="FY71" s="186"/>
      <c r="FZ71" s="186"/>
      <c r="GA71" s="186"/>
      <c r="GB71" s="186"/>
      <c r="GC71" s="186"/>
      <c r="GD71" s="186"/>
      <c r="GE71" s="186"/>
      <c r="GF71" s="186"/>
      <c r="GG71" s="186"/>
      <c r="GH71" s="186"/>
      <c r="GI71" s="186"/>
      <c r="GJ71" s="186"/>
      <c r="GK71" s="186"/>
      <c r="GL71" s="186"/>
      <c r="GM71" s="186"/>
      <c r="GN71" s="186"/>
      <c r="GO71" s="186"/>
      <c r="GP71" s="186"/>
      <c r="GQ71" s="186"/>
      <c r="GR71" s="186"/>
      <c r="GS71" s="186"/>
      <c r="GT71" s="186"/>
      <c r="GU71" s="186"/>
      <c r="GV71" s="186"/>
      <c r="GW71" s="186"/>
      <c r="GX71" s="186"/>
      <c r="GY71" s="186"/>
      <c r="GZ71" s="186"/>
      <c r="HA71" s="186"/>
      <c r="HB71" s="186"/>
      <c r="HC71" s="186"/>
      <c r="HD71" s="186"/>
      <c r="HE71" s="186"/>
      <c r="HF71" s="186"/>
      <c r="HG71" s="186"/>
      <c r="HH71" s="186"/>
      <c r="HI71" s="186"/>
      <c r="HJ71" s="186"/>
      <c r="HK71" s="186"/>
      <c r="HL71" s="186"/>
      <c r="HM71" s="186"/>
      <c r="HN71" s="186"/>
      <c r="HO71" s="186"/>
      <c r="HP71" s="186"/>
      <c r="HQ71" s="186"/>
      <c r="HR71" s="186"/>
      <c r="HS71" s="186"/>
      <c r="HT71" s="186"/>
      <c r="HU71" s="186"/>
      <c r="HV71" s="186"/>
      <c r="HW71" s="186"/>
      <c r="HX71" s="186"/>
      <c r="HY71" s="186"/>
      <c r="HZ71" s="186"/>
      <c r="IA71" s="186"/>
      <c r="IB71" s="186"/>
      <c r="IC71" s="186"/>
      <c r="ID71" s="186"/>
      <c r="IE71" s="186"/>
      <c r="IF71" s="186"/>
      <c r="IG71" s="186"/>
      <c r="IH71" s="186"/>
      <c r="II71" s="186"/>
      <c r="IJ71" s="186"/>
      <c r="IK71" s="186"/>
      <c r="IL71" s="186"/>
      <c r="IM71" s="186"/>
      <c r="IN71" s="186"/>
      <c r="IO71" s="186"/>
      <c r="IP71" s="186"/>
      <c r="IQ71" s="186"/>
      <c r="IR71" s="186"/>
      <c r="IS71" s="186"/>
      <c r="IT71" s="186"/>
      <c r="IU71" s="186"/>
      <c r="IV71" s="186"/>
      <c r="IW71" s="186"/>
      <c r="IX71" s="186"/>
      <c r="IY71" s="186"/>
      <c r="IZ71" s="186"/>
      <c r="JA71" s="186"/>
      <c r="JB71" s="186"/>
      <c r="JC71" s="186"/>
      <c r="JD71" s="186"/>
      <c r="JE71" s="186"/>
      <c r="JF71" s="186"/>
      <c r="JG71" s="186"/>
      <c r="JH71" s="186"/>
      <c r="JI71" s="186"/>
      <c r="JJ71" s="186"/>
      <c r="JK71" s="186"/>
      <c r="JL71" s="186"/>
      <c r="JM71" s="186"/>
      <c r="JN71" s="186"/>
      <c r="JO71" s="186"/>
      <c r="JP71" s="186"/>
      <c r="JQ71" s="186"/>
      <c r="JR71" s="186"/>
      <c r="JS71" s="186"/>
      <c r="JT71" s="186"/>
      <c r="JU71" s="186"/>
      <c r="JV71" s="186"/>
      <c r="JW71" s="186"/>
      <c r="JX71" s="186"/>
      <c r="JY71" s="186"/>
      <c r="JZ71" s="186"/>
      <c r="KA71" s="186"/>
      <c r="KB71" s="186"/>
      <c r="KC71" s="186"/>
      <c r="KD71" s="186"/>
      <c r="KE71" s="186"/>
      <c r="KF71" s="186"/>
      <c r="KG71" s="186"/>
      <c r="KH71" s="186"/>
      <c r="KI71" s="186"/>
      <c r="KJ71" s="186"/>
      <c r="KK71" s="186"/>
      <c r="KL71" s="186"/>
      <c r="KM71" s="186"/>
      <c r="KN71" s="186"/>
      <c r="KO71" s="186"/>
      <c r="KP71" s="186"/>
      <c r="KQ71" s="186"/>
      <c r="KR71" s="186"/>
      <c r="KS71" s="186"/>
      <c r="KT71" s="186"/>
      <c r="KU71" s="186"/>
      <c r="KV71" s="186"/>
      <c r="KW71" s="186"/>
      <c r="KX71" s="186"/>
      <c r="KY71" s="186"/>
      <c r="KZ71" s="186"/>
      <c r="LA71" s="186"/>
      <c r="LB71" s="186"/>
      <c r="LC71" s="186"/>
      <c r="LD71" s="186"/>
      <c r="LE71" s="186"/>
      <c r="LF71" s="186"/>
      <c r="LG71" s="186"/>
      <c r="LH71" s="186"/>
      <c r="LI71" s="186"/>
      <c r="LJ71" s="186"/>
      <c r="LK71" s="186"/>
      <c r="LL71" s="186"/>
      <c r="LM71" s="186"/>
      <c r="LN71" s="186"/>
      <c r="LO71" s="186"/>
      <c r="LP71" s="186"/>
      <c r="LQ71" s="186"/>
      <c r="LR71" s="186"/>
      <c r="LS71" s="186"/>
      <c r="LT71" s="186"/>
      <c r="LU71" s="186"/>
      <c r="LV71" s="186"/>
      <c r="LW71" s="186"/>
      <c r="LX71" s="186"/>
      <c r="LY71" s="186"/>
      <c r="LZ71" s="186"/>
      <c r="MA71" s="186"/>
      <c r="MB71" s="186"/>
      <c r="MC71" s="186"/>
      <c r="MD71" s="186"/>
      <c r="ME71" s="186"/>
      <c r="MF71" s="186"/>
      <c r="MG71" s="186"/>
      <c r="MH71" s="186"/>
      <c r="MI71" s="186"/>
      <c r="MJ71" s="186"/>
      <c r="MK71" s="186"/>
      <c r="ML71" s="186"/>
      <c r="MM71" s="186"/>
      <c r="MN71" s="186"/>
      <c r="MO71" s="186"/>
      <c r="MP71" s="186"/>
      <c r="MQ71" s="186"/>
      <c r="MR71" s="186"/>
      <c r="MS71" s="186"/>
      <c r="MT71" s="186"/>
      <c r="MU71" s="186"/>
      <c r="MV71" s="186"/>
      <c r="MW71" s="186"/>
      <c r="MX71" s="186"/>
      <c r="MY71" s="186"/>
      <c r="MZ71" s="186"/>
      <c r="NA71" s="186"/>
      <c r="NB71" s="186"/>
      <c r="NC71" s="186"/>
      <c r="ND71" s="186"/>
      <c r="NE71" s="186"/>
      <c r="NF71" s="186"/>
      <c r="NG71" s="186"/>
      <c r="NH71" s="186"/>
      <c r="NI71" s="186"/>
      <c r="NJ71" s="186"/>
      <c r="NK71" s="186"/>
      <c r="NL71" s="186"/>
      <c r="NM71" s="186"/>
      <c r="NN71" s="186"/>
      <c r="NO71" s="186"/>
      <c r="NP71" s="186"/>
      <c r="NQ71" s="186"/>
      <c r="NR71" s="186"/>
      <c r="NS71" s="186"/>
      <c r="NT71" s="186"/>
      <c r="NU71" s="186"/>
      <c r="NV71" s="186"/>
      <c r="NW71" s="186"/>
      <c r="NX71" s="186"/>
      <c r="NY71" s="186"/>
      <c r="NZ71" s="186"/>
      <c r="OA71" s="186"/>
      <c r="OB71" s="186"/>
      <c r="OC71" s="186"/>
      <c r="OD71" s="186"/>
      <c r="OE71" s="186"/>
      <c r="OF71" s="186"/>
      <c r="OG71" s="186"/>
      <c r="OH71" s="186"/>
      <c r="OI71" s="186"/>
      <c r="OJ71" s="186"/>
      <c r="OK71" s="186"/>
      <c r="OL71" s="186"/>
      <c r="OM71" s="186"/>
      <c r="ON71" s="186"/>
      <c r="OO71" s="186"/>
      <c r="OP71" s="186"/>
      <c r="OQ71" s="186"/>
      <c r="OR71" s="186"/>
      <c r="OS71" s="186"/>
      <c r="OT71" s="186"/>
      <c r="OU71" s="186"/>
      <c r="OV71" s="186"/>
      <c r="OW71" s="186"/>
      <c r="OX71" s="186"/>
      <c r="OY71" s="186"/>
      <c r="OZ71" s="186"/>
      <c r="PA71" s="186"/>
      <c r="PB71" s="186"/>
      <c r="PC71" s="186"/>
      <c r="PD71" s="186"/>
      <c r="PE71" s="186"/>
      <c r="PF71" s="186"/>
      <c r="PG71" s="186"/>
      <c r="PH71" s="186"/>
      <c r="PI71" s="186"/>
      <c r="PJ71" s="186"/>
      <c r="PK71" s="186"/>
      <c r="PL71" s="186"/>
      <c r="PM71" s="186"/>
      <c r="PN71" s="186"/>
      <c r="PO71" s="186"/>
      <c r="PP71" s="186"/>
      <c r="PQ71" s="186"/>
      <c r="PR71" s="186"/>
      <c r="PS71" s="186"/>
      <c r="PT71" s="186"/>
      <c r="PU71" s="186"/>
      <c r="PV71" s="186"/>
      <c r="PW71" s="186"/>
      <c r="PX71" s="186"/>
      <c r="PY71" s="186"/>
      <c r="PZ71" s="186"/>
      <c r="QA71" s="186"/>
      <c r="QB71" s="186"/>
      <c r="QC71" s="186"/>
      <c r="QD71" s="186"/>
      <c r="QE71" s="186"/>
      <c r="QF71" s="186"/>
      <c r="QG71" s="186"/>
      <c r="QH71" s="186"/>
      <c r="QI71" s="186"/>
      <c r="QJ71" s="186"/>
      <c r="QK71" s="186"/>
      <c r="QL71" s="186"/>
      <c r="QM71" s="186"/>
      <c r="QN71" s="186"/>
      <c r="QO71" s="186"/>
      <c r="QP71" s="186"/>
      <c r="QQ71" s="186"/>
      <c r="QR71" s="186"/>
      <c r="QS71" s="186"/>
      <c r="QT71" s="186"/>
      <c r="QU71" s="186"/>
      <c r="QV71" s="186"/>
      <c r="QW71" s="186"/>
      <c r="QX71" s="186"/>
      <c r="QY71" s="186"/>
      <c r="QZ71" s="186"/>
      <c r="RA71" s="186"/>
      <c r="RB71" s="186"/>
      <c r="RC71" s="186"/>
      <c r="RD71" s="186"/>
      <c r="RE71" s="186"/>
      <c r="RF71" s="186"/>
      <c r="RG71" s="186"/>
      <c r="RH71" s="186"/>
      <c r="RI71" s="186"/>
      <c r="RJ71" s="186"/>
      <c r="RK71" s="186"/>
      <c r="RL71" s="186"/>
      <c r="RM71" s="186"/>
      <c r="RN71" s="186"/>
      <c r="RO71" s="186"/>
      <c r="RP71" s="186"/>
      <c r="RQ71" s="186"/>
      <c r="RR71" s="186"/>
      <c r="RS71" s="186"/>
      <c r="RT71" s="186"/>
      <c r="RU71" s="186"/>
      <c r="RV71" s="186"/>
      <c r="RW71" s="186"/>
      <c r="RX71" s="186"/>
      <c r="RY71" s="186"/>
      <c r="RZ71" s="186"/>
      <c r="SA71" s="186"/>
      <c r="SB71" s="186"/>
      <c r="SC71" s="186"/>
      <c r="SD71" s="186"/>
      <c r="SE71" s="186"/>
      <c r="SF71" s="186"/>
      <c r="SG71" s="186"/>
      <c r="SH71" s="186"/>
      <c r="SI71" s="186"/>
      <c r="SJ71" s="186"/>
      <c r="SK71" s="186"/>
      <c r="SL71" s="186"/>
      <c r="SM71" s="186"/>
      <c r="SN71" s="186"/>
      <c r="SO71" s="186"/>
      <c r="SP71" s="186"/>
      <c r="SQ71" s="186"/>
      <c r="SR71" s="186"/>
      <c r="SS71" s="186"/>
      <c r="ST71" s="186"/>
      <c r="SU71" s="186"/>
      <c r="SV71" s="186"/>
      <c r="SW71" s="186"/>
      <c r="SX71" s="186"/>
      <c r="SY71" s="186"/>
      <c r="SZ71" s="186"/>
      <c r="TA71" s="186"/>
      <c r="TB71" s="186"/>
      <c r="TC71" s="186"/>
      <c r="TD71" s="186"/>
      <c r="TE71" s="186"/>
      <c r="TF71" s="186"/>
      <c r="TG71" s="186"/>
      <c r="TH71" s="186"/>
      <c r="TI71" s="186"/>
      <c r="TJ71" s="186"/>
      <c r="TK71" s="186"/>
      <c r="TL71" s="186"/>
      <c r="TM71" s="186"/>
      <c r="TN71" s="186"/>
      <c r="TO71" s="186"/>
      <c r="TP71" s="186"/>
      <c r="TQ71" s="186"/>
      <c r="TR71" s="186"/>
      <c r="TS71" s="186"/>
      <c r="TT71" s="186"/>
      <c r="TU71" s="186"/>
      <c r="TV71" s="186"/>
      <c r="TW71" s="186"/>
      <c r="TX71" s="186"/>
      <c r="TY71" s="186"/>
      <c r="TZ71" s="186"/>
      <c r="UA71" s="186"/>
      <c r="UB71" s="186"/>
      <c r="UC71" s="186"/>
      <c r="UD71" s="186"/>
      <c r="UE71" s="186"/>
      <c r="UF71" s="186"/>
      <c r="UG71" s="186"/>
      <c r="UH71" s="186"/>
      <c r="UI71" s="186"/>
      <c r="UJ71" s="186"/>
      <c r="UK71" s="186"/>
      <c r="UL71" s="186"/>
      <c r="UM71" s="186"/>
      <c r="UN71" s="186"/>
      <c r="UO71" s="186"/>
      <c r="UP71" s="186"/>
      <c r="UQ71" s="186"/>
      <c r="UR71" s="186"/>
      <c r="US71" s="186"/>
      <c r="UT71" s="186"/>
      <c r="UU71" s="186"/>
      <c r="UV71" s="186"/>
      <c r="UW71" s="186"/>
      <c r="UX71" s="186"/>
      <c r="UY71" s="186"/>
      <c r="UZ71" s="186"/>
      <c r="VA71" s="186"/>
      <c r="VB71" s="186"/>
      <c r="VC71" s="186"/>
      <c r="VD71" s="186"/>
      <c r="VE71" s="186"/>
      <c r="VF71" s="186"/>
      <c r="VG71" s="186"/>
      <c r="VH71" s="186"/>
      <c r="VI71" s="186"/>
      <c r="VJ71" s="186"/>
      <c r="VK71" s="186"/>
      <c r="VL71" s="186"/>
      <c r="VM71" s="186"/>
      <c r="VN71" s="186"/>
      <c r="VO71" s="186"/>
      <c r="VP71" s="186"/>
      <c r="VQ71" s="186"/>
      <c r="VR71" s="186"/>
      <c r="VS71" s="186"/>
      <c r="VT71" s="186"/>
      <c r="VU71" s="186"/>
      <c r="VV71" s="186"/>
      <c r="VW71" s="186"/>
      <c r="VX71" s="186"/>
      <c r="VY71" s="186"/>
      <c r="VZ71" s="186"/>
      <c r="WA71" s="186"/>
      <c r="WB71" s="186"/>
      <c r="WC71" s="186"/>
      <c r="WD71" s="186"/>
      <c r="WE71" s="186"/>
      <c r="WF71" s="186"/>
      <c r="WG71" s="186"/>
      <c r="WH71" s="186"/>
      <c r="WI71" s="186"/>
      <c r="WJ71" s="186"/>
      <c r="WK71" s="186"/>
      <c r="WL71" s="186"/>
      <c r="WM71" s="186"/>
      <c r="WN71" s="186"/>
      <c r="WO71" s="186"/>
      <c r="WP71" s="186"/>
      <c r="WQ71" s="186"/>
      <c r="WR71" s="186"/>
      <c r="WS71" s="186"/>
      <c r="WT71" s="186"/>
      <c r="WU71" s="186"/>
      <c r="WV71" s="186"/>
      <c r="WW71" s="186"/>
      <c r="WX71" s="186"/>
      <c r="WY71" s="186"/>
      <c r="WZ71" s="186"/>
      <c r="XA71" s="186"/>
      <c r="XB71" s="186"/>
      <c r="XC71" s="186"/>
      <c r="XD71" s="186"/>
      <c r="XE71" s="186"/>
      <c r="XF71" s="186"/>
      <c r="XG71" s="186"/>
      <c r="XH71" s="186"/>
      <c r="XI71" s="186"/>
      <c r="XJ71" s="186"/>
      <c r="XK71" s="186"/>
      <c r="XL71" s="186"/>
      <c r="XM71" s="186"/>
      <c r="XN71" s="186"/>
      <c r="XO71" s="186"/>
      <c r="XP71" s="186"/>
      <c r="XQ71" s="186"/>
      <c r="XR71" s="186"/>
      <c r="XS71" s="186"/>
      <c r="XT71" s="186"/>
      <c r="XU71" s="186"/>
      <c r="XV71" s="186"/>
      <c r="XW71" s="186"/>
      <c r="XX71" s="186"/>
      <c r="XY71" s="186"/>
      <c r="XZ71" s="186"/>
      <c r="YA71" s="186"/>
      <c r="YB71" s="186"/>
      <c r="YC71" s="186"/>
      <c r="YD71" s="186"/>
      <c r="YE71" s="186"/>
      <c r="YF71" s="186"/>
      <c r="YG71" s="186"/>
      <c r="YH71" s="186"/>
      <c r="YI71" s="186"/>
      <c r="YJ71" s="186"/>
      <c r="YK71" s="186"/>
      <c r="YL71" s="186"/>
      <c r="YM71" s="186"/>
      <c r="YN71" s="186"/>
      <c r="YO71" s="186"/>
      <c r="YP71" s="186"/>
      <c r="YQ71" s="186"/>
      <c r="YR71" s="186"/>
      <c r="YS71" s="186"/>
      <c r="YT71" s="186"/>
      <c r="YU71" s="186"/>
      <c r="YV71" s="186"/>
      <c r="YW71" s="186"/>
      <c r="YX71" s="186"/>
      <c r="YY71" s="186"/>
      <c r="YZ71" s="186"/>
      <c r="ZA71" s="186"/>
      <c r="ZB71" s="186"/>
      <c r="ZC71" s="186"/>
      <c r="ZD71" s="186"/>
      <c r="ZE71" s="186"/>
      <c r="ZF71" s="186"/>
      <c r="ZG71" s="186"/>
      <c r="ZH71" s="186"/>
      <c r="ZI71" s="186"/>
      <c r="ZJ71" s="186"/>
      <c r="ZK71" s="186"/>
      <c r="ZL71" s="186"/>
      <c r="ZM71" s="186"/>
      <c r="ZN71" s="186"/>
      <c r="ZO71" s="186"/>
      <c r="ZP71" s="186"/>
      <c r="ZQ71" s="186"/>
      <c r="ZR71" s="186"/>
      <c r="ZS71" s="186"/>
      <c r="ZT71" s="186"/>
      <c r="ZU71" s="186"/>
      <c r="ZV71" s="186"/>
      <c r="ZW71" s="186"/>
      <c r="ZX71" s="186"/>
      <c r="ZY71" s="186"/>
      <c r="ZZ71" s="186"/>
      <c r="AAA71" s="186"/>
      <c r="AAB71" s="186"/>
      <c r="AAC71" s="186"/>
      <c r="AAD71" s="186"/>
      <c r="AAE71" s="186"/>
      <c r="AAF71" s="186"/>
      <c r="AAG71" s="186"/>
      <c r="AAH71" s="186"/>
      <c r="AAI71" s="186"/>
      <c r="AAJ71" s="186"/>
      <c r="AAK71" s="186"/>
      <c r="AAL71" s="186"/>
      <c r="AAM71" s="186"/>
      <c r="AAN71" s="186"/>
      <c r="AAO71" s="186"/>
      <c r="AAP71" s="186"/>
      <c r="AAQ71" s="186"/>
      <c r="AAR71" s="186"/>
      <c r="AAS71" s="186"/>
      <c r="AAT71" s="186"/>
      <c r="AAU71" s="186"/>
      <c r="AAV71" s="186"/>
      <c r="AAW71" s="186"/>
      <c r="AAX71" s="186"/>
      <c r="AAY71" s="186"/>
      <c r="AAZ71" s="186"/>
      <c r="ABA71" s="186"/>
      <c r="ABB71" s="186"/>
      <c r="ABC71" s="186"/>
      <c r="ABD71" s="186"/>
      <c r="ABE71" s="186"/>
      <c r="ABF71" s="186"/>
      <c r="ABG71" s="186"/>
      <c r="ABH71" s="186"/>
      <c r="ABI71" s="186"/>
      <c r="ABJ71" s="186"/>
      <c r="ABK71" s="186"/>
      <c r="ABL71" s="186"/>
      <c r="ABM71" s="186"/>
      <c r="ABN71" s="186"/>
      <c r="ABO71" s="186"/>
      <c r="ABP71" s="186"/>
      <c r="ABQ71" s="186"/>
      <c r="ABR71" s="186"/>
      <c r="ABS71" s="186"/>
      <c r="ABT71" s="186"/>
      <c r="ABU71" s="186"/>
      <c r="ABV71" s="186"/>
      <c r="ABW71" s="186"/>
      <c r="ABX71" s="186"/>
      <c r="ABY71" s="186"/>
      <c r="ABZ71" s="186"/>
      <c r="ACA71" s="186"/>
      <c r="ACB71" s="186"/>
      <c r="ACC71" s="186"/>
      <c r="ACD71" s="186"/>
      <c r="ACE71" s="186"/>
      <c r="ACF71" s="186"/>
      <c r="ACG71" s="186"/>
      <c r="ACH71" s="186"/>
      <c r="ACI71" s="186"/>
      <c r="ACJ71" s="186"/>
      <c r="ACK71" s="186"/>
      <c r="ACL71" s="186"/>
      <c r="ACM71" s="186"/>
      <c r="ACN71" s="186"/>
      <c r="ACO71" s="186"/>
      <c r="ACP71" s="186"/>
      <c r="ACQ71" s="186"/>
      <c r="ACR71" s="186"/>
      <c r="ACS71" s="186"/>
      <c r="ACT71" s="186"/>
      <c r="ACU71" s="186"/>
      <c r="ACV71" s="186"/>
      <c r="ACW71" s="186"/>
      <c r="ACX71" s="186"/>
      <c r="ACY71" s="186"/>
      <c r="ACZ71" s="186"/>
      <c r="ADA71" s="186"/>
      <c r="ADB71" s="186"/>
      <c r="ADC71" s="186"/>
      <c r="ADD71" s="186"/>
      <c r="ADE71" s="186"/>
      <c r="ADF71" s="186"/>
      <c r="ADG71" s="186"/>
      <c r="ADH71" s="186"/>
      <c r="ADI71" s="186"/>
      <c r="ADJ71" s="186"/>
      <c r="ADK71" s="186"/>
      <c r="ADL71" s="186"/>
      <c r="ADM71" s="186"/>
      <c r="ADN71" s="186"/>
      <c r="ADO71" s="186"/>
      <c r="ADP71" s="186"/>
      <c r="ADQ71" s="186"/>
      <c r="ADR71" s="186"/>
      <c r="ADS71" s="186"/>
      <c r="ADT71" s="186"/>
      <c r="ADU71" s="186"/>
      <c r="ADV71" s="186"/>
      <c r="ADW71" s="186"/>
      <c r="ADX71" s="186"/>
      <c r="ADY71" s="186"/>
      <c r="ADZ71" s="186"/>
      <c r="AEA71" s="186"/>
      <c r="AEB71" s="186"/>
      <c r="AEC71" s="186"/>
      <c r="AED71" s="186"/>
      <c r="AEE71" s="186"/>
      <c r="AEF71" s="186"/>
      <c r="AEG71" s="186"/>
      <c r="AEH71" s="186"/>
      <c r="AEI71" s="186"/>
      <c r="AEJ71" s="186"/>
      <c r="AEK71" s="186"/>
      <c r="AEL71" s="186"/>
      <c r="AEM71" s="186"/>
      <c r="AEN71" s="186"/>
      <c r="AEO71" s="186"/>
      <c r="AEP71" s="186"/>
      <c r="AEQ71" s="186"/>
      <c r="AER71" s="186"/>
      <c r="AES71" s="186"/>
      <c r="AET71" s="186"/>
      <c r="AEU71" s="186"/>
      <c r="AEV71" s="186"/>
      <c r="AEW71" s="186"/>
      <c r="AEX71" s="186"/>
      <c r="AEY71" s="186"/>
      <c r="AEZ71" s="186"/>
      <c r="AFA71" s="186"/>
      <c r="AFB71" s="186"/>
      <c r="AFC71" s="186"/>
      <c r="AFD71" s="186"/>
      <c r="AFE71" s="186"/>
      <c r="AFF71" s="186"/>
      <c r="AFG71" s="186"/>
      <c r="AFH71" s="186"/>
      <c r="AFI71" s="186"/>
      <c r="AFJ71" s="186"/>
      <c r="AFK71" s="186"/>
      <c r="AFL71" s="186"/>
      <c r="AFM71" s="186"/>
      <c r="AFN71" s="186"/>
      <c r="AFO71" s="186"/>
      <c r="AFP71" s="186"/>
      <c r="AFQ71" s="186"/>
      <c r="AFR71" s="186"/>
      <c r="AFS71" s="186"/>
      <c r="AFT71" s="186"/>
      <c r="AFU71" s="186"/>
      <c r="AFV71" s="186"/>
      <c r="AFW71" s="186"/>
      <c r="AFX71" s="186"/>
      <c r="AFY71" s="186"/>
      <c r="AFZ71" s="186"/>
      <c r="AGA71" s="186"/>
      <c r="AGB71" s="186"/>
      <c r="AGC71" s="186"/>
      <c r="AGD71" s="186"/>
      <c r="AGE71" s="186"/>
      <c r="AGF71" s="186"/>
      <c r="AGG71" s="186"/>
      <c r="AGH71" s="186"/>
      <c r="AGI71" s="186"/>
      <c r="AGJ71" s="186"/>
      <c r="AGK71" s="186"/>
      <c r="AGL71" s="186"/>
      <c r="AGM71" s="186"/>
      <c r="AGN71" s="186"/>
      <c r="AGO71" s="186"/>
      <c r="AGP71" s="186"/>
      <c r="AGQ71" s="186"/>
      <c r="AGR71" s="186"/>
      <c r="AGS71" s="186"/>
      <c r="AGT71" s="186"/>
      <c r="AGU71" s="186"/>
      <c r="AGV71" s="186"/>
      <c r="AGW71" s="186"/>
      <c r="AGX71" s="186"/>
      <c r="AGY71" s="186"/>
      <c r="AGZ71" s="186"/>
      <c r="AHA71" s="186"/>
      <c r="AHB71" s="186"/>
      <c r="AHC71" s="186"/>
      <c r="AHD71" s="186"/>
      <c r="AHE71" s="186"/>
      <c r="AHF71" s="186"/>
      <c r="AHG71" s="186"/>
      <c r="AHH71" s="186"/>
      <c r="AHI71" s="186"/>
      <c r="AHJ71" s="186"/>
      <c r="AHK71" s="186"/>
      <c r="AHL71" s="186"/>
      <c r="AHM71" s="186"/>
      <c r="AHN71" s="186"/>
      <c r="AHO71" s="186"/>
      <c r="AHP71" s="186"/>
      <c r="AHQ71" s="186"/>
      <c r="AHR71" s="186"/>
      <c r="AHS71" s="186"/>
      <c r="AHT71" s="186"/>
      <c r="AHU71" s="186"/>
      <c r="AHV71" s="186"/>
      <c r="AHW71" s="186"/>
      <c r="AHX71" s="186"/>
      <c r="AHY71" s="186"/>
      <c r="AHZ71" s="186"/>
      <c r="AIA71" s="186"/>
      <c r="AIB71" s="186"/>
      <c r="AIC71" s="186"/>
      <c r="AID71" s="186"/>
      <c r="AIE71" s="186"/>
      <c r="AIF71" s="186"/>
      <c r="AIG71" s="186"/>
      <c r="AIH71" s="186"/>
      <c r="AII71" s="186"/>
      <c r="AIJ71" s="186"/>
      <c r="AIK71" s="186"/>
      <c r="AIL71" s="186"/>
      <c r="AIM71" s="186"/>
      <c r="AIN71" s="186"/>
      <c r="AIO71" s="186"/>
      <c r="AIP71" s="186"/>
      <c r="AIQ71" s="186"/>
      <c r="AIR71" s="186"/>
      <c r="AIS71" s="186"/>
      <c r="AIT71" s="186"/>
      <c r="AIU71" s="186"/>
      <c r="AIV71" s="186"/>
      <c r="AIW71" s="186"/>
      <c r="AIX71" s="186"/>
      <c r="AIY71" s="186"/>
      <c r="AIZ71" s="186"/>
      <c r="AJA71" s="186"/>
      <c r="AJB71" s="186"/>
      <c r="AJC71" s="186"/>
      <c r="AJD71" s="186"/>
      <c r="AJE71" s="186"/>
      <c r="AJF71" s="186"/>
      <c r="AJG71" s="186"/>
      <c r="AJH71" s="186"/>
      <c r="AJI71" s="186"/>
      <c r="AJJ71" s="186"/>
      <c r="AJK71" s="186"/>
      <c r="AJL71" s="186"/>
      <c r="AJM71" s="186"/>
      <c r="AJN71" s="186"/>
      <c r="AJO71" s="186"/>
      <c r="AJP71" s="186"/>
      <c r="AJQ71" s="186"/>
      <c r="AJR71" s="186"/>
      <c r="AJS71" s="186"/>
      <c r="AJT71" s="186"/>
      <c r="AJU71" s="186"/>
      <c r="AJV71" s="186"/>
      <c r="AJW71" s="186"/>
      <c r="AJX71" s="186"/>
      <c r="AJY71" s="186"/>
      <c r="AJZ71" s="186"/>
      <c r="AKA71" s="186"/>
      <c r="AKB71" s="186"/>
      <c r="AKC71" s="186"/>
      <c r="AKD71" s="186"/>
      <c r="AKE71" s="186"/>
      <c r="AKF71" s="186"/>
      <c r="AKG71" s="186"/>
      <c r="AKH71" s="186"/>
      <c r="AKI71" s="186"/>
      <c r="AKJ71" s="186"/>
      <c r="AKK71" s="186"/>
      <c r="AKL71" s="186"/>
      <c r="AKM71" s="186"/>
      <c r="AKN71" s="186"/>
      <c r="AKO71" s="186"/>
      <c r="AKP71" s="186"/>
      <c r="AKQ71" s="186"/>
      <c r="AKR71" s="186"/>
      <c r="AKS71" s="186"/>
      <c r="AKT71" s="186"/>
      <c r="AKU71" s="186"/>
      <c r="AKV71" s="186"/>
      <c r="AKW71" s="186"/>
      <c r="AKX71" s="186"/>
      <c r="AKY71" s="186"/>
      <c r="AKZ71" s="186"/>
      <c r="ALA71" s="186"/>
      <c r="ALB71" s="186"/>
      <c r="ALC71" s="186"/>
      <c r="ALD71" s="186"/>
      <c r="ALE71" s="186"/>
      <c r="ALF71" s="186"/>
      <c r="ALG71" s="186"/>
      <c r="ALH71" s="186"/>
      <c r="ALI71" s="186"/>
      <c r="ALJ71" s="186"/>
      <c r="ALK71" s="186"/>
      <c r="ALL71" s="186"/>
      <c r="ALM71" s="186"/>
      <c r="ALN71" s="186"/>
      <c r="ALO71" s="186"/>
      <c r="ALP71" s="186"/>
      <c r="ALQ71" s="186"/>
      <c r="ALR71" s="186"/>
      <c r="ALS71" s="186"/>
      <c r="ALT71" s="186"/>
      <c r="ALU71" s="186"/>
      <c r="ALV71" s="186"/>
      <c r="ALW71" s="186"/>
      <c r="ALX71" s="186"/>
      <c r="ALY71" s="186"/>
      <c r="ALZ71" s="186"/>
      <c r="AMA71" s="186"/>
      <c r="AMB71" s="186"/>
      <c r="AMC71" s="186"/>
      <c r="AMD71" s="186"/>
      <c r="AME71" s="186"/>
      <c r="AMF71" s="186"/>
      <c r="AMG71" s="186"/>
      <c r="AMH71" s="186"/>
      <c r="AMI71" s="186"/>
      <c r="AMJ71" s="186"/>
    </row>
    <row r="72" spans="1:1024">
      <c r="A72" s="94"/>
      <c r="B72" s="117"/>
      <c r="C72" s="7"/>
      <c r="D72" s="43"/>
      <c r="G72" s="104"/>
      <c r="AMJ72" s="1"/>
    </row>
    <row r="73" spans="1:1024" ht="19">
      <c r="A73" s="123"/>
      <c r="B73" s="30" t="s">
        <v>71</v>
      </c>
      <c r="C73" s="31"/>
      <c r="D73" s="32"/>
      <c r="E73" s="68"/>
      <c r="F73" s="114">
        <f>SUM(F68:F72)</f>
        <v>1711.8000000000002</v>
      </c>
      <c r="G73" s="135"/>
      <c r="AMJ73" s="1"/>
    </row>
    <row r="74" spans="1:1024">
      <c r="A74" s="145"/>
      <c r="B74" s="26"/>
      <c r="C74" s="7"/>
      <c r="D74" s="8"/>
      <c r="G74" s="104"/>
      <c r="AMJ74" s="1"/>
    </row>
    <row r="75" spans="1:1024" ht="19">
      <c r="A75" s="120" t="s">
        <v>88</v>
      </c>
      <c r="B75" s="36" t="s">
        <v>75</v>
      </c>
      <c r="C75" s="23"/>
      <c r="D75" s="24"/>
      <c r="E75" s="64"/>
      <c r="F75" s="65"/>
      <c r="G75" s="115"/>
      <c r="AMJ75" s="1"/>
    </row>
    <row r="76" spans="1:1024">
      <c r="A76" s="121"/>
      <c r="B76" s="29"/>
      <c r="C76" s="42"/>
      <c r="D76" s="43"/>
      <c r="E76" s="75"/>
      <c r="F76" s="76"/>
      <c r="G76" s="144"/>
      <c r="AMJ76" s="1"/>
    </row>
    <row r="77" spans="1:1024">
      <c r="A77" s="121"/>
      <c r="B77" s="44" t="s">
        <v>8</v>
      </c>
      <c r="C77" s="42"/>
      <c r="D77" s="43"/>
      <c r="E77" s="75"/>
      <c r="F77" s="76"/>
      <c r="G77" s="144"/>
      <c r="AMJ77" s="1"/>
    </row>
    <row r="78" spans="1:1024" ht="19">
      <c r="A78" s="121"/>
      <c r="B78" s="45" t="s">
        <v>76</v>
      </c>
      <c r="C78" s="42"/>
      <c r="D78" s="43"/>
      <c r="E78" s="75"/>
      <c r="F78" s="76"/>
      <c r="G78" s="144"/>
      <c r="AMJ78" s="1"/>
    </row>
    <row r="79" spans="1:1024" ht="38">
      <c r="A79" s="121"/>
      <c r="B79" s="18" t="s">
        <v>77</v>
      </c>
      <c r="C79" s="42"/>
      <c r="D79" s="43"/>
      <c r="E79" s="75"/>
      <c r="F79" s="76"/>
      <c r="G79" s="144"/>
      <c r="AMJ79" s="1"/>
    </row>
    <row r="80" spans="1:1024" ht="38">
      <c r="A80" s="145"/>
      <c r="B80" s="18" t="s">
        <v>9</v>
      </c>
      <c r="C80" s="7"/>
      <c r="D80" s="8"/>
      <c r="G80" s="104"/>
      <c r="AMJ80" s="1"/>
    </row>
    <row r="81" spans="1:1024" ht="38">
      <c r="A81" s="145"/>
      <c r="B81" s="45" t="s">
        <v>78</v>
      </c>
      <c r="C81" s="7"/>
      <c r="D81" s="8"/>
      <c r="G81" s="104"/>
      <c r="AMJ81" s="1"/>
    </row>
    <row r="82" spans="1:1024" ht="19">
      <c r="A82" s="145"/>
      <c r="B82" s="45" t="s">
        <v>23</v>
      </c>
      <c r="C82" s="7"/>
      <c r="D82" s="8"/>
      <c r="G82" s="104"/>
      <c r="AMJ82" s="1"/>
    </row>
    <row r="83" spans="1:1024">
      <c r="A83" s="145"/>
      <c r="B83" s="6" t="s">
        <v>79</v>
      </c>
      <c r="C83" s="7"/>
      <c r="D83" s="8"/>
      <c r="G83" s="104"/>
      <c r="AMJ83" s="1"/>
    </row>
    <row r="84" spans="1:1024">
      <c r="A84" s="146"/>
      <c r="B84" s="46"/>
      <c r="C84" s="13"/>
      <c r="D84" s="14"/>
      <c r="E84" s="66"/>
      <c r="F84" s="67"/>
      <c r="G84" s="104"/>
      <c r="AMJ84" s="1"/>
    </row>
    <row r="85" spans="1:1024">
      <c r="A85" s="145"/>
      <c r="B85" s="6"/>
      <c r="C85" s="7"/>
      <c r="D85" s="8"/>
      <c r="G85" s="104"/>
      <c r="AMJ85" s="1"/>
    </row>
    <row r="86" spans="1:1024" ht="19">
      <c r="A86" s="100">
        <f>A82+1</f>
        <v>1</v>
      </c>
      <c r="B86" s="170" t="s">
        <v>168</v>
      </c>
      <c r="C86" s="7"/>
      <c r="D86" s="8"/>
      <c r="G86" s="104"/>
      <c r="AMJ86" s="1"/>
    </row>
    <row r="87" spans="1:1024" ht="57">
      <c r="A87" s="145"/>
      <c r="B87" s="11" t="s">
        <v>167</v>
      </c>
      <c r="C87" s="7"/>
      <c r="D87" s="43"/>
      <c r="F87" s="76"/>
      <c r="G87" s="104"/>
      <c r="AMJ87" s="1"/>
    </row>
    <row r="88" spans="1:1024" ht="19">
      <c r="A88" s="145"/>
      <c r="B88" s="11" t="s">
        <v>101</v>
      </c>
      <c r="C88" s="7"/>
      <c r="D88" s="43"/>
      <c r="F88" s="76"/>
      <c r="G88" s="104"/>
      <c r="AMJ88" s="1"/>
    </row>
    <row r="89" spans="1:1024">
      <c r="A89" s="145"/>
      <c r="B89" s="11"/>
      <c r="C89" s="7"/>
      <c r="D89" s="43"/>
      <c r="F89" s="76"/>
      <c r="G89" s="104"/>
      <c r="AMJ89" s="1"/>
    </row>
    <row r="90" spans="1:1024" ht="19">
      <c r="A90" s="136" t="s">
        <v>55</v>
      </c>
      <c r="B90" s="137" t="s">
        <v>130</v>
      </c>
      <c r="C90" s="20" t="s">
        <v>24</v>
      </c>
      <c r="D90" s="80">
        <v>1</v>
      </c>
      <c r="E90" s="200">
        <v>700</v>
      </c>
      <c r="F90" s="84">
        <f t="shared" ref="F90:F91" si="4">D90*E90</f>
        <v>700</v>
      </c>
    </row>
    <row r="91" spans="1:1024" ht="19">
      <c r="A91" s="136" t="s">
        <v>57</v>
      </c>
      <c r="B91" s="137" t="s">
        <v>131</v>
      </c>
      <c r="C91" s="20" t="s">
        <v>24</v>
      </c>
      <c r="D91" s="80">
        <v>1</v>
      </c>
      <c r="E91" s="200">
        <v>700</v>
      </c>
      <c r="F91" s="84">
        <f t="shared" si="4"/>
        <v>700</v>
      </c>
    </row>
    <row r="92" spans="1:1024">
      <c r="A92" s="94"/>
      <c r="B92" s="95"/>
      <c r="C92" s="37"/>
      <c r="D92" s="161"/>
      <c r="E92" s="74"/>
      <c r="F92" s="85"/>
    </row>
    <row r="93" spans="1:1024">
      <c r="A93" s="145"/>
      <c r="B93" s="11"/>
      <c r="C93" s="7"/>
      <c r="D93" s="43"/>
      <c r="F93" s="76"/>
      <c r="G93" s="104"/>
      <c r="AMJ93" s="1"/>
    </row>
    <row r="94" spans="1:1024">
      <c r="A94" s="145"/>
      <c r="B94" s="11"/>
      <c r="C94" s="7"/>
      <c r="D94" s="43"/>
      <c r="F94" s="76"/>
      <c r="G94" s="104"/>
      <c r="AMJ94" s="1"/>
    </row>
    <row r="95" spans="1:1024">
      <c r="A95" s="145"/>
      <c r="B95" s="6"/>
      <c r="C95" s="7"/>
      <c r="D95" s="8"/>
      <c r="G95" s="104"/>
      <c r="AMJ95" s="1"/>
    </row>
    <row r="96" spans="1:1024" ht="19">
      <c r="A96" s="100">
        <f>A86+1</f>
        <v>2</v>
      </c>
      <c r="B96" s="170" t="s">
        <v>168</v>
      </c>
      <c r="C96" s="7"/>
      <c r="D96" s="8"/>
      <c r="G96" s="104"/>
      <c r="AMJ96" s="1"/>
    </row>
    <row r="97" spans="1:1024" ht="95">
      <c r="A97" s="145"/>
      <c r="B97" s="11" t="s">
        <v>169</v>
      </c>
      <c r="C97" s="7"/>
      <c r="D97" s="43"/>
      <c r="F97" s="76"/>
      <c r="G97" s="104"/>
      <c r="AMJ97" s="1"/>
    </row>
    <row r="98" spans="1:1024">
      <c r="A98" s="145"/>
      <c r="B98" s="11"/>
      <c r="C98" s="7"/>
      <c r="D98" s="43"/>
      <c r="F98" s="76"/>
      <c r="G98" s="104"/>
      <c r="AMJ98" s="1"/>
    </row>
    <row r="99" spans="1:1024">
      <c r="A99" s="145"/>
      <c r="B99" s="11"/>
      <c r="C99" s="7"/>
      <c r="D99" s="43"/>
      <c r="F99" s="76"/>
      <c r="G99" s="104"/>
      <c r="AMJ99" s="1"/>
    </row>
    <row r="100" spans="1:1024" s="99" customFormat="1" ht="19">
      <c r="A100" s="203" t="s">
        <v>64</v>
      </c>
      <c r="B100" s="137" t="s">
        <v>112</v>
      </c>
      <c r="C100" s="138" t="s">
        <v>56</v>
      </c>
      <c r="D100" s="139">
        <v>1</v>
      </c>
      <c r="E100" s="200">
        <v>700</v>
      </c>
      <c r="F100" s="140">
        <f t="shared" ref="F100" si="5">D100*E100</f>
        <v>700</v>
      </c>
    </row>
    <row r="101" spans="1:1024">
      <c r="A101" s="94"/>
      <c r="B101" s="95"/>
      <c r="C101" s="7"/>
      <c r="D101" s="43"/>
      <c r="E101" s="167"/>
      <c r="F101" s="76"/>
      <c r="G101" s="104"/>
      <c r="AMJ101" s="1"/>
    </row>
    <row r="102" spans="1:1024">
      <c r="A102" s="94"/>
      <c r="B102" s="95"/>
      <c r="C102" s="7"/>
      <c r="D102" s="43"/>
      <c r="E102" s="167"/>
      <c r="F102" s="76"/>
      <c r="G102" s="104"/>
      <c r="AMJ102" s="1"/>
    </row>
    <row r="103" spans="1:1024">
      <c r="A103" s="145"/>
      <c r="B103" s="29"/>
      <c r="C103" s="7"/>
      <c r="D103" s="8"/>
      <c r="G103" s="104"/>
      <c r="AMJ103" s="1"/>
    </row>
    <row r="104" spans="1:1024" ht="19">
      <c r="A104" s="123"/>
      <c r="B104" s="30" t="s">
        <v>80</v>
      </c>
      <c r="C104" s="31"/>
      <c r="D104" s="32"/>
      <c r="E104" s="68"/>
      <c r="F104" s="114">
        <f>SUM(F86:F103)</f>
        <v>2100</v>
      </c>
      <c r="G104" s="135"/>
      <c r="AMJ104" s="1"/>
    </row>
    <row r="105" spans="1:1024">
      <c r="A105" s="147"/>
      <c r="B105" s="33"/>
      <c r="C105" s="34"/>
      <c r="D105" s="35"/>
      <c r="E105" s="69"/>
      <c r="F105" s="70"/>
      <c r="G105" s="104"/>
      <c r="AMJ105" s="1"/>
    </row>
    <row r="106" spans="1:1024">
      <c r="A106" s="121"/>
      <c r="B106" s="26"/>
      <c r="C106" s="7"/>
      <c r="D106" s="8"/>
    </row>
    <row r="107" spans="1:1024" ht="19">
      <c r="A107" s="120" t="s">
        <v>74</v>
      </c>
      <c r="B107" s="36" t="s">
        <v>26</v>
      </c>
      <c r="C107" s="23"/>
      <c r="D107" s="24"/>
      <c r="E107" s="64"/>
      <c r="F107" s="65"/>
    </row>
    <row r="108" spans="1:1024">
      <c r="A108" s="121"/>
      <c r="B108" s="47"/>
      <c r="C108" s="7"/>
      <c r="D108" s="8"/>
    </row>
    <row r="109" spans="1:1024">
      <c r="A109" s="127"/>
      <c r="B109" s="44" t="s">
        <v>8</v>
      </c>
      <c r="C109" s="7"/>
      <c r="D109" s="8"/>
    </row>
    <row r="110" spans="1:1024" ht="38">
      <c r="A110" s="127"/>
      <c r="B110" s="40" t="s">
        <v>27</v>
      </c>
      <c r="C110" s="7"/>
      <c r="D110" s="8"/>
    </row>
    <row r="111" spans="1:1024" ht="38">
      <c r="A111" s="127"/>
      <c r="B111" s="40" t="s">
        <v>28</v>
      </c>
      <c r="C111" s="7"/>
      <c r="D111" s="8"/>
    </row>
    <row r="112" spans="1:1024">
      <c r="A112" s="122"/>
      <c r="B112" s="12"/>
      <c r="C112" s="13"/>
      <c r="D112" s="14"/>
      <c r="E112" s="66"/>
      <c r="F112" s="67"/>
    </row>
    <row r="113" spans="1:1023">
      <c r="A113" s="121"/>
      <c r="B113" s="47"/>
      <c r="C113" s="7"/>
      <c r="D113" s="8"/>
    </row>
    <row r="114" spans="1:1023" ht="19">
      <c r="A114" s="100">
        <f>A106+1</f>
        <v>1</v>
      </c>
      <c r="B114" s="174" t="s">
        <v>154</v>
      </c>
      <c r="C114" s="48"/>
      <c r="D114" s="49"/>
    </row>
    <row r="115" spans="1:1023" ht="259" customHeight="1">
      <c r="A115" s="125"/>
      <c r="B115" s="40" t="s">
        <v>788</v>
      </c>
      <c r="C115" s="48"/>
      <c r="D115" s="49"/>
      <c r="F115" s="76"/>
    </row>
    <row r="116" spans="1:1023" ht="19">
      <c r="A116" s="136" t="s">
        <v>55</v>
      </c>
      <c r="B116" s="50" t="s">
        <v>133</v>
      </c>
      <c r="C116" s="51" t="s">
        <v>12</v>
      </c>
      <c r="D116" s="86">
        <v>3</v>
      </c>
      <c r="E116" s="66">
        <v>3</v>
      </c>
      <c r="F116" s="78">
        <f>D116*E116</f>
        <v>9</v>
      </c>
    </row>
    <row r="117" spans="1:1023" s="227" customFormat="1">
      <c r="A117" s="121"/>
      <c r="B117" s="47"/>
      <c r="C117" s="7"/>
      <c r="D117" s="8"/>
      <c r="E117" s="62"/>
      <c r="F117" s="63"/>
      <c r="G117" s="1"/>
      <c r="H117" s="1"/>
      <c r="I117" s="1"/>
      <c r="J117" s="1"/>
      <c r="K117" s="1"/>
      <c r="L117" s="1"/>
      <c r="M117" s="1"/>
      <c r="N117" s="1"/>
      <c r="O117" s="1"/>
      <c r="P117" s="1"/>
      <c r="Q117" s="1"/>
      <c r="R117" s="1"/>
      <c r="S117" s="1"/>
      <c r="T117" s="1"/>
      <c r="U117" s="1"/>
      <c r="V117" s="1"/>
      <c r="W117" s="1"/>
      <c r="X117" s="1"/>
      <c r="Y117" s="1"/>
      <c r="Z117" s="1"/>
      <c r="AA117" s="1"/>
      <c r="AB117" s="1"/>
      <c r="AC117" s="1"/>
      <c r="AD117" s="1"/>
      <c r="AE117" s="1"/>
      <c r="AF117" s="1"/>
      <c r="AG117" s="1"/>
      <c r="AH117" s="1"/>
      <c r="AI117" s="1"/>
      <c r="AJ117" s="1"/>
      <c r="AK117" s="1"/>
      <c r="AL117" s="1"/>
      <c r="AM117" s="1"/>
      <c r="AN117" s="1"/>
      <c r="AO117" s="1"/>
      <c r="AP117" s="1"/>
      <c r="AQ117" s="1"/>
      <c r="AR117" s="1"/>
      <c r="AS117" s="1"/>
      <c r="AT117" s="1"/>
      <c r="AU117" s="1"/>
      <c r="AV117" s="1"/>
      <c r="AW117" s="1"/>
      <c r="AX117" s="1"/>
      <c r="AY117" s="1"/>
      <c r="AZ117" s="1"/>
      <c r="BA117" s="1"/>
      <c r="BB117" s="1"/>
      <c r="BC117" s="1"/>
      <c r="BD117" s="1"/>
      <c r="BE117" s="1"/>
      <c r="BF117" s="1"/>
      <c r="BG117" s="1"/>
      <c r="BH117" s="1"/>
      <c r="BI117" s="1"/>
      <c r="BJ117" s="1"/>
      <c r="BK117" s="1"/>
      <c r="BL117" s="1"/>
      <c r="BM117" s="1"/>
      <c r="BN117" s="1"/>
      <c r="BO117" s="1"/>
      <c r="BP117" s="1"/>
      <c r="BQ117" s="1"/>
      <c r="BR117" s="1"/>
      <c r="BS117" s="1"/>
      <c r="BT117" s="1"/>
      <c r="BU117" s="1"/>
      <c r="BV117" s="1"/>
      <c r="BW117" s="1"/>
      <c r="BX117" s="1"/>
      <c r="BY117" s="1"/>
      <c r="BZ117" s="1"/>
      <c r="CA117" s="1"/>
      <c r="CB117" s="1"/>
      <c r="CC117" s="1"/>
      <c r="CD117" s="1"/>
      <c r="CE117" s="1"/>
      <c r="CF117" s="1"/>
      <c r="CG117" s="1"/>
      <c r="CH117" s="1"/>
      <c r="CI117" s="1"/>
      <c r="CJ117" s="1"/>
      <c r="CK117" s="1"/>
      <c r="CL117" s="1"/>
      <c r="CM117" s="1"/>
      <c r="CN117" s="1"/>
      <c r="CO117" s="1"/>
      <c r="CP117" s="1"/>
      <c r="CQ117" s="1"/>
      <c r="CR117" s="1"/>
      <c r="CS117" s="1"/>
      <c r="CT117" s="1"/>
      <c r="CU117" s="1"/>
      <c r="CV117" s="1"/>
      <c r="CW117" s="1"/>
      <c r="CX117" s="1"/>
      <c r="CY117" s="1"/>
      <c r="CZ117" s="1"/>
      <c r="DA117" s="1"/>
      <c r="DB117" s="1"/>
      <c r="DC117" s="1"/>
      <c r="DD117" s="1"/>
      <c r="DE117" s="1"/>
      <c r="DF117" s="1"/>
      <c r="DG117" s="1"/>
      <c r="DH117" s="1"/>
      <c r="DI117" s="1"/>
      <c r="DJ117" s="1"/>
      <c r="DK117" s="1"/>
      <c r="DL117" s="1"/>
      <c r="DM117" s="1"/>
      <c r="DN117" s="1"/>
      <c r="DO117" s="1"/>
      <c r="DP117" s="1"/>
      <c r="DQ117" s="1"/>
      <c r="DR117" s="1"/>
      <c r="DS117" s="1"/>
      <c r="DT117" s="1"/>
      <c r="DU117" s="1"/>
      <c r="DV117" s="1"/>
      <c r="DW117" s="1"/>
      <c r="DX117" s="1"/>
      <c r="DY117" s="1"/>
      <c r="DZ117" s="1"/>
      <c r="EA117" s="1"/>
      <c r="EB117" s="1"/>
      <c r="EC117" s="1"/>
      <c r="ED117" s="1"/>
      <c r="EE117" s="1"/>
      <c r="EF117" s="1"/>
      <c r="EG117" s="1"/>
      <c r="EH117" s="1"/>
      <c r="EI117" s="1"/>
      <c r="EJ117" s="1"/>
      <c r="EK117" s="1"/>
      <c r="EL117" s="1"/>
      <c r="EM117" s="1"/>
      <c r="EN117" s="1"/>
      <c r="EO117" s="1"/>
      <c r="EP117" s="1"/>
      <c r="EQ117" s="1"/>
      <c r="ER117" s="1"/>
      <c r="ES117" s="1"/>
      <c r="ET117" s="1"/>
      <c r="EU117" s="1"/>
      <c r="EV117" s="1"/>
      <c r="EW117" s="1"/>
      <c r="EX117" s="1"/>
      <c r="EY117" s="1"/>
      <c r="EZ117" s="1"/>
      <c r="FA117" s="1"/>
      <c r="FB117" s="1"/>
      <c r="FC117" s="1"/>
      <c r="FD117" s="1"/>
      <c r="FE117" s="1"/>
      <c r="FF117" s="1"/>
      <c r="FG117" s="1"/>
      <c r="FH117" s="1"/>
      <c r="FI117" s="1"/>
      <c r="FJ117" s="1"/>
      <c r="FK117" s="1"/>
      <c r="FL117" s="1"/>
      <c r="FM117" s="1"/>
      <c r="FN117" s="1"/>
      <c r="FO117" s="1"/>
      <c r="FP117" s="1"/>
      <c r="FQ117" s="1"/>
      <c r="FR117" s="1"/>
      <c r="FS117" s="1"/>
      <c r="FT117" s="1"/>
      <c r="FU117" s="1"/>
      <c r="FV117" s="1"/>
      <c r="FW117" s="1"/>
      <c r="FX117" s="1"/>
      <c r="FY117" s="1"/>
      <c r="FZ117" s="1"/>
      <c r="GA117" s="1"/>
      <c r="GB117" s="1"/>
      <c r="GC117" s="1"/>
      <c r="GD117" s="1"/>
      <c r="GE117" s="1"/>
      <c r="GF117" s="1"/>
      <c r="GG117" s="1"/>
      <c r="GH117" s="1"/>
      <c r="GI117" s="1"/>
      <c r="GJ117" s="1"/>
      <c r="GK117" s="1"/>
      <c r="GL117" s="1"/>
      <c r="GM117" s="1"/>
      <c r="GN117" s="1"/>
      <c r="GO117" s="1"/>
      <c r="GP117" s="1"/>
      <c r="GQ117" s="1"/>
      <c r="GR117" s="1"/>
      <c r="GS117" s="1"/>
      <c r="GT117" s="1"/>
      <c r="GU117" s="1"/>
      <c r="GV117" s="1"/>
      <c r="GW117" s="1"/>
      <c r="GX117" s="1"/>
      <c r="GY117" s="1"/>
      <c r="GZ117" s="1"/>
      <c r="HA117" s="1"/>
      <c r="HB117" s="1"/>
      <c r="HC117" s="1"/>
      <c r="HD117" s="1"/>
      <c r="HE117" s="1"/>
      <c r="HF117" s="1"/>
      <c r="HG117" s="1"/>
      <c r="HH117" s="1"/>
      <c r="HI117" s="1"/>
      <c r="HJ117" s="1"/>
      <c r="HK117" s="1"/>
      <c r="HL117" s="1"/>
      <c r="HM117" s="1"/>
      <c r="HN117" s="1"/>
      <c r="HO117" s="1"/>
      <c r="HP117" s="1"/>
      <c r="HQ117" s="1"/>
      <c r="HR117" s="1"/>
      <c r="HS117" s="1"/>
      <c r="HT117" s="1"/>
      <c r="HU117" s="1"/>
      <c r="HV117" s="1"/>
      <c r="HW117" s="1"/>
      <c r="HX117" s="1"/>
      <c r="HY117" s="1"/>
      <c r="HZ117" s="1"/>
      <c r="IA117" s="1"/>
      <c r="IB117" s="1"/>
      <c r="IC117" s="1"/>
      <c r="ID117" s="1"/>
      <c r="IE117" s="1"/>
      <c r="IF117" s="1"/>
      <c r="IG117" s="1"/>
      <c r="IH117" s="1"/>
      <c r="II117" s="1"/>
      <c r="IJ117" s="1"/>
      <c r="IK117" s="1"/>
      <c r="IL117" s="1"/>
      <c r="IM117" s="1"/>
      <c r="IN117" s="1"/>
      <c r="IO117" s="1"/>
      <c r="IP117" s="1"/>
      <c r="IQ117" s="1"/>
      <c r="IR117" s="1"/>
      <c r="IS117" s="1"/>
      <c r="IT117" s="1"/>
      <c r="IU117" s="1"/>
      <c r="IV117" s="1"/>
      <c r="IW117" s="1"/>
      <c r="IX117" s="1"/>
      <c r="IY117" s="1"/>
      <c r="IZ117" s="1"/>
      <c r="JA117" s="1"/>
      <c r="JB117" s="1"/>
      <c r="JC117" s="1"/>
      <c r="JD117" s="1"/>
      <c r="JE117" s="1"/>
      <c r="JF117" s="1"/>
      <c r="JG117" s="1"/>
      <c r="JH117" s="1"/>
      <c r="JI117" s="1"/>
      <c r="JJ117" s="1"/>
      <c r="JK117" s="1"/>
      <c r="JL117" s="1"/>
      <c r="JM117" s="1"/>
      <c r="JN117" s="1"/>
      <c r="JO117" s="1"/>
      <c r="JP117" s="1"/>
      <c r="JQ117" s="1"/>
      <c r="JR117" s="1"/>
      <c r="JS117" s="1"/>
      <c r="JT117" s="1"/>
      <c r="JU117" s="1"/>
      <c r="JV117" s="1"/>
      <c r="JW117" s="1"/>
      <c r="JX117" s="1"/>
      <c r="JY117" s="1"/>
      <c r="JZ117" s="1"/>
      <c r="KA117" s="1"/>
      <c r="KB117" s="1"/>
      <c r="KC117" s="1"/>
      <c r="KD117" s="1"/>
      <c r="KE117" s="1"/>
      <c r="KF117" s="1"/>
      <c r="KG117" s="1"/>
      <c r="KH117" s="1"/>
      <c r="KI117" s="1"/>
      <c r="KJ117" s="1"/>
      <c r="KK117" s="1"/>
      <c r="KL117" s="1"/>
      <c r="KM117" s="1"/>
      <c r="KN117" s="1"/>
      <c r="KO117" s="1"/>
      <c r="KP117" s="1"/>
      <c r="KQ117" s="1"/>
      <c r="KR117" s="1"/>
      <c r="KS117" s="1"/>
      <c r="KT117" s="1"/>
      <c r="KU117" s="1"/>
      <c r="KV117" s="1"/>
      <c r="KW117" s="1"/>
      <c r="KX117" s="1"/>
      <c r="KY117" s="1"/>
      <c r="KZ117" s="1"/>
      <c r="LA117" s="1"/>
      <c r="LB117" s="1"/>
      <c r="LC117" s="1"/>
      <c r="LD117" s="1"/>
      <c r="LE117" s="1"/>
      <c r="LF117" s="1"/>
      <c r="LG117" s="1"/>
      <c r="LH117" s="1"/>
      <c r="LI117" s="1"/>
      <c r="LJ117" s="1"/>
      <c r="LK117" s="1"/>
      <c r="LL117" s="1"/>
      <c r="LM117" s="1"/>
      <c r="LN117" s="1"/>
      <c r="LO117" s="1"/>
      <c r="LP117" s="1"/>
      <c r="LQ117" s="1"/>
      <c r="LR117" s="1"/>
      <c r="LS117" s="1"/>
      <c r="LT117" s="1"/>
      <c r="LU117" s="1"/>
      <c r="LV117" s="1"/>
      <c r="LW117" s="1"/>
      <c r="LX117" s="1"/>
      <c r="LY117" s="1"/>
      <c r="LZ117" s="1"/>
      <c r="MA117" s="1"/>
      <c r="MB117" s="1"/>
      <c r="MC117" s="1"/>
      <c r="MD117" s="1"/>
      <c r="ME117" s="1"/>
      <c r="MF117" s="1"/>
      <c r="MG117" s="1"/>
      <c r="MH117" s="1"/>
      <c r="MI117" s="1"/>
      <c r="MJ117" s="1"/>
      <c r="MK117" s="1"/>
      <c r="ML117" s="1"/>
      <c r="MM117" s="1"/>
      <c r="MN117" s="1"/>
      <c r="MO117" s="1"/>
      <c r="MP117" s="1"/>
      <c r="MQ117" s="1"/>
      <c r="MR117" s="1"/>
      <c r="MS117" s="1"/>
      <c r="MT117" s="1"/>
      <c r="MU117" s="1"/>
      <c r="MV117" s="1"/>
      <c r="MW117" s="1"/>
      <c r="MX117" s="1"/>
      <c r="MY117" s="1"/>
      <c r="MZ117" s="1"/>
      <c r="NA117" s="1"/>
      <c r="NB117" s="1"/>
      <c r="NC117" s="1"/>
      <c r="ND117" s="1"/>
      <c r="NE117" s="1"/>
      <c r="NF117" s="1"/>
      <c r="NG117" s="1"/>
      <c r="NH117" s="1"/>
      <c r="NI117" s="1"/>
      <c r="NJ117" s="1"/>
      <c r="NK117" s="1"/>
      <c r="NL117" s="1"/>
      <c r="NM117" s="1"/>
      <c r="NN117" s="1"/>
      <c r="NO117" s="1"/>
      <c r="NP117" s="1"/>
      <c r="NQ117" s="1"/>
      <c r="NR117" s="1"/>
      <c r="NS117" s="1"/>
      <c r="NT117" s="1"/>
      <c r="NU117" s="1"/>
      <c r="NV117" s="1"/>
      <c r="NW117" s="1"/>
      <c r="NX117" s="1"/>
      <c r="NY117" s="1"/>
      <c r="NZ117" s="1"/>
      <c r="OA117" s="1"/>
      <c r="OB117" s="1"/>
      <c r="OC117" s="1"/>
      <c r="OD117" s="1"/>
      <c r="OE117" s="1"/>
      <c r="OF117" s="1"/>
      <c r="OG117" s="1"/>
      <c r="OH117" s="1"/>
      <c r="OI117" s="1"/>
      <c r="OJ117" s="1"/>
      <c r="OK117" s="1"/>
      <c r="OL117" s="1"/>
      <c r="OM117" s="1"/>
      <c r="ON117" s="1"/>
      <c r="OO117" s="1"/>
      <c r="OP117" s="1"/>
      <c r="OQ117" s="1"/>
      <c r="OR117" s="1"/>
      <c r="OS117" s="1"/>
      <c r="OT117" s="1"/>
      <c r="OU117" s="1"/>
      <c r="OV117" s="1"/>
      <c r="OW117" s="1"/>
      <c r="OX117" s="1"/>
      <c r="OY117" s="1"/>
      <c r="OZ117" s="1"/>
      <c r="PA117" s="1"/>
      <c r="PB117" s="1"/>
      <c r="PC117" s="1"/>
      <c r="PD117" s="1"/>
      <c r="PE117" s="1"/>
      <c r="PF117" s="1"/>
      <c r="PG117" s="1"/>
      <c r="PH117" s="1"/>
      <c r="PI117" s="1"/>
      <c r="PJ117" s="1"/>
      <c r="PK117" s="1"/>
      <c r="PL117" s="1"/>
      <c r="PM117" s="1"/>
      <c r="PN117" s="1"/>
      <c r="PO117" s="1"/>
      <c r="PP117" s="1"/>
      <c r="PQ117" s="1"/>
      <c r="PR117" s="1"/>
      <c r="PS117" s="1"/>
      <c r="PT117" s="1"/>
      <c r="PU117" s="1"/>
      <c r="PV117" s="1"/>
      <c r="PW117" s="1"/>
      <c r="PX117" s="1"/>
      <c r="PY117" s="1"/>
      <c r="PZ117" s="1"/>
      <c r="QA117" s="1"/>
      <c r="QB117" s="1"/>
      <c r="QC117" s="1"/>
      <c r="QD117" s="1"/>
      <c r="QE117" s="1"/>
      <c r="QF117" s="1"/>
      <c r="QG117" s="1"/>
      <c r="QH117" s="1"/>
      <c r="QI117" s="1"/>
      <c r="QJ117" s="1"/>
      <c r="QK117" s="1"/>
      <c r="QL117" s="1"/>
      <c r="QM117" s="1"/>
      <c r="QN117" s="1"/>
      <c r="QO117" s="1"/>
      <c r="QP117" s="1"/>
      <c r="QQ117" s="1"/>
      <c r="QR117" s="1"/>
      <c r="QS117" s="1"/>
      <c r="QT117" s="1"/>
      <c r="QU117" s="1"/>
      <c r="QV117" s="1"/>
      <c r="QW117" s="1"/>
      <c r="QX117" s="1"/>
      <c r="QY117" s="1"/>
      <c r="QZ117" s="1"/>
      <c r="RA117" s="1"/>
      <c r="RB117" s="1"/>
      <c r="RC117" s="1"/>
      <c r="RD117" s="1"/>
      <c r="RE117" s="1"/>
      <c r="RF117" s="1"/>
      <c r="RG117" s="1"/>
      <c r="RH117" s="1"/>
      <c r="RI117" s="1"/>
      <c r="RJ117" s="1"/>
      <c r="RK117" s="1"/>
      <c r="RL117" s="1"/>
      <c r="RM117" s="1"/>
      <c r="RN117" s="1"/>
      <c r="RO117" s="1"/>
      <c r="RP117" s="1"/>
      <c r="RQ117" s="1"/>
      <c r="RR117" s="1"/>
      <c r="RS117" s="1"/>
      <c r="RT117" s="1"/>
      <c r="RU117" s="1"/>
      <c r="RV117" s="1"/>
      <c r="RW117" s="1"/>
      <c r="RX117" s="1"/>
      <c r="RY117" s="1"/>
      <c r="RZ117" s="1"/>
      <c r="SA117" s="1"/>
      <c r="SB117" s="1"/>
      <c r="SC117" s="1"/>
      <c r="SD117" s="1"/>
      <c r="SE117" s="1"/>
      <c r="SF117" s="1"/>
      <c r="SG117" s="1"/>
      <c r="SH117" s="1"/>
      <c r="SI117" s="1"/>
      <c r="SJ117" s="1"/>
      <c r="SK117" s="1"/>
      <c r="SL117" s="1"/>
      <c r="SM117" s="1"/>
      <c r="SN117" s="1"/>
      <c r="SO117" s="1"/>
      <c r="SP117" s="1"/>
      <c r="SQ117" s="1"/>
      <c r="SR117" s="1"/>
      <c r="SS117" s="1"/>
      <c r="ST117" s="1"/>
      <c r="SU117" s="1"/>
      <c r="SV117" s="1"/>
      <c r="SW117" s="1"/>
      <c r="SX117" s="1"/>
      <c r="SY117" s="1"/>
      <c r="SZ117" s="1"/>
      <c r="TA117" s="1"/>
      <c r="TB117" s="1"/>
      <c r="TC117" s="1"/>
      <c r="TD117" s="1"/>
      <c r="TE117" s="1"/>
      <c r="TF117" s="1"/>
      <c r="TG117" s="1"/>
      <c r="TH117" s="1"/>
      <c r="TI117" s="1"/>
      <c r="TJ117" s="1"/>
      <c r="TK117" s="1"/>
      <c r="TL117" s="1"/>
      <c r="TM117" s="1"/>
      <c r="TN117" s="1"/>
      <c r="TO117" s="1"/>
      <c r="TP117" s="1"/>
      <c r="TQ117" s="1"/>
      <c r="TR117" s="1"/>
      <c r="TS117" s="1"/>
      <c r="TT117" s="1"/>
      <c r="TU117" s="1"/>
      <c r="TV117" s="1"/>
      <c r="TW117" s="1"/>
      <c r="TX117" s="1"/>
      <c r="TY117" s="1"/>
      <c r="TZ117" s="1"/>
      <c r="UA117" s="1"/>
      <c r="UB117" s="1"/>
      <c r="UC117" s="1"/>
      <c r="UD117" s="1"/>
      <c r="UE117" s="1"/>
      <c r="UF117" s="1"/>
      <c r="UG117" s="1"/>
      <c r="UH117" s="1"/>
      <c r="UI117" s="1"/>
      <c r="UJ117" s="1"/>
      <c r="UK117" s="1"/>
      <c r="UL117" s="1"/>
      <c r="UM117" s="1"/>
      <c r="UN117" s="1"/>
      <c r="UO117" s="1"/>
      <c r="UP117" s="1"/>
      <c r="UQ117" s="1"/>
      <c r="UR117" s="1"/>
      <c r="US117" s="1"/>
      <c r="UT117" s="1"/>
      <c r="UU117" s="1"/>
      <c r="UV117" s="1"/>
      <c r="UW117" s="1"/>
      <c r="UX117" s="1"/>
      <c r="UY117" s="1"/>
      <c r="UZ117" s="1"/>
      <c r="VA117" s="1"/>
      <c r="VB117" s="1"/>
      <c r="VC117" s="1"/>
      <c r="VD117" s="1"/>
      <c r="VE117" s="1"/>
      <c r="VF117" s="1"/>
      <c r="VG117" s="1"/>
      <c r="VH117" s="1"/>
      <c r="VI117" s="1"/>
      <c r="VJ117" s="1"/>
      <c r="VK117" s="1"/>
      <c r="VL117" s="1"/>
      <c r="VM117" s="1"/>
      <c r="VN117" s="1"/>
      <c r="VO117" s="1"/>
      <c r="VP117" s="1"/>
      <c r="VQ117" s="1"/>
      <c r="VR117" s="1"/>
      <c r="VS117" s="1"/>
      <c r="VT117" s="1"/>
      <c r="VU117" s="1"/>
      <c r="VV117" s="1"/>
      <c r="VW117" s="1"/>
      <c r="VX117" s="1"/>
      <c r="VY117" s="1"/>
      <c r="VZ117" s="1"/>
      <c r="WA117" s="1"/>
      <c r="WB117" s="1"/>
      <c r="WC117" s="1"/>
      <c r="WD117" s="1"/>
      <c r="WE117" s="1"/>
      <c r="WF117" s="1"/>
      <c r="WG117" s="1"/>
      <c r="WH117" s="1"/>
      <c r="WI117" s="1"/>
      <c r="WJ117" s="1"/>
      <c r="WK117" s="1"/>
      <c r="WL117" s="1"/>
      <c r="WM117" s="1"/>
      <c r="WN117" s="1"/>
      <c r="WO117" s="1"/>
      <c r="WP117" s="1"/>
      <c r="WQ117" s="1"/>
      <c r="WR117" s="1"/>
      <c r="WS117" s="1"/>
      <c r="WT117" s="1"/>
      <c r="WU117" s="1"/>
      <c r="WV117" s="1"/>
      <c r="WW117" s="1"/>
      <c r="WX117" s="1"/>
      <c r="WY117" s="1"/>
      <c r="WZ117" s="1"/>
      <c r="XA117" s="1"/>
      <c r="XB117" s="1"/>
      <c r="XC117" s="1"/>
      <c r="XD117" s="1"/>
      <c r="XE117" s="1"/>
      <c r="XF117" s="1"/>
      <c r="XG117" s="1"/>
      <c r="XH117" s="1"/>
      <c r="XI117" s="1"/>
      <c r="XJ117" s="1"/>
      <c r="XK117" s="1"/>
      <c r="XL117" s="1"/>
      <c r="XM117" s="1"/>
      <c r="XN117" s="1"/>
      <c r="XO117" s="1"/>
      <c r="XP117" s="1"/>
      <c r="XQ117" s="1"/>
      <c r="XR117" s="1"/>
      <c r="XS117" s="1"/>
      <c r="XT117" s="1"/>
      <c r="XU117" s="1"/>
      <c r="XV117" s="1"/>
      <c r="XW117" s="1"/>
      <c r="XX117" s="1"/>
      <c r="XY117" s="1"/>
      <c r="XZ117" s="1"/>
      <c r="YA117" s="1"/>
      <c r="YB117" s="1"/>
      <c r="YC117" s="1"/>
      <c r="YD117" s="1"/>
      <c r="YE117" s="1"/>
      <c r="YF117" s="1"/>
      <c r="YG117" s="1"/>
      <c r="YH117" s="1"/>
      <c r="YI117" s="1"/>
      <c r="YJ117" s="1"/>
      <c r="YK117" s="1"/>
      <c r="YL117" s="1"/>
      <c r="YM117" s="1"/>
      <c r="YN117" s="1"/>
      <c r="YO117" s="1"/>
      <c r="YP117" s="1"/>
      <c r="YQ117" s="1"/>
      <c r="YR117" s="1"/>
      <c r="YS117" s="1"/>
      <c r="YT117" s="1"/>
      <c r="YU117" s="1"/>
      <c r="YV117" s="1"/>
      <c r="YW117" s="1"/>
      <c r="YX117" s="1"/>
      <c r="YY117" s="1"/>
      <c r="YZ117" s="1"/>
      <c r="ZA117" s="1"/>
      <c r="ZB117" s="1"/>
      <c r="ZC117" s="1"/>
      <c r="ZD117" s="1"/>
      <c r="ZE117" s="1"/>
      <c r="ZF117" s="1"/>
      <c r="ZG117" s="1"/>
      <c r="ZH117" s="1"/>
      <c r="ZI117" s="1"/>
      <c r="ZJ117" s="1"/>
      <c r="ZK117" s="1"/>
      <c r="ZL117" s="1"/>
      <c r="ZM117" s="1"/>
      <c r="ZN117" s="1"/>
      <c r="ZO117" s="1"/>
      <c r="ZP117" s="1"/>
      <c r="ZQ117" s="1"/>
      <c r="ZR117" s="1"/>
      <c r="ZS117" s="1"/>
      <c r="ZT117" s="1"/>
      <c r="ZU117" s="1"/>
      <c r="ZV117" s="1"/>
      <c r="ZW117" s="1"/>
      <c r="ZX117" s="1"/>
      <c r="ZY117" s="1"/>
      <c r="ZZ117" s="1"/>
      <c r="AAA117" s="1"/>
      <c r="AAB117" s="1"/>
      <c r="AAC117" s="1"/>
      <c r="AAD117" s="1"/>
      <c r="AAE117" s="1"/>
      <c r="AAF117" s="1"/>
      <c r="AAG117" s="1"/>
      <c r="AAH117" s="1"/>
      <c r="AAI117" s="1"/>
      <c r="AAJ117" s="1"/>
      <c r="AAK117" s="1"/>
      <c r="AAL117" s="1"/>
      <c r="AAM117" s="1"/>
      <c r="AAN117" s="1"/>
      <c r="AAO117" s="1"/>
      <c r="AAP117" s="1"/>
      <c r="AAQ117" s="1"/>
      <c r="AAR117" s="1"/>
      <c r="AAS117" s="1"/>
      <c r="AAT117" s="1"/>
      <c r="AAU117" s="1"/>
      <c r="AAV117" s="1"/>
      <c r="AAW117" s="1"/>
      <c r="AAX117" s="1"/>
      <c r="AAY117" s="1"/>
      <c r="AAZ117" s="1"/>
      <c r="ABA117" s="1"/>
      <c r="ABB117" s="1"/>
      <c r="ABC117" s="1"/>
      <c r="ABD117" s="1"/>
      <c r="ABE117" s="1"/>
      <c r="ABF117" s="1"/>
      <c r="ABG117" s="1"/>
      <c r="ABH117" s="1"/>
      <c r="ABI117" s="1"/>
      <c r="ABJ117" s="1"/>
      <c r="ABK117" s="1"/>
      <c r="ABL117" s="1"/>
      <c r="ABM117" s="1"/>
      <c r="ABN117" s="1"/>
      <c r="ABO117" s="1"/>
      <c r="ABP117" s="1"/>
      <c r="ABQ117" s="1"/>
      <c r="ABR117" s="1"/>
      <c r="ABS117" s="1"/>
      <c r="ABT117" s="1"/>
      <c r="ABU117" s="1"/>
      <c r="ABV117" s="1"/>
      <c r="ABW117" s="1"/>
      <c r="ABX117" s="1"/>
      <c r="ABY117" s="1"/>
      <c r="ABZ117" s="1"/>
      <c r="ACA117" s="1"/>
      <c r="ACB117" s="1"/>
      <c r="ACC117" s="1"/>
      <c r="ACD117" s="1"/>
      <c r="ACE117" s="1"/>
      <c r="ACF117" s="1"/>
      <c r="ACG117" s="1"/>
      <c r="ACH117" s="1"/>
      <c r="ACI117" s="1"/>
      <c r="ACJ117" s="1"/>
      <c r="ACK117" s="1"/>
      <c r="ACL117" s="1"/>
      <c r="ACM117" s="1"/>
      <c r="ACN117" s="1"/>
      <c r="ACO117" s="1"/>
      <c r="ACP117" s="1"/>
      <c r="ACQ117" s="1"/>
      <c r="ACR117" s="1"/>
      <c r="ACS117" s="1"/>
      <c r="ACT117" s="1"/>
      <c r="ACU117" s="1"/>
      <c r="ACV117" s="1"/>
      <c r="ACW117" s="1"/>
      <c r="ACX117" s="1"/>
      <c r="ACY117" s="1"/>
      <c r="ACZ117" s="1"/>
      <c r="ADA117" s="1"/>
      <c r="ADB117" s="1"/>
      <c r="ADC117" s="1"/>
      <c r="ADD117" s="1"/>
      <c r="ADE117" s="1"/>
      <c r="ADF117" s="1"/>
      <c r="ADG117" s="1"/>
      <c r="ADH117" s="1"/>
      <c r="ADI117" s="1"/>
      <c r="ADJ117" s="1"/>
      <c r="ADK117" s="1"/>
      <c r="ADL117" s="1"/>
      <c r="ADM117" s="1"/>
      <c r="ADN117" s="1"/>
      <c r="ADO117" s="1"/>
      <c r="ADP117" s="1"/>
      <c r="ADQ117" s="1"/>
      <c r="ADR117" s="1"/>
      <c r="ADS117" s="1"/>
      <c r="ADT117" s="1"/>
      <c r="ADU117" s="1"/>
      <c r="ADV117" s="1"/>
      <c r="ADW117" s="1"/>
      <c r="ADX117" s="1"/>
      <c r="ADY117" s="1"/>
      <c r="ADZ117" s="1"/>
      <c r="AEA117" s="1"/>
      <c r="AEB117" s="1"/>
      <c r="AEC117" s="1"/>
      <c r="AED117" s="1"/>
      <c r="AEE117" s="1"/>
      <c r="AEF117" s="1"/>
      <c r="AEG117" s="1"/>
      <c r="AEH117" s="1"/>
      <c r="AEI117" s="1"/>
      <c r="AEJ117" s="1"/>
      <c r="AEK117" s="1"/>
      <c r="AEL117" s="1"/>
      <c r="AEM117" s="1"/>
      <c r="AEN117" s="1"/>
      <c r="AEO117" s="1"/>
      <c r="AEP117" s="1"/>
      <c r="AEQ117" s="1"/>
      <c r="AER117" s="1"/>
      <c r="AES117" s="1"/>
      <c r="AET117" s="1"/>
      <c r="AEU117" s="1"/>
      <c r="AEV117" s="1"/>
      <c r="AEW117" s="1"/>
      <c r="AEX117" s="1"/>
      <c r="AEY117" s="1"/>
      <c r="AEZ117" s="1"/>
      <c r="AFA117" s="1"/>
      <c r="AFB117" s="1"/>
      <c r="AFC117" s="1"/>
      <c r="AFD117" s="1"/>
      <c r="AFE117" s="1"/>
      <c r="AFF117" s="1"/>
      <c r="AFG117" s="1"/>
      <c r="AFH117" s="1"/>
      <c r="AFI117" s="1"/>
      <c r="AFJ117" s="1"/>
      <c r="AFK117" s="1"/>
      <c r="AFL117" s="1"/>
      <c r="AFM117" s="1"/>
      <c r="AFN117" s="1"/>
      <c r="AFO117" s="1"/>
      <c r="AFP117" s="1"/>
      <c r="AFQ117" s="1"/>
      <c r="AFR117" s="1"/>
      <c r="AFS117" s="1"/>
      <c r="AFT117" s="1"/>
      <c r="AFU117" s="1"/>
      <c r="AFV117" s="1"/>
      <c r="AFW117" s="1"/>
      <c r="AFX117" s="1"/>
      <c r="AFY117" s="1"/>
      <c r="AFZ117" s="1"/>
      <c r="AGA117" s="1"/>
      <c r="AGB117" s="1"/>
      <c r="AGC117" s="1"/>
      <c r="AGD117" s="1"/>
      <c r="AGE117" s="1"/>
      <c r="AGF117" s="1"/>
      <c r="AGG117" s="1"/>
      <c r="AGH117" s="1"/>
      <c r="AGI117" s="1"/>
      <c r="AGJ117" s="1"/>
      <c r="AGK117" s="1"/>
      <c r="AGL117" s="1"/>
      <c r="AGM117" s="1"/>
      <c r="AGN117" s="1"/>
      <c r="AGO117" s="1"/>
      <c r="AGP117" s="1"/>
      <c r="AGQ117" s="1"/>
      <c r="AGR117" s="1"/>
      <c r="AGS117" s="1"/>
      <c r="AGT117" s="1"/>
      <c r="AGU117" s="1"/>
      <c r="AGV117" s="1"/>
      <c r="AGW117" s="1"/>
      <c r="AGX117" s="1"/>
      <c r="AGY117" s="1"/>
      <c r="AGZ117" s="1"/>
      <c r="AHA117" s="1"/>
      <c r="AHB117" s="1"/>
      <c r="AHC117" s="1"/>
      <c r="AHD117" s="1"/>
      <c r="AHE117" s="1"/>
      <c r="AHF117" s="1"/>
      <c r="AHG117" s="1"/>
      <c r="AHH117" s="1"/>
      <c r="AHI117" s="1"/>
      <c r="AHJ117" s="1"/>
      <c r="AHK117" s="1"/>
      <c r="AHL117" s="1"/>
      <c r="AHM117" s="1"/>
      <c r="AHN117" s="1"/>
      <c r="AHO117" s="1"/>
      <c r="AHP117" s="1"/>
      <c r="AHQ117" s="1"/>
      <c r="AHR117" s="1"/>
      <c r="AHS117" s="1"/>
      <c r="AHT117" s="1"/>
      <c r="AHU117" s="1"/>
      <c r="AHV117" s="1"/>
      <c r="AHW117" s="1"/>
      <c r="AHX117" s="1"/>
      <c r="AHY117" s="1"/>
      <c r="AHZ117" s="1"/>
      <c r="AIA117" s="1"/>
      <c r="AIB117" s="1"/>
      <c r="AIC117" s="1"/>
      <c r="AID117" s="1"/>
      <c r="AIE117" s="1"/>
      <c r="AIF117" s="1"/>
      <c r="AIG117" s="1"/>
      <c r="AIH117" s="1"/>
      <c r="AII117" s="1"/>
      <c r="AIJ117" s="1"/>
      <c r="AIK117" s="1"/>
      <c r="AIL117" s="1"/>
      <c r="AIM117" s="1"/>
      <c r="AIN117" s="1"/>
      <c r="AIO117" s="1"/>
      <c r="AIP117" s="1"/>
      <c r="AIQ117" s="1"/>
      <c r="AIR117" s="1"/>
      <c r="AIS117" s="1"/>
      <c r="AIT117" s="1"/>
      <c r="AIU117" s="1"/>
      <c r="AIV117" s="1"/>
      <c r="AIW117" s="1"/>
      <c r="AIX117" s="1"/>
      <c r="AIY117" s="1"/>
      <c r="AIZ117" s="1"/>
      <c r="AJA117" s="1"/>
      <c r="AJB117" s="1"/>
      <c r="AJC117" s="1"/>
      <c r="AJD117" s="1"/>
      <c r="AJE117" s="1"/>
      <c r="AJF117" s="1"/>
      <c r="AJG117" s="1"/>
      <c r="AJH117" s="1"/>
      <c r="AJI117" s="1"/>
      <c r="AJJ117" s="1"/>
      <c r="AJK117" s="1"/>
      <c r="AJL117" s="1"/>
      <c r="AJM117" s="1"/>
      <c r="AJN117" s="1"/>
      <c r="AJO117" s="1"/>
      <c r="AJP117" s="1"/>
      <c r="AJQ117" s="1"/>
      <c r="AJR117" s="1"/>
      <c r="AJS117" s="1"/>
      <c r="AJT117" s="1"/>
      <c r="AJU117" s="1"/>
      <c r="AJV117" s="1"/>
      <c r="AJW117" s="1"/>
      <c r="AJX117" s="1"/>
      <c r="AJY117" s="1"/>
      <c r="AJZ117" s="1"/>
      <c r="AKA117" s="1"/>
      <c r="AKB117" s="1"/>
      <c r="AKC117" s="1"/>
      <c r="AKD117" s="1"/>
      <c r="AKE117" s="1"/>
      <c r="AKF117" s="1"/>
      <c r="AKG117" s="1"/>
      <c r="AKH117" s="1"/>
      <c r="AKI117" s="1"/>
      <c r="AKJ117" s="1"/>
      <c r="AKK117" s="1"/>
      <c r="AKL117" s="1"/>
      <c r="AKM117" s="1"/>
      <c r="AKN117" s="1"/>
      <c r="AKO117" s="1"/>
      <c r="AKP117" s="1"/>
      <c r="AKQ117" s="1"/>
      <c r="AKR117" s="1"/>
      <c r="AKS117" s="1"/>
      <c r="AKT117" s="1"/>
      <c r="AKU117" s="1"/>
      <c r="AKV117" s="1"/>
      <c r="AKW117" s="1"/>
      <c r="AKX117" s="1"/>
      <c r="AKY117" s="1"/>
      <c r="AKZ117" s="1"/>
      <c r="ALA117" s="1"/>
      <c r="ALB117" s="1"/>
      <c r="ALC117" s="1"/>
      <c r="ALD117" s="1"/>
      <c r="ALE117" s="1"/>
      <c r="ALF117" s="1"/>
      <c r="ALG117" s="1"/>
      <c r="ALH117" s="1"/>
      <c r="ALI117" s="1"/>
      <c r="ALJ117" s="1"/>
      <c r="ALK117" s="1"/>
      <c r="ALL117" s="1"/>
      <c r="ALM117" s="1"/>
      <c r="ALN117" s="1"/>
      <c r="ALO117" s="1"/>
      <c r="ALP117" s="1"/>
      <c r="ALQ117" s="1"/>
      <c r="ALR117" s="1"/>
      <c r="ALS117" s="1"/>
      <c r="ALT117" s="1"/>
      <c r="ALU117" s="1"/>
      <c r="ALV117" s="1"/>
      <c r="ALW117" s="1"/>
      <c r="ALX117" s="1"/>
      <c r="ALY117" s="1"/>
      <c r="ALZ117" s="1"/>
      <c r="AMA117" s="1"/>
      <c r="AMB117" s="1"/>
      <c r="AMC117" s="1"/>
      <c r="AMD117" s="1"/>
      <c r="AME117" s="1"/>
      <c r="AMF117" s="1"/>
      <c r="AMG117" s="1"/>
      <c r="AMH117" s="1"/>
      <c r="AMI117" s="1"/>
    </row>
    <row r="118" spans="1:1023" s="227" customFormat="1" ht="19">
      <c r="A118" s="210">
        <f>A114+1</f>
        <v>2</v>
      </c>
      <c r="B118" s="169" t="s">
        <v>170</v>
      </c>
      <c r="C118" s="48"/>
      <c r="D118" s="49"/>
      <c r="E118" s="62"/>
      <c r="F118" s="63"/>
      <c r="G118" s="1"/>
      <c r="H118" s="1"/>
      <c r="I118" s="1"/>
      <c r="J118" s="1"/>
      <c r="K118" s="1"/>
      <c r="L118" s="1"/>
      <c r="M118" s="1"/>
      <c r="N118" s="1"/>
      <c r="O118" s="1"/>
      <c r="P118" s="1"/>
      <c r="Q118" s="1"/>
      <c r="R118" s="1"/>
      <c r="S118" s="1"/>
      <c r="T118" s="1"/>
      <c r="U118" s="1"/>
      <c r="V118" s="1"/>
      <c r="W118" s="1"/>
      <c r="X118" s="1"/>
      <c r="Y118" s="1"/>
      <c r="Z118" s="1"/>
      <c r="AA118" s="1"/>
      <c r="AB118" s="1"/>
      <c r="AC118" s="1"/>
      <c r="AD118" s="1"/>
      <c r="AE118" s="1"/>
      <c r="AF118" s="1"/>
      <c r="AG118" s="1"/>
      <c r="AH118" s="1"/>
      <c r="AI118" s="1"/>
      <c r="AJ118" s="1"/>
      <c r="AK118" s="1"/>
      <c r="AL118" s="1"/>
      <c r="AM118" s="1"/>
      <c r="AN118" s="1"/>
      <c r="AO118" s="1"/>
      <c r="AP118" s="1"/>
      <c r="AQ118" s="1"/>
      <c r="AR118" s="1"/>
      <c r="AS118" s="1"/>
      <c r="AT118" s="1"/>
      <c r="AU118" s="1"/>
      <c r="AV118" s="1"/>
      <c r="AW118" s="1"/>
      <c r="AX118" s="1"/>
      <c r="AY118" s="1"/>
      <c r="AZ118" s="1"/>
      <c r="BA118" s="1"/>
      <c r="BB118" s="1"/>
      <c r="BC118" s="1"/>
      <c r="BD118" s="1"/>
      <c r="BE118" s="1"/>
      <c r="BF118" s="1"/>
      <c r="BG118" s="1"/>
      <c r="BH118" s="1"/>
      <c r="BI118" s="1"/>
      <c r="BJ118" s="1"/>
      <c r="BK118" s="1"/>
      <c r="BL118" s="1"/>
      <c r="BM118" s="1"/>
      <c r="BN118" s="1"/>
      <c r="BO118" s="1"/>
      <c r="BP118" s="1"/>
      <c r="BQ118" s="1"/>
      <c r="BR118" s="1"/>
      <c r="BS118" s="1"/>
      <c r="BT118" s="1"/>
      <c r="BU118" s="1"/>
      <c r="BV118" s="1"/>
      <c r="BW118" s="1"/>
      <c r="BX118" s="1"/>
      <c r="BY118" s="1"/>
      <c r="BZ118" s="1"/>
      <c r="CA118" s="1"/>
      <c r="CB118" s="1"/>
      <c r="CC118" s="1"/>
      <c r="CD118" s="1"/>
      <c r="CE118" s="1"/>
      <c r="CF118" s="1"/>
      <c r="CG118" s="1"/>
      <c r="CH118" s="1"/>
      <c r="CI118" s="1"/>
      <c r="CJ118" s="1"/>
      <c r="CK118" s="1"/>
      <c r="CL118" s="1"/>
      <c r="CM118" s="1"/>
      <c r="CN118" s="1"/>
      <c r="CO118" s="1"/>
      <c r="CP118" s="1"/>
      <c r="CQ118" s="1"/>
      <c r="CR118" s="1"/>
      <c r="CS118" s="1"/>
      <c r="CT118" s="1"/>
      <c r="CU118" s="1"/>
      <c r="CV118" s="1"/>
      <c r="CW118" s="1"/>
      <c r="CX118" s="1"/>
      <c r="CY118" s="1"/>
      <c r="CZ118" s="1"/>
      <c r="DA118" s="1"/>
      <c r="DB118" s="1"/>
      <c r="DC118" s="1"/>
      <c r="DD118" s="1"/>
      <c r="DE118" s="1"/>
      <c r="DF118" s="1"/>
      <c r="DG118" s="1"/>
      <c r="DH118" s="1"/>
      <c r="DI118" s="1"/>
      <c r="DJ118" s="1"/>
      <c r="DK118" s="1"/>
      <c r="DL118" s="1"/>
      <c r="DM118" s="1"/>
      <c r="DN118" s="1"/>
      <c r="DO118" s="1"/>
      <c r="DP118" s="1"/>
      <c r="DQ118" s="1"/>
      <c r="DR118" s="1"/>
      <c r="DS118" s="1"/>
      <c r="DT118" s="1"/>
      <c r="DU118" s="1"/>
      <c r="DV118" s="1"/>
      <c r="DW118" s="1"/>
      <c r="DX118" s="1"/>
      <c r="DY118" s="1"/>
      <c r="DZ118" s="1"/>
      <c r="EA118" s="1"/>
      <c r="EB118" s="1"/>
      <c r="EC118" s="1"/>
      <c r="ED118" s="1"/>
      <c r="EE118" s="1"/>
      <c r="EF118" s="1"/>
      <c r="EG118" s="1"/>
      <c r="EH118" s="1"/>
      <c r="EI118" s="1"/>
      <c r="EJ118" s="1"/>
      <c r="EK118" s="1"/>
      <c r="EL118" s="1"/>
      <c r="EM118" s="1"/>
      <c r="EN118" s="1"/>
      <c r="EO118" s="1"/>
      <c r="EP118" s="1"/>
      <c r="EQ118" s="1"/>
      <c r="ER118" s="1"/>
      <c r="ES118" s="1"/>
      <c r="ET118" s="1"/>
      <c r="EU118" s="1"/>
      <c r="EV118" s="1"/>
      <c r="EW118" s="1"/>
      <c r="EX118" s="1"/>
      <c r="EY118" s="1"/>
      <c r="EZ118" s="1"/>
      <c r="FA118" s="1"/>
      <c r="FB118" s="1"/>
      <c r="FC118" s="1"/>
      <c r="FD118" s="1"/>
      <c r="FE118" s="1"/>
      <c r="FF118" s="1"/>
      <c r="FG118" s="1"/>
      <c r="FH118" s="1"/>
      <c r="FI118" s="1"/>
      <c r="FJ118" s="1"/>
      <c r="FK118" s="1"/>
      <c r="FL118" s="1"/>
      <c r="FM118" s="1"/>
      <c r="FN118" s="1"/>
      <c r="FO118" s="1"/>
      <c r="FP118" s="1"/>
      <c r="FQ118" s="1"/>
      <c r="FR118" s="1"/>
      <c r="FS118" s="1"/>
      <c r="FT118" s="1"/>
      <c r="FU118" s="1"/>
      <c r="FV118" s="1"/>
      <c r="FW118" s="1"/>
      <c r="FX118" s="1"/>
      <c r="FY118" s="1"/>
      <c r="FZ118" s="1"/>
      <c r="GA118" s="1"/>
      <c r="GB118" s="1"/>
      <c r="GC118" s="1"/>
      <c r="GD118" s="1"/>
      <c r="GE118" s="1"/>
      <c r="GF118" s="1"/>
      <c r="GG118" s="1"/>
      <c r="GH118" s="1"/>
      <c r="GI118" s="1"/>
      <c r="GJ118" s="1"/>
      <c r="GK118" s="1"/>
      <c r="GL118" s="1"/>
      <c r="GM118" s="1"/>
      <c r="GN118" s="1"/>
      <c r="GO118" s="1"/>
      <c r="GP118" s="1"/>
      <c r="GQ118" s="1"/>
      <c r="GR118" s="1"/>
      <c r="GS118" s="1"/>
      <c r="GT118" s="1"/>
      <c r="GU118" s="1"/>
      <c r="GV118" s="1"/>
      <c r="GW118" s="1"/>
      <c r="GX118" s="1"/>
      <c r="GY118" s="1"/>
      <c r="GZ118" s="1"/>
      <c r="HA118" s="1"/>
      <c r="HB118" s="1"/>
      <c r="HC118" s="1"/>
      <c r="HD118" s="1"/>
      <c r="HE118" s="1"/>
      <c r="HF118" s="1"/>
      <c r="HG118" s="1"/>
      <c r="HH118" s="1"/>
      <c r="HI118" s="1"/>
      <c r="HJ118" s="1"/>
      <c r="HK118" s="1"/>
      <c r="HL118" s="1"/>
      <c r="HM118" s="1"/>
      <c r="HN118" s="1"/>
      <c r="HO118" s="1"/>
      <c r="HP118" s="1"/>
      <c r="HQ118" s="1"/>
      <c r="HR118" s="1"/>
      <c r="HS118" s="1"/>
      <c r="HT118" s="1"/>
      <c r="HU118" s="1"/>
      <c r="HV118" s="1"/>
      <c r="HW118" s="1"/>
      <c r="HX118" s="1"/>
      <c r="HY118" s="1"/>
      <c r="HZ118" s="1"/>
      <c r="IA118" s="1"/>
      <c r="IB118" s="1"/>
      <c r="IC118" s="1"/>
      <c r="ID118" s="1"/>
      <c r="IE118" s="1"/>
      <c r="IF118" s="1"/>
      <c r="IG118" s="1"/>
      <c r="IH118" s="1"/>
      <c r="II118" s="1"/>
      <c r="IJ118" s="1"/>
      <c r="IK118" s="1"/>
      <c r="IL118" s="1"/>
      <c r="IM118" s="1"/>
      <c r="IN118" s="1"/>
      <c r="IO118" s="1"/>
      <c r="IP118" s="1"/>
      <c r="IQ118" s="1"/>
      <c r="IR118" s="1"/>
      <c r="IS118" s="1"/>
      <c r="IT118" s="1"/>
      <c r="IU118" s="1"/>
      <c r="IV118" s="1"/>
      <c r="IW118" s="1"/>
      <c r="IX118" s="1"/>
      <c r="IY118" s="1"/>
      <c r="IZ118" s="1"/>
      <c r="JA118" s="1"/>
      <c r="JB118" s="1"/>
      <c r="JC118" s="1"/>
      <c r="JD118" s="1"/>
      <c r="JE118" s="1"/>
      <c r="JF118" s="1"/>
      <c r="JG118" s="1"/>
      <c r="JH118" s="1"/>
      <c r="JI118" s="1"/>
      <c r="JJ118" s="1"/>
      <c r="JK118" s="1"/>
      <c r="JL118" s="1"/>
      <c r="JM118" s="1"/>
      <c r="JN118" s="1"/>
      <c r="JO118" s="1"/>
      <c r="JP118" s="1"/>
      <c r="JQ118" s="1"/>
      <c r="JR118" s="1"/>
      <c r="JS118" s="1"/>
      <c r="JT118" s="1"/>
      <c r="JU118" s="1"/>
      <c r="JV118" s="1"/>
      <c r="JW118" s="1"/>
      <c r="JX118" s="1"/>
      <c r="JY118" s="1"/>
      <c r="JZ118" s="1"/>
      <c r="KA118" s="1"/>
      <c r="KB118" s="1"/>
      <c r="KC118" s="1"/>
      <c r="KD118" s="1"/>
      <c r="KE118" s="1"/>
      <c r="KF118" s="1"/>
      <c r="KG118" s="1"/>
      <c r="KH118" s="1"/>
      <c r="KI118" s="1"/>
      <c r="KJ118" s="1"/>
      <c r="KK118" s="1"/>
      <c r="KL118" s="1"/>
      <c r="KM118" s="1"/>
      <c r="KN118" s="1"/>
      <c r="KO118" s="1"/>
      <c r="KP118" s="1"/>
      <c r="KQ118" s="1"/>
      <c r="KR118" s="1"/>
      <c r="KS118" s="1"/>
      <c r="KT118" s="1"/>
      <c r="KU118" s="1"/>
      <c r="KV118" s="1"/>
      <c r="KW118" s="1"/>
      <c r="KX118" s="1"/>
      <c r="KY118" s="1"/>
      <c r="KZ118" s="1"/>
      <c r="LA118" s="1"/>
      <c r="LB118" s="1"/>
      <c r="LC118" s="1"/>
      <c r="LD118" s="1"/>
      <c r="LE118" s="1"/>
      <c r="LF118" s="1"/>
      <c r="LG118" s="1"/>
      <c r="LH118" s="1"/>
      <c r="LI118" s="1"/>
      <c r="LJ118" s="1"/>
      <c r="LK118" s="1"/>
      <c r="LL118" s="1"/>
      <c r="LM118" s="1"/>
      <c r="LN118" s="1"/>
      <c r="LO118" s="1"/>
      <c r="LP118" s="1"/>
      <c r="LQ118" s="1"/>
      <c r="LR118" s="1"/>
      <c r="LS118" s="1"/>
      <c r="LT118" s="1"/>
      <c r="LU118" s="1"/>
      <c r="LV118" s="1"/>
      <c r="LW118" s="1"/>
      <c r="LX118" s="1"/>
      <c r="LY118" s="1"/>
      <c r="LZ118" s="1"/>
      <c r="MA118" s="1"/>
      <c r="MB118" s="1"/>
      <c r="MC118" s="1"/>
      <c r="MD118" s="1"/>
      <c r="ME118" s="1"/>
      <c r="MF118" s="1"/>
      <c r="MG118" s="1"/>
      <c r="MH118" s="1"/>
      <c r="MI118" s="1"/>
      <c r="MJ118" s="1"/>
      <c r="MK118" s="1"/>
      <c r="ML118" s="1"/>
      <c r="MM118" s="1"/>
      <c r="MN118" s="1"/>
      <c r="MO118" s="1"/>
      <c r="MP118" s="1"/>
      <c r="MQ118" s="1"/>
      <c r="MR118" s="1"/>
      <c r="MS118" s="1"/>
      <c r="MT118" s="1"/>
      <c r="MU118" s="1"/>
      <c r="MV118" s="1"/>
      <c r="MW118" s="1"/>
      <c r="MX118" s="1"/>
      <c r="MY118" s="1"/>
      <c r="MZ118" s="1"/>
      <c r="NA118" s="1"/>
      <c r="NB118" s="1"/>
      <c r="NC118" s="1"/>
      <c r="ND118" s="1"/>
      <c r="NE118" s="1"/>
      <c r="NF118" s="1"/>
      <c r="NG118" s="1"/>
      <c r="NH118" s="1"/>
      <c r="NI118" s="1"/>
      <c r="NJ118" s="1"/>
      <c r="NK118" s="1"/>
      <c r="NL118" s="1"/>
      <c r="NM118" s="1"/>
      <c r="NN118" s="1"/>
      <c r="NO118" s="1"/>
      <c r="NP118" s="1"/>
      <c r="NQ118" s="1"/>
      <c r="NR118" s="1"/>
      <c r="NS118" s="1"/>
      <c r="NT118" s="1"/>
      <c r="NU118" s="1"/>
      <c r="NV118" s="1"/>
      <c r="NW118" s="1"/>
      <c r="NX118" s="1"/>
      <c r="NY118" s="1"/>
      <c r="NZ118" s="1"/>
      <c r="OA118" s="1"/>
      <c r="OB118" s="1"/>
      <c r="OC118" s="1"/>
      <c r="OD118" s="1"/>
      <c r="OE118" s="1"/>
      <c r="OF118" s="1"/>
      <c r="OG118" s="1"/>
      <c r="OH118" s="1"/>
      <c r="OI118" s="1"/>
      <c r="OJ118" s="1"/>
      <c r="OK118" s="1"/>
      <c r="OL118" s="1"/>
      <c r="OM118" s="1"/>
      <c r="ON118" s="1"/>
      <c r="OO118" s="1"/>
      <c r="OP118" s="1"/>
      <c r="OQ118" s="1"/>
      <c r="OR118" s="1"/>
      <c r="OS118" s="1"/>
      <c r="OT118" s="1"/>
      <c r="OU118" s="1"/>
      <c r="OV118" s="1"/>
      <c r="OW118" s="1"/>
      <c r="OX118" s="1"/>
      <c r="OY118" s="1"/>
      <c r="OZ118" s="1"/>
      <c r="PA118" s="1"/>
      <c r="PB118" s="1"/>
      <c r="PC118" s="1"/>
      <c r="PD118" s="1"/>
      <c r="PE118" s="1"/>
      <c r="PF118" s="1"/>
      <c r="PG118" s="1"/>
      <c r="PH118" s="1"/>
      <c r="PI118" s="1"/>
      <c r="PJ118" s="1"/>
      <c r="PK118" s="1"/>
      <c r="PL118" s="1"/>
      <c r="PM118" s="1"/>
      <c r="PN118" s="1"/>
      <c r="PO118" s="1"/>
      <c r="PP118" s="1"/>
      <c r="PQ118" s="1"/>
      <c r="PR118" s="1"/>
      <c r="PS118" s="1"/>
      <c r="PT118" s="1"/>
      <c r="PU118" s="1"/>
      <c r="PV118" s="1"/>
      <c r="PW118" s="1"/>
      <c r="PX118" s="1"/>
      <c r="PY118" s="1"/>
      <c r="PZ118" s="1"/>
      <c r="QA118" s="1"/>
      <c r="QB118" s="1"/>
      <c r="QC118" s="1"/>
      <c r="QD118" s="1"/>
      <c r="QE118" s="1"/>
      <c r="QF118" s="1"/>
      <c r="QG118" s="1"/>
      <c r="QH118" s="1"/>
      <c r="QI118" s="1"/>
      <c r="QJ118" s="1"/>
      <c r="QK118" s="1"/>
      <c r="QL118" s="1"/>
      <c r="QM118" s="1"/>
      <c r="QN118" s="1"/>
      <c r="QO118" s="1"/>
      <c r="QP118" s="1"/>
      <c r="QQ118" s="1"/>
      <c r="QR118" s="1"/>
      <c r="QS118" s="1"/>
      <c r="QT118" s="1"/>
      <c r="QU118" s="1"/>
      <c r="QV118" s="1"/>
      <c r="QW118" s="1"/>
      <c r="QX118" s="1"/>
      <c r="QY118" s="1"/>
      <c r="QZ118" s="1"/>
      <c r="RA118" s="1"/>
      <c r="RB118" s="1"/>
      <c r="RC118" s="1"/>
      <c r="RD118" s="1"/>
      <c r="RE118" s="1"/>
      <c r="RF118" s="1"/>
      <c r="RG118" s="1"/>
      <c r="RH118" s="1"/>
      <c r="RI118" s="1"/>
      <c r="RJ118" s="1"/>
      <c r="RK118" s="1"/>
      <c r="RL118" s="1"/>
      <c r="RM118" s="1"/>
      <c r="RN118" s="1"/>
      <c r="RO118" s="1"/>
      <c r="RP118" s="1"/>
      <c r="RQ118" s="1"/>
      <c r="RR118" s="1"/>
      <c r="RS118" s="1"/>
      <c r="RT118" s="1"/>
      <c r="RU118" s="1"/>
      <c r="RV118" s="1"/>
      <c r="RW118" s="1"/>
      <c r="RX118" s="1"/>
      <c r="RY118" s="1"/>
      <c r="RZ118" s="1"/>
      <c r="SA118" s="1"/>
      <c r="SB118" s="1"/>
      <c r="SC118" s="1"/>
      <c r="SD118" s="1"/>
      <c r="SE118" s="1"/>
      <c r="SF118" s="1"/>
      <c r="SG118" s="1"/>
      <c r="SH118" s="1"/>
      <c r="SI118" s="1"/>
      <c r="SJ118" s="1"/>
      <c r="SK118" s="1"/>
      <c r="SL118" s="1"/>
      <c r="SM118" s="1"/>
      <c r="SN118" s="1"/>
      <c r="SO118" s="1"/>
      <c r="SP118" s="1"/>
      <c r="SQ118" s="1"/>
      <c r="SR118" s="1"/>
      <c r="SS118" s="1"/>
      <c r="ST118" s="1"/>
      <c r="SU118" s="1"/>
      <c r="SV118" s="1"/>
      <c r="SW118" s="1"/>
      <c r="SX118" s="1"/>
      <c r="SY118" s="1"/>
      <c r="SZ118" s="1"/>
      <c r="TA118" s="1"/>
      <c r="TB118" s="1"/>
      <c r="TC118" s="1"/>
      <c r="TD118" s="1"/>
      <c r="TE118" s="1"/>
      <c r="TF118" s="1"/>
      <c r="TG118" s="1"/>
      <c r="TH118" s="1"/>
      <c r="TI118" s="1"/>
      <c r="TJ118" s="1"/>
      <c r="TK118" s="1"/>
      <c r="TL118" s="1"/>
      <c r="TM118" s="1"/>
      <c r="TN118" s="1"/>
      <c r="TO118" s="1"/>
      <c r="TP118" s="1"/>
      <c r="TQ118" s="1"/>
      <c r="TR118" s="1"/>
      <c r="TS118" s="1"/>
      <c r="TT118" s="1"/>
      <c r="TU118" s="1"/>
      <c r="TV118" s="1"/>
      <c r="TW118" s="1"/>
      <c r="TX118" s="1"/>
      <c r="TY118" s="1"/>
      <c r="TZ118" s="1"/>
      <c r="UA118" s="1"/>
      <c r="UB118" s="1"/>
      <c r="UC118" s="1"/>
      <c r="UD118" s="1"/>
      <c r="UE118" s="1"/>
      <c r="UF118" s="1"/>
      <c r="UG118" s="1"/>
      <c r="UH118" s="1"/>
      <c r="UI118" s="1"/>
      <c r="UJ118" s="1"/>
      <c r="UK118" s="1"/>
      <c r="UL118" s="1"/>
      <c r="UM118" s="1"/>
      <c r="UN118" s="1"/>
      <c r="UO118" s="1"/>
      <c r="UP118" s="1"/>
      <c r="UQ118" s="1"/>
      <c r="UR118" s="1"/>
      <c r="US118" s="1"/>
      <c r="UT118" s="1"/>
      <c r="UU118" s="1"/>
      <c r="UV118" s="1"/>
      <c r="UW118" s="1"/>
      <c r="UX118" s="1"/>
      <c r="UY118" s="1"/>
      <c r="UZ118" s="1"/>
      <c r="VA118" s="1"/>
      <c r="VB118" s="1"/>
      <c r="VC118" s="1"/>
      <c r="VD118" s="1"/>
      <c r="VE118" s="1"/>
      <c r="VF118" s="1"/>
      <c r="VG118" s="1"/>
      <c r="VH118" s="1"/>
      <c r="VI118" s="1"/>
      <c r="VJ118" s="1"/>
      <c r="VK118" s="1"/>
      <c r="VL118" s="1"/>
      <c r="VM118" s="1"/>
      <c r="VN118" s="1"/>
      <c r="VO118" s="1"/>
      <c r="VP118" s="1"/>
      <c r="VQ118" s="1"/>
      <c r="VR118" s="1"/>
      <c r="VS118" s="1"/>
      <c r="VT118" s="1"/>
      <c r="VU118" s="1"/>
      <c r="VV118" s="1"/>
      <c r="VW118" s="1"/>
      <c r="VX118" s="1"/>
      <c r="VY118" s="1"/>
      <c r="VZ118" s="1"/>
      <c r="WA118" s="1"/>
      <c r="WB118" s="1"/>
      <c r="WC118" s="1"/>
      <c r="WD118" s="1"/>
      <c r="WE118" s="1"/>
      <c r="WF118" s="1"/>
      <c r="WG118" s="1"/>
      <c r="WH118" s="1"/>
      <c r="WI118" s="1"/>
      <c r="WJ118" s="1"/>
      <c r="WK118" s="1"/>
      <c r="WL118" s="1"/>
      <c r="WM118" s="1"/>
      <c r="WN118" s="1"/>
      <c r="WO118" s="1"/>
      <c r="WP118" s="1"/>
      <c r="WQ118" s="1"/>
      <c r="WR118" s="1"/>
      <c r="WS118" s="1"/>
      <c r="WT118" s="1"/>
      <c r="WU118" s="1"/>
      <c r="WV118" s="1"/>
      <c r="WW118" s="1"/>
      <c r="WX118" s="1"/>
      <c r="WY118" s="1"/>
      <c r="WZ118" s="1"/>
      <c r="XA118" s="1"/>
      <c r="XB118" s="1"/>
      <c r="XC118" s="1"/>
      <c r="XD118" s="1"/>
      <c r="XE118" s="1"/>
      <c r="XF118" s="1"/>
      <c r="XG118" s="1"/>
      <c r="XH118" s="1"/>
      <c r="XI118" s="1"/>
      <c r="XJ118" s="1"/>
      <c r="XK118" s="1"/>
      <c r="XL118" s="1"/>
      <c r="XM118" s="1"/>
      <c r="XN118" s="1"/>
      <c r="XO118" s="1"/>
      <c r="XP118" s="1"/>
      <c r="XQ118" s="1"/>
      <c r="XR118" s="1"/>
      <c r="XS118" s="1"/>
      <c r="XT118" s="1"/>
      <c r="XU118" s="1"/>
      <c r="XV118" s="1"/>
      <c r="XW118" s="1"/>
      <c r="XX118" s="1"/>
      <c r="XY118" s="1"/>
      <c r="XZ118" s="1"/>
      <c r="YA118" s="1"/>
      <c r="YB118" s="1"/>
      <c r="YC118" s="1"/>
      <c r="YD118" s="1"/>
      <c r="YE118" s="1"/>
      <c r="YF118" s="1"/>
      <c r="YG118" s="1"/>
      <c r="YH118" s="1"/>
      <c r="YI118" s="1"/>
      <c r="YJ118" s="1"/>
      <c r="YK118" s="1"/>
      <c r="YL118" s="1"/>
      <c r="YM118" s="1"/>
      <c r="YN118" s="1"/>
      <c r="YO118" s="1"/>
      <c r="YP118" s="1"/>
      <c r="YQ118" s="1"/>
      <c r="YR118" s="1"/>
      <c r="YS118" s="1"/>
      <c r="YT118" s="1"/>
      <c r="YU118" s="1"/>
      <c r="YV118" s="1"/>
      <c r="YW118" s="1"/>
      <c r="YX118" s="1"/>
      <c r="YY118" s="1"/>
      <c r="YZ118" s="1"/>
      <c r="ZA118" s="1"/>
      <c r="ZB118" s="1"/>
      <c r="ZC118" s="1"/>
      <c r="ZD118" s="1"/>
      <c r="ZE118" s="1"/>
      <c r="ZF118" s="1"/>
      <c r="ZG118" s="1"/>
      <c r="ZH118" s="1"/>
      <c r="ZI118" s="1"/>
      <c r="ZJ118" s="1"/>
      <c r="ZK118" s="1"/>
      <c r="ZL118" s="1"/>
      <c r="ZM118" s="1"/>
      <c r="ZN118" s="1"/>
      <c r="ZO118" s="1"/>
      <c r="ZP118" s="1"/>
      <c r="ZQ118" s="1"/>
      <c r="ZR118" s="1"/>
      <c r="ZS118" s="1"/>
      <c r="ZT118" s="1"/>
      <c r="ZU118" s="1"/>
      <c r="ZV118" s="1"/>
      <c r="ZW118" s="1"/>
      <c r="ZX118" s="1"/>
      <c r="ZY118" s="1"/>
      <c r="ZZ118" s="1"/>
      <c r="AAA118" s="1"/>
      <c r="AAB118" s="1"/>
      <c r="AAC118" s="1"/>
      <c r="AAD118" s="1"/>
      <c r="AAE118" s="1"/>
      <c r="AAF118" s="1"/>
      <c r="AAG118" s="1"/>
      <c r="AAH118" s="1"/>
      <c r="AAI118" s="1"/>
      <c r="AAJ118" s="1"/>
      <c r="AAK118" s="1"/>
      <c r="AAL118" s="1"/>
      <c r="AAM118" s="1"/>
      <c r="AAN118" s="1"/>
      <c r="AAO118" s="1"/>
      <c r="AAP118" s="1"/>
      <c r="AAQ118" s="1"/>
      <c r="AAR118" s="1"/>
      <c r="AAS118" s="1"/>
      <c r="AAT118" s="1"/>
      <c r="AAU118" s="1"/>
      <c r="AAV118" s="1"/>
      <c r="AAW118" s="1"/>
      <c r="AAX118" s="1"/>
      <c r="AAY118" s="1"/>
      <c r="AAZ118" s="1"/>
      <c r="ABA118" s="1"/>
      <c r="ABB118" s="1"/>
      <c r="ABC118" s="1"/>
      <c r="ABD118" s="1"/>
      <c r="ABE118" s="1"/>
      <c r="ABF118" s="1"/>
      <c r="ABG118" s="1"/>
      <c r="ABH118" s="1"/>
      <c r="ABI118" s="1"/>
      <c r="ABJ118" s="1"/>
      <c r="ABK118" s="1"/>
      <c r="ABL118" s="1"/>
      <c r="ABM118" s="1"/>
      <c r="ABN118" s="1"/>
      <c r="ABO118" s="1"/>
      <c r="ABP118" s="1"/>
      <c r="ABQ118" s="1"/>
      <c r="ABR118" s="1"/>
      <c r="ABS118" s="1"/>
      <c r="ABT118" s="1"/>
      <c r="ABU118" s="1"/>
      <c r="ABV118" s="1"/>
      <c r="ABW118" s="1"/>
      <c r="ABX118" s="1"/>
      <c r="ABY118" s="1"/>
      <c r="ABZ118" s="1"/>
      <c r="ACA118" s="1"/>
      <c r="ACB118" s="1"/>
      <c r="ACC118" s="1"/>
      <c r="ACD118" s="1"/>
      <c r="ACE118" s="1"/>
      <c r="ACF118" s="1"/>
      <c r="ACG118" s="1"/>
      <c r="ACH118" s="1"/>
      <c r="ACI118" s="1"/>
      <c r="ACJ118" s="1"/>
      <c r="ACK118" s="1"/>
      <c r="ACL118" s="1"/>
      <c r="ACM118" s="1"/>
      <c r="ACN118" s="1"/>
      <c r="ACO118" s="1"/>
      <c r="ACP118" s="1"/>
      <c r="ACQ118" s="1"/>
      <c r="ACR118" s="1"/>
      <c r="ACS118" s="1"/>
      <c r="ACT118" s="1"/>
      <c r="ACU118" s="1"/>
      <c r="ACV118" s="1"/>
      <c r="ACW118" s="1"/>
      <c r="ACX118" s="1"/>
      <c r="ACY118" s="1"/>
      <c r="ACZ118" s="1"/>
      <c r="ADA118" s="1"/>
      <c r="ADB118" s="1"/>
      <c r="ADC118" s="1"/>
      <c r="ADD118" s="1"/>
      <c r="ADE118" s="1"/>
      <c r="ADF118" s="1"/>
      <c r="ADG118" s="1"/>
      <c r="ADH118" s="1"/>
      <c r="ADI118" s="1"/>
      <c r="ADJ118" s="1"/>
      <c r="ADK118" s="1"/>
      <c r="ADL118" s="1"/>
      <c r="ADM118" s="1"/>
      <c r="ADN118" s="1"/>
      <c r="ADO118" s="1"/>
      <c r="ADP118" s="1"/>
      <c r="ADQ118" s="1"/>
      <c r="ADR118" s="1"/>
      <c r="ADS118" s="1"/>
      <c r="ADT118" s="1"/>
      <c r="ADU118" s="1"/>
      <c r="ADV118" s="1"/>
      <c r="ADW118" s="1"/>
      <c r="ADX118" s="1"/>
      <c r="ADY118" s="1"/>
      <c r="ADZ118" s="1"/>
      <c r="AEA118" s="1"/>
      <c r="AEB118" s="1"/>
      <c r="AEC118" s="1"/>
      <c r="AED118" s="1"/>
      <c r="AEE118" s="1"/>
      <c r="AEF118" s="1"/>
      <c r="AEG118" s="1"/>
      <c r="AEH118" s="1"/>
      <c r="AEI118" s="1"/>
      <c r="AEJ118" s="1"/>
      <c r="AEK118" s="1"/>
      <c r="AEL118" s="1"/>
      <c r="AEM118" s="1"/>
      <c r="AEN118" s="1"/>
      <c r="AEO118" s="1"/>
      <c r="AEP118" s="1"/>
      <c r="AEQ118" s="1"/>
      <c r="AER118" s="1"/>
      <c r="AES118" s="1"/>
      <c r="AET118" s="1"/>
      <c r="AEU118" s="1"/>
      <c r="AEV118" s="1"/>
      <c r="AEW118" s="1"/>
      <c r="AEX118" s="1"/>
      <c r="AEY118" s="1"/>
      <c r="AEZ118" s="1"/>
      <c r="AFA118" s="1"/>
      <c r="AFB118" s="1"/>
      <c r="AFC118" s="1"/>
      <c r="AFD118" s="1"/>
      <c r="AFE118" s="1"/>
      <c r="AFF118" s="1"/>
      <c r="AFG118" s="1"/>
      <c r="AFH118" s="1"/>
      <c r="AFI118" s="1"/>
      <c r="AFJ118" s="1"/>
      <c r="AFK118" s="1"/>
      <c r="AFL118" s="1"/>
      <c r="AFM118" s="1"/>
      <c r="AFN118" s="1"/>
      <c r="AFO118" s="1"/>
      <c r="AFP118" s="1"/>
      <c r="AFQ118" s="1"/>
      <c r="AFR118" s="1"/>
      <c r="AFS118" s="1"/>
      <c r="AFT118" s="1"/>
      <c r="AFU118" s="1"/>
      <c r="AFV118" s="1"/>
      <c r="AFW118" s="1"/>
      <c r="AFX118" s="1"/>
      <c r="AFY118" s="1"/>
      <c r="AFZ118" s="1"/>
      <c r="AGA118" s="1"/>
      <c r="AGB118" s="1"/>
      <c r="AGC118" s="1"/>
      <c r="AGD118" s="1"/>
      <c r="AGE118" s="1"/>
      <c r="AGF118" s="1"/>
      <c r="AGG118" s="1"/>
      <c r="AGH118" s="1"/>
      <c r="AGI118" s="1"/>
      <c r="AGJ118" s="1"/>
      <c r="AGK118" s="1"/>
      <c r="AGL118" s="1"/>
      <c r="AGM118" s="1"/>
      <c r="AGN118" s="1"/>
      <c r="AGO118" s="1"/>
      <c r="AGP118" s="1"/>
      <c r="AGQ118" s="1"/>
      <c r="AGR118" s="1"/>
      <c r="AGS118" s="1"/>
      <c r="AGT118" s="1"/>
      <c r="AGU118" s="1"/>
      <c r="AGV118" s="1"/>
      <c r="AGW118" s="1"/>
      <c r="AGX118" s="1"/>
      <c r="AGY118" s="1"/>
      <c r="AGZ118" s="1"/>
      <c r="AHA118" s="1"/>
      <c r="AHB118" s="1"/>
      <c r="AHC118" s="1"/>
      <c r="AHD118" s="1"/>
      <c r="AHE118" s="1"/>
      <c r="AHF118" s="1"/>
      <c r="AHG118" s="1"/>
      <c r="AHH118" s="1"/>
      <c r="AHI118" s="1"/>
      <c r="AHJ118" s="1"/>
      <c r="AHK118" s="1"/>
      <c r="AHL118" s="1"/>
      <c r="AHM118" s="1"/>
      <c r="AHN118" s="1"/>
      <c r="AHO118" s="1"/>
      <c r="AHP118" s="1"/>
      <c r="AHQ118" s="1"/>
      <c r="AHR118" s="1"/>
      <c r="AHS118" s="1"/>
      <c r="AHT118" s="1"/>
      <c r="AHU118" s="1"/>
      <c r="AHV118" s="1"/>
      <c r="AHW118" s="1"/>
      <c r="AHX118" s="1"/>
      <c r="AHY118" s="1"/>
      <c r="AHZ118" s="1"/>
      <c r="AIA118" s="1"/>
      <c r="AIB118" s="1"/>
      <c r="AIC118" s="1"/>
      <c r="AID118" s="1"/>
      <c r="AIE118" s="1"/>
      <c r="AIF118" s="1"/>
      <c r="AIG118" s="1"/>
      <c r="AIH118" s="1"/>
      <c r="AII118" s="1"/>
      <c r="AIJ118" s="1"/>
      <c r="AIK118" s="1"/>
      <c r="AIL118" s="1"/>
      <c r="AIM118" s="1"/>
      <c r="AIN118" s="1"/>
      <c r="AIO118" s="1"/>
      <c r="AIP118" s="1"/>
      <c r="AIQ118" s="1"/>
      <c r="AIR118" s="1"/>
      <c r="AIS118" s="1"/>
      <c r="AIT118" s="1"/>
      <c r="AIU118" s="1"/>
      <c r="AIV118" s="1"/>
      <c r="AIW118" s="1"/>
      <c r="AIX118" s="1"/>
      <c r="AIY118" s="1"/>
      <c r="AIZ118" s="1"/>
      <c r="AJA118" s="1"/>
      <c r="AJB118" s="1"/>
      <c r="AJC118" s="1"/>
      <c r="AJD118" s="1"/>
      <c r="AJE118" s="1"/>
      <c r="AJF118" s="1"/>
      <c r="AJG118" s="1"/>
      <c r="AJH118" s="1"/>
      <c r="AJI118" s="1"/>
      <c r="AJJ118" s="1"/>
      <c r="AJK118" s="1"/>
      <c r="AJL118" s="1"/>
      <c r="AJM118" s="1"/>
      <c r="AJN118" s="1"/>
      <c r="AJO118" s="1"/>
      <c r="AJP118" s="1"/>
      <c r="AJQ118" s="1"/>
      <c r="AJR118" s="1"/>
      <c r="AJS118" s="1"/>
      <c r="AJT118" s="1"/>
      <c r="AJU118" s="1"/>
      <c r="AJV118" s="1"/>
      <c r="AJW118" s="1"/>
      <c r="AJX118" s="1"/>
      <c r="AJY118" s="1"/>
      <c r="AJZ118" s="1"/>
      <c r="AKA118" s="1"/>
      <c r="AKB118" s="1"/>
      <c r="AKC118" s="1"/>
      <c r="AKD118" s="1"/>
      <c r="AKE118" s="1"/>
      <c r="AKF118" s="1"/>
      <c r="AKG118" s="1"/>
      <c r="AKH118" s="1"/>
      <c r="AKI118" s="1"/>
      <c r="AKJ118" s="1"/>
      <c r="AKK118" s="1"/>
      <c r="AKL118" s="1"/>
      <c r="AKM118" s="1"/>
      <c r="AKN118" s="1"/>
      <c r="AKO118" s="1"/>
      <c r="AKP118" s="1"/>
      <c r="AKQ118" s="1"/>
      <c r="AKR118" s="1"/>
      <c r="AKS118" s="1"/>
      <c r="AKT118" s="1"/>
      <c r="AKU118" s="1"/>
      <c r="AKV118" s="1"/>
      <c r="AKW118" s="1"/>
      <c r="AKX118" s="1"/>
      <c r="AKY118" s="1"/>
      <c r="AKZ118" s="1"/>
      <c r="ALA118" s="1"/>
      <c r="ALB118" s="1"/>
      <c r="ALC118" s="1"/>
      <c r="ALD118" s="1"/>
      <c r="ALE118" s="1"/>
      <c r="ALF118" s="1"/>
      <c r="ALG118" s="1"/>
      <c r="ALH118" s="1"/>
      <c r="ALI118" s="1"/>
      <c r="ALJ118" s="1"/>
      <c r="ALK118" s="1"/>
      <c r="ALL118" s="1"/>
      <c r="ALM118" s="1"/>
      <c r="ALN118" s="1"/>
      <c r="ALO118" s="1"/>
      <c r="ALP118" s="1"/>
      <c r="ALQ118" s="1"/>
      <c r="ALR118" s="1"/>
      <c r="ALS118" s="1"/>
      <c r="ALT118" s="1"/>
      <c r="ALU118" s="1"/>
      <c r="ALV118" s="1"/>
      <c r="ALW118" s="1"/>
      <c r="ALX118" s="1"/>
      <c r="ALY118" s="1"/>
      <c r="ALZ118" s="1"/>
      <c r="AMA118" s="1"/>
      <c r="AMB118" s="1"/>
      <c r="AMC118" s="1"/>
      <c r="AMD118" s="1"/>
      <c r="AME118" s="1"/>
      <c r="AMF118" s="1"/>
      <c r="AMG118" s="1"/>
      <c r="AMH118" s="1"/>
      <c r="AMI118" s="1"/>
    </row>
    <row r="119" spans="1:1023" s="227" customFormat="1" ht="152">
      <c r="A119" s="125"/>
      <c r="B119" s="40" t="s">
        <v>171</v>
      </c>
      <c r="C119" s="48"/>
      <c r="D119" s="49"/>
      <c r="E119" s="62"/>
      <c r="F119" s="62"/>
      <c r="G119" s="1"/>
      <c r="H119" s="1"/>
      <c r="I119" s="1"/>
      <c r="J119" s="1"/>
      <c r="K119" s="1"/>
      <c r="L119" s="1"/>
      <c r="M119" s="1"/>
      <c r="N119" s="1"/>
      <c r="O119" s="1"/>
      <c r="P119" s="1"/>
      <c r="Q119" s="1"/>
      <c r="R119" s="1"/>
      <c r="S119" s="1"/>
      <c r="T119" s="1"/>
      <c r="U119" s="1"/>
      <c r="V119" s="1"/>
      <c r="W119" s="1"/>
      <c r="X119" s="1"/>
      <c r="Y119" s="1"/>
      <c r="Z119" s="1"/>
      <c r="AA119" s="1"/>
      <c r="AB119" s="1"/>
      <c r="AC119" s="1"/>
      <c r="AD119" s="1"/>
      <c r="AE119" s="1"/>
      <c r="AF119" s="1"/>
      <c r="AG119" s="1"/>
      <c r="AH119" s="1"/>
      <c r="AI119" s="1"/>
      <c r="AJ119" s="1"/>
      <c r="AK119" s="1"/>
      <c r="AL119" s="1"/>
      <c r="AM119" s="1"/>
      <c r="AN119" s="1"/>
      <c r="AO119" s="1"/>
      <c r="AP119" s="1"/>
      <c r="AQ119" s="1"/>
      <c r="AR119" s="1"/>
      <c r="AS119" s="1"/>
      <c r="AT119" s="1"/>
      <c r="AU119" s="1"/>
      <c r="AV119" s="1"/>
      <c r="AW119" s="1"/>
      <c r="AX119" s="1"/>
      <c r="AY119" s="1"/>
      <c r="AZ119" s="1"/>
      <c r="BA119" s="1"/>
      <c r="BB119" s="1"/>
      <c r="BC119" s="1"/>
      <c r="BD119" s="1"/>
      <c r="BE119" s="1"/>
      <c r="BF119" s="1"/>
      <c r="BG119" s="1"/>
      <c r="BH119" s="1"/>
      <c r="BI119" s="1"/>
      <c r="BJ119" s="1"/>
      <c r="BK119" s="1"/>
      <c r="BL119" s="1"/>
      <c r="BM119" s="1"/>
      <c r="BN119" s="1"/>
      <c r="BO119" s="1"/>
      <c r="BP119" s="1"/>
      <c r="BQ119" s="1"/>
      <c r="BR119" s="1"/>
      <c r="BS119" s="1"/>
      <c r="BT119" s="1"/>
      <c r="BU119" s="1"/>
      <c r="BV119" s="1"/>
      <c r="BW119" s="1"/>
      <c r="BX119" s="1"/>
      <c r="BY119" s="1"/>
      <c r="BZ119" s="1"/>
      <c r="CA119" s="1"/>
      <c r="CB119" s="1"/>
      <c r="CC119" s="1"/>
      <c r="CD119" s="1"/>
      <c r="CE119" s="1"/>
      <c r="CF119" s="1"/>
      <c r="CG119" s="1"/>
      <c r="CH119" s="1"/>
      <c r="CI119" s="1"/>
      <c r="CJ119" s="1"/>
      <c r="CK119" s="1"/>
      <c r="CL119" s="1"/>
      <c r="CM119" s="1"/>
      <c r="CN119" s="1"/>
      <c r="CO119" s="1"/>
      <c r="CP119" s="1"/>
      <c r="CQ119" s="1"/>
      <c r="CR119" s="1"/>
      <c r="CS119" s="1"/>
      <c r="CT119" s="1"/>
      <c r="CU119" s="1"/>
      <c r="CV119" s="1"/>
      <c r="CW119" s="1"/>
      <c r="CX119" s="1"/>
      <c r="CY119" s="1"/>
      <c r="CZ119" s="1"/>
      <c r="DA119" s="1"/>
      <c r="DB119" s="1"/>
      <c r="DC119" s="1"/>
      <c r="DD119" s="1"/>
      <c r="DE119" s="1"/>
      <c r="DF119" s="1"/>
      <c r="DG119" s="1"/>
      <c r="DH119" s="1"/>
      <c r="DI119" s="1"/>
      <c r="DJ119" s="1"/>
      <c r="DK119" s="1"/>
      <c r="DL119" s="1"/>
      <c r="DM119" s="1"/>
      <c r="DN119" s="1"/>
      <c r="DO119" s="1"/>
      <c r="DP119" s="1"/>
      <c r="DQ119" s="1"/>
      <c r="DR119" s="1"/>
      <c r="DS119" s="1"/>
      <c r="DT119" s="1"/>
      <c r="DU119" s="1"/>
      <c r="DV119" s="1"/>
      <c r="DW119" s="1"/>
      <c r="DX119" s="1"/>
      <c r="DY119" s="1"/>
      <c r="DZ119" s="1"/>
      <c r="EA119" s="1"/>
      <c r="EB119" s="1"/>
      <c r="EC119" s="1"/>
      <c r="ED119" s="1"/>
      <c r="EE119" s="1"/>
      <c r="EF119" s="1"/>
      <c r="EG119" s="1"/>
      <c r="EH119" s="1"/>
      <c r="EI119" s="1"/>
      <c r="EJ119" s="1"/>
      <c r="EK119" s="1"/>
      <c r="EL119" s="1"/>
      <c r="EM119" s="1"/>
      <c r="EN119" s="1"/>
      <c r="EO119" s="1"/>
      <c r="EP119" s="1"/>
      <c r="EQ119" s="1"/>
      <c r="ER119" s="1"/>
      <c r="ES119" s="1"/>
      <c r="ET119" s="1"/>
      <c r="EU119" s="1"/>
      <c r="EV119" s="1"/>
      <c r="EW119" s="1"/>
      <c r="EX119" s="1"/>
      <c r="EY119" s="1"/>
      <c r="EZ119" s="1"/>
      <c r="FA119" s="1"/>
      <c r="FB119" s="1"/>
      <c r="FC119" s="1"/>
      <c r="FD119" s="1"/>
      <c r="FE119" s="1"/>
      <c r="FF119" s="1"/>
      <c r="FG119" s="1"/>
      <c r="FH119" s="1"/>
      <c r="FI119" s="1"/>
      <c r="FJ119" s="1"/>
      <c r="FK119" s="1"/>
      <c r="FL119" s="1"/>
      <c r="FM119" s="1"/>
      <c r="FN119" s="1"/>
      <c r="FO119" s="1"/>
      <c r="FP119" s="1"/>
      <c r="FQ119" s="1"/>
      <c r="FR119" s="1"/>
      <c r="FS119" s="1"/>
      <c r="FT119" s="1"/>
      <c r="FU119" s="1"/>
      <c r="FV119" s="1"/>
      <c r="FW119" s="1"/>
      <c r="FX119" s="1"/>
      <c r="FY119" s="1"/>
      <c r="FZ119" s="1"/>
      <c r="GA119" s="1"/>
      <c r="GB119" s="1"/>
      <c r="GC119" s="1"/>
      <c r="GD119" s="1"/>
      <c r="GE119" s="1"/>
      <c r="GF119" s="1"/>
      <c r="GG119" s="1"/>
      <c r="GH119" s="1"/>
      <c r="GI119" s="1"/>
      <c r="GJ119" s="1"/>
      <c r="GK119" s="1"/>
      <c r="GL119" s="1"/>
      <c r="GM119" s="1"/>
      <c r="GN119" s="1"/>
      <c r="GO119" s="1"/>
      <c r="GP119" s="1"/>
      <c r="GQ119" s="1"/>
      <c r="GR119" s="1"/>
      <c r="GS119" s="1"/>
      <c r="GT119" s="1"/>
      <c r="GU119" s="1"/>
      <c r="GV119" s="1"/>
      <c r="GW119" s="1"/>
      <c r="GX119" s="1"/>
      <c r="GY119" s="1"/>
      <c r="GZ119" s="1"/>
      <c r="HA119" s="1"/>
      <c r="HB119" s="1"/>
      <c r="HC119" s="1"/>
      <c r="HD119" s="1"/>
      <c r="HE119" s="1"/>
      <c r="HF119" s="1"/>
      <c r="HG119" s="1"/>
      <c r="HH119" s="1"/>
      <c r="HI119" s="1"/>
      <c r="HJ119" s="1"/>
      <c r="HK119" s="1"/>
      <c r="HL119" s="1"/>
      <c r="HM119" s="1"/>
      <c r="HN119" s="1"/>
      <c r="HO119" s="1"/>
      <c r="HP119" s="1"/>
      <c r="HQ119" s="1"/>
      <c r="HR119" s="1"/>
      <c r="HS119" s="1"/>
      <c r="HT119" s="1"/>
      <c r="HU119" s="1"/>
      <c r="HV119" s="1"/>
      <c r="HW119" s="1"/>
      <c r="HX119" s="1"/>
      <c r="HY119" s="1"/>
      <c r="HZ119" s="1"/>
      <c r="IA119" s="1"/>
      <c r="IB119" s="1"/>
      <c r="IC119" s="1"/>
      <c r="ID119" s="1"/>
      <c r="IE119" s="1"/>
      <c r="IF119" s="1"/>
      <c r="IG119" s="1"/>
      <c r="IH119" s="1"/>
      <c r="II119" s="1"/>
      <c r="IJ119" s="1"/>
      <c r="IK119" s="1"/>
      <c r="IL119" s="1"/>
      <c r="IM119" s="1"/>
      <c r="IN119" s="1"/>
      <c r="IO119" s="1"/>
      <c r="IP119" s="1"/>
      <c r="IQ119" s="1"/>
      <c r="IR119" s="1"/>
      <c r="IS119" s="1"/>
      <c r="IT119" s="1"/>
      <c r="IU119" s="1"/>
      <c r="IV119" s="1"/>
      <c r="IW119" s="1"/>
      <c r="IX119" s="1"/>
      <c r="IY119" s="1"/>
      <c r="IZ119" s="1"/>
      <c r="JA119" s="1"/>
      <c r="JB119" s="1"/>
      <c r="JC119" s="1"/>
      <c r="JD119" s="1"/>
      <c r="JE119" s="1"/>
      <c r="JF119" s="1"/>
      <c r="JG119" s="1"/>
      <c r="JH119" s="1"/>
      <c r="JI119" s="1"/>
      <c r="JJ119" s="1"/>
      <c r="JK119" s="1"/>
      <c r="JL119" s="1"/>
      <c r="JM119" s="1"/>
      <c r="JN119" s="1"/>
      <c r="JO119" s="1"/>
      <c r="JP119" s="1"/>
      <c r="JQ119" s="1"/>
      <c r="JR119" s="1"/>
      <c r="JS119" s="1"/>
      <c r="JT119" s="1"/>
      <c r="JU119" s="1"/>
      <c r="JV119" s="1"/>
      <c r="JW119" s="1"/>
      <c r="JX119" s="1"/>
      <c r="JY119" s="1"/>
      <c r="JZ119" s="1"/>
      <c r="KA119" s="1"/>
      <c r="KB119" s="1"/>
      <c r="KC119" s="1"/>
      <c r="KD119" s="1"/>
      <c r="KE119" s="1"/>
      <c r="KF119" s="1"/>
      <c r="KG119" s="1"/>
      <c r="KH119" s="1"/>
      <c r="KI119" s="1"/>
      <c r="KJ119" s="1"/>
      <c r="KK119" s="1"/>
      <c r="KL119" s="1"/>
      <c r="KM119" s="1"/>
      <c r="KN119" s="1"/>
      <c r="KO119" s="1"/>
      <c r="KP119" s="1"/>
      <c r="KQ119" s="1"/>
      <c r="KR119" s="1"/>
      <c r="KS119" s="1"/>
      <c r="KT119" s="1"/>
      <c r="KU119" s="1"/>
      <c r="KV119" s="1"/>
      <c r="KW119" s="1"/>
      <c r="KX119" s="1"/>
      <c r="KY119" s="1"/>
      <c r="KZ119" s="1"/>
      <c r="LA119" s="1"/>
      <c r="LB119" s="1"/>
      <c r="LC119" s="1"/>
      <c r="LD119" s="1"/>
      <c r="LE119" s="1"/>
      <c r="LF119" s="1"/>
      <c r="LG119" s="1"/>
      <c r="LH119" s="1"/>
      <c r="LI119" s="1"/>
      <c r="LJ119" s="1"/>
      <c r="LK119" s="1"/>
      <c r="LL119" s="1"/>
      <c r="LM119" s="1"/>
      <c r="LN119" s="1"/>
      <c r="LO119" s="1"/>
      <c r="LP119" s="1"/>
      <c r="LQ119" s="1"/>
      <c r="LR119" s="1"/>
      <c r="LS119" s="1"/>
      <c r="LT119" s="1"/>
      <c r="LU119" s="1"/>
      <c r="LV119" s="1"/>
      <c r="LW119" s="1"/>
      <c r="LX119" s="1"/>
      <c r="LY119" s="1"/>
      <c r="LZ119" s="1"/>
      <c r="MA119" s="1"/>
      <c r="MB119" s="1"/>
      <c r="MC119" s="1"/>
      <c r="MD119" s="1"/>
      <c r="ME119" s="1"/>
      <c r="MF119" s="1"/>
      <c r="MG119" s="1"/>
      <c r="MH119" s="1"/>
      <c r="MI119" s="1"/>
      <c r="MJ119" s="1"/>
      <c r="MK119" s="1"/>
      <c r="ML119" s="1"/>
      <c r="MM119" s="1"/>
      <c r="MN119" s="1"/>
      <c r="MO119" s="1"/>
      <c r="MP119" s="1"/>
      <c r="MQ119" s="1"/>
      <c r="MR119" s="1"/>
      <c r="MS119" s="1"/>
      <c r="MT119" s="1"/>
      <c r="MU119" s="1"/>
      <c r="MV119" s="1"/>
      <c r="MW119" s="1"/>
      <c r="MX119" s="1"/>
      <c r="MY119" s="1"/>
      <c r="MZ119" s="1"/>
      <c r="NA119" s="1"/>
      <c r="NB119" s="1"/>
      <c r="NC119" s="1"/>
      <c r="ND119" s="1"/>
      <c r="NE119" s="1"/>
      <c r="NF119" s="1"/>
      <c r="NG119" s="1"/>
      <c r="NH119" s="1"/>
      <c r="NI119" s="1"/>
      <c r="NJ119" s="1"/>
      <c r="NK119" s="1"/>
      <c r="NL119" s="1"/>
      <c r="NM119" s="1"/>
      <c r="NN119" s="1"/>
      <c r="NO119" s="1"/>
      <c r="NP119" s="1"/>
      <c r="NQ119" s="1"/>
      <c r="NR119" s="1"/>
      <c r="NS119" s="1"/>
      <c r="NT119" s="1"/>
      <c r="NU119" s="1"/>
      <c r="NV119" s="1"/>
      <c r="NW119" s="1"/>
      <c r="NX119" s="1"/>
      <c r="NY119" s="1"/>
      <c r="NZ119" s="1"/>
      <c r="OA119" s="1"/>
      <c r="OB119" s="1"/>
      <c r="OC119" s="1"/>
      <c r="OD119" s="1"/>
      <c r="OE119" s="1"/>
      <c r="OF119" s="1"/>
      <c r="OG119" s="1"/>
      <c r="OH119" s="1"/>
      <c r="OI119" s="1"/>
      <c r="OJ119" s="1"/>
      <c r="OK119" s="1"/>
      <c r="OL119" s="1"/>
      <c r="OM119" s="1"/>
      <c r="ON119" s="1"/>
      <c r="OO119" s="1"/>
      <c r="OP119" s="1"/>
      <c r="OQ119" s="1"/>
      <c r="OR119" s="1"/>
      <c r="OS119" s="1"/>
      <c r="OT119" s="1"/>
      <c r="OU119" s="1"/>
      <c r="OV119" s="1"/>
      <c r="OW119" s="1"/>
      <c r="OX119" s="1"/>
      <c r="OY119" s="1"/>
      <c r="OZ119" s="1"/>
      <c r="PA119" s="1"/>
      <c r="PB119" s="1"/>
      <c r="PC119" s="1"/>
      <c r="PD119" s="1"/>
      <c r="PE119" s="1"/>
      <c r="PF119" s="1"/>
      <c r="PG119" s="1"/>
      <c r="PH119" s="1"/>
      <c r="PI119" s="1"/>
      <c r="PJ119" s="1"/>
      <c r="PK119" s="1"/>
      <c r="PL119" s="1"/>
      <c r="PM119" s="1"/>
      <c r="PN119" s="1"/>
      <c r="PO119" s="1"/>
      <c r="PP119" s="1"/>
      <c r="PQ119" s="1"/>
      <c r="PR119" s="1"/>
      <c r="PS119" s="1"/>
      <c r="PT119" s="1"/>
      <c r="PU119" s="1"/>
      <c r="PV119" s="1"/>
      <c r="PW119" s="1"/>
      <c r="PX119" s="1"/>
      <c r="PY119" s="1"/>
      <c r="PZ119" s="1"/>
      <c r="QA119" s="1"/>
      <c r="QB119" s="1"/>
      <c r="QC119" s="1"/>
      <c r="QD119" s="1"/>
      <c r="QE119" s="1"/>
      <c r="QF119" s="1"/>
      <c r="QG119" s="1"/>
      <c r="QH119" s="1"/>
      <c r="QI119" s="1"/>
      <c r="QJ119" s="1"/>
      <c r="QK119" s="1"/>
      <c r="QL119" s="1"/>
      <c r="QM119" s="1"/>
      <c r="QN119" s="1"/>
      <c r="QO119" s="1"/>
      <c r="QP119" s="1"/>
      <c r="QQ119" s="1"/>
      <c r="QR119" s="1"/>
      <c r="QS119" s="1"/>
      <c r="QT119" s="1"/>
      <c r="QU119" s="1"/>
      <c r="QV119" s="1"/>
      <c r="QW119" s="1"/>
      <c r="QX119" s="1"/>
      <c r="QY119" s="1"/>
      <c r="QZ119" s="1"/>
      <c r="RA119" s="1"/>
      <c r="RB119" s="1"/>
      <c r="RC119" s="1"/>
      <c r="RD119" s="1"/>
      <c r="RE119" s="1"/>
      <c r="RF119" s="1"/>
      <c r="RG119" s="1"/>
      <c r="RH119" s="1"/>
      <c r="RI119" s="1"/>
      <c r="RJ119" s="1"/>
      <c r="RK119" s="1"/>
      <c r="RL119" s="1"/>
      <c r="RM119" s="1"/>
      <c r="RN119" s="1"/>
      <c r="RO119" s="1"/>
      <c r="RP119" s="1"/>
      <c r="RQ119" s="1"/>
      <c r="RR119" s="1"/>
      <c r="RS119" s="1"/>
      <c r="RT119" s="1"/>
      <c r="RU119" s="1"/>
      <c r="RV119" s="1"/>
      <c r="RW119" s="1"/>
      <c r="RX119" s="1"/>
      <c r="RY119" s="1"/>
      <c r="RZ119" s="1"/>
      <c r="SA119" s="1"/>
      <c r="SB119" s="1"/>
      <c r="SC119" s="1"/>
      <c r="SD119" s="1"/>
      <c r="SE119" s="1"/>
      <c r="SF119" s="1"/>
      <c r="SG119" s="1"/>
      <c r="SH119" s="1"/>
      <c r="SI119" s="1"/>
      <c r="SJ119" s="1"/>
      <c r="SK119" s="1"/>
      <c r="SL119" s="1"/>
      <c r="SM119" s="1"/>
      <c r="SN119" s="1"/>
      <c r="SO119" s="1"/>
      <c r="SP119" s="1"/>
      <c r="SQ119" s="1"/>
      <c r="SR119" s="1"/>
      <c r="SS119" s="1"/>
      <c r="ST119" s="1"/>
      <c r="SU119" s="1"/>
      <c r="SV119" s="1"/>
      <c r="SW119" s="1"/>
      <c r="SX119" s="1"/>
      <c r="SY119" s="1"/>
      <c r="SZ119" s="1"/>
      <c r="TA119" s="1"/>
      <c r="TB119" s="1"/>
      <c r="TC119" s="1"/>
      <c r="TD119" s="1"/>
      <c r="TE119" s="1"/>
      <c r="TF119" s="1"/>
      <c r="TG119" s="1"/>
      <c r="TH119" s="1"/>
      <c r="TI119" s="1"/>
      <c r="TJ119" s="1"/>
      <c r="TK119" s="1"/>
      <c r="TL119" s="1"/>
      <c r="TM119" s="1"/>
      <c r="TN119" s="1"/>
      <c r="TO119" s="1"/>
      <c r="TP119" s="1"/>
      <c r="TQ119" s="1"/>
      <c r="TR119" s="1"/>
      <c r="TS119" s="1"/>
      <c r="TT119" s="1"/>
      <c r="TU119" s="1"/>
      <c r="TV119" s="1"/>
      <c r="TW119" s="1"/>
      <c r="TX119" s="1"/>
      <c r="TY119" s="1"/>
      <c r="TZ119" s="1"/>
      <c r="UA119" s="1"/>
      <c r="UB119" s="1"/>
      <c r="UC119" s="1"/>
      <c r="UD119" s="1"/>
      <c r="UE119" s="1"/>
      <c r="UF119" s="1"/>
      <c r="UG119" s="1"/>
      <c r="UH119" s="1"/>
      <c r="UI119" s="1"/>
      <c r="UJ119" s="1"/>
      <c r="UK119" s="1"/>
      <c r="UL119" s="1"/>
      <c r="UM119" s="1"/>
      <c r="UN119" s="1"/>
      <c r="UO119" s="1"/>
      <c r="UP119" s="1"/>
      <c r="UQ119" s="1"/>
      <c r="UR119" s="1"/>
      <c r="US119" s="1"/>
      <c r="UT119" s="1"/>
      <c r="UU119" s="1"/>
      <c r="UV119" s="1"/>
      <c r="UW119" s="1"/>
      <c r="UX119" s="1"/>
      <c r="UY119" s="1"/>
      <c r="UZ119" s="1"/>
      <c r="VA119" s="1"/>
      <c r="VB119" s="1"/>
      <c r="VC119" s="1"/>
      <c r="VD119" s="1"/>
      <c r="VE119" s="1"/>
      <c r="VF119" s="1"/>
      <c r="VG119" s="1"/>
      <c r="VH119" s="1"/>
      <c r="VI119" s="1"/>
      <c r="VJ119" s="1"/>
      <c r="VK119" s="1"/>
      <c r="VL119" s="1"/>
      <c r="VM119" s="1"/>
      <c r="VN119" s="1"/>
      <c r="VO119" s="1"/>
      <c r="VP119" s="1"/>
      <c r="VQ119" s="1"/>
      <c r="VR119" s="1"/>
      <c r="VS119" s="1"/>
      <c r="VT119" s="1"/>
      <c r="VU119" s="1"/>
      <c r="VV119" s="1"/>
      <c r="VW119" s="1"/>
      <c r="VX119" s="1"/>
      <c r="VY119" s="1"/>
      <c r="VZ119" s="1"/>
      <c r="WA119" s="1"/>
      <c r="WB119" s="1"/>
      <c r="WC119" s="1"/>
      <c r="WD119" s="1"/>
      <c r="WE119" s="1"/>
      <c r="WF119" s="1"/>
      <c r="WG119" s="1"/>
      <c r="WH119" s="1"/>
      <c r="WI119" s="1"/>
      <c r="WJ119" s="1"/>
      <c r="WK119" s="1"/>
      <c r="WL119" s="1"/>
      <c r="WM119" s="1"/>
      <c r="WN119" s="1"/>
      <c r="WO119" s="1"/>
      <c r="WP119" s="1"/>
      <c r="WQ119" s="1"/>
      <c r="WR119" s="1"/>
      <c r="WS119" s="1"/>
      <c r="WT119" s="1"/>
      <c r="WU119" s="1"/>
      <c r="WV119" s="1"/>
      <c r="WW119" s="1"/>
      <c r="WX119" s="1"/>
      <c r="WY119" s="1"/>
      <c r="WZ119" s="1"/>
      <c r="XA119" s="1"/>
      <c r="XB119" s="1"/>
      <c r="XC119" s="1"/>
      <c r="XD119" s="1"/>
      <c r="XE119" s="1"/>
      <c r="XF119" s="1"/>
      <c r="XG119" s="1"/>
      <c r="XH119" s="1"/>
      <c r="XI119" s="1"/>
      <c r="XJ119" s="1"/>
      <c r="XK119" s="1"/>
      <c r="XL119" s="1"/>
      <c r="XM119" s="1"/>
      <c r="XN119" s="1"/>
      <c r="XO119" s="1"/>
      <c r="XP119" s="1"/>
      <c r="XQ119" s="1"/>
      <c r="XR119" s="1"/>
      <c r="XS119" s="1"/>
      <c r="XT119" s="1"/>
      <c r="XU119" s="1"/>
      <c r="XV119" s="1"/>
      <c r="XW119" s="1"/>
      <c r="XX119" s="1"/>
      <c r="XY119" s="1"/>
      <c r="XZ119" s="1"/>
      <c r="YA119" s="1"/>
      <c r="YB119" s="1"/>
      <c r="YC119" s="1"/>
      <c r="YD119" s="1"/>
      <c r="YE119" s="1"/>
      <c r="YF119" s="1"/>
      <c r="YG119" s="1"/>
      <c r="YH119" s="1"/>
      <c r="YI119" s="1"/>
      <c r="YJ119" s="1"/>
      <c r="YK119" s="1"/>
      <c r="YL119" s="1"/>
      <c r="YM119" s="1"/>
      <c r="YN119" s="1"/>
      <c r="YO119" s="1"/>
      <c r="YP119" s="1"/>
      <c r="YQ119" s="1"/>
      <c r="YR119" s="1"/>
      <c r="YS119" s="1"/>
      <c r="YT119" s="1"/>
      <c r="YU119" s="1"/>
      <c r="YV119" s="1"/>
      <c r="YW119" s="1"/>
      <c r="YX119" s="1"/>
      <c r="YY119" s="1"/>
      <c r="YZ119" s="1"/>
      <c r="ZA119" s="1"/>
      <c r="ZB119" s="1"/>
      <c r="ZC119" s="1"/>
      <c r="ZD119" s="1"/>
      <c r="ZE119" s="1"/>
      <c r="ZF119" s="1"/>
      <c r="ZG119" s="1"/>
      <c r="ZH119" s="1"/>
      <c r="ZI119" s="1"/>
      <c r="ZJ119" s="1"/>
      <c r="ZK119" s="1"/>
      <c r="ZL119" s="1"/>
      <c r="ZM119" s="1"/>
      <c r="ZN119" s="1"/>
      <c r="ZO119" s="1"/>
      <c r="ZP119" s="1"/>
      <c r="ZQ119" s="1"/>
      <c r="ZR119" s="1"/>
      <c r="ZS119" s="1"/>
      <c r="ZT119" s="1"/>
      <c r="ZU119" s="1"/>
      <c r="ZV119" s="1"/>
      <c r="ZW119" s="1"/>
      <c r="ZX119" s="1"/>
      <c r="ZY119" s="1"/>
      <c r="ZZ119" s="1"/>
      <c r="AAA119" s="1"/>
      <c r="AAB119" s="1"/>
      <c r="AAC119" s="1"/>
      <c r="AAD119" s="1"/>
      <c r="AAE119" s="1"/>
      <c r="AAF119" s="1"/>
      <c r="AAG119" s="1"/>
      <c r="AAH119" s="1"/>
      <c r="AAI119" s="1"/>
      <c r="AAJ119" s="1"/>
      <c r="AAK119" s="1"/>
      <c r="AAL119" s="1"/>
      <c r="AAM119" s="1"/>
      <c r="AAN119" s="1"/>
      <c r="AAO119" s="1"/>
      <c r="AAP119" s="1"/>
      <c r="AAQ119" s="1"/>
      <c r="AAR119" s="1"/>
      <c r="AAS119" s="1"/>
      <c r="AAT119" s="1"/>
      <c r="AAU119" s="1"/>
      <c r="AAV119" s="1"/>
      <c r="AAW119" s="1"/>
      <c r="AAX119" s="1"/>
      <c r="AAY119" s="1"/>
      <c r="AAZ119" s="1"/>
      <c r="ABA119" s="1"/>
      <c r="ABB119" s="1"/>
      <c r="ABC119" s="1"/>
      <c r="ABD119" s="1"/>
      <c r="ABE119" s="1"/>
      <c r="ABF119" s="1"/>
      <c r="ABG119" s="1"/>
      <c r="ABH119" s="1"/>
      <c r="ABI119" s="1"/>
      <c r="ABJ119" s="1"/>
      <c r="ABK119" s="1"/>
      <c r="ABL119" s="1"/>
      <c r="ABM119" s="1"/>
      <c r="ABN119" s="1"/>
      <c r="ABO119" s="1"/>
      <c r="ABP119" s="1"/>
      <c r="ABQ119" s="1"/>
      <c r="ABR119" s="1"/>
      <c r="ABS119" s="1"/>
      <c r="ABT119" s="1"/>
      <c r="ABU119" s="1"/>
      <c r="ABV119" s="1"/>
      <c r="ABW119" s="1"/>
      <c r="ABX119" s="1"/>
      <c r="ABY119" s="1"/>
      <c r="ABZ119" s="1"/>
      <c r="ACA119" s="1"/>
      <c r="ACB119" s="1"/>
      <c r="ACC119" s="1"/>
      <c r="ACD119" s="1"/>
      <c r="ACE119" s="1"/>
      <c r="ACF119" s="1"/>
      <c r="ACG119" s="1"/>
      <c r="ACH119" s="1"/>
      <c r="ACI119" s="1"/>
      <c r="ACJ119" s="1"/>
      <c r="ACK119" s="1"/>
      <c r="ACL119" s="1"/>
      <c r="ACM119" s="1"/>
      <c r="ACN119" s="1"/>
      <c r="ACO119" s="1"/>
      <c r="ACP119" s="1"/>
      <c r="ACQ119" s="1"/>
      <c r="ACR119" s="1"/>
      <c r="ACS119" s="1"/>
      <c r="ACT119" s="1"/>
      <c r="ACU119" s="1"/>
      <c r="ACV119" s="1"/>
      <c r="ACW119" s="1"/>
      <c r="ACX119" s="1"/>
      <c r="ACY119" s="1"/>
      <c r="ACZ119" s="1"/>
      <c r="ADA119" s="1"/>
      <c r="ADB119" s="1"/>
      <c r="ADC119" s="1"/>
      <c r="ADD119" s="1"/>
      <c r="ADE119" s="1"/>
      <c r="ADF119" s="1"/>
      <c r="ADG119" s="1"/>
      <c r="ADH119" s="1"/>
      <c r="ADI119" s="1"/>
      <c r="ADJ119" s="1"/>
      <c r="ADK119" s="1"/>
      <c r="ADL119" s="1"/>
      <c r="ADM119" s="1"/>
      <c r="ADN119" s="1"/>
      <c r="ADO119" s="1"/>
      <c r="ADP119" s="1"/>
      <c r="ADQ119" s="1"/>
      <c r="ADR119" s="1"/>
      <c r="ADS119" s="1"/>
      <c r="ADT119" s="1"/>
      <c r="ADU119" s="1"/>
      <c r="ADV119" s="1"/>
      <c r="ADW119" s="1"/>
      <c r="ADX119" s="1"/>
      <c r="ADY119" s="1"/>
      <c r="ADZ119" s="1"/>
      <c r="AEA119" s="1"/>
      <c r="AEB119" s="1"/>
      <c r="AEC119" s="1"/>
      <c r="AED119" s="1"/>
      <c r="AEE119" s="1"/>
      <c r="AEF119" s="1"/>
      <c r="AEG119" s="1"/>
      <c r="AEH119" s="1"/>
      <c r="AEI119" s="1"/>
      <c r="AEJ119" s="1"/>
      <c r="AEK119" s="1"/>
      <c r="AEL119" s="1"/>
      <c r="AEM119" s="1"/>
      <c r="AEN119" s="1"/>
      <c r="AEO119" s="1"/>
      <c r="AEP119" s="1"/>
      <c r="AEQ119" s="1"/>
      <c r="AER119" s="1"/>
      <c r="AES119" s="1"/>
      <c r="AET119" s="1"/>
      <c r="AEU119" s="1"/>
      <c r="AEV119" s="1"/>
      <c r="AEW119" s="1"/>
      <c r="AEX119" s="1"/>
      <c r="AEY119" s="1"/>
      <c r="AEZ119" s="1"/>
      <c r="AFA119" s="1"/>
      <c r="AFB119" s="1"/>
      <c r="AFC119" s="1"/>
      <c r="AFD119" s="1"/>
      <c r="AFE119" s="1"/>
      <c r="AFF119" s="1"/>
      <c r="AFG119" s="1"/>
      <c r="AFH119" s="1"/>
      <c r="AFI119" s="1"/>
      <c r="AFJ119" s="1"/>
      <c r="AFK119" s="1"/>
      <c r="AFL119" s="1"/>
      <c r="AFM119" s="1"/>
      <c r="AFN119" s="1"/>
      <c r="AFO119" s="1"/>
      <c r="AFP119" s="1"/>
      <c r="AFQ119" s="1"/>
      <c r="AFR119" s="1"/>
      <c r="AFS119" s="1"/>
      <c r="AFT119" s="1"/>
      <c r="AFU119" s="1"/>
      <c r="AFV119" s="1"/>
      <c r="AFW119" s="1"/>
      <c r="AFX119" s="1"/>
      <c r="AFY119" s="1"/>
      <c r="AFZ119" s="1"/>
      <c r="AGA119" s="1"/>
      <c r="AGB119" s="1"/>
      <c r="AGC119" s="1"/>
      <c r="AGD119" s="1"/>
      <c r="AGE119" s="1"/>
      <c r="AGF119" s="1"/>
      <c r="AGG119" s="1"/>
      <c r="AGH119" s="1"/>
      <c r="AGI119" s="1"/>
      <c r="AGJ119" s="1"/>
      <c r="AGK119" s="1"/>
      <c r="AGL119" s="1"/>
      <c r="AGM119" s="1"/>
      <c r="AGN119" s="1"/>
      <c r="AGO119" s="1"/>
      <c r="AGP119" s="1"/>
      <c r="AGQ119" s="1"/>
      <c r="AGR119" s="1"/>
      <c r="AGS119" s="1"/>
      <c r="AGT119" s="1"/>
      <c r="AGU119" s="1"/>
      <c r="AGV119" s="1"/>
      <c r="AGW119" s="1"/>
      <c r="AGX119" s="1"/>
      <c r="AGY119" s="1"/>
      <c r="AGZ119" s="1"/>
      <c r="AHA119" s="1"/>
      <c r="AHB119" s="1"/>
      <c r="AHC119" s="1"/>
      <c r="AHD119" s="1"/>
      <c r="AHE119" s="1"/>
      <c r="AHF119" s="1"/>
      <c r="AHG119" s="1"/>
      <c r="AHH119" s="1"/>
      <c r="AHI119" s="1"/>
      <c r="AHJ119" s="1"/>
      <c r="AHK119" s="1"/>
      <c r="AHL119" s="1"/>
      <c r="AHM119" s="1"/>
      <c r="AHN119" s="1"/>
      <c r="AHO119" s="1"/>
      <c r="AHP119" s="1"/>
      <c r="AHQ119" s="1"/>
      <c r="AHR119" s="1"/>
      <c r="AHS119" s="1"/>
      <c r="AHT119" s="1"/>
      <c r="AHU119" s="1"/>
      <c r="AHV119" s="1"/>
      <c r="AHW119" s="1"/>
      <c r="AHX119" s="1"/>
      <c r="AHY119" s="1"/>
      <c r="AHZ119" s="1"/>
      <c r="AIA119" s="1"/>
      <c r="AIB119" s="1"/>
      <c r="AIC119" s="1"/>
      <c r="AID119" s="1"/>
      <c r="AIE119" s="1"/>
      <c r="AIF119" s="1"/>
      <c r="AIG119" s="1"/>
      <c r="AIH119" s="1"/>
      <c r="AII119" s="1"/>
      <c r="AIJ119" s="1"/>
      <c r="AIK119" s="1"/>
      <c r="AIL119" s="1"/>
      <c r="AIM119" s="1"/>
      <c r="AIN119" s="1"/>
      <c r="AIO119" s="1"/>
      <c r="AIP119" s="1"/>
      <c r="AIQ119" s="1"/>
      <c r="AIR119" s="1"/>
      <c r="AIS119" s="1"/>
      <c r="AIT119" s="1"/>
      <c r="AIU119" s="1"/>
      <c r="AIV119" s="1"/>
      <c r="AIW119" s="1"/>
      <c r="AIX119" s="1"/>
      <c r="AIY119" s="1"/>
      <c r="AIZ119" s="1"/>
      <c r="AJA119" s="1"/>
      <c r="AJB119" s="1"/>
      <c r="AJC119" s="1"/>
      <c r="AJD119" s="1"/>
      <c r="AJE119" s="1"/>
      <c r="AJF119" s="1"/>
      <c r="AJG119" s="1"/>
      <c r="AJH119" s="1"/>
      <c r="AJI119" s="1"/>
      <c r="AJJ119" s="1"/>
      <c r="AJK119" s="1"/>
      <c r="AJL119" s="1"/>
      <c r="AJM119" s="1"/>
      <c r="AJN119" s="1"/>
      <c r="AJO119" s="1"/>
      <c r="AJP119" s="1"/>
      <c r="AJQ119" s="1"/>
      <c r="AJR119" s="1"/>
      <c r="AJS119" s="1"/>
      <c r="AJT119" s="1"/>
      <c r="AJU119" s="1"/>
      <c r="AJV119" s="1"/>
      <c r="AJW119" s="1"/>
      <c r="AJX119" s="1"/>
      <c r="AJY119" s="1"/>
      <c r="AJZ119" s="1"/>
      <c r="AKA119" s="1"/>
      <c r="AKB119" s="1"/>
      <c r="AKC119" s="1"/>
      <c r="AKD119" s="1"/>
      <c r="AKE119" s="1"/>
      <c r="AKF119" s="1"/>
      <c r="AKG119" s="1"/>
      <c r="AKH119" s="1"/>
      <c r="AKI119" s="1"/>
      <c r="AKJ119" s="1"/>
      <c r="AKK119" s="1"/>
      <c r="AKL119" s="1"/>
      <c r="AKM119" s="1"/>
      <c r="AKN119" s="1"/>
      <c r="AKO119" s="1"/>
      <c r="AKP119" s="1"/>
      <c r="AKQ119" s="1"/>
      <c r="AKR119" s="1"/>
      <c r="AKS119" s="1"/>
      <c r="AKT119" s="1"/>
      <c r="AKU119" s="1"/>
      <c r="AKV119" s="1"/>
      <c r="AKW119" s="1"/>
      <c r="AKX119" s="1"/>
      <c r="AKY119" s="1"/>
      <c r="AKZ119" s="1"/>
      <c r="ALA119" s="1"/>
      <c r="ALB119" s="1"/>
      <c r="ALC119" s="1"/>
      <c r="ALD119" s="1"/>
      <c r="ALE119" s="1"/>
      <c r="ALF119" s="1"/>
      <c r="ALG119" s="1"/>
      <c r="ALH119" s="1"/>
      <c r="ALI119" s="1"/>
      <c r="ALJ119" s="1"/>
      <c r="ALK119" s="1"/>
      <c r="ALL119" s="1"/>
      <c r="ALM119" s="1"/>
      <c r="ALN119" s="1"/>
      <c r="ALO119" s="1"/>
      <c r="ALP119" s="1"/>
      <c r="ALQ119" s="1"/>
      <c r="ALR119" s="1"/>
      <c r="ALS119" s="1"/>
      <c r="ALT119" s="1"/>
      <c r="ALU119" s="1"/>
      <c r="ALV119" s="1"/>
      <c r="ALW119" s="1"/>
      <c r="ALX119" s="1"/>
      <c r="ALY119" s="1"/>
      <c r="ALZ119" s="1"/>
      <c r="AMA119" s="1"/>
      <c r="AMB119" s="1"/>
      <c r="AMC119" s="1"/>
      <c r="AMD119" s="1"/>
      <c r="AME119" s="1"/>
      <c r="AMF119" s="1"/>
      <c r="AMG119" s="1"/>
      <c r="AMH119" s="1"/>
      <c r="AMI119" s="1"/>
    </row>
    <row r="120" spans="1:1023" s="227" customFormat="1" ht="16.25" customHeight="1">
      <c r="A120" s="217" t="s">
        <v>55</v>
      </c>
      <c r="B120" s="50" t="s">
        <v>172</v>
      </c>
      <c r="C120" s="51" t="s">
        <v>12</v>
      </c>
      <c r="D120" s="86">
        <v>18.5</v>
      </c>
      <c r="E120" s="66">
        <v>55</v>
      </c>
      <c r="F120" s="78">
        <f>D120*E120</f>
        <v>1017.5</v>
      </c>
      <c r="G120" s="1"/>
      <c r="H120" s="1"/>
      <c r="I120" s="1"/>
      <c r="J120" s="1"/>
      <c r="K120" s="1"/>
      <c r="L120" s="1"/>
      <c r="M120" s="1"/>
      <c r="N120" s="1"/>
      <c r="O120" s="1"/>
      <c r="P120" s="1"/>
      <c r="Q120" s="1"/>
      <c r="R120" s="1"/>
      <c r="S120" s="1"/>
      <c r="T120" s="1"/>
      <c r="U120" s="1"/>
      <c r="V120" s="1"/>
      <c r="W120" s="1"/>
      <c r="X120" s="1"/>
      <c r="Y120" s="1"/>
      <c r="Z120" s="1"/>
      <c r="AA120" s="1"/>
      <c r="AB120" s="1"/>
      <c r="AC120" s="1"/>
      <c r="AD120" s="1"/>
      <c r="AE120" s="1"/>
      <c r="AF120" s="1"/>
      <c r="AG120" s="1"/>
      <c r="AH120" s="1"/>
      <c r="AI120" s="1"/>
      <c r="AJ120" s="1"/>
      <c r="AK120" s="1"/>
      <c r="AL120" s="1"/>
      <c r="AM120" s="1"/>
      <c r="AN120" s="1"/>
      <c r="AO120" s="1"/>
      <c r="AP120" s="1"/>
      <c r="AQ120" s="1"/>
      <c r="AR120" s="1"/>
      <c r="AS120" s="1"/>
      <c r="AT120" s="1"/>
      <c r="AU120" s="1"/>
      <c r="AV120" s="1"/>
      <c r="AW120" s="1"/>
      <c r="AX120" s="1"/>
      <c r="AY120" s="1"/>
      <c r="AZ120" s="1"/>
      <c r="BA120" s="1"/>
      <c r="BB120" s="1"/>
      <c r="BC120" s="1"/>
      <c r="BD120" s="1"/>
      <c r="BE120" s="1"/>
      <c r="BF120" s="1"/>
      <c r="BG120" s="1"/>
      <c r="BH120" s="1"/>
      <c r="BI120" s="1"/>
      <c r="BJ120" s="1"/>
      <c r="BK120" s="1"/>
      <c r="BL120" s="1"/>
      <c r="BM120" s="1"/>
      <c r="BN120" s="1"/>
      <c r="BO120" s="1"/>
      <c r="BP120" s="1"/>
      <c r="BQ120" s="1"/>
      <c r="BR120" s="1"/>
      <c r="BS120" s="1"/>
      <c r="BT120" s="1"/>
      <c r="BU120" s="1"/>
      <c r="BV120" s="1"/>
      <c r="BW120" s="1"/>
      <c r="BX120" s="1"/>
      <c r="BY120" s="1"/>
      <c r="BZ120" s="1"/>
      <c r="CA120" s="1"/>
      <c r="CB120" s="1"/>
      <c r="CC120" s="1"/>
      <c r="CD120" s="1"/>
      <c r="CE120" s="1"/>
      <c r="CF120" s="1"/>
      <c r="CG120" s="1"/>
      <c r="CH120" s="1"/>
      <c r="CI120" s="1"/>
      <c r="CJ120" s="1"/>
      <c r="CK120" s="1"/>
      <c r="CL120" s="1"/>
      <c r="CM120" s="1"/>
      <c r="CN120" s="1"/>
      <c r="CO120" s="1"/>
      <c r="CP120" s="1"/>
      <c r="CQ120" s="1"/>
      <c r="CR120" s="1"/>
      <c r="CS120" s="1"/>
      <c r="CT120" s="1"/>
      <c r="CU120" s="1"/>
      <c r="CV120" s="1"/>
      <c r="CW120" s="1"/>
      <c r="CX120" s="1"/>
      <c r="CY120" s="1"/>
      <c r="CZ120" s="1"/>
      <c r="DA120" s="1"/>
      <c r="DB120" s="1"/>
      <c r="DC120" s="1"/>
      <c r="DD120" s="1"/>
      <c r="DE120" s="1"/>
      <c r="DF120" s="1"/>
      <c r="DG120" s="1"/>
      <c r="DH120" s="1"/>
      <c r="DI120" s="1"/>
      <c r="DJ120" s="1"/>
      <c r="DK120" s="1"/>
      <c r="DL120" s="1"/>
      <c r="DM120" s="1"/>
      <c r="DN120" s="1"/>
      <c r="DO120" s="1"/>
      <c r="DP120" s="1"/>
      <c r="DQ120" s="1"/>
      <c r="DR120" s="1"/>
      <c r="DS120" s="1"/>
      <c r="DT120" s="1"/>
      <c r="DU120" s="1"/>
      <c r="DV120" s="1"/>
      <c r="DW120" s="1"/>
      <c r="DX120" s="1"/>
      <c r="DY120" s="1"/>
      <c r="DZ120" s="1"/>
      <c r="EA120" s="1"/>
      <c r="EB120" s="1"/>
      <c r="EC120" s="1"/>
      <c r="ED120" s="1"/>
      <c r="EE120" s="1"/>
      <c r="EF120" s="1"/>
      <c r="EG120" s="1"/>
      <c r="EH120" s="1"/>
      <c r="EI120" s="1"/>
      <c r="EJ120" s="1"/>
      <c r="EK120" s="1"/>
      <c r="EL120" s="1"/>
      <c r="EM120" s="1"/>
      <c r="EN120" s="1"/>
      <c r="EO120" s="1"/>
      <c r="EP120" s="1"/>
      <c r="EQ120" s="1"/>
      <c r="ER120" s="1"/>
      <c r="ES120" s="1"/>
      <c r="ET120" s="1"/>
      <c r="EU120" s="1"/>
      <c r="EV120" s="1"/>
      <c r="EW120" s="1"/>
      <c r="EX120" s="1"/>
      <c r="EY120" s="1"/>
      <c r="EZ120" s="1"/>
      <c r="FA120" s="1"/>
      <c r="FB120" s="1"/>
      <c r="FC120" s="1"/>
      <c r="FD120" s="1"/>
      <c r="FE120" s="1"/>
      <c r="FF120" s="1"/>
      <c r="FG120" s="1"/>
      <c r="FH120" s="1"/>
      <c r="FI120" s="1"/>
      <c r="FJ120" s="1"/>
      <c r="FK120" s="1"/>
      <c r="FL120" s="1"/>
      <c r="FM120" s="1"/>
      <c r="FN120" s="1"/>
      <c r="FO120" s="1"/>
      <c r="FP120" s="1"/>
      <c r="FQ120" s="1"/>
      <c r="FR120" s="1"/>
      <c r="FS120" s="1"/>
      <c r="FT120" s="1"/>
      <c r="FU120" s="1"/>
      <c r="FV120" s="1"/>
      <c r="FW120" s="1"/>
      <c r="FX120" s="1"/>
      <c r="FY120" s="1"/>
      <c r="FZ120" s="1"/>
      <c r="GA120" s="1"/>
      <c r="GB120" s="1"/>
      <c r="GC120" s="1"/>
      <c r="GD120" s="1"/>
      <c r="GE120" s="1"/>
      <c r="GF120" s="1"/>
      <c r="GG120" s="1"/>
      <c r="GH120" s="1"/>
      <c r="GI120" s="1"/>
      <c r="GJ120" s="1"/>
      <c r="GK120" s="1"/>
      <c r="GL120" s="1"/>
      <c r="GM120" s="1"/>
      <c r="GN120" s="1"/>
      <c r="GO120" s="1"/>
      <c r="GP120" s="1"/>
      <c r="GQ120" s="1"/>
      <c r="GR120" s="1"/>
      <c r="GS120" s="1"/>
      <c r="GT120" s="1"/>
      <c r="GU120" s="1"/>
      <c r="GV120" s="1"/>
      <c r="GW120" s="1"/>
      <c r="GX120" s="1"/>
      <c r="GY120" s="1"/>
      <c r="GZ120" s="1"/>
      <c r="HA120" s="1"/>
      <c r="HB120" s="1"/>
      <c r="HC120" s="1"/>
      <c r="HD120" s="1"/>
      <c r="HE120" s="1"/>
      <c r="HF120" s="1"/>
      <c r="HG120" s="1"/>
      <c r="HH120" s="1"/>
      <c r="HI120" s="1"/>
      <c r="HJ120" s="1"/>
      <c r="HK120" s="1"/>
      <c r="HL120" s="1"/>
      <c r="HM120" s="1"/>
      <c r="HN120" s="1"/>
      <c r="HO120" s="1"/>
      <c r="HP120" s="1"/>
      <c r="HQ120" s="1"/>
      <c r="HR120" s="1"/>
      <c r="HS120" s="1"/>
      <c r="HT120" s="1"/>
      <c r="HU120" s="1"/>
      <c r="HV120" s="1"/>
      <c r="HW120" s="1"/>
      <c r="HX120" s="1"/>
      <c r="HY120" s="1"/>
      <c r="HZ120" s="1"/>
      <c r="IA120" s="1"/>
      <c r="IB120" s="1"/>
      <c r="IC120" s="1"/>
      <c r="ID120" s="1"/>
      <c r="IE120" s="1"/>
      <c r="IF120" s="1"/>
      <c r="IG120" s="1"/>
      <c r="IH120" s="1"/>
      <c r="II120" s="1"/>
      <c r="IJ120" s="1"/>
      <c r="IK120" s="1"/>
      <c r="IL120" s="1"/>
      <c r="IM120" s="1"/>
      <c r="IN120" s="1"/>
      <c r="IO120" s="1"/>
      <c r="IP120" s="1"/>
      <c r="IQ120" s="1"/>
      <c r="IR120" s="1"/>
      <c r="IS120" s="1"/>
      <c r="IT120" s="1"/>
      <c r="IU120" s="1"/>
      <c r="IV120" s="1"/>
      <c r="IW120" s="1"/>
      <c r="IX120" s="1"/>
      <c r="IY120" s="1"/>
      <c r="IZ120" s="1"/>
      <c r="JA120" s="1"/>
      <c r="JB120" s="1"/>
      <c r="JC120" s="1"/>
      <c r="JD120" s="1"/>
      <c r="JE120" s="1"/>
      <c r="JF120" s="1"/>
      <c r="JG120" s="1"/>
      <c r="JH120" s="1"/>
      <c r="JI120" s="1"/>
      <c r="JJ120" s="1"/>
      <c r="JK120" s="1"/>
      <c r="JL120" s="1"/>
      <c r="JM120" s="1"/>
      <c r="JN120" s="1"/>
      <c r="JO120" s="1"/>
      <c r="JP120" s="1"/>
      <c r="JQ120" s="1"/>
      <c r="JR120" s="1"/>
      <c r="JS120" s="1"/>
      <c r="JT120" s="1"/>
      <c r="JU120" s="1"/>
      <c r="JV120" s="1"/>
      <c r="JW120" s="1"/>
      <c r="JX120" s="1"/>
      <c r="JY120" s="1"/>
      <c r="JZ120" s="1"/>
      <c r="KA120" s="1"/>
      <c r="KB120" s="1"/>
      <c r="KC120" s="1"/>
      <c r="KD120" s="1"/>
      <c r="KE120" s="1"/>
      <c r="KF120" s="1"/>
      <c r="KG120" s="1"/>
      <c r="KH120" s="1"/>
      <c r="KI120" s="1"/>
      <c r="KJ120" s="1"/>
      <c r="KK120" s="1"/>
      <c r="KL120" s="1"/>
      <c r="KM120" s="1"/>
      <c r="KN120" s="1"/>
      <c r="KO120" s="1"/>
      <c r="KP120" s="1"/>
      <c r="KQ120" s="1"/>
      <c r="KR120" s="1"/>
      <c r="KS120" s="1"/>
      <c r="KT120" s="1"/>
      <c r="KU120" s="1"/>
      <c r="KV120" s="1"/>
      <c r="KW120" s="1"/>
      <c r="KX120" s="1"/>
      <c r="KY120" s="1"/>
      <c r="KZ120" s="1"/>
      <c r="LA120" s="1"/>
      <c r="LB120" s="1"/>
      <c r="LC120" s="1"/>
      <c r="LD120" s="1"/>
      <c r="LE120" s="1"/>
      <c r="LF120" s="1"/>
      <c r="LG120" s="1"/>
      <c r="LH120" s="1"/>
      <c r="LI120" s="1"/>
      <c r="LJ120" s="1"/>
      <c r="LK120" s="1"/>
      <c r="LL120" s="1"/>
      <c r="LM120" s="1"/>
      <c r="LN120" s="1"/>
      <c r="LO120" s="1"/>
      <c r="LP120" s="1"/>
      <c r="LQ120" s="1"/>
      <c r="LR120" s="1"/>
      <c r="LS120" s="1"/>
      <c r="LT120" s="1"/>
      <c r="LU120" s="1"/>
      <c r="LV120" s="1"/>
      <c r="LW120" s="1"/>
      <c r="LX120" s="1"/>
      <c r="LY120" s="1"/>
      <c r="LZ120" s="1"/>
      <c r="MA120" s="1"/>
      <c r="MB120" s="1"/>
      <c r="MC120" s="1"/>
      <c r="MD120" s="1"/>
      <c r="ME120" s="1"/>
      <c r="MF120" s="1"/>
      <c r="MG120" s="1"/>
      <c r="MH120" s="1"/>
      <c r="MI120" s="1"/>
      <c r="MJ120" s="1"/>
      <c r="MK120" s="1"/>
      <c r="ML120" s="1"/>
      <c r="MM120" s="1"/>
      <c r="MN120" s="1"/>
      <c r="MO120" s="1"/>
      <c r="MP120" s="1"/>
      <c r="MQ120" s="1"/>
      <c r="MR120" s="1"/>
      <c r="MS120" s="1"/>
      <c r="MT120" s="1"/>
      <c r="MU120" s="1"/>
      <c r="MV120" s="1"/>
      <c r="MW120" s="1"/>
      <c r="MX120" s="1"/>
      <c r="MY120" s="1"/>
      <c r="MZ120" s="1"/>
      <c r="NA120" s="1"/>
      <c r="NB120" s="1"/>
      <c r="NC120" s="1"/>
      <c r="ND120" s="1"/>
      <c r="NE120" s="1"/>
      <c r="NF120" s="1"/>
      <c r="NG120" s="1"/>
      <c r="NH120" s="1"/>
      <c r="NI120" s="1"/>
      <c r="NJ120" s="1"/>
      <c r="NK120" s="1"/>
      <c r="NL120" s="1"/>
      <c r="NM120" s="1"/>
      <c r="NN120" s="1"/>
      <c r="NO120" s="1"/>
      <c r="NP120" s="1"/>
      <c r="NQ120" s="1"/>
      <c r="NR120" s="1"/>
      <c r="NS120" s="1"/>
      <c r="NT120" s="1"/>
      <c r="NU120" s="1"/>
      <c r="NV120" s="1"/>
      <c r="NW120" s="1"/>
      <c r="NX120" s="1"/>
      <c r="NY120" s="1"/>
      <c r="NZ120" s="1"/>
      <c r="OA120" s="1"/>
      <c r="OB120" s="1"/>
      <c r="OC120" s="1"/>
      <c r="OD120" s="1"/>
      <c r="OE120" s="1"/>
      <c r="OF120" s="1"/>
      <c r="OG120" s="1"/>
      <c r="OH120" s="1"/>
      <c r="OI120" s="1"/>
      <c r="OJ120" s="1"/>
      <c r="OK120" s="1"/>
      <c r="OL120" s="1"/>
      <c r="OM120" s="1"/>
      <c r="ON120" s="1"/>
      <c r="OO120" s="1"/>
      <c r="OP120" s="1"/>
      <c r="OQ120" s="1"/>
      <c r="OR120" s="1"/>
      <c r="OS120" s="1"/>
      <c r="OT120" s="1"/>
      <c r="OU120" s="1"/>
      <c r="OV120" s="1"/>
      <c r="OW120" s="1"/>
      <c r="OX120" s="1"/>
      <c r="OY120" s="1"/>
      <c r="OZ120" s="1"/>
      <c r="PA120" s="1"/>
      <c r="PB120" s="1"/>
      <c r="PC120" s="1"/>
      <c r="PD120" s="1"/>
      <c r="PE120" s="1"/>
      <c r="PF120" s="1"/>
      <c r="PG120" s="1"/>
      <c r="PH120" s="1"/>
      <c r="PI120" s="1"/>
      <c r="PJ120" s="1"/>
      <c r="PK120" s="1"/>
      <c r="PL120" s="1"/>
      <c r="PM120" s="1"/>
      <c r="PN120" s="1"/>
      <c r="PO120" s="1"/>
      <c r="PP120" s="1"/>
      <c r="PQ120" s="1"/>
      <c r="PR120" s="1"/>
      <c r="PS120" s="1"/>
      <c r="PT120" s="1"/>
      <c r="PU120" s="1"/>
      <c r="PV120" s="1"/>
      <c r="PW120" s="1"/>
      <c r="PX120" s="1"/>
      <c r="PY120" s="1"/>
      <c r="PZ120" s="1"/>
      <c r="QA120" s="1"/>
      <c r="QB120" s="1"/>
      <c r="QC120" s="1"/>
      <c r="QD120" s="1"/>
      <c r="QE120" s="1"/>
      <c r="QF120" s="1"/>
      <c r="QG120" s="1"/>
      <c r="QH120" s="1"/>
      <c r="QI120" s="1"/>
      <c r="QJ120" s="1"/>
      <c r="QK120" s="1"/>
      <c r="QL120" s="1"/>
      <c r="QM120" s="1"/>
      <c r="QN120" s="1"/>
      <c r="QO120" s="1"/>
      <c r="QP120" s="1"/>
      <c r="QQ120" s="1"/>
      <c r="QR120" s="1"/>
      <c r="QS120" s="1"/>
      <c r="QT120" s="1"/>
      <c r="QU120" s="1"/>
      <c r="QV120" s="1"/>
      <c r="QW120" s="1"/>
      <c r="QX120" s="1"/>
      <c r="QY120" s="1"/>
      <c r="QZ120" s="1"/>
      <c r="RA120" s="1"/>
      <c r="RB120" s="1"/>
      <c r="RC120" s="1"/>
      <c r="RD120" s="1"/>
      <c r="RE120" s="1"/>
      <c r="RF120" s="1"/>
      <c r="RG120" s="1"/>
      <c r="RH120" s="1"/>
      <c r="RI120" s="1"/>
      <c r="RJ120" s="1"/>
      <c r="RK120" s="1"/>
      <c r="RL120" s="1"/>
      <c r="RM120" s="1"/>
      <c r="RN120" s="1"/>
      <c r="RO120" s="1"/>
      <c r="RP120" s="1"/>
      <c r="RQ120" s="1"/>
      <c r="RR120" s="1"/>
      <c r="RS120" s="1"/>
      <c r="RT120" s="1"/>
      <c r="RU120" s="1"/>
      <c r="RV120" s="1"/>
      <c r="RW120" s="1"/>
      <c r="RX120" s="1"/>
      <c r="RY120" s="1"/>
      <c r="RZ120" s="1"/>
      <c r="SA120" s="1"/>
      <c r="SB120" s="1"/>
      <c r="SC120" s="1"/>
      <c r="SD120" s="1"/>
      <c r="SE120" s="1"/>
      <c r="SF120" s="1"/>
      <c r="SG120" s="1"/>
      <c r="SH120" s="1"/>
      <c r="SI120" s="1"/>
      <c r="SJ120" s="1"/>
      <c r="SK120" s="1"/>
      <c r="SL120" s="1"/>
      <c r="SM120" s="1"/>
      <c r="SN120" s="1"/>
      <c r="SO120" s="1"/>
      <c r="SP120" s="1"/>
      <c r="SQ120" s="1"/>
      <c r="SR120" s="1"/>
      <c r="SS120" s="1"/>
      <c r="ST120" s="1"/>
      <c r="SU120" s="1"/>
      <c r="SV120" s="1"/>
      <c r="SW120" s="1"/>
      <c r="SX120" s="1"/>
      <c r="SY120" s="1"/>
      <c r="SZ120" s="1"/>
      <c r="TA120" s="1"/>
      <c r="TB120" s="1"/>
      <c r="TC120" s="1"/>
      <c r="TD120" s="1"/>
      <c r="TE120" s="1"/>
      <c r="TF120" s="1"/>
      <c r="TG120" s="1"/>
      <c r="TH120" s="1"/>
      <c r="TI120" s="1"/>
      <c r="TJ120" s="1"/>
      <c r="TK120" s="1"/>
      <c r="TL120" s="1"/>
      <c r="TM120" s="1"/>
      <c r="TN120" s="1"/>
      <c r="TO120" s="1"/>
      <c r="TP120" s="1"/>
      <c r="TQ120" s="1"/>
      <c r="TR120" s="1"/>
      <c r="TS120" s="1"/>
      <c r="TT120" s="1"/>
      <c r="TU120" s="1"/>
      <c r="TV120" s="1"/>
      <c r="TW120" s="1"/>
      <c r="TX120" s="1"/>
      <c r="TY120" s="1"/>
      <c r="TZ120" s="1"/>
      <c r="UA120" s="1"/>
      <c r="UB120" s="1"/>
      <c r="UC120" s="1"/>
      <c r="UD120" s="1"/>
      <c r="UE120" s="1"/>
      <c r="UF120" s="1"/>
      <c r="UG120" s="1"/>
      <c r="UH120" s="1"/>
      <c r="UI120" s="1"/>
      <c r="UJ120" s="1"/>
      <c r="UK120" s="1"/>
      <c r="UL120" s="1"/>
      <c r="UM120" s="1"/>
      <c r="UN120" s="1"/>
      <c r="UO120" s="1"/>
      <c r="UP120" s="1"/>
      <c r="UQ120" s="1"/>
      <c r="UR120" s="1"/>
      <c r="US120" s="1"/>
      <c r="UT120" s="1"/>
      <c r="UU120" s="1"/>
      <c r="UV120" s="1"/>
      <c r="UW120" s="1"/>
      <c r="UX120" s="1"/>
      <c r="UY120" s="1"/>
      <c r="UZ120" s="1"/>
      <c r="VA120" s="1"/>
      <c r="VB120" s="1"/>
      <c r="VC120" s="1"/>
      <c r="VD120" s="1"/>
      <c r="VE120" s="1"/>
      <c r="VF120" s="1"/>
      <c r="VG120" s="1"/>
      <c r="VH120" s="1"/>
      <c r="VI120" s="1"/>
      <c r="VJ120" s="1"/>
      <c r="VK120" s="1"/>
      <c r="VL120" s="1"/>
      <c r="VM120" s="1"/>
      <c r="VN120" s="1"/>
      <c r="VO120" s="1"/>
      <c r="VP120" s="1"/>
      <c r="VQ120" s="1"/>
      <c r="VR120" s="1"/>
      <c r="VS120" s="1"/>
      <c r="VT120" s="1"/>
      <c r="VU120" s="1"/>
      <c r="VV120" s="1"/>
      <c r="VW120" s="1"/>
      <c r="VX120" s="1"/>
      <c r="VY120" s="1"/>
      <c r="VZ120" s="1"/>
      <c r="WA120" s="1"/>
      <c r="WB120" s="1"/>
      <c r="WC120" s="1"/>
      <c r="WD120" s="1"/>
      <c r="WE120" s="1"/>
      <c r="WF120" s="1"/>
      <c r="WG120" s="1"/>
      <c r="WH120" s="1"/>
      <c r="WI120" s="1"/>
      <c r="WJ120" s="1"/>
      <c r="WK120" s="1"/>
      <c r="WL120" s="1"/>
      <c r="WM120" s="1"/>
      <c r="WN120" s="1"/>
      <c r="WO120" s="1"/>
      <c r="WP120" s="1"/>
      <c r="WQ120" s="1"/>
      <c r="WR120" s="1"/>
      <c r="WS120" s="1"/>
      <c r="WT120" s="1"/>
      <c r="WU120" s="1"/>
      <c r="WV120" s="1"/>
      <c r="WW120" s="1"/>
      <c r="WX120" s="1"/>
      <c r="WY120" s="1"/>
      <c r="WZ120" s="1"/>
      <c r="XA120" s="1"/>
      <c r="XB120" s="1"/>
      <c r="XC120" s="1"/>
      <c r="XD120" s="1"/>
      <c r="XE120" s="1"/>
      <c r="XF120" s="1"/>
      <c r="XG120" s="1"/>
      <c r="XH120" s="1"/>
      <c r="XI120" s="1"/>
      <c r="XJ120" s="1"/>
      <c r="XK120" s="1"/>
      <c r="XL120" s="1"/>
      <c r="XM120" s="1"/>
      <c r="XN120" s="1"/>
      <c r="XO120" s="1"/>
      <c r="XP120" s="1"/>
      <c r="XQ120" s="1"/>
      <c r="XR120" s="1"/>
      <c r="XS120" s="1"/>
      <c r="XT120" s="1"/>
      <c r="XU120" s="1"/>
      <c r="XV120" s="1"/>
      <c r="XW120" s="1"/>
      <c r="XX120" s="1"/>
      <c r="XY120" s="1"/>
      <c r="XZ120" s="1"/>
      <c r="YA120" s="1"/>
      <c r="YB120" s="1"/>
      <c r="YC120" s="1"/>
      <c r="YD120" s="1"/>
      <c r="YE120" s="1"/>
      <c r="YF120" s="1"/>
      <c r="YG120" s="1"/>
      <c r="YH120" s="1"/>
      <c r="YI120" s="1"/>
      <c r="YJ120" s="1"/>
      <c r="YK120" s="1"/>
      <c r="YL120" s="1"/>
      <c r="YM120" s="1"/>
      <c r="YN120" s="1"/>
      <c r="YO120" s="1"/>
      <c r="YP120" s="1"/>
      <c r="YQ120" s="1"/>
      <c r="YR120" s="1"/>
      <c r="YS120" s="1"/>
      <c r="YT120" s="1"/>
      <c r="YU120" s="1"/>
      <c r="YV120" s="1"/>
      <c r="YW120" s="1"/>
      <c r="YX120" s="1"/>
      <c r="YY120" s="1"/>
      <c r="YZ120" s="1"/>
      <c r="ZA120" s="1"/>
      <c r="ZB120" s="1"/>
      <c r="ZC120" s="1"/>
      <c r="ZD120" s="1"/>
      <c r="ZE120" s="1"/>
      <c r="ZF120" s="1"/>
      <c r="ZG120" s="1"/>
      <c r="ZH120" s="1"/>
      <c r="ZI120" s="1"/>
      <c r="ZJ120" s="1"/>
      <c r="ZK120" s="1"/>
      <c r="ZL120" s="1"/>
      <c r="ZM120" s="1"/>
      <c r="ZN120" s="1"/>
      <c r="ZO120" s="1"/>
      <c r="ZP120" s="1"/>
      <c r="ZQ120" s="1"/>
      <c r="ZR120" s="1"/>
      <c r="ZS120" s="1"/>
      <c r="ZT120" s="1"/>
      <c r="ZU120" s="1"/>
      <c r="ZV120" s="1"/>
      <c r="ZW120" s="1"/>
      <c r="ZX120" s="1"/>
      <c r="ZY120" s="1"/>
      <c r="ZZ120" s="1"/>
      <c r="AAA120" s="1"/>
      <c r="AAB120" s="1"/>
      <c r="AAC120" s="1"/>
      <c r="AAD120" s="1"/>
      <c r="AAE120" s="1"/>
      <c r="AAF120" s="1"/>
      <c r="AAG120" s="1"/>
      <c r="AAH120" s="1"/>
      <c r="AAI120" s="1"/>
      <c r="AAJ120" s="1"/>
      <c r="AAK120" s="1"/>
      <c r="AAL120" s="1"/>
      <c r="AAM120" s="1"/>
      <c r="AAN120" s="1"/>
      <c r="AAO120" s="1"/>
      <c r="AAP120" s="1"/>
      <c r="AAQ120" s="1"/>
      <c r="AAR120" s="1"/>
      <c r="AAS120" s="1"/>
      <c r="AAT120" s="1"/>
      <c r="AAU120" s="1"/>
      <c r="AAV120" s="1"/>
      <c r="AAW120" s="1"/>
      <c r="AAX120" s="1"/>
      <c r="AAY120" s="1"/>
      <c r="AAZ120" s="1"/>
      <c r="ABA120" s="1"/>
      <c r="ABB120" s="1"/>
      <c r="ABC120" s="1"/>
      <c r="ABD120" s="1"/>
      <c r="ABE120" s="1"/>
      <c r="ABF120" s="1"/>
      <c r="ABG120" s="1"/>
      <c r="ABH120" s="1"/>
      <c r="ABI120" s="1"/>
      <c r="ABJ120" s="1"/>
      <c r="ABK120" s="1"/>
      <c r="ABL120" s="1"/>
      <c r="ABM120" s="1"/>
      <c r="ABN120" s="1"/>
      <c r="ABO120" s="1"/>
      <c r="ABP120" s="1"/>
      <c r="ABQ120" s="1"/>
      <c r="ABR120" s="1"/>
      <c r="ABS120" s="1"/>
      <c r="ABT120" s="1"/>
      <c r="ABU120" s="1"/>
      <c r="ABV120" s="1"/>
      <c r="ABW120" s="1"/>
      <c r="ABX120" s="1"/>
      <c r="ABY120" s="1"/>
      <c r="ABZ120" s="1"/>
      <c r="ACA120" s="1"/>
      <c r="ACB120" s="1"/>
      <c r="ACC120" s="1"/>
      <c r="ACD120" s="1"/>
      <c r="ACE120" s="1"/>
      <c r="ACF120" s="1"/>
      <c r="ACG120" s="1"/>
      <c r="ACH120" s="1"/>
      <c r="ACI120" s="1"/>
      <c r="ACJ120" s="1"/>
      <c r="ACK120" s="1"/>
      <c r="ACL120" s="1"/>
      <c r="ACM120" s="1"/>
      <c r="ACN120" s="1"/>
      <c r="ACO120" s="1"/>
      <c r="ACP120" s="1"/>
      <c r="ACQ120" s="1"/>
      <c r="ACR120" s="1"/>
      <c r="ACS120" s="1"/>
      <c r="ACT120" s="1"/>
      <c r="ACU120" s="1"/>
      <c r="ACV120" s="1"/>
      <c r="ACW120" s="1"/>
      <c r="ACX120" s="1"/>
      <c r="ACY120" s="1"/>
      <c r="ACZ120" s="1"/>
      <c r="ADA120" s="1"/>
      <c r="ADB120" s="1"/>
      <c r="ADC120" s="1"/>
      <c r="ADD120" s="1"/>
      <c r="ADE120" s="1"/>
      <c r="ADF120" s="1"/>
      <c r="ADG120" s="1"/>
      <c r="ADH120" s="1"/>
      <c r="ADI120" s="1"/>
      <c r="ADJ120" s="1"/>
      <c r="ADK120" s="1"/>
      <c r="ADL120" s="1"/>
      <c r="ADM120" s="1"/>
      <c r="ADN120" s="1"/>
      <c r="ADO120" s="1"/>
      <c r="ADP120" s="1"/>
      <c r="ADQ120" s="1"/>
      <c r="ADR120" s="1"/>
      <c r="ADS120" s="1"/>
      <c r="ADT120" s="1"/>
      <c r="ADU120" s="1"/>
      <c r="ADV120" s="1"/>
      <c r="ADW120" s="1"/>
      <c r="ADX120" s="1"/>
      <c r="ADY120" s="1"/>
      <c r="ADZ120" s="1"/>
      <c r="AEA120" s="1"/>
      <c r="AEB120" s="1"/>
      <c r="AEC120" s="1"/>
      <c r="AED120" s="1"/>
      <c r="AEE120" s="1"/>
      <c r="AEF120" s="1"/>
      <c r="AEG120" s="1"/>
      <c r="AEH120" s="1"/>
      <c r="AEI120" s="1"/>
      <c r="AEJ120" s="1"/>
      <c r="AEK120" s="1"/>
      <c r="AEL120" s="1"/>
      <c r="AEM120" s="1"/>
      <c r="AEN120" s="1"/>
      <c r="AEO120" s="1"/>
      <c r="AEP120" s="1"/>
      <c r="AEQ120" s="1"/>
      <c r="AER120" s="1"/>
      <c r="AES120" s="1"/>
      <c r="AET120" s="1"/>
      <c r="AEU120" s="1"/>
      <c r="AEV120" s="1"/>
      <c r="AEW120" s="1"/>
      <c r="AEX120" s="1"/>
      <c r="AEY120" s="1"/>
      <c r="AEZ120" s="1"/>
      <c r="AFA120" s="1"/>
      <c r="AFB120" s="1"/>
      <c r="AFC120" s="1"/>
      <c r="AFD120" s="1"/>
      <c r="AFE120" s="1"/>
      <c r="AFF120" s="1"/>
      <c r="AFG120" s="1"/>
      <c r="AFH120" s="1"/>
      <c r="AFI120" s="1"/>
      <c r="AFJ120" s="1"/>
      <c r="AFK120" s="1"/>
      <c r="AFL120" s="1"/>
      <c r="AFM120" s="1"/>
      <c r="AFN120" s="1"/>
      <c r="AFO120" s="1"/>
      <c r="AFP120" s="1"/>
      <c r="AFQ120" s="1"/>
      <c r="AFR120" s="1"/>
      <c r="AFS120" s="1"/>
      <c r="AFT120" s="1"/>
      <c r="AFU120" s="1"/>
      <c r="AFV120" s="1"/>
      <c r="AFW120" s="1"/>
      <c r="AFX120" s="1"/>
      <c r="AFY120" s="1"/>
      <c r="AFZ120" s="1"/>
      <c r="AGA120" s="1"/>
      <c r="AGB120" s="1"/>
      <c r="AGC120" s="1"/>
      <c r="AGD120" s="1"/>
      <c r="AGE120" s="1"/>
      <c r="AGF120" s="1"/>
      <c r="AGG120" s="1"/>
      <c r="AGH120" s="1"/>
      <c r="AGI120" s="1"/>
      <c r="AGJ120" s="1"/>
      <c r="AGK120" s="1"/>
      <c r="AGL120" s="1"/>
      <c r="AGM120" s="1"/>
      <c r="AGN120" s="1"/>
      <c r="AGO120" s="1"/>
      <c r="AGP120" s="1"/>
      <c r="AGQ120" s="1"/>
      <c r="AGR120" s="1"/>
      <c r="AGS120" s="1"/>
      <c r="AGT120" s="1"/>
      <c r="AGU120" s="1"/>
      <c r="AGV120" s="1"/>
      <c r="AGW120" s="1"/>
      <c r="AGX120" s="1"/>
      <c r="AGY120" s="1"/>
      <c r="AGZ120" s="1"/>
      <c r="AHA120" s="1"/>
      <c r="AHB120" s="1"/>
      <c r="AHC120" s="1"/>
      <c r="AHD120" s="1"/>
      <c r="AHE120" s="1"/>
      <c r="AHF120" s="1"/>
      <c r="AHG120" s="1"/>
      <c r="AHH120" s="1"/>
      <c r="AHI120" s="1"/>
      <c r="AHJ120" s="1"/>
      <c r="AHK120" s="1"/>
      <c r="AHL120" s="1"/>
      <c r="AHM120" s="1"/>
      <c r="AHN120" s="1"/>
      <c r="AHO120" s="1"/>
      <c r="AHP120" s="1"/>
      <c r="AHQ120" s="1"/>
      <c r="AHR120" s="1"/>
      <c r="AHS120" s="1"/>
      <c r="AHT120" s="1"/>
      <c r="AHU120" s="1"/>
      <c r="AHV120" s="1"/>
      <c r="AHW120" s="1"/>
      <c r="AHX120" s="1"/>
      <c r="AHY120" s="1"/>
      <c r="AHZ120" s="1"/>
      <c r="AIA120" s="1"/>
      <c r="AIB120" s="1"/>
      <c r="AIC120" s="1"/>
      <c r="AID120" s="1"/>
      <c r="AIE120" s="1"/>
      <c r="AIF120" s="1"/>
      <c r="AIG120" s="1"/>
      <c r="AIH120" s="1"/>
      <c r="AII120" s="1"/>
      <c r="AIJ120" s="1"/>
      <c r="AIK120" s="1"/>
      <c r="AIL120" s="1"/>
      <c r="AIM120" s="1"/>
      <c r="AIN120" s="1"/>
      <c r="AIO120" s="1"/>
      <c r="AIP120" s="1"/>
      <c r="AIQ120" s="1"/>
      <c r="AIR120" s="1"/>
      <c r="AIS120" s="1"/>
      <c r="AIT120" s="1"/>
      <c r="AIU120" s="1"/>
      <c r="AIV120" s="1"/>
      <c r="AIW120" s="1"/>
      <c r="AIX120" s="1"/>
      <c r="AIY120" s="1"/>
      <c r="AIZ120" s="1"/>
      <c r="AJA120" s="1"/>
      <c r="AJB120" s="1"/>
      <c r="AJC120" s="1"/>
      <c r="AJD120" s="1"/>
      <c r="AJE120" s="1"/>
      <c r="AJF120" s="1"/>
      <c r="AJG120" s="1"/>
      <c r="AJH120" s="1"/>
      <c r="AJI120" s="1"/>
      <c r="AJJ120" s="1"/>
      <c r="AJK120" s="1"/>
      <c r="AJL120" s="1"/>
      <c r="AJM120" s="1"/>
      <c r="AJN120" s="1"/>
      <c r="AJO120" s="1"/>
      <c r="AJP120" s="1"/>
      <c r="AJQ120" s="1"/>
      <c r="AJR120" s="1"/>
      <c r="AJS120" s="1"/>
      <c r="AJT120" s="1"/>
      <c r="AJU120" s="1"/>
      <c r="AJV120" s="1"/>
      <c r="AJW120" s="1"/>
      <c r="AJX120" s="1"/>
      <c r="AJY120" s="1"/>
      <c r="AJZ120" s="1"/>
      <c r="AKA120" s="1"/>
      <c r="AKB120" s="1"/>
      <c r="AKC120" s="1"/>
      <c r="AKD120" s="1"/>
      <c r="AKE120" s="1"/>
      <c r="AKF120" s="1"/>
      <c r="AKG120" s="1"/>
      <c r="AKH120" s="1"/>
      <c r="AKI120" s="1"/>
      <c r="AKJ120" s="1"/>
      <c r="AKK120" s="1"/>
      <c r="AKL120" s="1"/>
      <c r="AKM120" s="1"/>
      <c r="AKN120" s="1"/>
      <c r="AKO120" s="1"/>
      <c r="AKP120" s="1"/>
      <c r="AKQ120" s="1"/>
      <c r="AKR120" s="1"/>
      <c r="AKS120" s="1"/>
      <c r="AKT120" s="1"/>
      <c r="AKU120" s="1"/>
      <c r="AKV120" s="1"/>
      <c r="AKW120" s="1"/>
      <c r="AKX120" s="1"/>
      <c r="AKY120" s="1"/>
      <c r="AKZ120" s="1"/>
      <c r="ALA120" s="1"/>
      <c r="ALB120" s="1"/>
      <c r="ALC120" s="1"/>
      <c r="ALD120" s="1"/>
      <c r="ALE120" s="1"/>
      <c r="ALF120" s="1"/>
      <c r="ALG120" s="1"/>
      <c r="ALH120" s="1"/>
      <c r="ALI120" s="1"/>
      <c r="ALJ120" s="1"/>
      <c r="ALK120" s="1"/>
      <c r="ALL120" s="1"/>
      <c r="ALM120" s="1"/>
      <c r="ALN120" s="1"/>
      <c r="ALO120" s="1"/>
      <c r="ALP120" s="1"/>
      <c r="ALQ120" s="1"/>
      <c r="ALR120" s="1"/>
      <c r="ALS120" s="1"/>
      <c r="ALT120" s="1"/>
      <c r="ALU120" s="1"/>
      <c r="ALV120" s="1"/>
      <c r="ALW120" s="1"/>
      <c r="ALX120" s="1"/>
      <c r="ALY120" s="1"/>
      <c r="ALZ120" s="1"/>
      <c r="AMA120" s="1"/>
      <c r="AMB120" s="1"/>
      <c r="AMC120" s="1"/>
      <c r="AMD120" s="1"/>
      <c r="AME120" s="1"/>
      <c r="AMF120" s="1"/>
      <c r="AMG120" s="1"/>
      <c r="AMH120" s="1"/>
      <c r="AMI120" s="1"/>
    </row>
    <row r="121" spans="1:1023" s="227" customFormat="1" ht="16.25" customHeight="1">
      <c r="A121" s="217" t="s">
        <v>57</v>
      </c>
      <c r="B121" s="50" t="s">
        <v>173</v>
      </c>
      <c r="C121" s="51" t="s">
        <v>21</v>
      </c>
      <c r="D121" s="86">
        <v>2.8</v>
      </c>
      <c r="E121" s="66">
        <v>55</v>
      </c>
      <c r="F121" s="78">
        <f>D121*E121</f>
        <v>154</v>
      </c>
      <c r="G121" s="1"/>
      <c r="H121" s="1"/>
      <c r="I121" s="1"/>
      <c r="J121" s="1"/>
      <c r="K121" s="1"/>
      <c r="L121" s="1"/>
      <c r="M121" s="1"/>
      <c r="N121" s="1"/>
      <c r="O121" s="1"/>
      <c r="P121" s="1"/>
      <c r="Q121" s="1"/>
      <c r="R121" s="1"/>
      <c r="S121" s="1"/>
      <c r="T121" s="1"/>
      <c r="U121" s="1"/>
      <c r="V121" s="1"/>
      <c r="W121" s="1"/>
      <c r="X121" s="1"/>
      <c r="Y121" s="1"/>
      <c r="Z121" s="1"/>
      <c r="AA121" s="1"/>
      <c r="AB121" s="1"/>
      <c r="AC121" s="1"/>
      <c r="AD121" s="1"/>
      <c r="AE121" s="1"/>
      <c r="AF121" s="1"/>
      <c r="AG121" s="1"/>
      <c r="AH121" s="1"/>
      <c r="AI121" s="1"/>
      <c r="AJ121" s="1"/>
      <c r="AK121" s="1"/>
      <c r="AL121" s="1"/>
      <c r="AM121" s="1"/>
      <c r="AN121" s="1"/>
      <c r="AO121" s="1"/>
      <c r="AP121" s="1"/>
      <c r="AQ121" s="1"/>
      <c r="AR121" s="1"/>
      <c r="AS121" s="1"/>
      <c r="AT121" s="1"/>
      <c r="AU121" s="1"/>
      <c r="AV121" s="1"/>
      <c r="AW121" s="1"/>
      <c r="AX121" s="1"/>
      <c r="AY121" s="1"/>
      <c r="AZ121" s="1"/>
      <c r="BA121" s="1"/>
      <c r="BB121" s="1"/>
      <c r="BC121" s="1"/>
      <c r="BD121" s="1"/>
      <c r="BE121" s="1"/>
      <c r="BF121" s="1"/>
      <c r="BG121" s="1"/>
      <c r="BH121" s="1"/>
      <c r="BI121" s="1"/>
      <c r="BJ121" s="1"/>
      <c r="BK121" s="1"/>
      <c r="BL121" s="1"/>
      <c r="BM121" s="1"/>
      <c r="BN121" s="1"/>
      <c r="BO121" s="1"/>
      <c r="BP121" s="1"/>
      <c r="BQ121" s="1"/>
      <c r="BR121" s="1"/>
      <c r="BS121" s="1"/>
      <c r="BT121" s="1"/>
      <c r="BU121" s="1"/>
      <c r="BV121" s="1"/>
      <c r="BW121" s="1"/>
      <c r="BX121" s="1"/>
      <c r="BY121" s="1"/>
      <c r="BZ121" s="1"/>
      <c r="CA121" s="1"/>
      <c r="CB121" s="1"/>
      <c r="CC121" s="1"/>
      <c r="CD121" s="1"/>
      <c r="CE121" s="1"/>
      <c r="CF121" s="1"/>
      <c r="CG121" s="1"/>
      <c r="CH121" s="1"/>
      <c r="CI121" s="1"/>
      <c r="CJ121" s="1"/>
      <c r="CK121" s="1"/>
      <c r="CL121" s="1"/>
      <c r="CM121" s="1"/>
      <c r="CN121" s="1"/>
      <c r="CO121" s="1"/>
      <c r="CP121" s="1"/>
      <c r="CQ121" s="1"/>
      <c r="CR121" s="1"/>
      <c r="CS121" s="1"/>
      <c r="CT121" s="1"/>
      <c r="CU121" s="1"/>
      <c r="CV121" s="1"/>
      <c r="CW121" s="1"/>
      <c r="CX121" s="1"/>
      <c r="CY121" s="1"/>
      <c r="CZ121" s="1"/>
      <c r="DA121" s="1"/>
      <c r="DB121" s="1"/>
      <c r="DC121" s="1"/>
      <c r="DD121" s="1"/>
      <c r="DE121" s="1"/>
      <c r="DF121" s="1"/>
      <c r="DG121" s="1"/>
      <c r="DH121" s="1"/>
      <c r="DI121" s="1"/>
      <c r="DJ121" s="1"/>
      <c r="DK121" s="1"/>
      <c r="DL121" s="1"/>
      <c r="DM121" s="1"/>
      <c r="DN121" s="1"/>
      <c r="DO121" s="1"/>
      <c r="DP121" s="1"/>
      <c r="DQ121" s="1"/>
      <c r="DR121" s="1"/>
      <c r="DS121" s="1"/>
      <c r="DT121" s="1"/>
      <c r="DU121" s="1"/>
      <c r="DV121" s="1"/>
      <c r="DW121" s="1"/>
      <c r="DX121" s="1"/>
      <c r="DY121" s="1"/>
      <c r="DZ121" s="1"/>
      <c r="EA121" s="1"/>
      <c r="EB121" s="1"/>
      <c r="EC121" s="1"/>
      <c r="ED121" s="1"/>
      <c r="EE121" s="1"/>
      <c r="EF121" s="1"/>
      <c r="EG121" s="1"/>
      <c r="EH121" s="1"/>
      <c r="EI121" s="1"/>
      <c r="EJ121" s="1"/>
      <c r="EK121" s="1"/>
      <c r="EL121" s="1"/>
      <c r="EM121" s="1"/>
      <c r="EN121" s="1"/>
      <c r="EO121" s="1"/>
      <c r="EP121" s="1"/>
      <c r="EQ121" s="1"/>
      <c r="ER121" s="1"/>
      <c r="ES121" s="1"/>
      <c r="ET121" s="1"/>
      <c r="EU121" s="1"/>
      <c r="EV121" s="1"/>
      <c r="EW121" s="1"/>
      <c r="EX121" s="1"/>
      <c r="EY121" s="1"/>
      <c r="EZ121" s="1"/>
      <c r="FA121" s="1"/>
      <c r="FB121" s="1"/>
      <c r="FC121" s="1"/>
      <c r="FD121" s="1"/>
      <c r="FE121" s="1"/>
      <c r="FF121" s="1"/>
      <c r="FG121" s="1"/>
      <c r="FH121" s="1"/>
      <c r="FI121" s="1"/>
      <c r="FJ121" s="1"/>
      <c r="FK121" s="1"/>
      <c r="FL121" s="1"/>
      <c r="FM121" s="1"/>
      <c r="FN121" s="1"/>
      <c r="FO121" s="1"/>
      <c r="FP121" s="1"/>
      <c r="FQ121" s="1"/>
      <c r="FR121" s="1"/>
      <c r="FS121" s="1"/>
      <c r="FT121" s="1"/>
      <c r="FU121" s="1"/>
      <c r="FV121" s="1"/>
      <c r="FW121" s="1"/>
      <c r="FX121" s="1"/>
      <c r="FY121" s="1"/>
      <c r="FZ121" s="1"/>
      <c r="GA121" s="1"/>
      <c r="GB121" s="1"/>
      <c r="GC121" s="1"/>
      <c r="GD121" s="1"/>
      <c r="GE121" s="1"/>
      <c r="GF121" s="1"/>
      <c r="GG121" s="1"/>
      <c r="GH121" s="1"/>
      <c r="GI121" s="1"/>
      <c r="GJ121" s="1"/>
      <c r="GK121" s="1"/>
      <c r="GL121" s="1"/>
      <c r="GM121" s="1"/>
      <c r="GN121" s="1"/>
      <c r="GO121" s="1"/>
      <c r="GP121" s="1"/>
      <c r="GQ121" s="1"/>
      <c r="GR121" s="1"/>
      <c r="GS121" s="1"/>
      <c r="GT121" s="1"/>
      <c r="GU121" s="1"/>
      <c r="GV121" s="1"/>
      <c r="GW121" s="1"/>
      <c r="GX121" s="1"/>
      <c r="GY121" s="1"/>
      <c r="GZ121" s="1"/>
      <c r="HA121" s="1"/>
      <c r="HB121" s="1"/>
      <c r="HC121" s="1"/>
      <c r="HD121" s="1"/>
      <c r="HE121" s="1"/>
      <c r="HF121" s="1"/>
      <c r="HG121" s="1"/>
      <c r="HH121" s="1"/>
      <c r="HI121" s="1"/>
      <c r="HJ121" s="1"/>
      <c r="HK121" s="1"/>
      <c r="HL121" s="1"/>
      <c r="HM121" s="1"/>
      <c r="HN121" s="1"/>
      <c r="HO121" s="1"/>
      <c r="HP121" s="1"/>
      <c r="HQ121" s="1"/>
      <c r="HR121" s="1"/>
      <c r="HS121" s="1"/>
      <c r="HT121" s="1"/>
      <c r="HU121" s="1"/>
      <c r="HV121" s="1"/>
      <c r="HW121" s="1"/>
      <c r="HX121" s="1"/>
      <c r="HY121" s="1"/>
      <c r="HZ121" s="1"/>
      <c r="IA121" s="1"/>
      <c r="IB121" s="1"/>
      <c r="IC121" s="1"/>
      <c r="ID121" s="1"/>
      <c r="IE121" s="1"/>
      <c r="IF121" s="1"/>
      <c r="IG121" s="1"/>
      <c r="IH121" s="1"/>
      <c r="II121" s="1"/>
      <c r="IJ121" s="1"/>
      <c r="IK121" s="1"/>
      <c r="IL121" s="1"/>
      <c r="IM121" s="1"/>
      <c r="IN121" s="1"/>
      <c r="IO121" s="1"/>
      <c r="IP121" s="1"/>
      <c r="IQ121" s="1"/>
      <c r="IR121" s="1"/>
      <c r="IS121" s="1"/>
      <c r="IT121" s="1"/>
      <c r="IU121" s="1"/>
      <c r="IV121" s="1"/>
      <c r="IW121" s="1"/>
      <c r="IX121" s="1"/>
      <c r="IY121" s="1"/>
      <c r="IZ121" s="1"/>
      <c r="JA121" s="1"/>
      <c r="JB121" s="1"/>
      <c r="JC121" s="1"/>
      <c r="JD121" s="1"/>
      <c r="JE121" s="1"/>
      <c r="JF121" s="1"/>
      <c r="JG121" s="1"/>
      <c r="JH121" s="1"/>
      <c r="JI121" s="1"/>
      <c r="JJ121" s="1"/>
      <c r="JK121" s="1"/>
      <c r="JL121" s="1"/>
      <c r="JM121" s="1"/>
      <c r="JN121" s="1"/>
      <c r="JO121" s="1"/>
      <c r="JP121" s="1"/>
      <c r="JQ121" s="1"/>
      <c r="JR121" s="1"/>
      <c r="JS121" s="1"/>
      <c r="JT121" s="1"/>
      <c r="JU121" s="1"/>
      <c r="JV121" s="1"/>
      <c r="JW121" s="1"/>
      <c r="JX121" s="1"/>
      <c r="JY121" s="1"/>
      <c r="JZ121" s="1"/>
      <c r="KA121" s="1"/>
      <c r="KB121" s="1"/>
      <c r="KC121" s="1"/>
      <c r="KD121" s="1"/>
      <c r="KE121" s="1"/>
      <c r="KF121" s="1"/>
      <c r="KG121" s="1"/>
      <c r="KH121" s="1"/>
      <c r="KI121" s="1"/>
      <c r="KJ121" s="1"/>
      <c r="KK121" s="1"/>
      <c r="KL121" s="1"/>
      <c r="KM121" s="1"/>
      <c r="KN121" s="1"/>
      <c r="KO121" s="1"/>
      <c r="KP121" s="1"/>
      <c r="KQ121" s="1"/>
      <c r="KR121" s="1"/>
      <c r="KS121" s="1"/>
      <c r="KT121" s="1"/>
      <c r="KU121" s="1"/>
      <c r="KV121" s="1"/>
      <c r="KW121" s="1"/>
      <c r="KX121" s="1"/>
      <c r="KY121" s="1"/>
      <c r="KZ121" s="1"/>
      <c r="LA121" s="1"/>
      <c r="LB121" s="1"/>
      <c r="LC121" s="1"/>
      <c r="LD121" s="1"/>
      <c r="LE121" s="1"/>
      <c r="LF121" s="1"/>
      <c r="LG121" s="1"/>
      <c r="LH121" s="1"/>
      <c r="LI121" s="1"/>
      <c r="LJ121" s="1"/>
      <c r="LK121" s="1"/>
      <c r="LL121" s="1"/>
      <c r="LM121" s="1"/>
      <c r="LN121" s="1"/>
      <c r="LO121" s="1"/>
      <c r="LP121" s="1"/>
      <c r="LQ121" s="1"/>
      <c r="LR121" s="1"/>
      <c r="LS121" s="1"/>
      <c r="LT121" s="1"/>
      <c r="LU121" s="1"/>
      <c r="LV121" s="1"/>
      <c r="LW121" s="1"/>
      <c r="LX121" s="1"/>
      <c r="LY121" s="1"/>
      <c r="LZ121" s="1"/>
      <c r="MA121" s="1"/>
      <c r="MB121" s="1"/>
      <c r="MC121" s="1"/>
      <c r="MD121" s="1"/>
      <c r="ME121" s="1"/>
      <c r="MF121" s="1"/>
      <c r="MG121" s="1"/>
      <c r="MH121" s="1"/>
      <c r="MI121" s="1"/>
      <c r="MJ121" s="1"/>
      <c r="MK121" s="1"/>
      <c r="ML121" s="1"/>
      <c r="MM121" s="1"/>
      <c r="MN121" s="1"/>
      <c r="MO121" s="1"/>
      <c r="MP121" s="1"/>
      <c r="MQ121" s="1"/>
      <c r="MR121" s="1"/>
      <c r="MS121" s="1"/>
      <c r="MT121" s="1"/>
      <c r="MU121" s="1"/>
      <c r="MV121" s="1"/>
      <c r="MW121" s="1"/>
      <c r="MX121" s="1"/>
      <c r="MY121" s="1"/>
      <c r="MZ121" s="1"/>
      <c r="NA121" s="1"/>
      <c r="NB121" s="1"/>
      <c r="NC121" s="1"/>
      <c r="ND121" s="1"/>
      <c r="NE121" s="1"/>
      <c r="NF121" s="1"/>
      <c r="NG121" s="1"/>
      <c r="NH121" s="1"/>
      <c r="NI121" s="1"/>
      <c r="NJ121" s="1"/>
      <c r="NK121" s="1"/>
      <c r="NL121" s="1"/>
      <c r="NM121" s="1"/>
      <c r="NN121" s="1"/>
      <c r="NO121" s="1"/>
      <c r="NP121" s="1"/>
      <c r="NQ121" s="1"/>
      <c r="NR121" s="1"/>
      <c r="NS121" s="1"/>
      <c r="NT121" s="1"/>
      <c r="NU121" s="1"/>
      <c r="NV121" s="1"/>
      <c r="NW121" s="1"/>
      <c r="NX121" s="1"/>
      <c r="NY121" s="1"/>
      <c r="NZ121" s="1"/>
      <c r="OA121" s="1"/>
      <c r="OB121" s="1"/>
      <c r="OC121" s="1"/>
      <c r="OD121" s="1"/>
      <c r="OE121" s="1"/>
      <c r="OF121" s="1"/>
      <c r="OG121" s="1"/>
      <c r="OH121" s="1"/>
      <c r="OI121" s="1"/>
      <c r="OJ121" s="1"/>
      <c r="OK121" s="1"/>
      <c r="OL121" s="1"/>
      <c r="OM121" s="1"/>
      <c r="ON121" s="1"/>
      <c r="OO121" s="1"/>
      <c r="OP121" s="1"/>
      <c r="OQ121" s="1"/>
      <c r="OR121" s="1"/>
      <c r="OS121" s="1"/>
      <c r="OT121" s="1"/>
      <c r="OU121" s="1"/>
      <c r="OV121" s="1"/>
      <c r="OW121" s="1"/>
      <c r="OX121" s="1"/>
      <c r="OY121" s="1"/>
      <c r="OZ121" s="1"/>
      <c r="PA121" s="1"/>
      <c r="PB121" s="1"/>
      <c r="PC121" s="1"/>
      <c r="PD121" s="1"/>
      <c r="PE121" s="1"/>
      <c r="PF121" s="1"/>
      <c r="PG121" s="1"/>
      <c r="PH121" s="1"/>
      <c r="PI121" s="1"/>
      <c r="PJ121" s="1"/>
      <c r="PK121" s="1"/>
      <c r="PL121" s="1"/>
      <c r="PM121" s="1"/>
      <c r="PN121" s="1"/>
      <c r="PO121" s="1"/>
      <c r="PP121" s="1"/>
      <c r="PQ121" s="1"/>
      <c r="PR121" s="1"/>
      <c r="PS121" s="1"/>
      <c r="PT121" s="1"/>
      <c r="PU121" s="1"/>
      <c r="PV121" s="1"/>
      <c r="PW121" s="1"/>
      <c r="PX121" s="1"/>
      <c r="PY121" s="1"/>
      <c r="PZ121" s="1"/>
      <c r="QA121" s="1"/>
      <c r="QB121" s="1"/>
      <c r="QC121" s="1"/>
      <c r="QD121" s="1"/>
      <c r="QE121" s="1"/>
      <c r="QF121" s="1"/>
      <c r="QG121" s="1"/>
      <c r="QH121" s="1"/>
      <c r="QI121" s="1"/>
      <c r="QJ121" s="1"/>
      <c r="QK121" s="1"/>
      <c r="QL121" s="1"/>
      <c r="QM121" s="1"/>
      <c r="QN121" s="1"/>
      <c r="QO121" s="1"/>
      <c r="QP121" s="1"/>
      <c r="QQ121" s="1"/>
      <c r="QR121" s="1"/>
      <c r="QS121" s="1"/>
      <c r="QT121" s="1"/>
      <c r="QU121" s="1"/>
      <c r="QV121" s="1"/>
      <c r="QW121" s="1"/>
      <c r="QX121" s="1"/>
      <c r="QY121" s="1"/>
      <c r="QZ121" s="1"/>
      <c r="RA121" s="1"/>
      <c r="RB121" s="1"/>
      <c r="RC121" s="1"/>
      <c r="RD121" s="1"/>
      <c r="RE121" s="1"/>
      <c r="RF121" s="1"/>
      <c r="RG121" s="1"/>
      <c r="RH121" s="1"/>
      <c r="RI121" s="1"/>
      <c r="RJ121" s="1"/>
      <c r="RK121" s="1"/>
      <c r="RL121" s="1"/>
      <c r="RM121" s="1"/>
      <c r="RN121" s="1"/>
      <c r="RO121" s="1"/>
      <c r="RP121" s="1"/>
      <c r="RQ121" s="1"/>
      <c r="RR121" s="1"/>
      <c r="RS121" s="1"/>
      <c r="RT121" s="1"/>
      <c r="RU121" s="1"/>
      <c r="RV121" s="1"/>
      <c r="RW121" s="1"/>
      <c r="RX121" s="1"/>
      <c r="RY121" s="1"/>
      <c r="RZ121" s="1"/>
      <c r="SA121" s="1"/>
      <c r="SB121" s="1"/>
      <c r="SC121" s="1"/>
      <c r="SD121" s="1"/>
      <c r="SE121" s="1"/>
      <c r="SF121" s="1"/>
      <c r="SG121" s="1"/>
      <c r="SH121" s="1"/>
      <c r="SI121" s="1"/>
      <c r="SJ121" s="1"/>
      <c r="SK121" s="1"/>
      <c r="SL121" s="1"/>
      <c r="SM121" s="1"/>
      <c r="SN121" s="1"/>
      <c r="SO121" s="1"/>
      <c r="SP121" s="1"/>
      <c r="SQ121" s="1"/>
      <c r="SR121" s="1"/>
      <c r="SS121" s="1"/>
      <c r="ST121" s="1"/>
      <c r="SU121" s="1"/>
      <c r="SV121" s="1"/>
      <c r="SW121" s="1"/>
      <c r="SX121" s="1"/>
      <c r="SY121" s="1"/>
      <c r="SZ121" s="1"/>
      <c r="TA121" s="1"/>
      <c r="TB121" s="1"/>
      <c r="TC121" s="1"/>
      <c r="TD121" s="1"/>
      <c r="TE121" s="1"/>
      <c r="TF121" s="1"/>
      <c r="TG121" s="1"/>
      <c r="TH121" s="1"/>
      <c r="TI121" s="1"/>
      <c r="TJ121" s="1"/>
      <c r="TK121" s="1"/>
      <c r="TL121" s="1"/>
      <c r="TM121" s="1"/>
      <c r="TN121" s="1"/>
      <c r="TO121" s="1"/>
      <c r="TP121" s="1"/>
      <c r="TQ121" s="1"/>
      <c r="TR121" s="1"/>
      <c r="TS121" s="1"/>
      <c r="TT121" s="1"/>
      <c r="TU121" s="1"/>
      <c r="TV121" s="1"/>
      <c r="TW121" s="1"/>
      <c r="TX121" s="1"/>
      <c r="TY121" s="1"/>
      <c r="TZ121" s="1"/>
      <c r="UA121" s="1"/>
      <c r="UB121" s="1"/>
      <c r="UC121" s="1"/>
      <c r="UD121" s="1"/>
      <c r="UE121" s="1"/>
      <c r="UF121" s="1"/>
      <c r="UG121" s="1"/>
      <c r="UH121" s="1"/>
      <c r="UI121" s="1"/>
      <c r="UJ121" s="1"/>
      <c r="UK121" s="1"/>
      <c r="UL121" s="1"/>
      <c r="UM121" s="1"/>
      <c r="UN121" s="1"/>
      <c r="UO121" s="1"/>
      <c r="UP121" s="1"/>
      <c r="UQ121" s="1"/>
      <c r="UR121" s="1"/>
      <c r="US121" s="1"/>
      <c r="UT121" s="1"/>
      <c r="UU121" s="1"/>
      <c r="UV121" s="1"/>
      <c r="UW121" s="1"/>
      <c r="UX121" s="1"/>
      <c r="UY121" s="1"/>
      <c r="UZ121" s="1"/>
      <c r="VA121" s="1"/>
      <c r="VB121" s="1"/>
      <c r="VC121" s="1"/>
      <c r="VD121" s="1"/>
      <c r="VE121" s="1"/>
      <c r="VF121" s="1"/>
      <c r="VG121" s="1"/>
      <c r="VH121" s="1"/>
      <c r="VI121" s="1"/>
      <c r="VJ121" s="1"/>
      <c r="VK121" s="1"/>
      <c r="VL121" s="1"/>
      <c r="VM121" s="1"/>
      <c r="VN121" s="1"/>
      <c r="VO121" s="1"/>
      <c r="VP121" s="1"/>
      <c r="VQ121" s="1"/>
      <c r="VR121" s="1"/>
      <c r="VS121" s="1"/>
      <c r="VT121" s="1"/>
      <c r="VU121" s="1"/>
      <c r="VV121" s="1"/>
      <c r="VW121" s="1"/>
      <c r="VX121" s="1"/>
      <c r="VY121" s="1"/>
      <c r="VZ121" s="1"/>
      <c r="WA121" s="1"/>
      <c r="WB121" s="1"/>
      <c r="WC121" s="1"/>
      <c r="WD121" s="1"/>
      <c r="WE121" s="1"/>
      <c r="WF121" s="1"/>
      <c r="WG121" s="1"/>
      <c r="WH121" s="1"/>
      <c r="WI121" s="1"/>
      <c r="WJ121" s="1"/>
      <c r="WK121" s="1"/>
      <c r="WL121" s="1"/>
      <c r="WM121" s="1"/>
      <c r="WN121" s="1"/>
      <c r="WO121" s="1"/>
      <c r="WP121" s="1"/>
      <c r="WQ121" s="1"/>
      <c r="WR121" s="1"/>
      <c r="WS121" s="1"/>
      <c r="WT121" s="1"/>
      <c r="WU121" s="1"/>
      <c r="WV121" s="1"/>
      <c r="WW121" s="1"/>
      <c r="WX121" s="1"/>
      <c r="WY121" s="1"/>
      <c r="WZ121" s="1"/>
      <c r="XA121" s="1"/>
      <c r="XB121" s="1"/>
      <c r="XC121" s="1"/>
      <c r="XD121" s="1"/>
      <c r="XE121" s="1"/>
      <c r="XF121" s="1"/>
      <c r="XG121" s="1"/>
      <c r="XH121" s="1"/>
      <c r="XI121" s="1"/>
      <c r="XJ121" s="1"/>
      <c r="XK121" s="1"/>
      <c r="XL121" s="1"/>
      <c r="XM121" s="1"/>
      <c r="XN121" s="1"/>
      <c r="XO121" s="1"/>
      <c r="XP121" s="1"/>
      <c r="XQ121" s="1"/>
      <c r="XR121" s="1"/>
      <c r="XS121" s="1"/>
      <c r="XT121" s="1"/>
      <c r="XU121" s="1"/>
      <c r="XV121" s="1"/>
      <c r="XW121" s="1"/>
      <c r="XX121" s="1"/>
      <c r="XY121" s="1"/>
      <c r="XZ121" s="1"/>
      <c r="YA121" s="1"/>
      <c r="YB121" s="1"/>
      <c r="YC121" s="1"/>
      <c r="YD121" s="1"/>
      <c r="YE121" s="1"/>
      <c r="YF121" s="1"/>
      <c r="YG121" s="1"/>
      <c r="YH121" s="1"/>
      <c r="YI121" s="1"/>
      <c r="YJ121" s="1"/>
      <c r="YK121" s="1"/>
      <c r="YL121" s="1"/>
      <c r="YM121" s="1"/>
      <c r="YN121" s="1"/>
      <c r="YO121" s="1"/>
      <c r="YP121" s="1"/>
      <c r="YQ121" s="1"/>
      <c r="YR121" s="1"/>
      <c r="YS121" s="1"/>
      <c r="YT121" s="1"/>
      <c r="YU121" s="1"/>
      <c r="YV121" s="1"/>
      <c r="YW121" s="1"/>
      <c r="YX121" s="1"/>
      <c r="YY121" s="1"/>
      <c r="YZ121" s="1"/>
      <c r="ZA121" s="1"/>
      <c r="ZB121" s="1"/>
      <c r="ZC121" s="1"/>
      <c r="ZD121" s="1"/>
      <c r="ZE121" s="1"/>
      <c r="ZF121" s="1"/>
      <c r="ZG121" s="1"/>
      <c r="ZH121" s="1"/>
      <c r="ZI121" s="1"/>
      <c r="ZJ121" s="1"/>
      <c r="ZK121" s="1"/>
      <c r="ZL121" s="1"/>
      <c r="ZM121" s="1"/>
      <c r="ZN121" s="1"/>
      <c r="ZO121" s="1"/>
      <c r="ZP121" s="1"/>
      <c r="ZQ121" s="1"/>
      <c r="ZR121" s="1"/>
      <c r="ZS121" s="1"/>
      <c r="ZT121" s="1"/>
      <c r="ZU121" s="1"/>
      <c r="ZV121" s="1"/>
      <c r="ZW121" s="1"/>
      <c r="ZX121" s="1"/>
      <c r="ZY121" s="1"/>
      <c r="ZZ121" s="1"/>
      <c r="AAA121" s="1"/>
      <c r="AAB121" s="1"/>
      <c r="AAC121" s="1"/>
      <c r="AAD121" s="1"/>
      <c r="AAE121" s="1"/>
      <c r="AAF121" s="1"/>
      <c r="AAG121" s="1"/>
      <c r="AAH121" s="1"/>
      <c r="AAI121" s="1"/>
      <c r="AAJ121" s="1"/>
      <c r="AAK121" s="1"/>
      <c r="AAL121" s="1"/>
      <c r="AAM121" s="1"/>
      <c r="AAN121" s="1"/>
      <c r="AAO121" s="1"/>
      <c r="AAP121" s="1"/>
      <c r="AAQ121" s="1"/>
      <c r="AAR121" s="1"/>
      <c r="AAS121" s="1"/>
      <c r="AAT121" s="1"/>
      <c r="AAU121" s="1"/>
      <c r="AAV121" s="1"/>
      <c r="AAW121" s="1"/>
      <c r="AAX121" s="1"/>
      <c r="AAY121" s="1"/>
      <c r="AAZ121" s="1"/>
      <c r="ABA121" s="1"/>
      <c r="ABB121" s="1"/>
      <c r="ABC121" s="1"/>
      <c r="ABD121" s="1"/>
      <c r="ABE121" s="1"/>
      <c r="ABF121" s="1"/>
      <c r="ABG121" s="1"/>
      <c r="ABH121" s="1"/>
      <c r="ABI121" s="1"/>
      <c r="ABJ121" s="1"/>
      <c r="ABK121" s="1"/>
      <c r="ABL121" s="1"/>
      <c r="ABM121" s="1"/>
      <c r="ABN121" s="1"/>
      <c r="ABO121" s="1"/>
      <c r="ABP121" s="1"/>
      <c r="ABQ121" s="1"/>
      <c r="ABR121" s="1"/>
      <c r="ABS121" s="1"/>
      <c r="ABT121" s="1"/>
      <c r="ABU121" s="1"/>
      <c r="ABV121" s="1"/>
      <c r="ABW121" s="1"/>
      <c r="ABX121" s="1"/>
      <c r="ABY121" s="1"/>
      <c r="ABZ121" s="1"/>
      <c r="ACA121" s="1"/>
      <c r="ACB121" s="1"/>
      <c r="ACC121" s="1"/>
      <c r="ACD121" s="1"/>
      <c r="ACE121" s="1"/>
      <c r="ACF121" s="1"/>
      <c r="ACG121" s="1"/>
      <c r="ACH121" s="1"/>
      <c r="ACI121" s="1"/>
      <c r="ACJ121" s="1"/>
      <c r="ACK121" s="1"/>
      <c r="ACL121" s="1"/>
      <c r="ACM121" s="1"/>
      <c r="ACN121" s="1"/>
      <c r="ACO121" s="1"/>
      <c r="ACP121" s="1"/>
      <c r="ACQ121" s="1"/>
      <c r="ACR121" s="1"/>
      <c r="ACS121" s="1"/>
      <c r="ACT121" s="1"/>
      <c r="ACU121" s="1"/>
      <c r="ACV121" s="1"/>
      <c r="ACW121" s="1"/>
      <c r="ACX121" s="1"/>
      <c r="ACY121" s="1"/>
      <c r="ACZ121" s="1"/>
      <c r="ADA121" s="1"/>
      <c r="ADB121" s="1"/>
      <c r="ADC121" s="1"/>
      <c r="ADD121" s="1"/>
      <c r="ADE121" s="1"/>
      <c r="ADF121" s="1"/>
      <c r="ADG121" s="1"/>
      <c r="ADH121" s="1"/>
      <c r="ADI121" s="1"/>
      <c r="ADJ121" s="1"/>
      <c r="ADK121" s="1"/>
      <c r="ADL121" s="1"/>
      <c r="ADM121" s="1"/>
      <c r="ADN121" s="1"/>
      <c r="ADO121" s="1"/>
      <c r="ADP121" s="1"/>
      <c r="ADQ121" s="1"/>
      <c r="ADR121" s="1"/>
      <c r="ADS121" s="1"/>
      <c r="ADT121" s="1"/>
      <c r="ADU121" s="1"/>
      <c r="ADV121" s="1"/>
      <c r="ADW121" s="1"/>
      <c r="ADX121" s="1"/>
      <c r="ADY121" s="1"/>
      <c r="ADZ121" s="1"/>
      <c r="AEA121" s="1"/>
      <c r="AEB121" s="1"/>
      <c r="AEC121" s="1"/>
      <c r="AED121" s="1"/>
      <c r="AEE121" s="1"/>
      <c r="AEF121" s="1"/>
      <c r="AEG121" s="1"/>
      <c r="AEH121" s="1"/>
      <c r="AEI121" s="1"/>
      <c r="AEJ121" s="1"/>
      <c r="AEK121" s="1"/>
      <c r="AEL121" s="1"/>
      <c r="AEM121" s="1"/>
      <c r="AEN121" s="1"/>
      <c r="AEO121" s="1"/>
      <c r="AEP121" s="1"/>
      <c r="AEQ121" s="1"/>
      <c r="AER121" s="1"/>
      <c r="AES121" s="1"/>
      <c r="AET121" s="1"/>
      <c r="AEU121" s="1"/>
      <c r="AEV121" s="1"/>
      <c r="AEW121" s="1"/>
      <c r="AEX121" s="1"/>
      <c r="AEY121" s="1"/>
      <c r="AEZ121" s="1"/>
      <c r="AFA121" s="1"/>
      <c r="AFB121" s="1"/>
      <c r="AFC121" s="1"/>
      <c r="AFD121" s="1"/>
      <c r="AFE121" s="1"/>
      <c r="AFF121" s="1"/>
      <c r="AFG121" s="1"/>
      <c r="AFH121" s="1"/>
      <c r="AFI121" s="1"/>
      <c r="AFJ121" s="1"/>
      <c r="AFK121" s="1"/>
      <c r="AFL121" s="1"/>
      <c r="AFM121" s="1"/>
      <c r="AFN121" s="1"/>
      <c r="AFO121" s="1"/>
      <c r="AFP121" s="1"/>
      <c r="AFQ121" s="1"/>
      <c r="AFR121" s="1"/>
      <c r="AFS121" s="1"/>
      <c r="AFT121" s="1"/>
      <c r="AFU121" s="1"/>
      <c r="AFV121" s="1"/>
      <c r="AFW121" s="1"/>
      <c r="AFX121" s="1"/>
      <c r="AFY121" s="1"/>
      <c r="AFZ121" s="1"/>
      <c r="AGA121" s="1"/>
      <c r="AGB121" s="1"/>
      <c r="AGC121" s="1"/>
      <c r="AGD121" s="1"/>
      <c r="AGE121" s="1"/>
      <c r="AGF121" s="1"/>
      <c r="AGG121" s="1"/>
      <c r="AGH121" s="1"/>
      <c r="AGI121" s="1"/>
      <c r="AGJ121" s="1"/>
      <c r="AGK121" s="1"/>
      <c r="AGL121" s="1"/>
      <c r="AGM121" s="1"/>
      <c r="AGN121" s="1"/>
      <c r="AGO121" s="1"/>
      <c r="AGP121" s="1"/>
      <c r="AGQ121" s="1"/>
      <c r="AGR121" s="1"/>
      <c r="AGS121" s="1"/>
      <c r="AGT121" s="1"/>
      <c r="AGU121" s="1"/>
      <c r="AGV121" s="1"/>
      <c r="AGW121" s="1"/>
      <c r="AGX121" s="1"/>
      <c r="AGY121" s="1"/>
      <c r="AGZ121" s="1"/>
      <c r="AHA121" s="1"/>
      <c r="AHB121" s="1"/>
      <c r="AHC121" s="1"/>
      <c r="AHD121" s="1"/>
      <c r="AHE121" s="1"/>
      <c r="AHF121" s="1"/>
      <c r="AHG121" s="1"/>
      <c r="AHH121" s="1"/>
      <c r="AHI121" s="1"/>
      <c r="AHJ121" s="1"/>
      <c r="AHK121" s="1"/>
      <c r="AHL121" s="1"/>
      <c r="AHM121" s="1"/>
      <c r="AHN121" s="1"/>
      <c r="AHO121" s="1"/>
      <c r="AHP121" s="1"/>
      <c r="AHQ121" s="1"/>
      <c r="AHR121" s="1"/>
      <c r="AHS121" s="1"/>
      <c r="AHT121" s="1"/>
      <c r="AHU121" s="1"/>
      <c r="AHV121" s="1"/>
      <c r="AHW121" s="1"/>
      <c r="AHX121" s="1"/>
      <c r="AHY121" s="1"/>
      <c r="AHZ121" s="1"/>
      <c r="AIA121" s="1"/>
      <c r="AIB121" s="1"/>
      <c r="AIC121" s="1"/>
      <c r="AID121" s="1"/>
      <c r="AIE121" s="1"/>
      <c r="AIF121" s="1"/>
      <c r="AIG121" s="1"/>
      <c r="AIH121" s="1"/>
      <c r="AII121" s="1"/>
      <c r="AIJ121" s="1"/>
      <c r="AIK121" s="1"/>
      <c r="AIL121" s="1"/>
      <c r="AIM121" s="1"/>
      <c r="AIN121" s="1"/>
      <c r="AIO121" s="1"/>
      <c r="AIP121" s="1"/>
      <c r="AIQ121" s="1"/>
      <c r="AIR121" s="1"/>
      <c r="AIS121" s="1"/>
      <c r="AIT121" s="1"/>
      <c r="AIU121" s="1"/>
      <c r="AIV121" s="1"/>
      <c r="AIW121" s="1"/>
      <c r="AIX121" s="1"/>
      <c r="AIY121" s="1"/>
      <c r="AIZ121" s="1"/>
      <c r="AJA121" s="1"/>
      <c r="AJB121" s="1"/>
      <c r="AJC121" s="1"/>
      <c r="AJD121" s="1"/>
      <c r="AJE121" s="1"/>
      <c r="AJF121" s="1"/>
      <c r="AJG121" s="1"/>
      <c r="AJH121" s="1"/>
      <c r="AJI121" s="1"/>
      <c r="AJJ121" s="1"/>
      <c r="AJK121" s="1"/>
      <c r="AJL121" s="1"/>
      <c r="AJM121" s="1"/>
      <c r="AJN121" s="1"/>
      <c r="AJO121" s="1"/>
      <c r="AJP121" s="1"/>
      <c r="AJQ121" s="1"/>
      <c r="AJR121" s="1"/>
      <c r="AJS121" s="1"/>
      <c r="AJT121" s="1"/>
      <c r="AJU121" s="1"/>
      <c r="AJV121" s="1"/>
      <c r="AJW121" s="1"/>
      <c r="AJX121" s="1"/>
      <c r="AJY121" s="1"/>
      <c r="AJZ121" s="1"/>
      <c r="AKA121" s="1"/>
      <c r="AKB121" s="1"/>
      <c r="AKC121" s="1"/>
      <c r="AKD121" s="1"/>
      <c r="AKE121" s="1"/>
      <c r="AKF121" s="1"/>
      <c r="AKG121" s="1"/>
      <c r="AKH121" s="1"/>
      <c r="AKI121" s="1"/>
      <c r="AKJ121" s="1"/>
      <c r="AKK121" s="1"/>
      <c r="AKL121" s="1"/>
      <c r="AKM121" s="1"/>
      <c r="AKN121" s="1"/>
      <c r="AKO121" s="1"/>
      <c r="AKP121" s="1"/>
      <c r="AKQ121" s="1"/>
      <c r="AKR121" s="1"/>
      <c r="AKS121" s="1"/>
      <c r="AKT121" s="1"/>
      <c r="AKU121" s="1"/>
      <c r="AKV121" s="1"/>
      <c r="AKW121" s="1"/>
      <c r="AKX121" s="1"/>
      <c r="AKY121" s="1"/>
      <c r="AKZ121" s="1"/>
      <c r="ALA121" s="1"/>
      <c r="ALB121" s="1"/>
      <c r="ALC121" s="1"/>
      <c r="ALD121" s="1"/>
      <c r="ALE121" s="1"/>
      <c r="ALF121" s="1"/>
      <c r="ALG121" s="1"/>
      <c r="ALH121" s="1"/>
      <c r="ALI121" s="1"/>
      <c r="ALJ121" s="1"/>
      <c r="ALK121" s="1"/>
      <c r="ALL121" s="1"/>
      <c r="ALM121" s="1"/>
      <c r="ALN121" s="1"/>
      <c r="ALO121" s="1"/>
      <c r="ALP121" s="1"/>
      <c r="ALQ121" s="1"/>
      <c r="ALR121" s="1"/>
      <c r="ALS121" s="1"/>
      <c r="ALT121" s="1"/>
      <c r="ALU121" s="1"/>
      <c r="ALV121" s="1"/>
      <c r="ALW121" s="1"/>
      <c r="ALX121" s="1"/>
      <c r="ALY121" s="1"/>
      <c r="ALZ121" s="1"/>
      <c r="AMA121" s="1"/>
      <c r="AMB121" s="1"/>
      <c r="AMC121" s="1"/>
      <c r="AMD121" s="1"/>
      <c r="AME121" s="1"/>
      <c r="AMF121" s="1"/>
      <c r="AMG121" s="1"/>
      <c r="AMH121" s="1"/>
      <c r="AMI121" s="1"/>
    </row>
    <row r="122" spans="1:1023" s="227" customFormat="1" ht="16.25" customHeight="1">
      <c r="A122" s="217" t="s">
        <v>64</v>
      </c>
      <c r="B122" s="50" t="s">
        <v>174</v>
      </c>
      <c r="C122" s="51" t="s">
        <v>21</v>
      </c>
      <c r="D122" s="86">
        <v>2.8</v>
      </c>
      <c r="E122" s="66">
        <v>55</v>
      </c>
      <c r="F122" s="78">
        <f>D122*E122</f>
        <v>154</v>
      </c>
      <c r="G122" s="1"/>
      <c r="H122" s="1"/>
      <c r="I122" s="1"/>
      <c r="J122" s="1"/>
      <c r="K122" s="1"/>
      <c r="L122" s="1"/>
      <c r="M122" s="1"/>
      <c r="N122" s="1"/>
      <c r="O122" s="1"/>
      <c r="P122" s="1"/>
      <c r="Q122" s="1"/>
      <c r="R122" s="1"/>
      <c r="S122" s="1"/>
      <c r="T122" s="1"/>
      <c r="U122" s="1"/>
      <c r="V122" s="1"/>
      <c r="W122" s="1"/>
      <c r="X122" s="1"/>
      <c r="Y122" s="1"/>
      <c r="Z122" s="1"/>
      <c r="AA122" s="1"/>
      <c r="AB122" s="1"/>
      <c r="AC122" s="1"/>
      <c r="AD122" s="1"/>
      <c r="AE122" s="1"/>
      <c r="AF122" s="1"/>
      <c r="AG122" s="1"/>
      <c r="AH122" s="1"/>
      <c r="AI122" s="1"/>
      <c r="AJ122" s="1"/>
      <c r="AK122" s="1"/>
      <c r="AL122" s="1"/>
      <c r="AM122" s="1"/>
      <c r="AN122" s="1"/>
      <c r="AO122" s="1"/>
      <c r="AP122" s="1"/>
      <c r="AQ122" s="1"/>
      <c r="AR122" s="1"/>
      <c r="AS122" s="1"/>
      <c r="AT122" s="1"/>
      <c r="AU122" s="1"/>
      <c r="AV122" s="1"/>
      <c r="AW122" s="1"/>
      <c r="AX122" s="1"/>
      <c r="AY122" s="1"/>
      <c r="AZ122" s="1"/>
      <c r="BA122" s="1"/>
      <c r="BB122" s="1"/>
      <c r="BC122" s="1"/>
      <c r="BD122" s="1"/>
      <c r="BE122" s="1"/>
      <c r="BF122" s="1"/>
      <c r="BG122" s="1"/>
      <c r="BH122" s="1"/>
      <c r="BI122" s="1"/>
      <c r="BJ122" s="1"/>
      <c r="BK122" s="1"/>
      <c r="BL122" s="1"/>
      <c r="BM122" s="1"/>
      <c r="BN122" s="1"/>
      <c r="BO122" s="1"/>
      <c r="BP122" s="1"/>
      <c r="BQ122" s="1"/>
      <c r="BR122" s="1"/>
      <c r="BS122" s="1"/>
      <c r="BT122" s="1"/>
      <c r="BU122" s="1"/>
      <c r="BV122" s="1"/>
      <c r="BW122" s="1"/>
      <c r="BX122" s="1"/>
      <c r="BY122" s="1"/>
      <c r="BZ122" s="1"/>
      <c r="CA122" s="1"/>
      <c r="CB122" s="1"/>
      <c r="CC122" s="1"/>
      <c r="CD122" s="1"/>
      <c r="CE122" s="1"/>
      <c r="CF122" s="1"/>
      <c r="CG122" s="1"/>
      <c r="CH122" s="1"/>
      <c r="CI122" s="1"/>
      <c r="CJ122" s="1"/>
      <c r="CK122" s="1"/>
      <c r="CL122" s="1"/>
      <c r="CM122" s="1"/>
      <c r="CN122" s="1"/>
      <c r="CO122" s="1"/>
      <c r="CP122" s="1"/>
      <c r="CQ122" s="1"/>
      <c r="CR122" s="1"/>
      <c r="CS122" s="1"/>
      <c r="CT122" s="1"/>
      <c r="CU122" s="1"/>
      <c r="CV122" s="1"/>
      <c r="CW122" s="1"/>
      <c r="CX122" s="1"/>
      <c r="CY122" s="1"/>
      <c r="CZ122" s="1"/>
      <c r="DA122" s="1"/>
      <c r="DB122" s="1"/>
      <c r="DC122" s="1"/>
      <c r="DD122" s="1"/>
      <c r="DE122" s="1"/>
      <c r="DF122" s="1"/>
      <c r="DG122" s="1"/>
      <c r="DH122" s="1"/>
      <c r="DI122" s="1"/>
      <c r="DJ122" s="1"/>
      <c r="DK122" s="1"/>
      <c r="DL122" s="1"/>
      <c r="DM122" s="1"/>
      <c r="DN122" s="1"/>
      <c r="DO122" s="1"/>
      <c r="DP122" s="1"/>
      <c r="DQ122" s="1"/>
      <c r="DR122" s="1"/>
      <c r="DS122" s="1"/>
      <c r="DT122" s="1"/>
      <c r="DU122" s="1"/>
      <c r="DV122" s="1"/>
      <c r="DW122" s="1"/>
      <c r="DX122" s="1"/>
      <c r="DY122" s="1"/>
      <c r="DZ122" s="1"/>
      <c r="EA122" s="1"/>
      <c r="EB122" s="1"/>
      <c r="EC122" s="1"/>
      <c r="ED122" s="1"/>
      <c r="EE122" s="1"/>
      <c r="EF122" s="1"/>
      <c r="EG122" s="1"/>
      <c r="EH122" s="1"/>
      <c r="EI122" s="1"/>
      <c r="EJ122" s="1"/>
      <c r="EK122" s="1"/>
      <c r="EL122" s="1"/>
      <c r="EM122" s="1"/>
      <c r="EN122" s="1"/>
      <c r="EO122" s="1"/>
      <c r="EP122" s="1"/>
      <c r="EQ122" s="1"/>
      <c r="ER122" s="1"/>
      <c r="ES122" s="1"/>
      <c r="ET122" s="1"/>
      <c r="EU122" s="1"/>
      <c r="EV122" s="1"/>
      <c r="EW122" s="1"/>
      <c r="EX122" s="1"/>
      <c r="EY122" s="1"/>
      <c r="EZ122" s="1"/>
      <c r="FA122" s="1"/>
      <c r="FB122" s="1"/>
      <c r="FC122" s="1"/>
      <c r="FD122" s="1"/>
      <c r="FE122" s="1"/>
      <c r="FF122" s="1"/>
      <c r="FG122" s="1"/>
      <c r="FH122" s="1"/>
      <c r="FI122" s="1"/>
      <c r="FJ122" s="1"/>
      <c r="FK122" s="1"/>
      <c r="FL122" s="1"/>
      <c r="FM122" s="1"/>
      <c r="FN122" s="1"/>
      <c r="FO122" s="1"/>
      <c r="FP122" s="1"/>
      <c r="FQ122" s="1"/>
      <c r="FR122" s="1"/>
      <c r="FS122" s="1"/>
      <c r="FT122" s="1"/>
      <c r="FU122" s="1"/>
      <c r="FV122" s="1"/>
      <c r="FW122" s="1"/>
      <c r="FX122" s="1"/>
      <c r="FY122" s="1"/>
      <c r="FZ122" s="1"/>
      <c r="GA122" s="1"/>
      <c r="GB122" s="1"/>
      <c r="GC122" s="1"/>
      <c r="GD122" s="1"/>
      <c r="GE122" s="1"/>
      <c r="GF122" s="1"/>
      <c r="GG122" s="1"/>
      <c r="GH122" s="1"/>
      <c r="GI122" s="1"/>
      <c r="GJ122" s="1"/>
      <c r="GK122" s="1"/>
      <c r="GL122" s="1"/>
      <c r="GM122" s="1"/>
      <c r="GN122" s="1"/>
      <c r="GO122" s="1"/>
      <c r="GP122" s="1"/>
      <c r="GQ122" s="1"/>
      <c r="GR122" s="1"/>
      <c r="GS122" s="1"/>
      <c r="GT122" s="1"/>
      <c r="GU122" s="1"/>
      <c r="GV122" s="1"/>
      <c r="GW122" s="1"/>
      <c r="GX122" s="1"/>
      <c r="GY122" s="1"/>
      <c r="GZ122" s="1"/>
      <c r="HA122" s="1"/>
      <c r="HB122" s="1"/>
      <c r="HC122" s="1"/>
      <c r="HD122" s="1"/>
      <c r="HE122" s="1"/>
      <c r="HF122" s="1"/>
      <c r="HG122" s="1"/>
      <c r="HH122" s="1"/>
      <c r="HI122" s="1"/>
      <c r="HJ122" s="1"/>
      <c r="HK122" s="1"/>
      <c r="HL122" s="1"/>
      <c r="HM122" s="1"/>
      <c r="HN122" s="1"/>
      <c r="HO122" s="1"/>
      <c r="HP122" s="1"/>
      <c r="HQ122" s="1"/>
      <c r="HR122" s="1"/>
      <c r="HS122" s="1"/>
      <c r="HT122" s="1"/>
      <c r="HU122" s="1"/>
      <c r="HV122" s="1"/>
      <c r="HW122" s="1"/>
      <c r="HX122" s="1"/>
      <c r="HY122" s="1"/>
      <c r="HZ122" s="1"/>
      <c r="IA122" s="1"/>
      <c r="IB122" s="1"/>
      <c r="IC122" s="1"/>
      <c r="ID122" s="1"/>
      <c r="IE122" s="1"/>
      <c r="IF122" s="1"/>
      <c r="IG122" s="1"/>
      <c r="IH122" s="1"/>
      <c r="II122" s="1"/>
      <c r="IJ122" s="1"/>
      <c r="IK122" s="1"/>
      <c r="IL122" s="1"/>
      <c r="IM122" s="1"/>
      <c r="IN122" s="1"/>
      <c r="IO122" s="1"/>
      <c r="IP122" s="1"/>
      <c r="IQ122" s="1"/>
      <c r="IR122" s="1"/>
      <c r="IS122" s="1"/>
      <c r="IT122" s="1"/>
      <c r="IU122" s="1"/>
      <c r="IV122" s="1"/>
      <c r="IW122" s="1"/>
      <c r="IX122" s="1"/>
      <c r="IY122" s="1"/>
      <c r="IZ122" s="1"/>
      <c r="JA122" s="1"/>
      <c r="JB122" s="1"/>
      <c r="JC122" s="1"/>
      <c r="JD122" s="1"/>
      <c r="JE122" s="1"/>
      <c r="JF122" s="1"/>
      <c r="JG122" s="1"/>
      <c r="JH122" s="1"/>
      <c r="JI122" s="1"/>
      <c r="JJ122" s="1"/>
      <c r="JK122" s="1"/>
      <c r="JL122" s="1"/>
      <c r="JM122" s="1"/>
      <c r="JN122" s="1"/>
      <c r="JO122" s="1"/>
      <c r="JP122" s="1"/>
      <c r="JQ122" s="1"/>
      <c r="JR122" s="1"/>
      <c r="JS122" s="1"/>
      <c r="JT122" s="1"/>
      <c r="JU122" s="1"/>
      <c r="JV122" s="1"/>
      <c r="JW122" s="1"/>
      <c r="JX122" s="1"/>
      <c r="JY122" s="1"/>
      <c r="JZ122" s="1"/>
      <c r="KA122" s="1"/>
      <c r="KB122" s="1"/>
      <c r="KC122" s="1"/>
      <c r="KD122" s="1"/>
      <c r="KE122" s="1"/>
      <c r="KF122" s="1"/>
      <c r="KG122" s="1"/>
      <c r="KH122" s="1"/>
      <c r="KI122" s="1"/>
      <c r="KJ122" s="1"/>
      <c r="KK122" s="1"/>
      <c r="KL122" s="1"/>
      <c r="KM122" s="1"/>
      <c r="KN122" s="1"/>
      <c r="KO122" s="1"/>
      <c r="KP122" s="1"/>
      <c r="KQ122" s="1"/>
      <c r="KR122" s="1"/>
      <c r="KS122" s="1"/>
      <c r="KT122" s="1"/>
      <c r="KU122" s="1"/>
      <c r="KV122" s="1"/>
      <c r="KW122" s="1"/>
      <c r="KX122" s="1"/>
      <c r="KY122" s="1"/>
      <c r="KZ122" s="1"/>
      <c r="LA122" s="1"/>
      <c r="LB122" s="1"/>
      <c r="LC122" s="1"/>
      <c r="LD122" s="1"/>
      <c r="LE122" s="1"/>
      <c r="LF122" s="1"/>
      <c r="LG122" s="1"/>
      <c r="LH122" s="1"/>
      <c r="LI122" s="1"/>
      <c r="LJ122" s="1"/>
      <c r="LK122" s="1"/>
      <c r="LL122" s="1"/>
      <c r="LM122" s="1"/>
      <c r="LN122" s="1"/>
      <c r="LO122" s="1"/>
      <c r="LP122" s="1"/>
      <c r="LQ122" s="1"/>
      <c r="LR122" s="1"/>
      <c r="LS122" s="1"/>
      <c r="LT122" s="1"/>
      <c r="LU122" s="1"/>
      <c r="LV122" s="1"/>
      <c r="LW122" s="1"/>
      <c r="LX122" s="1"/>
      <c r="LY122" s="1"/>
      <c r="LZ122" s="1"/>
      <c r="MA122" s="1"/>
      <c r="MB122" s="1"/>
      <c r="MC122" s="1"/>
      <c r="MD122" s="1"/>
      <c r="ME122" s="1"/>
      <c r="MF122" s="1"/>
      <c r="MG122" s="1"/>
      <c r="MH122" s="1"/>
      <c r="MI122" s="1"/>
      <c r="MJ122" s="1"/>
      <c r="MK122" s="1"/>
      <c r="ML122" s="1"/>
      <c r="MM122" s="1"/>
      <c r="MN122" s="1"/>
      <c r="MO122" s="1"/>
      <c r="MP122" s="1"/>
      <c r="MQ122" s="1"/>
      <c r="MR122" s="1"/>
      <c r="MS122" s="1"/>
      <c r="MT122" s="1"/>
      <c r="MU122" s="1"/>
      <c r="MV122" s="1"/>
      <c r="MW122" s="1"/>
      <c r="MX122" s="1"/>
      <c r="MY122" s="1"/>
      <c r="MZ122" s="1"/>
      <c r="NA122" s="1"/>
      <c r="NB122" s="1"/>
      <c r="NC122" s="1"/>
      <c r="ND122" s="1"/>
      <c r="NE122" s="1"/>
      <c r="NF122" s="1"/>
      <c r="NG122" s="1"/>
      <c r="NH122" s="1"/>
      <c r="NI122" s="1"/>
      <c r="NJ122" s="1"/>
      <c r="NK122" s="1"/>
      <c r="NL122" s="1"/>
      <c r="NM122" s="1"/>
      <c r="NN122" s="1"/>
      <c r="NO122" s="1"/>
      <c r="NP122" s="1"/>
      <c r="NQ122" s="1"/>
      <c r="NR122" s="1"/>
      <c r="NS122" s="1"/>
      <c r="NT122" s="1"/>
      <c r="NU122" s="1"/>
      <c r="NV122" s="1"/>
      <c r="NW122" s="1"/>
      <c r="NX122" s="1"/>
      <c r="NY122" s="1"/>
      <c r="NZ122" s="1"/>
      <c r="OA122" s="1"/>
      <c r="OB122" s="1"/>
      <c r="OC122" s="1"/>
      <c r="OD122" s="1"/>
      <c r="OE122" s="1"/>
      <c r="OF122" s="1"/>
      <c r="OG122" s="1"/>
      <c r="OH122" s="1"/>
      <c r="OI122" s="1"/>
      <c r="OJ122" s="1"/>
      <c r="OK122" s="1"/>
      <c r="OL122" s="1"/>
      <c r="OM122" s="1"/>
      <c r="ON122" s="1"/>
      <c r="OO122" s="1"/>
      <c r="OP122" s="1"/>
      <c r="OQ122" s="1"/>
      <c r="OR122" s="1"/>
      <c r="OS122" s="1"/>
      <c r="OT122" s="1"/>
      <c r="OU122" s="1"/>
      <c r="OV122" s="1"/>
      <c r="OW122" s="1"/>
      <c r="OX122" s="1"/>
      <c r="OY122" s="1"/>
      <c r="OZ122" s="1"/>
      <c r="PA122" s="1"/>
      <c r="PB122" s="1"/>
      <c r="PC122" s="1"/>
      <c r="PD122" s="1"/>
      <c r="PE122" s="1"/>
      <c r="PF122" s="1"/>
      <c r="PG122" s="1"/>
      <c r="PH122" s="1"/>
      <c r="PI122" s="1"/>
      <c r="PJ122" s="1"/>
      <c r="PK122" s="1"/>
      <c r="PL122" s="1"/>
      <c r="PM122" s="1"/>
      <c r="PN122" s="1"/>
      <c r="PO122" s="1"/>
      <c r="PP122" s="1"/>
      <c r="PQ122" s="1"/>
      <c r="PR122" s="1"/>
      <c r="PS122" s="1"/>
      <c r="PT122" s="1"/>
      <c r="PU122" s="1"/>
      <c r="PV122" s="1"/>
      <c r="PW122" s="1"/>
      <c r="PX122" s="1"/>
      <c r="PY122" s="1"/>
      <c r="PZ122" s="1"/>
      <c r="QA122" s="1"/>
      <c r="QB122" s="1"/>
      <c r="QC122" s="1"/>
      <c r="QD122" s="1"/>
      <c r="QE122" s="1"/>
      <c r="QF122" s="1"/>
      <c r="QG122" s="1"/>
      <c r="QH122" s="1"/>
      <c r="QI122" s="1"/>
      <c r="QJ122" s="1"/>
      <c r="QK122" s="1"/>
      <c r="QL122" s="1"/>
      <c r="QM122" s="1"/>
      <c r="QN122" s="1"/>
      <c r="QO122" s="1"/>
      <c r="QP122" s="1"/>
      <c r="QQ122" s="1"/>
      <c r="QR122" s="1"/>
      <c r="QS122" s="1"/>
      <c r="QT122" s="1"/>
      <c r="QU122" s="1"/>
      <c r="QV122" s="1"/>
      <c r="QW122" s="1"/>
      <c r="QX122" s="1"/>
      <c r="QY122" s="1"/>
      <c r="QZ122" s="1"/>
      <c r="RA122" s="1"/>
      <c r="RB122" s="1"/>
      <c r="RC122" s="1"/>
      <c r="RD122" s="1"/>
      <c r="RE122" s="1"/>
      <c r="RF122" s="1"/>
      <c r="RG122" s="1"/>
      <c r="RH122" s="1"/>
      <c r="RI122" s="1"/>
      <c r="RJ122" s="1"/>
      <c r="RK122" s="1"/>
      <c r="RL122" s="1"/>
      <c r="RM122" s="1"/>
      <c r="RN122" s="1"/>
      <c r="RO122" s="1"/>
      <c r="RP122" s="1"/>
      <c r="RQ122" s="1"/>
      <c r="RR122" s="1"/>
      <c r="RS122" s="1"/>
      <c r="RT122" s="1"/>
      <c r="RU122" s="1"/>
      <c r="RV122" s="1"/>
      <c r="RW122" s="1"/>
      <c r="RX122" s="1"/>
      <c r="RY122" s="1"/>
      <c r="RZ122" s="1"/>
      <c r="SA122" s="1"/>
      <c r="SB122" s="1"/>
      <c r="SC122" s="1"/>
      <c r="SD122" s="1"/>
      <c r="SE122" s="1"/>
      <c r="SF122" s="1"/>
      <c r="SG122" s="1"/>
      <c r="SH122" s="1"/>
      <c r="SI122" s="1"/>
      <c r="SJ122" s="1"/>
      <c r="SK122" s="1"/>
      <c r="SL122" s="1"/>
      <c r="SM122" s="1"/>
      <c r="SN122" s="1"/>
      <c r="SO122" s="1"/>
      <c r="SP122" s="1"/>
      <c r="SQ122" s="1"/>
      <c r="SR122" s="1"/>
      <c r="SS122" s="1"/>
      <c r="ST122" s="1"/>
      <c r="SU122" s="1"/>
      <c r="SV122" s="1"/>
      <c r="SW122" s="1"/>
      <c r="SX122" s="1"/>
      <c r="SY122" s="1"/>
      <c r="SZ122" s="1"/>
      <c r="TA122" s="1"/>
      <c r="TB122" s="1"/>
      <c r="TC122" s="1"/>
      <c r="TD122" s="1"/>
      <c r="TE122" s="1"/>
      <c r="TF122" s="1"/>
      <c r="TG122" s="1"/>
      <c r="TH122" s="1"/>
      <c r="TI122" s="1"/>
      <c r="TJ122" s="1"/>
      <c r="TK122" s="1"/>
      <c r="TL122" s="1"/>
      <c r="TM122" s="1"/>
      <c r="TN122" s="1"/>
      <c r="TO122" s="1"/>
      <c r="TP122" s="1"/>
      <c r="TQ122" s="1"/>
      <c r="TR122" s="1"/>
      <c r="TS122" s="1"/>
      <c r="TT122" s="1"/>
      <c r="TU122" s="1"/>
      <c r="TV122" s="1"/>
      <c r="TW122" s="1"/>
      <c r="TX122" s="1"/>
      <c r="TY122" s="1"/>
      <c r="TZ122" s="1"/>
      <c r="UA122" s="1"/>
      <c r="UB122" s="1"/>
      <c r="UC122" s="1"/>
      <c r="UD122" s="1"/>
      <c r="UE122" s="1"/>
      <c r="UF122" s="1"/>
      <c r="UG122" s="1"/>
      <c r="UH122" s="1"/>
      <c r="UI122" s="1"/>
      <c r="UJ122" s="1"/>
      <c r="UK122" s="1"/>
      <c r="UL122" s="1"/>
      <c r="UM122" s="1"/>
      <c r="UN122" s="1"/>
      <c r="UO122" s="1"/>
      <c r="UP122" s="1"/>
      <c r="UQ122" s="1"/>
      <c r="UR122" s="1"/>
      <c r="US122" s="1"/>
      <c r="UT122" s="1"/>
      <c r="UU122" s="1"/>
      <c r="UV122" s="1"/>
      <c r="UW122" s="1"/>
      <c r="UX122" s="1"/>
      <c r="UY122" s="1"/>
      <c r="UZ122" s="1"/>
      <c r="VA122" s="1"/>
      <c r="VB122" s="1"/>
      <c r="VC122" s="1"/>
      <c r="VD122" s="1"/>
      <c r="VE122" s="1"/>
      <c r="VF122" s="1"/>
      <c r="VG122" s="1"/>
      <c r="VH122" s="1"/>
      <c r="VI122" s="1"/>
      <c r="VJ122" s="1"/>
      <c r="VK122" s="1"/>
      <c r="VL122" s="1"/>
      <c r="VM122" s="1"/>
      <c r="VN122" s="1"/>
      <c r="VO122" s="1"/>
      <c r="VP122" s="1"/>
      <c r="VQ122" s="1"/>
      <c r="VR122" s="1"/>
      <c r="VS122" s="1"/>
      <c r="VT122" s="1"/>
      <c r="VU122" s="1"/>
      <c r="VV122" s="1"/>
      <c r="VW122" s="1"/>
      <c r="VX122" s="1"/>
      <c r="VY122" s="1"/>
      <c r="VZ122" s="1"/>
      <c r="WA122" s="1"/>
      <c r="WB122" s="1"/>
      <c r="WC122" s="1"/>
      <c r="WD122" s="1"/>
      <c r="WE122" s="1"/>
      <c r="WF122" s="1"/>
      <c r="WG122" s="1"/>
      <c r="WH122" s="1"/>
      <c r="WI122" s="1"/>
      <c r="WJ122" s="1"/>
      <c r="WK122" s="1"/>
      <c r="WL122" s="1"/>
      <c r="WM122" s="1"/>
      <c r="WN122" s="1"/>
      <c r="WO122" s="1"/>
      <c r="WP122" s="1"/>
      <c r="WQ122" s="1"/>
      <c r="WR122" s="1"/>
      <c r="WS122" s="1"/>
      <c r="WT122" s="1"/>
      <c r="WU122" s="1"/>
      <c r="WV122" s="1"/>
      <c r="WW122" s="1"/>
      <c r="WX122" s="1"/>
      <c r="WY122" s="1"/>
      <c r="WZ122" s="1"/>
      <c r="XA122" s="1"/>
      <c r="XB122" s="1"/>
      <c r="XC122" s="1"/>
      <c r="XD122" s="1"/>
      <c r="XE122" s="1"/>
      <c r="XF122" s="1"/>
      <c r="XG122" s="1"/>
      <c r="XH122" s="1"/>
      <c r="XI122" s="1"/>
      <c r="XJ122" s="1"/>
      <c r="XK122" s="1"/>
      <c r="XL122" s="1"/>
      <c r="XM122" s="1"/>
      <c r="XN122" s="1"/>
      <c r="XO122" s="1"/>
      <c r="XP122" s="1"/>
      <c r="XQ122" s="1"/>
      <c r="XR122" s="1"/>
      <c r="XS122" s="1"/>
      <c r="XT122" s="1"/>
      <c r="XU122" s="1"/>
      <c r="XV122" s="1"/>
      <c r="XW122" s="1"/>
      <c r="XX122" s="1"/>
      <c r="XY122" s="1"/>
      <c r="XZ122" s="1"/>
      <c r="YA122" s="1"/>
      <c r="YB122" s="1"/>
      <c r="YC122" s="1"/>
      <c r="YD122" s="1"/>
      <c r="YE122" s="1"/>
      <c r="YF122" s="1"/>
      <c r="YG122" s="1"/>
      <c r="YH122" s="1"/>
      <c r="YI122" s="1"/>
      <c r="YJ122" s="1"/>
      <c r="YK122" s="1"/>
      <c r="YL122" s="1"/>
      <c r="YM122" s="1"/>
      <c r="YN122" s="1"/>
      <c r="YO122" s="1"/>
      <c r="YP122" s="1"/>
      <c r="YQ122" s="1"/>
      <c r="YR122" s="1"/>
      <c r="YS122" s="1"/>
      <c r="YT122" s="1"/>
      <c r="YU122" s="1"/>
      <c r="YV122" s="1"/>
      <c r="YW122" s="1"/>
      <c r="YX122" s="1"/>
      <c r="YY122" s="1"/>
      <c r="YZ122" s="1"/>
      <c r="ZA122" s="1"/>
      <c r="ZB122" s="1"/>
      <c r="ZC122" s="1"/>
      <c r="ZD122" s="1"/>
      <c r="ZE122" s="1"/>
      <c r="ZF122" s="1"/>
      <c r="ZG122" s="1"/>
      <c r="ZH122" s="1"/>
      <c r="ZI122" s="1"/>
      <c r="ZJ122" s="1"/>
      <c r="ZK122" s="1"/>
      <c r="ZL122" s="1"/>
      <c r="ZM122" s="1"/>
      <c r="ZN122" s="1"/>
      <c r="ZO122" s="1"/>
      <c r="ZP122" s="1"/>
      <c r="ZQ122" s="1"/>
      <c r="ZR122" s="1"/>
      <c r="ZS122" s="1"/>
      <c r="ZT122" s="1"/>
      <c r="ZU122" s="1"/>
      <c r="ZV122" s="1"/>
      <c r="ZW122" s="1"/>
      <c r="ZX122" s="1"/>
      <c r="ZY122" s="1"/>
      <c r="ZZ122" s="1"/>
      <c r="AAA122" s="1"/>
      <c r="AAB122" s="1"/>
      <c r="AAC122" s="1"/>
      <c r="AAD122" s="1"/>
      <c r="AAE122" s="1"/>
      <c r="AAF122" s="1"/>
      <c r="AAG122" s="1"/>
      <c r="AAH122" s="1"/>
      <c r="AAI122" s="1"/>
      <c r="AAJ122" s="1"/>
      <c r="AAK122" s="1"/>
      <c r="AAL122" s="1"/>
      <c r="AAM122" s="1"/>
      <c r="AAN122" s="1"/>
      <c r="AAO122" s="1"/>
      <c r="AAP122" s="1"/>
      <c r="AAQ122" s="1"/>
      <c r="AAR122" s="1"/>
      <c r="AAS122" s="1"/>
      <c r="AAT122" s="1"/>
      <c r="AAU122" s="1"/>
      <c r="AAV122" s="1"/>
      <c r="AAW122" s="1"/>
      <c r="AAX122" s="1"/>
      <c r="AAY122" s="1"/>
      <c r="AAZ122" s="1"/>
      <c r="ABA122" s="1"/>
      <c r="ABB122" s="1"/>
      <c r="ABC122" s="1"/>
      <c r="ABD122" s="1"/>
      <c r="ABE122" s="1"/>
      <c r="ABF122" s="1"/>
      <c r="ABG122" s="1"/>
      <c r="ABH122" s="1"/>
      <c r="ABI122" s="1"/>
      <c r="ABJ122" s="1"/>
      <c r="ABK122" s="1"/>
      <c r="ABL122" s="1"/>
      <c r="ABM122" s="1"/>
      <c r="ABN122" s="1"/>
      <c r="ABO122" s="1"/>
      <c r="ABP122" s="1"/>
      <c r="ABQ122" s="1"/>
      <c r="ABR122" s="1"/>
      <c r="ABS122" s="1"/>
      <c r="ABT122" s="1"/>
      <c r="ABU122" s="1"/>
      <c r="ABV122" s="1"/>
      <c r="ABW122" s="1"/>
      <c r="ABX122" s="1"/>
      <c r="ABY122" s="1"/>
      <c r="ABZ122" s="1"/>
      <c r="ACA122" s="1"/>
      <c r="ACB122" s="1"/>
      <c r="ACC122" s="1"/>
      <c r="ACD122" s="1"/>
      <c r="ACE122" s="1"/>
      <c r="ACF122" s="1"/>
      <c r="ACG122" s="1"/>
      <c r="ACH122" s="1"/>
      <c r="ACI122" s="1"/>
      <c r="ACJ122" s="1"/>
      <c r="ACK122" s="1"/>
      <c r="ACL122" s="1"/>
      <c r="ACM122" s="1"/>
      <c r="ACN122" s="1"/>
      <c r="ACO122" s="1"/>
      <c r="ACP122" s="1"/>
      <c r="ACQ122" s="1"/>
      <c r="ACR122" s="1"/>
      <c r="ACS122" s="1"/>
      <c r="ACT122" s="1"/>
      <c r="ACU122" s="1"/>
      <c r="ACV122" s="1"/>
      <c r="ACW122" s="1"/>
      <c r="ACX122" s="1"/>
      <c r="ACY122" s="1"/>
      <c r="ACZ122" s="1"/>
      <c r="ADA122" s="1"/>
      <c r="ADB122" s="1"/>
      <c r="ADC122" s="1"/>
      <c r="ADD122" s="1"/>
      <c r="ADE122" s="1"/>
      <c r="ADF122" s="1"/>
      <c r="ADG122" s="1"/>
      <c r="ADH122" s="1"/>
      <c r="ADI122" s="1"/>
      <c r="ADJ122" s="1"/>
      <c r="ADK122" s="1"/>
      <c r="ADL122" s="1"/>
      <c r="ADM122" s="1"/>
      <c r="ADN122" s="1"/>
      <c r="ADO122" s="1"/>
      <c r="ADP122" s="1"/>
      <c r="ADQ122" s="1"/>
      <c r="ADR122" s="1"/>
      <c r="ADS122" s="1"/>
      <c r="ADT122" s="1"/>
      <c r="ADU122" s="1"/>
      <c r="ADV122" s="1"/>
      <c r="ADW122" s="1"/>
      <c r="ADX122" s="1"/>
      <c r="ADY122" s="1"/>
      <c r="ADZ122" s="1"/>
      <c r="AEA122" s="1"/>
      <c r="AEB122" s="1"/>
      <c r="AEC122" s="1"/>
      <c r="AED122" s="1"/>
      <c r="AEE122" s="1"/>
      <c r="AEF122" s="1"/>
      <c r="AEG122" s="1"/>
      <c r="AEH122" s="1"/>
      <c r="AEI122" s="1"/>
      <c r="AEJ122" s="1"/>
      <c r="AEK122" s="1"/>
      <c r="AEL122" s="1"/>
      <c r="AEM122" s="1"/>
      <c r="AEN122" s="1"/>
      <c r="AEO122" s="1"/>
      <c r="AEP122" s="1"/>
      <c r="AEQ122" s="1"/>
      <c r="AER122" s="1"/>
      <c r="AES122" s="1"/>
      <c r="AET122" s="1"/>
      <c r="AEU122" s="1"/>
      <c r="AEV122" s="1"/>
      <c r="AEW122" s="1"/>
      <c r="AEX122" s="1"/>
      <c r="AEY122" s="1"/>
      <c r="AEZ122" s="1"/>
      <c r="AFA122" s="1"/>
      <c r="AFB122" s="1"/>
      <c r="AFC122" s="1"/>
      <c r="AFD122" s="1"/>
      <c r="AFE122" s="1"/>
      <c r="AFF122" s="1"/>
      <c r="AFG122" s="1"/>
      <c r="AFH122" s="1"/>
      <c r="AFI122" s="1"/>
      <c r="AFJ122" s="1"/>
      <c r="AFK122" s="1"/>
      <c r="AFL122" s="1"/>
      <c r="AFM122" s="1"/>
      <c r="AFN122" s="1"/>
      <c r="AFO122" s="1"/>
      <c r="AFP122" s="1"/>
      <c r="AFQ122" s="1"/>
      <c r="AFR122" s="1"/>
      <c r="AFS122" s="1"/>
      <c r="AFT122" s="1"/>
      <c r="AFU122" s="1"/>
      <c r="AFV122" s="1"/>
      <c r="AFW122" s="1"/>
      <c r="AFX122" s="1"/>
      <c r="AFY122" s="1"/>
      <c r="AFZ122" s="1"/>
      <c r="AGA122" s="1"/>
      <c r="AGB122" s="1"/>
      <c r="AGC122" s="1"/>
      <c r="AGD122" s="1"/>
      <c r="AGE122" s="1"/>
      <c r="AGF122" s="1"/>
      <c r="AGG122" s="1"/>
      <c r="AGH122" s="1"/>
      <c r="AGI122" s="1"/>
      <c r="AGJ122" s="1"/>
      <c r="AGK122" s="1"/>
      <c r="AGL122" s="1"/>
      <c r="AGM122" s="1"/>
      <c r="AGN122" s="1"/>
      <c r="AGO122" s="1"/>
      <c r="AGP122" s="1"/>
      <c r="AGQ122" s="1"/>
      <c r="AGR122" s="1"/>
      <c r="AGS122" s="1"/>
      <c r="AGT122" s="1"/>
      <c r="AGU122" s="1"/>
      <c r="AGV122" s="1"/>
      <c r="AGW122" s="1"/>
      <c r="AGX122" s="1"/>
      <c r="AGY122" s="1"/>
      <c r="AGZ122" s="1"/>
      <c r="AHA122" s="1"/>
      <c r="AHB122" s="1"/>
      <c r="AHC122" s="1"/>
      <c r="AHD122" s="1"/>
      <c r="AHE122" s="1"/>
      <c r="AHF122" s="1"/>
      <c r="AHG122" s="1"/>
      <c r="AHH122" s="1"/>
      <c r="AHI122" s="1"/>
      <c r="AHJ122" s="1"/>
      <c r="AHK122" s="1"/>
      <c r="AHL122" s="1"/>
      <c r="AHM122" s="1"/>
      <c r="AHN122" s="1"/>
      <c r="AHO122" s="1"/>
      <c r="AHP122" s="1"/>
      <c r="AHQ122" s="1"/>
      <c r="AHR122" s="1"/>
      <c r="AHS122" s="1"/>
      <c r="AHT122" s="1"/>
      <c r="AHU122" s="1"/>
      <c r="AHV122" s="1"/>
      <c r="AHW122" s="1"/>
      <c r="AHX122" s="1"/>
      <c r="AHY122" s="1"/>
      <c r="AHZ122" s="1"/>
      <c r="AIA122" s="1"/>
      <c r="AIB122" s="1"/>
      <c r="AIC122" s="1"/>
      <c r="AID122" s="1"/>
      <c r="AIE122" s="1"/>
      <c r="AIF122" s="1"/>
      <c r="AIG122" s="1"/>
      <c r="AIH122" s="1"/>
      <c r="AII122" s="1"/>
      <c r="AIJ122" s="1"/>
      <c r="AIK122" s="1"/>
      <c r="AIL122" s="1"/>
      <c r="AIM122" s="1"/>
      <c r="AIN122" s="1"/>
      <c r="AIO122" s="1"/>
      <c r="AIP122" s="1"/>
      <c r="AIQ122" s="1"/>
      <c r="AIR122" s="1"/>
      <c r="AIS122" s="1"/>
      <c r="AIT122" s="1"/>
      <c r="AIU122" s="1"/>
      <c r="AIV122" s="1"/>
      <c r="AIW122" s="1"/>
      <c r="AIX122" s="1"/>
      <c r="AIY122" s="1"/>
      <c r="AIZ122" s="1"/>
      <c r="AJA122" s="1"/>
      <c r="AJB122" s="1"/>
      <c r="AJC122" s="1"/>
      <c r="AJD122" s="1"/>
      <c r="AJE122" s="1"/>
      <c r="AJF122" s="1"/>
      <c r="AJG122" s="1"/>
      <c r="AJH122" s="1"/>
      <c r="AJI122" s="1"/>
      <c r="AJJ122" s="1"/>
      <c r="AJK122" s="1"/>
      <c r="AJL122" s="1"/>
      <c r="AJM122" s="1"/>
      <c r="AJN122" s="1"/>
      <c r="AJO122" s="1"/>
      <c r="AJP122" s="1"/>
      <c r="AJQ122" s="1"/>
      <c r="AJR122" s="1"/>
      <c r="AJS122" s="1"/>
      <c r="AJT122" s="1"/>
      <c r="AJU122" s="1"/>
      <c r="AJV122" s="1"/>
      <c r="AJW122" s="1"/>
      <c r="AJX122" s="1"/>
      <c r="AJY122" s="1"/>
      <c r="AJZ122" s="1"/>
      <c r="AKA122" s="1"/>
      <c r="AKB122" s="1"/>
      <c r="AKC122" s="1"/>
      <c r="AKD122" s="1"/>
      <c r="AKE122" s="1"/>
      <c r="AKF122" s="1"/>
      <c r="AKG122" s="1"/>
      <c r="AKH122" s="1"/>
      <c r="AKI122" s="1"/>
      <c r="AKJ122" s="1"/>
      <c r="AKK122" s="1"/>
      <c r="AKL122" s="1"/>
      <c r="AKM122" s="1"/>
      <c r="AKN122" s="1"/>
      <c r="AKO122" s="1"/>
      <c r="AKP122" s="1"/>
      <c r="AKQ122" s="1"/>
      <c r="AKR122" s="1"/>
      <c r="AKS122" s="1"/>
      <c r="AKT122" s="1"/>
      <c r="AKU122" s="1"/>
      <c r="AKV122" s="1"/>
      <c r="AKW122" s="1"/>
      <c r="AKX122" s="1"/>
      <c r="AKY122" s="1"/>
      <c r="AKZ122" s="1"/>
      <c r="ALA122" s="1"/>
      <c r="ALB122" s="1"/>
      <c r="ALC122" s="1"/>
      <c r="ALD122" s="1"/>
      <c r="ALE122" s="1"/>
      <c r="ALF122" s="1"/>
      <c r="ALG122" s="1"/>
      <c r="ALH122" s="1"/>
      <c r="ALI122" s="1"/>
      <c r="ALJ122" s="1"/>
      <c r="ALK122" s="1"/>
      <c r="ALL122" s="1"/>
      <c r="ALM122" s="1"/>
      <c r="ALN122" s="1"/>
      <c r="ALO122" s="1"/>
      <c r="ALP122" s="1"/>
      <c r="ALQ122" s="1"/>
      <c r="ALR122" s="1"/>
      <c r="ALS122" s="1"/>
      <c r="ALT122" s="1"/>
      <c r="ALU122" s="1"/>
      <c r="ALV122" s="1"/>
      <c r="ALW122" s="1"/>
      <c r="ALX122" s="1"/>
      <c r="ALY122" s="1"/>
      <c r="ALZ122" s="1"/>
      <c r="AMA122" s="1"/>
      <c r="AMB122" s="1"/>
      <c r="AMC122" s="1"/>
      <c r="AMD122" s="1"/>
      <c r="AME122" s="1"/>
      <c r="AMF122" s="1"/>
      <c r="AMG122" s="1"/>
      <c r="AMH122" s="1"/>
      <c r="AMI122" s="1"/>
    </row>
    <row r="123" spans="1:1023">
      <c r="A123" s="148"/>
      <c r="B123" s="47"/>
      <c r="C123" s="7"/>
      <c r="D123" s="43"/>
      <c r="F123" s="76"/>
    </row>
    <row r="124" spans="1:1023" ht="19">
      <c r="A124" s="100">
        <f>A118+1</f>
        <v>3</v>
      </c>
      <c r="B124" s="169" t="s">
        <v>94</v>
      </c>
      <c r="C124" s="48"/>
      <c r="D124" s="49"/>
      <c r="F124" s="76"/>
    </row>
    <row r="125" spans="1:1023" ht="38">
      <c r="A125" s="39"/>
      <c r="B125" s="175" t="s">
        <v>135</v>
      </c>
      <c r="C125" s="48"/>
      <c r="D125" s="49"/>
      <c r="F125" s="76"/>
    </row>
    <row r="126" spans="1:1023" ht="16.25" customHeight="1">
      <c r="A126" s="149"/>
      <c r="B126" s="50"/>
      <c r="C126" s="176" t="s">
        <v>12</v>
      </c>
      <c r="D126" s="86">
        <v>12.5</v>
      </c>
      <c r="E126" s="66">
        <v>12</v>
      </c>
      <c r="F126" s="78">
        <f>D126*E126</f>
        <v>150</v>
      </c>
    </row>
    <row r="127" spans="1:1023">
      <c r="A127" s="148"/>
      <c r="B127" s="47"/>
      <c r="C127" s="7"/>
      <c r="D127" s="43"/>
      <c r="F127" s="76"/>
    </row>
    <row r="128" spans="1:1023">
      <c r="A128" s="121"/>
      <c r="B128" s="29"/>
      <c r="C128" s="7"/>
      <c r="D128" s="8"/>
      <c r="F128" s="76"/>
    </row>
    <row r="129" spans="1:6" ht="19">
      <c r="A129" s="123"/>
      <c r="B129" s="30" t="s">
        <v>29</v>
      </c>
      <c r="C129" s="31"/>
      <c r="D129" s="32"/>
      <c r="E129" s="68"/>
      <c r="F129" s="114">
        <f>SUM(F115:F128)</f>
        <v>1484.5</v>
      </c>
    </row>
    <row r="130" spans="1:6">
      <c r="A130" s="124"/>
      <c r="B130" s="33"/>
      <c r="C130" s="34"/>
      <c r="D130" s="35"/>
      <c r="E130" s="69"/>
      <c r="F130" s="70"/>
    </row>
    <row r="131" spans="1:6">
      <c r="A131" s="121"/>
      <c r="B131" s="26"/>
      <c r="C131" s="7"/>
      <c r="D131" s="8"/>
    </row>
    <row r="132" spans="1:6" ht="19">
      <c r="A132" s="120" t="s">
        <v>25</v>
      </c>
      <c r="B132" s="36" t="s">
        <v>31</v>
      </c>
      <c r="C132" s="23"/>
      <c r="D132" s="24"/>
      <c r="E132" s="64"/>
      <c r="F132" s="65"/>
    </row>
    <row r="133" spans="1:6" s="1" customFormat="1">
      <c r="A133" s="121"/>
      <c r="B133" s="29"/>
      <c r="C133" s="42"/>
      <c r="D133" s="43"/>
      <c r="E133" s="75"/>
      <c r="F133" s="76"/>
    </row>
    <row r="134" spans="1:6">
      <c r="A134" s="121"/>
      <c r="B134" s="47"/>
      <c r="C134" s="7"/>
      <c r="D134" s="8"/>
    </row>
    <row r="135" spans="1:6">
      <c r="A135" s="127"/>
      <c r="B135" s="44" t="s">
        <v>8</v>
      </c>
      <c r="C135" s="7"/>
      <c r="D135" s="8"/>
    </row>
    <row r="136" spans="1:6" ht="38">
      <c r="A136" s="127"/>
      <c r="B136" s="52" t="s">
        <v>32</v>
      </c>
      <c r="C136" s="7"/>
      <c r="D136" s="8"/>
    </row>
    <row r="137" spans="1:6" ht="38">
      <c r="A137" s="127"/>
      <c r="B137" s="52" t="s">
        <v>33</v>
      </c>
      <c r="C137" s="7"/>
      <c r="D137" s="8"/>
    </row>
    <row r="138" spans="1:6" ht="19">
      <c r="A138" s="127"/>
      <c r="B138" s="52" t="s">
        <v>34</v>
      </c>
      <c r="C138" s="7"/>
      <c r="D138" s="8"/>
    </row>
    <row r="139" spans="1:6">
      <c r="A139" s="122"/>
      <c r="B139" s="12"/>
      <c r="C139" s="13"/>
      <c r="D139" s="14"/>
      <c r="E139" s="66"/>
      <c r="F139" s="67"/>
    </row>
    <row r="140" spans="1:6">
      <c r="A140" s="121"/>
      <c r="B140" s="47"/>
      <c r="C140" s="7"/>
      <c r="D140" s="8"/>
    </row>
    <row r="141" spans="1:6" ht="19">
      <c r="A141" s="105">
        <v>1</v>
      </c>
      <c r="B141" s="169" t="s">
        <v>137</v>
      </c>
      <c r="C141" s="7"/>
      <c r="D141" s="8"/>
    </row>
    <row r="142" spans="1:6" ht="152">
      <c r="A142" s="128"/>
      <c r="B142" s="40" t="s">
        <v>789</v>
      </c>
      <c r="C142" s="7"/>
      <c r="D142" s="43"/>
      <c r="F142" s="76"/>
    </row>
    <row r="143" spans="1:6" ht="19">
      <c r="A143" s="121"/>
      <c r="B143" s="40" t="s">
        <v>35</v>
      </c>
      <c r="C143" s="7"/>
      <c r="D143" s="43"/>
      <c r="F143" s="76"/>
    </row>
    <row r="144" spans="1:6">
      <c r="A144" s="121"/>
      <c r="B144" s="40"/>
      <c r="C144" s="7"/>
      <c r="D144" s="43"/>
      <c r="F144" s="76"/>
    </row>
    <row r="145" spans="1:1024" ht="19">
      <c r="A145" s="136" t="s">
        <v>55</v>
      </c>
      <c r="B145" s="12" t="s">
        <v>136</v>
      </c>
      <c r="C145" s="13" t="s">
        <v>12</v>
      </c>
      <c r="D145" s="58">
        <v>95.5</v>
      </c>
      <c r="E145" s="484">
        <v>30</v>
      </c>
      <c r="F145" s="78">
        <f t="shared" ref="F145" si="6">D145*E145</f>
        <v>2865</v>
      </c>
    </row>
    <row r="146" spans="1:1024" ht="19">
      <c r="A146" s="136" t="s">
        <v>57</v>
      </c>
      <c r="B146" s="12" t="s">
        <v>175</v>
      </c>
      <c r="C146" s="13" t="s">
        <v>12</v>
      </c>
      <c r="D146" s="58">
        <v>79.5</v>
      </c>
      <c r="E146" s="484">
        <v>33</v>
      </c>
      <c r="F146" s="78">
        <f t="shared" ref="F146" si="7">D146*E146</f>
        <v>2623.5</v>
      </c>
    </row>
    <row r="147" spans="1:1024" ht="19">
      <c r="A147" s="136" t="s">
        <v>64</v>
      </c>
      <c r="B147" s="12" t="s">
        <v>176</v>
      </c>
      <c r="C147" s="13" t="s">
        <v>21</v>
      </c>
      <c r="D147" s="58">
        <v>65</v>
      </c>
      <c r="E147" s="484">
        <v>33</v>
      </c>
      <c r="F147" s="78">
        <f t="shared" ref="F147" si="8">D147*E147</f>
        <v>2145</v>
      </c>
    </row>
    <row r="148" spans="1:1024" ht="19">
      <c r="A148" s="136" t="s">
        <v>87</v>
      </c>
      <c r="B148" s="12" t="s">
        <v>177</v>
      </c>
      <c r="C148" s="13" t="s">
        <v>21</v>
      </c>
      <c r="D148" s="58">
        <v>25</v>
      </c>
      <c r="E148" s="484">
        <v>12</v>
      </c>
      <c r="F148" s="78">
        <f t="shared" ref="F148" si="9">D148*E148</f>
        <v>300</v>
      </c>
    </row>
    <row r="149" spans="1:1024" s="228" customFormat="1">
      <c r="A149" s="94"/>
      <c r="B149" s="47"/>
      <c r="C149" s="7"/>
      <c r="D149" s="43"/>
      <c r="E149" s="62"/>
      <c r="F149" s="76"/>
      <c r="G149" s="10"/>
      <c r="H149" s="10"/>
      <c r="I149" s="10"/>
      <c r="J149" s="10"/>
      <c r="K149" s="10"/>
      <c r="L149" s="10"/>
      <c r="M149" s="10"/>
      <c r="N149" s="10"/>
      <c r="O149" s="10"/>
      <c r="P149" s="10"/>
      <c r="Q149" s="10"/>
      <c r="R149" s="10"/>
      <c r="S149" s="10"/>
      <c r="T149" s="10"/>
      <c r="U149" s="10"/>
      <c r="V149" s="10"/>
      <c r="W149" s="10"/>
      <c r="X149" s="10"/>
      <c r="Y149" s="10"/>
      <c r="Z149" s="10"/>
      <c r="AA149" s="10"/>
      <c r="AB149" s="10"/>
      <c r="AC149" s="10"/>
      <c r="AD149" s="10"/>
      <c r="AE149" s="10"/>
      <c r="AF149" s="10"/>
      <c r="AG149" s="10"/>
      <c r="AH149" s="10"/>
      <c r="AI149" s="10"/>
      <c r="AJ149" s="10"/>
      <c r="AK149" s="10"/>
      <c r="AL149" s="10"/>
      <c r="AM149" s="10"/>
      <c r="AN149" s="10"/>
      <c r="AO149" s="10"/>
      <c r="AP149" s="10"/>
      <c r="AQ149" s="10"/>
      <c r="AR149" s="10"/>
      <c r="AS149" s="10"/>
      <c r="AT149" s="10"/>
      <c r="AU149" s="10"/>
      <c r="AV149" s="10"/>
      <c r="AW149" s="10"/>
      <c r="AX149" s="10"/>
      <c r="AY149" s="10"/>
      <c r="AZ149" s="10"/>
      <c r="BA149" s="10"/>
      <c r="BB149" s="10"/>
      <c r="BC149" s="10"/>
      <c r="BD149" s="10"/>
      <c r="BE149" s="10"/>
      <c r="BF149" s="10"/>
      <c r="BG149" s="10"/>
      <c r="BH149" s="10"/>
      <c r="BI149" s="10"/>
      <c r="BJ149" s="10"/>
      <c r="BK149" s="10"/>
      <c r="BL149" s="10"/>
      <c r="BM149" s="10"/>
      <c r="BN149" s="10"/>
      <c r="BO149" s="10"/>
      <c r="BP149" s="10"/>
      <c r="BQ149" s="10"/>
      <c r="BR149" s="10"/>
      <c r="BS149" s="10"/>
      <c r="BT149" s="10"/>
      <c r="BU149" s="10"/>
      <c r="BV149" s="10"/>
      <c r="BW149" s="10"/>
      <c r="BX149" s="10"/>
      <c r="BY149" s="10"/>
      <c r="BZ149" s="10"/>
      <c r="CA149" s="10"/>
      <c r="CB149" s="10"/>
      <c r="CC149" s="10"/>
      <c r="CD149" s="10"/>
      <c r="CE149" s="10"/>
      <c r="CF149" s="10"/>
      <c r="CG149" s="10"/>
      <c r="CH149" s="10"/>
      <c r="CI149" s="10"/>
      <c r="CJ149" s="10"/>
      <c r="CK149" s="10"/>
      <c r="CL149" s="10"/>
      <c r="CM149" s="10"/>
      <c r="CN149" s="10"/>
      <c r="CO149" s="10"/>
      <c r="CP149" s="10"/>
      <c r="CQ149" s="10"/>
      <c r="CR149" s="10"/>
      <c r="CS149" s="10"/>
      <c r="CT149" s="10"/>
      <c r="CU149" s="10"/>
      <c r="CV149" s="10"/>
      <c r="CW149" s="10"/>
      <c r="CX149" s="10"/>
      <c r="CY149" s="10"/>
      <c r="CZ149" s="10"/>
      <c r="DA149" s="10"/>
      <c r="DB149" s="10"/>
      <c r="DC149" s="10"/>
      <c r="DD149" s="10"/>
      <c r="DE149" s="10"/>
      <c r="DF149" s="10"/>
      <c r="DG149" s="10"/>
      <c r="DH149" s="10"/>
      <c r="DI149" s="10"/>
      <c r="DJ149" s="10"/>
      <c r="DK149" s="10"/>
      <c r="DL149" s="10"/>
      <c r="DM149" s="10"/>
      <c r="DN149" s="10"/>
      <c r="DO149" s="10"/>
      <c r="DP149" s="10"/>
      <c r="DQ149" s="10"/>
      <c r="DR149" s="10"/>
      <c r="DS149" s="10"/>
      <c r="DT149" s="10"/>
      <c r="DU149" s="10"/>
      <c r="DV149" s="10"/>
      <c r="DW149" s="10"/>
      <c r="DX149" s="10"/>
      <c r="DY149" s="10"/>
      <c r="DZ149" s="10"/>
      <c r="EA149" s="10"/>
      <c r="EB149" s="10"/>
      <c r="EC149" s="10"/>
      <c r="ED149" s="10"/>
      <c r="EE149" s="10"/>
      <c r="EF149" s="10"/>
      <c r="EG149" s="10"/>
      <c r="EH149" s="10"/>
      <c r="EI149" s="10"/>
      <c r="EJ149" s="10"/>
      <c r="EK149" s="10"/>
      <c r="EL149" s="10"/>
      <c r="EM149" s="10"/>
      <c r="EN149" s="10"/>
      <c r="EO149" s="10"/>
      <c r="EP149" s="10"/>
      <c r="EQ149" s="10"/>
      <c r="ER149" s="10"/>
      <c r="ES149" s="10"/>
      <c r="ET149" s="10"/>
      <c r="EU149" s="10"/>
      <c r="EV149" s="10"/>
      <c r="EW149" s="10"/>
      <c r="EX149" s="10"/>
      <c r="EY149" s="10"/>
      <c r="EZ149" s="10"/>
      <c r="FA149" s="10"/>
      <c r="FB149" s="10"/>
      <c r="FC149" s="10"/>
      <c r="FD149" s="10"/>
      <c r="FE149" s="10"/>
      <c r="FF149" s="10"/>
      <c r="FG149" s="10"/>
      <c r="FH149" s="10"/>
      <c r="FI149" s="10"/>
      <c r="FJ149" s="10"/>
      <c r="FK149" s="10"/>
      <c r="FL149" s="10"/>
      <c r="FM149" s="10"/>
      <c r="FN149" s="10"/>
      <c r="FO149" s="10"/>
      <c r="FP149" s="10"/>
      <c r="FQ149" s="10"/>
      <c r="FR149" s="10"/>
      <c r="FS149" s="10"/>
      <c r="FT149" s="10"/>
      <c r="FU149" s="10"/>
      <c r="FV149" s="10"/>
      <c r="FW149" s="10"/>
      <c r="FX149" s="10"/>
      <c r="FY149" s="10"/>
      <c r="FZ149" s="10"/>
      <c r="GA149" s="10"/>
      <c r="GB149" s="10"/>
      <c r="GC149" s="10"/>
      <c r="GD149" s="10"/>
      <c r="GE149" s="10"/>
      <c r="GF149" s="10"/>
      <c r="GG149" s="10"/>
      <c r="GH149" s="10"/>
      <c r="GI149" s="10"/>
      <c r="GJ149" s="10"/>
      <c r="GK149" s="10"/>
      <c r="GL149" s="10"/>
      <c r="GM149" s="10"/>
      <c r="GN149" s="10"/>
      <c r="GO149" s="10"/>
      <c r="GP149" s="10"/>
      <c r="GQ149" s="10"/>
      <c r="GR149" s="10"/>
      <c r="GS149" s="10"/>
      <c r="GT149" s="10"/>
      <c r="GU149" s="10"/>
      <c r="GV149" s="10"/>
      <c r="GW149" s="10"/>
      <c r="GX149" s="10"/>
      <c r="GY149" s="10"/>
      <c r="GZ149" s="10"/>
      <c r="HA149" s="10"/>
      <c r="HB149" s="10"/>
      <c r="HC149" s="10"/>
      <c r="HD149" s="10"/>
      <c r="HE149" s="10"/>
      <c r="HF149" s="10"/>
      <c r="HG149" s="10"/>
      <c r="HH149" s="10"/>
      <c r="HI149" s="10"/>
      <c r="HJ149" s="10"/>
      <c r="HK149" s="10"/>
      <c r="HL149" s="10"/>
      <c r="HM149" s="10"/>
      <c r="HN149" s="10"/>
      <c r="HO149" s="10"/>
      <c r="HP149" s="10"/>
      <c r="HQ149" s="10"/>
      <c r="HR149" s="10"/>
      <c r="HS149" s="10"/>
      <c r="HT149" s="10"/>
      <c r="HU149" s="10"/>
      <c r="HV149" s="10"/>
      <c r="HW149" s="10"/>
      <c r="HX149" s="10"/>
      <c r="HY149" s="10"/>
      <c r="HZ149" s="10"/>
      <c r="IA149" s="10"/>
      <c r="IB149" s="10"/>
      <c r="IC149" s="10"/>
      <c r="ID149" s="10"/>
      <c r="IE149" s="10"/>
      <c r="IF149" s="10"/>
      <c r="IG149" s="10"/>
      <c r="IH149" s="10"/>
      <c r="II149" s="10"/>
      <c r="IJ149" s="10"/>
      <c r="IK149" s="10"/>
      <c r="IL149" s="10"/>
      <c r="IM149" s="10"/>
      <c r="IN149" s="10"/>
      <c r="IO149" s="10"/>
      <c r="IP149" s="10"/>
      <c r="IQ149" s="10"/>
      <c r="IR149" s="10"/>
      <c r="IS149" s="10"/>
      <c r="IT149" s="10"/>
      <c r="IU149" s="10"/>
      <c r="IV149" s="10"/>
      <c r="IW149" s="10"/>
      <c r="IX149" s="10"/>
      <c r="IY149" s="10"/>
      <c r="IZ149" s="10"/>
      <c r="JA149" s="10"/>
      <c r="JB149" s="10"/>
      <c r="JC149" s="10"/>
      <c r="JD149" s="10"/>
      <c r="JE149" s="10"/>
      <c r="JF149" s="10"/>
      <c r="JG149" s="10"/>
      <c r="JH149" s="10"/>
      <c r="JI149" s="10"/>
      <c r="JJ149" s="10"/>
      <c r="JK149" s="10"/>
      <c r="JL149" s="10"/>
      <c r="JM149" s="10"/>
      <c r="JN149" s="10"/>
      <c r="JO149" s="10"/>
      <c r="JP149" s="10"/>
      <c r="JQ149" s="10"/>
      <c r="JR149" s="10"/>
      <c r="JS149" s="10"/>
      <c r="JT149" s="10"/>
      <c r="JU149" s="10"/>
      <c r="JV149" s="10"/>
      <c r="JW149" s="10"/>
      <c r="JX149" s="10"/>
      <c r="JY149" s="10"/>
      <c r="JZ149" s="10"/>
      <c r="KA149" s="10"/>
      <c r="KB149" s="10"/>
      <c r="KC149" s="10"/>
      <c r="KD149" s="10"/>
      <c r="KE149" s="10"/>
      <c r="KF149" s="10"/>
      <c r="KG149" s="10"/>
      <c r="KH149" s="10"/>
      <c r="KI149" s="10"/>
      <c r="KJ149" s="10"/>
      <c r="KK149" s="10"/>
      <c r="KL149" s="10"/>
      <c r="KM149" s="10"/>
      <c r="KN149" s="10"/>
      <c r="KO149" s="10"/>
      <c r="KP149" s="10"/>
      <c r="KQ149" s="10"/>
      <c r="KR149" s="10"/>
      <c r="KS149" s="10"/>
      <c r="KT149" s="10"/>
      <c r="KU149" s="10"/>
      <c r="KV149" s="10"/>
      <c r="KW149" s="10"/>
      <c r="KX149" s="10"/>
      <c r="KY149" s="10"/>
      <c r="KZ149" s="10"/>
      <c r="LA149" s="10"/>
      <c r="LB149" s="10"/>
      <c r="LC149" s="10"/>
      <c r="LD149" s="10"/>
      <c r="LE149" s="10"/>
      <c r="LF149" s="10"/>
      <c r="LG149" s="10"/>
      <c r="LH149" s="10"/>
      <c r="LI149" s="10"/>
      <c r="LJ149" s="10"/>
      <c r="LK149" s="10"/>
      <c r="LL149" s="10"/>
      <c r="LM149" s="10"/>
      <c r="LN149" s="10"/>
      <c r="LO149" s="10"/>
      <c r="LP149" s="10"/>
      <c r="LQ149" s="10"/>
      <c r="LR149" s="10"/>
      <c r="LS149" s="10"/>
      <c r="LT149" s="10"/>
      <c r="LU149" s="10"/>
      <c r="LV149" s="10"/>
      <c r="LW149" s="10"/>
      <c r="LX149" s="10"/>
      <c r="LY149" s="10"/>
      <c r="LZ149" s="10"/>
      <c r="MA149" s="10"/>
      <c r="MB149" s="10"/>
      <c r="MC149" s="10"/>
      <c r="MD149" s="10"/>
      <c r="ME149" s="10"/>
      <c r="MF149" s="10"/>
      <c r="MG149" s="10"/>
      <c r="MH149" s="10"/>
      <c r="MI149" s="10"/>
      <c r="MJ149" s="10"/>
      <c r="MK149" s="10"/>
      <c r="ML149" s="10"/>
      <c r="MM149" s="10"/>
      <c r="MN149" s="10"/>
      <c r="MO149" s="10"/>
      <c r="MP149" s="10"/>
      <c r="MQ149" s="10"/>
      <c r="MR149" s="10"/>
      <c r="MS149" s="10"/>
      <c r="MT149" s="10"/>
      <c r="MU149" s="10"/>
      <c r="MV149" s="10"/>
      <c r="MW149" s="10"/>
      <c r="MX149" s="10"/>
      <c r="MY149" s="10"/>
      <c r="MZ149" s="10"/>
      <c r="NA149" s="10"/>
      <c r="NB149" s="10"/>
      <c r="NC149" s="10"/>
      <c r="ND149" s="10"/>
      <c r="NE149" s="10"/>
      <c r="NF149" s="10"/>
      <c r="NG149" s="10"/>
      <c r="NH149" s="10"/>
      <c r="NI149" s="10"/>
      <c r="NJ149" s="10"/>
      <c r="NK149" s="10"/>
      <c r="NL149" s="10"/>
      <c r="NM149" s="10"/>
      <c r="NN149" s="10"/>
      <c r="NO149" s="10"/>
      <c r="NP149" s="10"/>
      <c r="NQ149" s="10"/>
      <c r="NR149" s="10"/>
      <c r="NS149" s="10"/>
      <c r="NT149" s="10"/>
      <c r="NU149" s="10"/>
      <c r="NV149" s="10"/>
      <c r="NW149" s="10"/>
      <c r="NX149" s="10"/>
      <c r="NY149" s="10"/>
      <c r="NZ149" s="10"/>
      <c r="OA149" s="10"/>
      <c r="OB149" s="10"/>
      <c r="OC149" s="10"/>
      <c r="OD149" s="10"/>
      <c r="OE149" s="10"/>
      <c r="OF149" s="10"/>
      <c r="OG149" s="10"/>
      <c r="OH149" s="10"/>
      <c r="OI149" s="10"/>
      <c r="OJ149" s="10"/>
      <c r="OK149" s="10"/>
      <c r="OL149" s="10"/>
      <c r="OM149" s="10"/>
      <c r="ON149" s="10"/>
      <c r="OO149" s="10"/>
      <c r="OP149" s="10"/>
      <c r="OQ149" s="10"/>
      <c r="OR149" s="10"/>
      <c r="OS149" s="10"/>
      <c r="OT149" s="10"/>
      <c r="OU149" s="10"/>
      <c r="OV149" s="10"/>
      <c r="OW149" s="10"/>
      <c r="OX149" s="10"/>
      <c r="OY149" s="10"/>
      <c r="OZ149" s="10"/>
      <c r="PA149" s="10"/>
      <c r="PB149" s="10"/>
      <c r="PC149" s="10"/>
      <c r="PD149" s="10"/>
      <c r="PE149" s="10"/>
      <c r="PF149" s="10"/>
      <c r="PG149" s="10"/>
      <c r="PH149" s="10"/>
      <c r="PI149" s="10"/>
      <c r="PJ149" s="10"/>
      <c r="PK149" s="10"/>
      <c r="PL149" s="10"/>
      <c r="PM149" s="10"/>
      <c r="PN149" s="10"/>
      <c r="PO149" s="10"/>
      <c r="PP149" s="10"/>
      <c r="PQ149" s="10"/>
      <c r="PR149" s="10"/>
      <c r="PS149" s="10"/>
      <c r="PT149" s="10"/>
      <c r="PU149" s="10"/>
      <c r="PV149" s="10"/>
      <c r="PW149" s="10"/>
      <c r="PX149" s="10"/>
      <c r="PY149" s="10"/>
      <c r="PZ149" s="10"/>
      <c r="QA149" s="10"/>
      <c r="QB149" s="10"/>
      <c r="QC149" s="10"/>
      <c r="QD149" s="10"/>
      <c r="QE149" s="10"/>
      <c r="QF149" s="10"/>
      <c r="QG149" s="10"/>
      <c r="QH149" s="10"/>
      <c r="QI149" s="10"/>
      <c r="QJ149" s="10"/>
      <c r="QK149" s="10"/>
      <c r="QL149" s="10"/>
      <c r="QM149" s="10"/>
      <c r="QN149" s="10"/>
      <c r="QO149" s="10"/>
      <c r="QP149" s="10"/>
      <c r="QQ149" s="10"/>
      <c r="QR149" s="10"/>
      <c r="QS149" s="10"/>
      <c r="QT149" s="10"/>
      <c r="QU149" s="10"/>
      <c r="QV149" s="10"/>
      <c r="QW149" s="10"/>
      <c r="QX149" s="10"/>
      <c r="QY149" s="10"/>
      <c r="QZ149" s="10"/>
      <c r="RA149" s="10"/>
      <c r="RB149" s="10"/>
      <c r="RC149" s="10"/>
      <c r="RD149" s="10"/>
      <c r="RE149" s="10"/>
      <c r="RF149" s="10"/>
      <c r="RG149" s="10"/>
      <c r="RH149" s="10"/>
      <c r="RI149" s="10"/>
      <c r="RJ149" s="10"/>
      <c r="RK149" s="10"/>
      <c r="RL149" s="10"/>
      <c r="RM149" s="10"/>
      <c r="RN149" s="10"/>
      <c r="RO149" s="10"/>
      <c r="RP149" s="10"/>
      <c r="RQ149" s="10"/>
      <c r="RR149" s="10"/>
      <c r="RS149" s="10"/>
      <c r="RT149" s="10"/>
      <c r="RU149" s="10"/>
      <c r="RV149" s="10"/>
      <c r="RW149" s="10"/>
      <c r="RX149" s="10"/>
      <c r="RY149" s="10"/>
      <c r="RZ149" s="10"/>
      <c r="SA149" s="10"/>
      <c r="SB149" s="10"/>
      <c r="SC149" s="10"/>
      <c r="SD149" s="10"/>
      <c r="SE149" s="10"/>
      <c r="SF149" s="10"/>
      <c r="SG149" s="10"/>
      <c r="SH149" s="10"/>
      <c r="SI149" s="10"/>
      <c r="SJ149" s="10"/>
      <c r="SK149" s="10"/>
      <c r="SL149" s="10"/>
      <c r="SM149" s="10"/>
      <c r="SN149" s="10"/>
      <c r="SO149" s="10"/>
      <c r="SP149" s="10"/>
      <c r="SQ149" s="10"/>
      <c r="SR149" s="10"/>
      <c r="SS149" s="10"/>
      <c r="ST149" s="10"/>
      <c r="SU149" s="10"/>
      <c r="SV149" s="10"/>
      <c r="SW149" s="10"/>
      <c r="SX149" s="10"/>
      <c r="SY149" s="10"/>
      <c r="SZ149" s="10"/>
      <c r="TA149" s="10"/>
      <c r="TB149" s="10"/>
      <c r="TC149" s="10"/>
      <c r="TD149" s="10"/>
      <c r="TE149" s="10"/>
      <c r="TF149" s="10"/>
      <c r="TG149" s="10"/>
      <c r="TH149" s="10"/>
      <c r="TI149" s="10"/>
      <c r="TJ149" s="10"/>
      <c r="TK149" s="10"/>
      <c r="TL149" s="10"/>
      <c r="TM149" s="10"/>
      <c r="TN149" s="10"/>
      <c r="TO149" s="10"/>
      <c r="TP149" s="10"/>
      <c r="TQ149" s="10"/>
      <c r="TR149" s="10"/>
      <c r="TS149" s="10"/>
      <c r="TT149" s="10"/>
      <c r="TU149" s="10"/>
      <c r="TV149" s="10"/>
      <c r="TW149" s="10"/>
      <c r="TX149" s="10"/>
      <c r="TY149" s="10"/>
      <c r="TZ149" s="10"/>
      <c r="UA149" s="10"/>
      <c r="UB149" s="10"/>
      <c r="UC149" s="10"/>
      <c r="UD149" s="10"/>
      <c r="UE149" s="10"/>
      <c r="UF149" s="10"/>
      <c r="UG149" s="10"/>
      <c r="UH149" s="10"/>
      <c r="UI149" s="10"/>
      <c r="UJ149" s="10"/>
      <c r="UK149" s="10"/>
      <c r="UL149" s="10"/>
      <c r="UM149" s="10"/>
      <c r="UN149" s="10"/>
      <c r="UO149" s="10"/>
      <c r="UP149" s="10"/>
      <c r="UQ149" s="10"/>
      <c r="UR149" s="10"/>
      <c r="US149" s="10"/>
      <c r="UT149" s="10"/>
      <c r="UU149" s="10"/>
      <c r="UV149" s="10"/>
      <c r="UW149" s="10"/>
      <c r="UX149" s="10"/>
      <c r="UY149" s="10"/>
      <c r="UZ149" s="10"/>
      <c r="VA149" s="10"/>
      <c r="VB149" s="10"/>
      <c r="VC149" s="10"/>
      <c r="VD149" s="10"/>
      <c r="VE149" s="10"/>
      <c r="VF149" s="10"/>
      <c r="VG149" s="10"/>
      <c r="VH149" s="10"/>
      <c r="VI149" s="10"/>
      <c r="VJ149" s="10"/>
      <c r="VK149" s="10"/>
      <c r="VL149" s="10"/>
      <c r="VM149" s="10"/>
      <c r="VN149" s="10"/>
      <c r="VO149" s="10"/>
      <c r="VP149" s="10"/>
      <c r="VQ149" s="10"/>
      <c r="VR149" s="10"/>
      <c r="VS149" s="10"/>
      <c r="VT149" s="10"/>
      <c r="VU149" s="10"/>
      <c r="VV149" s="10"/>
      <c r="VW149" s="10"/>
      <c r="VX149" s="10"/>
      <c r="VY149" s="10"/>
      <c r="VZ149" s="10"/>
      <c r="WA149" s="10"/>
      <c r="WB149" s="10"/>
      <c r="WC149" s="10"/>
      <c r="WD149" s="10"/>
      <c r="WE149" s="10"/>
      <c r="WF149" s="10"/>
      <c r="WG149" s="10"/>
      <c r="WH149" s="10"/>
      <c r="WI149" s="10"/>
      <c r="WJ149" s="10"/>
      <c r="WK149" s="10"/>
      <c r="WL149" s="10"/>
      <c r="WM149" s="10"/>
      <c r="WN149" s="10"/>
      <c r="WO149" s="10"/>
      <c r="WP149" s="10"/>
      <c r="WQ149" s="10"/>
      <c r="WR149" s="10"/>
      <c r="WS149" s="10"/>
      <c r="WT149" s="10"/>
      <c r="WU149" s="10"/>
      <c r="WV149" s="10"/>
      <c r="WW149" s="10"/>
      <c r="WX149" s="10"/>
      <c r="WY149" s="10"/>
      <c r="WZ149" s="10"/>
      <c r="XA149" s="10"/>
      <c r="XB149" s="10"/>
      <c r="XC149" s="10"/>
      <c r="XD149" s="10"/>
      <c r="XE149" s="10"/>
      <c r="XF149" s="10"/>
      <c r="XG149" s="10"/>
      <c r="XH149" s="10"/>
      <c r="XI149" s="10"/>
      <c r="XJ149" s="10"/>
      <c r="XK149" s="10"/>
      <c r="XL149" s="10"/>
      <c r="XM149" s="10"/>
      <c r="XN149" s="10"/>
      <c r="XO149" s="10"/>
      <c r="XP149" s="10"/>
      <c r="XQ149" s="10"/>
      <c r="XR149" s="10"/>
      <c r="XS149" s="10"/>
      <c r="XT149" s="10"/>
      <c r="XU149" s="10"/>
      <c r="XV149" s="10"/>
      <c r="XW149" s="10"/>
      <c r="XX149" s="10"/>
      <c r="XY149" s="10"/>
      <c r="XZ149" s="10"/>
      <c r="YA149" s="10"/>
      <c r="YB149" s="10"/>
      <c r="YC149" s="10"/>
      <c r="YD149" s="10"/>
      <c r="YE149" s="10"/>
      <c r="YF149" s="10"/>
      <c r="YG149" s="10"/>
      <c r="YH149" s="10"/>
      <c r="YI149" s="10"/>
      <c r="YJ149" s="10"/>
      <c r="YK149" s="10"/>
      <c r="YL149" s="10"/>
      <c r="YM149" s="10"/>
      <c r="YN149" s="10"/>
      <c r="YO149" s="10"/>
      <c r="YP149" s="10"/>
      <c r="YQ149" s="10"/>
      <c r="YR149" s="10"/>
      <c r="YS149" s="10"/>
      <c r="YT149" s="10"/>
      <c r="YU149" s="10"/>
      <c r="YV149" s="10"/>
      <c r="YW149" s="10"/>
      <c r="YX149" s="10"/>
      <c r="YY149" s="10"/>
      <c r="YZ149" s="10"/>
      <c r="ZA149" s="10"/>
      <c r="ZB149" s="10"/>
      <c r="ZC149" s="10"/>
      <c r="ZD149" s="10"/>
      <c r="ZE149" s="10"/>
      <c r="ZF149" s="10"/>
      <c r="ZG149" s="10"/>
      <c r="ZH149" s="10"/>
      <c r="ZI149" s="10"/>
      <c r="ZJ149" s="10"/>
      <c r="ZK149" s="10"/>
      <c r="ZL149" s="10"/>
      <c r="ZM149" s="10"/>
      <c r="ZN149" s="10"/>
      <c r="ZO149" s="10"/>
      <c r="ZP149" s="10"/>
      <c r="ZQ149" s="10"/>
      <c r="ZR149" s="10"/>
      <c r="ZS149" s="10"/>
      <c r="ZT149" s="10"/>
      <c r="ZU149" s="10"/>
      <c r="ZV149" s="10"/>
      <c r="ZW149" s="10"/>
      <c r="ZX149" s="10"/>
      <c r="ZY149" s="10"/>
      <c r="ZZ149" s="10"/>
      <c r="AAA149" s="10"/>
      <c r="AAB149" s="10"/>
      <c r="AAC149" s="10"/>
      <c r="AAD149" s="10"/>
      <c r="AAE149" s="10"/>
      <c r="AAF149" s="10"/>
      <c r="AAG149" s="10"/>
      <c r="AAH149" s="10"/>
      <c r="AAI149" s="10"/>
      <c r="AAJ149" s="10"/>
      <c r="AAK149" s="10"/>
      <c r="AAL149" s="10"/>
      <c r="AAM149" s="10"/>
      <c r="AAN149" s="10"/>
      <c r="AAO149" s="10"/>
      <c r="AAP149" s="10"/>
      <c r="AAQ149" s="10"/>
      <c r="AAR149" s="10"/>
      <c r="AAS149" s="10"/>
      <c r="AAT149" s="10"/>
      <c r="AAU149" s="10"/>
      <c r="AAV149" s="10"/>
      <c r="AAW149" s="10"/>
      <c r="AAX149" s="10"/>
      <c r="AAY149" s="10"/>
      <c r="AAZ149" s="10"/>
      <c r="ABA149" s="10"/>
      <c r="ABB149" s="10"/>
      <c r="ABC149" s="10"/>
      <c r="ABD149" s="10"/>
      <c r="ABE149" s="10"/>
      <c r="ABF149" s="10"/>
      <c r="ABG149" s="10"/>
      <c r="ABH149" s="10"/>
      <c r="ABI149" s="10"/>
      <c r="ABJ149" s="10"/>
      <c r="ABK149" s="10"/>
      <c r="ABL149" s="10"/>
      <c r="ABM149" s="10"/>
      <c r="ABN149" s="10"/>
      <c r="ABO149" s="10"/>
      <c r="ABP149" s="10"/>
      <c r="ABQ149" s="10"/>
      <c r="ABR149" s="10"/>
      <c r="ABS149" s="10"/>
      <c r="ABT149" s="10"/>
      <c r="ABU149" s="10"/>
      <c r="ABV149" s="10"/>
      <c r="ABW149" s="10"/>
      <c r="ABX149" s="10"/>
      <c r="ABY149" s="10"/>
      <c r="ABZ149" s="10"/>
      <c r="ACA149" s="10"/>
      <c r="ACB149" s="10"/>
      <c r="ACC149" s="10"/>
      <c r="ACD149" s="10"/>
      <c r="ACE149" s="10"/>
      <c r="ACF149" s="10"/>
      <c r="ACG149" s="10"/>
      <c r="ACH149" s="10"/>
      <c r="ACI149" s="10"/>
      <c r="ACJ149" s="10"/>
      <c r="ACK149" s="10"/>
      <c r="ACL149" s="10"/>
      <c r="ACM149" s="10"/>
      <c r="ACN149" s="10"/>
      <c r="ACO149" s="10"/>
      <c r="ACP149" s="10"/>
      <c r="ACQ149" s="10"/>
      <c r="ACR149" s="10"/>
      <c r="ACS149" s="10"/>
      <c r="ACT149" s="10"/>
      <c r="ACU149" s="10"/>
      <c r="ACV149" s="10"/>
      <c r="ACW149" s="10"/>
      <c r="ACX149" s="10"/>
      <c r="ACY149" s="10"/>
      <c r="ACZ149" s="10"/>
      <c r="ADA149" s="10"/>
      <c r="ADB149" s="10"/>
      <c r="ADC149" s="10"/>
      <c r="ADD149" s="10"/>
      <c r="ADE149" s="10"/>
      <c r="ADF149" s="10"/>
      <c r="ADG149" s="10"/>
      <c r="ADH149" s="10"/>
      <c r="ADI149" s="10"/>
      <c r="ADJ149" s="10"/>
      <c r="ADK149" s="10"/>
      <c r="ADL149" s="10"/>
      <c r="ADM149" s="10"/>
      <c r="ADN149" s="10"/>
      <c r="ADO149" s="10"/>
      <c r="ADP149" s="10"/>
      <c r="ADQ149" s="10"/>
      <c r="ADR149" s="10"/>
      <c r="ADS149" s="10"/>
      <c r="ADT149" s="10"/>
      <c r="ADU149" s="10"/>
      <c r="ADV149" s="10"/>
      <c r="ADW149" s="10"/>
      <c r="ADX149" s="10"/>
      <c r="ADY149" s="10"/>
      <c r="ADZ149" s="10"/>
      <c r="AEA149" s="10"/>
      <c r="AEB149" s="10"/>
      <c r="AEC149" s="10"/>
      <c r="AED149" s="10"/>
      <c r="AEE149" s="10"/>
      <c r="AEF149" s="10"/>
      <c r="AEG149" s="10"/>
      <c r="AEH149" s="10"/>
      <c r="AEI149" s="10"/>
      <c r="AEJ149" s="10"/>
      <c r="AEK149" s="10"/>
      <c r="AEL149" s="10"/>
      <c r="AEM149" s="10"/>
      <c r="AEN149" s="10"/>
      <c r="AEO149" s="10"/>
      <c r="AEP149" s="10"/>
      <c r="AEQ149" s="10"/>
      <c r="AER149" s="10"/>
      <c r="AES149" s="10"/>
      <c r="AET149" s="10"/>
      <c r="AEU149" s="10"/>
      <c r="AEV149" s="10"/>
      <c r="AEW149" s="10"/>
      <c r="AEX149" s="10"/>
      <c r="AEY149" s="10"/>
      <c r="AEZ149" s="10"/>
      <c r="AFA149" s="10"/>
      <c r="AFB149" s="10"/>
      <c r="AFC149" s="10"/>
      <c r="AFD149" s="10"/>
      <c r="AFE149" s="10"/>
      <c r="AFF149" s="10"/>
      <c r="AFG149" s="10"/>
      <c r="AFH149" s="10"/>
      <c r="AFI149" s="10"/>
      <c r="AFJ149" s="10"/>
      <c r="AFK149" s="10"/>
      <c r="AFL149" s="10"/>
      <c r="AFM149" s="10"/>
      <c r="AFN149" s="10"/>
      <c r="AFO149" s="10"/>
      <c r="AFP149" s="10"/>
      <c r="AFQ149" s="10"/>
      <c r="AFR149" s="10"/>
      <c r="AFS149" s="10"/>
      <c r="AFT149" s="10"/>
      <c r="AFU149" s="10"/>
      <c r="AFV149" s="10"/>
      <c r="AFW149" s="10"/>
      <c r="AFX149" s="10"/>
      <c r="AFY149" s="10"/>
      <c r="AFZ149" s="10"/>
      <c r="AGA149" s="10"/>
      <c r="AGB149" s="10"/>
      <c r="AGC149" s="10"/>
      <c r="AGD149" s="10"/>
      <c r="AGE149" s="10"/>
      <c r="AGF149" s="10"/>
      <c r="AGG149" s="10"/>
      <c r="AGH149" s="10"/>
      <c r="AGI149" s="10"/>
      <c r="AGJ149" s="10"/>
      <c r="AGK149" s="10"/>
      <c r="AGL149" s="10"/>
      <c r="AGM149" s="10"/>
      <c r="AGN149" s="10"/>
      <c r="AGO149" s="10"/>
      <c r="AGP149" s="10"/>
      <c r="AGQ149" s="10"/>
      <c r="AGR149" s="10"/>
      <c r="AGS149" s="10"/>
      <c r="AGT149" s="10"/>
      <c r="AGU149" s="10"/>
      <c r="AGV149" s="10"/>
      <c r="AGW149" s="10"/>
      <c r="AGX149" s="10"/>
      <c r="AGY149" s="10"/>
      <c r="AGZ149" s="10"/>
      <c r="AHA149" s="10"/>
      <c r="AHB149" s="10"/>
      <c r="AHC149" s="10"/>
      <c r="AHD149" s="10"/>
      <c r="AHE149" s="10"/>
      <c r="AHF149" s="10"/>
      <c r="AHG149" s="10"/>
      <c r="AHH149" s="10"/>
      <c r="AHI149" s="10"/>
      <c r="AHJ149" s="10"/>
      <c r="AHK149" s="10"/>
      <c r="AHL149" s="10"/>
      <c r="AHM149" s="10"/>
      <c r="AHN149" s="10"/>
      <c r="AHO149" s="10"/>
      <c r="AHP149" s="10"/>
      <c r="AHQ149" s="10"/>
      <c r="AHR149" s="10"/>
      <c r="AHS149" s="10"/>
      <c r="AHT149" s="10"/>
      <c r="AHU149" s="10"/>
      <c r="AHV149" s="10"/>
      <c r="AHW149" s="10"/>
      <c r="AHX149" s="10"/>
      <c r="AHY149" s="10"/>
      <c r="AHZ149" s="10"/>
      <c r="AIA149" s="10"/>
      <c r="AIB149" s="10"/>
      <c r="AIC149" s="10"/>
      <c r="AID149" s="10"/>
      <c r="AIE149" s="10"/>
      <c r="AIF149" s="10"/>
      <c r="AIG149" s="10"/>
      <c r="AIH149" s="10"/>
      <c r="AII149" s="10"/>
      <c r="AIJ149" s="10"/>
      <c r="AIK149" s="10"/>
      <c r="AIL149" s="10"/>
      <c r="AIM149" s="10"/>
      <c r="AIN149" s="10"/>
      <c r="AIO149" s="10"/>
      <c r="AIP149" s="10"/>
      <c r="AIQ149" s="10"/>
      <c r="AIR149" s="10"/>
      <c r="AIS149" s="10"/>
      <c r="AIT149" s="10"/>
      <c r="AIU149" s="10"/>
      <c r="AIV149" s="10"/>
      <c r="AIW149" s="10"/>
      <c r="AIX149" s="10"/>
      <c r="AIY149" s="10"/>
      <c r="AIZ149" s="10"/>
      <c r="AJA149" s="10"/>
      <c r="AJB149" s="10"/>
      <c r="AJC149" s="10"/>
      <c r="AJD149" s="10"/>
      <c r="AJE149" s="10"/>
      <c r="AJF149" s="10"/>
      <c r="AJG149" s="10"/>
      <c r="AJH149" s="10"/>
      <c r="AJI149" s="10"/>
      <c r="AJJ149" s="10"/>
      <c r="AJK149" s="10"/>
      <c r="AJL149" s="10"/>
      <c r="AJM149" s="10"/>
      <c r="AJN149" s="10"/>
      <c r="AJO149" s="10"/>
      <c r="AJP149" s="10"/>
      <c r="AJQ149" s="10"/>
      <c r="AJR149" s="10"/>
      <c r="AJS149" s="10"/>
      <c r="AJT149" s="10"/>
      <c r="AJU149" s="10"/>
      <c r="AJV149" s="10"/>
      <c r="AJW149" s="10"/>
      <c r="AJX149" s="10"/>
      <c r="AJY149" s="10"/>
      <c r="AJZ149" s="10"/>
      <c r="AKA149" s="10"/>
      <c r="AKB149" s="10"/>
      <c r="AKC149" s="10"/>
      <c r="AKD149" s="10"/>
      <c r="AKE149" s="10"/>
      <c r="AKF149" s="10"/>
      <c r="AKG149" s="10"/>
      <c r="AKH149" s="10"/>
      <c r="AKI149" s="10"/>
      <c r="AKJ149" s="10"/>
      <c r="AKK149" s="10"/>
      <c r="AKL149" s="10"/>
      <c r="AKM149" s="10"/>
      <c r="AKN149" s="10"/>
      <c r="AKO149" s="10"/>
      <c r="AKP149" s="10"/>
      <c r="AKQ149" s="10"/>
      <c r="AKR149" s="10"/>
      <c r="AKS149" s="10"/>
      <c r="AKT149" s="10"/>
      <c r="AKU149" s="10"/>
      <c r="AKV149" s="10"/>
      <c r="AKW149" s="10"/>
      <c r="AKX149" s="10"/>
      <c r="AKY149" s="10"/>
      <c r="AKZ149" s="10"/>
      <c r="ALA149" s="10"/>
      <c r="ALB149" s="10"/>
      <c r="ALC149" s="10"/>
      <c r="ALD149" s="10"/>
      <c r="ALE149" s="10"/>
      <c r="ALF149" s="10"/>
      <c r="ALG149" s="10"/>
      <c r="ALH149" s="10"/>
      <c r="ALI149" s="10"/>
      <c r="ALJ149" s="10"/>
      <c r="ALK149" s="10"/>
      <c r="ALL149" s="10"/>
      <c r="ALM149" s="10"/>
      <c r="ALN149" s="10"/>
      <c r="ALO149" s="10"/>
      <c r="ALP149" s="10"/>
      <c r="ALQ149" s="10"/>
      <c r="ALR149" s="10"/>
      <c r="ALS149" s="10"/>
      <c r="ALT149" s="10"/>
      <c r="ALU149" s="10"/>
      <c r="ALV149" s="10"/>
      <c r="ALW149" s="10"/>
      <c r="ALX149" s="10"/>
      <c r="ALY149" s="10"/>
      <c r="ALZ149" s="10"/>
      <c r="AMA149" s="10"/>
      <c r="AMB149" s="10"/>
      <c r="AMC149" s="10"/>
      <c r="AMD149" s="10"/>
      <c r="AME149" s="10"/>
      <c r="AMF149" s="10"/>
      <c r="AMG149" s="10"/>
      <c r="AMH149" s="10"/>
      <c r="AMI149" s="10"/>
    </row>
    <row r="150" spans="1:1024" s="228" customFormat="1" ht="19">
      <c r="A150" s="105">
        <v>2</v>
      </c>
      <c r="B150" s="211" t="s">
        <v>178</v>
      </c>
      <c r="C150" s="7"/>
      <c r="D150" s="8"/>
      <c r="E150" s="62"/>
      <c r="F150" s="63"/>
      <c r="G150" s="10"/>
      <c r="H150" s="10"/>
      <c r="I150" s="10"/>
      <c r="J150" s="10"/>
      <c r="K150" s="10"/>
      <c r="L150" s="10"/>
      <c r="M150" s="10"/>
      <c r="N150" s="10"/>
      <c r="O150" s="10"/>
      <c r="P150" s="10"/>
      <c r="Q150" s="10"/>
      <c r="R150" s="10"/>
      <c r="S150" s="10"/>
      <c r="T150" s="10"/>
      <c r="U150" s="10"/>
      <c r="V150" s="10"/>
      <c r="W150" s="10"/>
      <c r="X150" s="10"/>
      <c r="Y150" s="10"/>
      <c r="Z150" s="10"/>
      <c r="AA150" s="10"/>
      <c r="AB150" s="10"/>
      <c r="AC150" s="10"/>
      <c r="AD150" s="10"/>
      <c r="AE150" s="10"/>
      <c r="AF150" s="10"/>
      <c r="AG150" s="10"/>
      <c r="AH150" s="10"/>
      <c r="AI150" s="10"/>
      <c r="AJ150" s="10"/>
      <c r="AK150" s="10"/>
      <c r="AL150" s="10"/>
      <c r="AM150" s="10"/>
      <c r="AN150" s="10"/>
      <c r="AO150" s="10"/>
      <c r="AP150" s="10"/>
      <c r="AQ150" s="10"/>
      <c r="AR150" s="10"/>
      <c r="AS150" s="10"/>
      <c r="AT150" s="10"/>
      <c r="AU150" s="10"/>
      <c r="AV150" s="10"/>
      <c r="AW150" s="10"/>
      <c r="AX150" s="10"/>
      <c r="AY150" s="10"/>
      <c r="AZ150" s="10"/>
      <c r="BA150" s="10"/>
      <c r="BB150" s="10"/>
      <c r="BC150" s="10"/>
      <c r="BD150" s="10"/>
      <c r="BE150" s="10"/>
      <c r="BF150" s="10"/>
      <c r="BG150" s="10"/>
      <c r="BH150" s="10"/>
      <c r="BI150" s="10"/>
      <c r="BJ150" s="10"/>
      <c r="BK150" s="10"/>
      <c r="BL150" s="10"/>
      <c r="BM150" s="10"/>
      <c r="BN150" s="10"/>
      <c r="BO150" s="10"/>
      <c r="BP150" s="10"/>
      <c r="BQ150" s="10"/>
      <c r="BR150" s="10"/>
      <c r="BS150" s="10"/>
      <c r="BT150" s="10"/>
      <c r="BU150" s="10"/>
      <c r="BV150" s="10"/>
      <c r="BW150" s="10"/>
      <c r="BX150" s="10"/>
      <c r="BY150" s="10"/>
      <c r="BZ150" s="10"/>
      <c r="CA150" s="10"/>
      <c r="CB150" s="10"/>
      <c r="CC150" s="10"/>
      <c r="CD150" s="10"/>
      <c r="CE150" s="10"/>
      <c r="CF150" s="10"/>
      <c r="CG150" s="10"/>
      <c r="CH150" s="10"/>
      <c r="CI150" s="10"/>
      <c r="CJ150" s="10"/>
      <c r="CK150" s="10"/>
      <c r="CL150" s="10"/>
      <c r="CM150" s="10"/>
      <c r="CN150" s="10"/>
      <c r="CO150" s="10"/>
      <c r="CP150" s="10"/>
      <c r="CQ150" s="10"/>
      <c r="CR150" s="10"/>
      <c r="CS150" s="10"/>
      <c r="CT150" s="10"/>
      <c r="CU150" s="10"/>
      <c r="CV150" s="10"/>
      <c r="CW150" s="10"/>
      <c r="CX150" s="10"/>
      <c r="CY150" s="10"/>
      <c r="CZ150" s="10"/>
      <c r="DA150" s="10"/>
      <c r="DB150" s="10"/>
      <c r="DC150" s="10"/>
      <c r="DD150" s="10"/>
      <c r="DE150" s="10"/>
      <c r="DF150" s="10"/>
      <c r="DG150" s="10"/>
      <c r="DH150" s="10"/>
      <c r="DI150" s="10"/>
      <c r="DJ150" s="10"/>
      <c r="DK150" s="10"/>
      <c r="DL150" s="10"/>
      <c r="DM150" s="10"/>
      <c r="DN150" s="10"/>
      <c r="DO150" s="10"/>
      <c r="DP150" s="10"/>
      <c r="DQ150" s="10"/>
      <c r="DR150" s="10"/>
      <c r="DS150" s="10"/>
      <c r="DT150" s="10"/>
      <c r="DU150" s="10"/>
      <c r="DV150" s="10"/>
      <c r="DW150" s="10"/>
      <c r="DX150" s="10"/>
      <c r="DY150" s="10"/>
      <c r="DZ150" s="10"/>
      <c r="EA150" s="10"/>
      <c r="EB150" s="10"/>
      <c r="EC150" s="10"/>
      <c r="ED150" s="10"/>
      <c r="EE150" s="10"/>
      <c r="EF150" s="10"/>
      <c r="EG150" s="10"/>
      <c r="EH150" s="10"/>
      <c r="EI150" s="10"/>
      <c r="EJ150" s="10"/>
      <c r="EK150" s="10"/>
      <c r="EL150" s="10"/>
      <c r="EM150" s="10"/>
      <c r="EN150" s="10"/>
      <c r="EO150" s="10"/>
      <c r="EP150" s="10"/>
      <c r="EQ150" s="10"/>
      <c r="ER150" s="10"/>
      <c r="ES150" s="10"/>
      <c r="ET150" s="10"/>
      <c r="EU150" s="10"/>
      <c r="EV150" s="10"/>
      <c r="EW150" s="10"/>
      <c r="EX150" s="10"/>
      <c r="EY150" s="10"/>
      <c r="EZ150" s="10"/>
      <c r="FA150" s="10"/>
      <c r="FB150" s="10"/>
      <c r="FC150" s="10"/>
      <c r="FD150" s="10"/>
      <c r="FE150" s="10"/>
      <c r="FF150" s="10"/>
      <c r="FG150" s="10"/>
      <c r="FH150" s="10"/>
      <c r="FI150" s="10"/>
      <c r="FJ150" s="10"/>
      <c r="FK150" s="10"/>
      <c r="FL150" s="10"/>
      <c r="FM150" s="10"/>
      <c r="FN150" s="10"/>
      <c r="FO150" s="10"/>
      <c r="FP150" s="10"/>
      <c r="FQ150" s="10"/>
      <c r="FR150" s="10"/>
      <c r="FS150" s="10"/>
      <c r="FT150" s="10"/>
      <c r="FU150" s="10"/>
      <c r="FV150" s="10"/>
      <c r="FW150" s="10"/>
      <c r="FX150" s="10"/>
      <c r="FY150" s="10"/>
      <c r="FZ150" s="10"/>
      <c r="GA150" s="10"/>
      <c r="GB150" s="10"/>
      <c r="GC150" s="10"/>
      <c r="GD150" s="10"/>
      <c r="GE150" s="10"/>
      <c r="GF150" s="10"/>
      <c r="GG150" s="10"/>
      <c r="GH150" s="10"/>
      <c r="GI150" s="10"/>
      <c r="GJ150" s="10"/>
      <c r="GK150" s="10"/>
      <c r="GL150" s="10"/>
      <c r="GM150" s="10"/>
      <c r="GN150" s="10"/>
      <c r="GO150" s="10"/>
      <c r="GP150" s="10"/>
      <c r="GQ150" s="10"/>
      <c r="GR150" s="10"/>
      <c r="GS150" s="10"/>
      <c r="GT150" s="10"/>
      <c r="GU150" s="10"/>
      <c r="GV150" s="10"/>
      <c r="GW150" s="10"/>
      <c r="GX150" s="10"/>
      <c r="GY150" s="10"/>
      <c r="GZ150" s="10"/>
      <c r="HA150" s="10"/>
      <c r="HB150" s="10"/>
      <c r="HC150" s="10"/>
      <c r="HD150" s="10"/>
      <c r="HE150" s="10"/>
      <c r="HF150" s="10"/>
      <c r="HG150" s="10"/>
      <c r="HH150" s="10"/>
      <c r="HI150" s="10"/>
      <c r="HJ150" s="10"/>
      <c r="HK150" s="10"/>
      <c r="HL150" s="10"/>
      <c r="HM150" s="10"/>
      <c r="HN150" s="10"/>
      <c r="HO150" s="10"/>
      <c r="HP150" s="10"/>
      <c r="HQ150" s="10"/>
      <c r="HR150" s="10"/>
      <c r="HS150" s="10"/>
      <c r="HT150" s="10"/>
      <c r="HU150" s="10"/>
      <c r="HV150" s="10"/>
      <c r="HW150" s="10"/>
      <c r="HX150" s="10"/>
      <c r="HY150" s="10"/>
      <c r="HZ150" s="10"/>
      <c r="IA150" s="10"/>
      <c r="IB150" s="10"/>
      <c r="IC150" s="10"/>
      <c r="ID150" s="10"/>
      <c r="IE150" s="10"/>
      <c r="IF150" s="10"/>
      <c r="IG150" s="10"/>
      <c r="IH150" s="10"/>
      <c r="II150" s="10"/>
      <c r="IJ150" s="10"/>
      <c r="IK150" s="10"/>
      <c r="IL150" s="10"/>
      <c r="IM150" s="10"/>
      <c r="IN150" s="10"/>
      <c r="IO150" s="10"/>
      <c r="IP150" s="10"/>
      <c r="IQ150" s="10"/>
      <c r="IR150" s="10"/>
      <c r="IS150" s="10"/>
      <c r="IT150" s="10"/>
      <c r="IU150" s="10"/>
      <c r="IV150" s="10"/>
      <c r="IW150" s="10"/>
      <c r="IX150" s="10"/>
      <c r="IY150" s="10"/>
      <c r="IZ150" s="10"/>
      <c r="JA150" s="10"/>
      <c r="JB150" s="10"/>
      <c r="JC150" s="10"/>
      <c r="JD150" s="10"/>
      <c r="JE150" s="10"/>
      <c r="JF150" s="10"/>
      <c r="JG150" s="10"/>
      <c r="JH150" s="10"/>
      <c r="JI150" s="10"/>
      <c r="JJ150" s="10"/>
      <c r="JK150" s="10"/>
      <c r="JL150" s="10"/>
      <c r="JM150" s="10"/>
      <c r="JN150" s="10"/>
      <c r="JO150" s="10"/>
      <c r="JP150" s="10"/>
      <c r="JQ150" s="10"/>
      <c r="JR150" s="10"/>
      <c r="JS150" s="10"/>
      <c r="JT150" s="10"/>
      <c r="JU150" s="10"/>
      <c r="JV150" s="10"/>
      <c r="JW150" s="10"/>
      <c r="JX150" s="10"/>
      <c r="JY150" s="10"/>
      <c r="JZ150" s="10"/>
      <c r="KA150" s="10"/>
      <c r="KB150" s="10"/>
      <c r="KC150" s="10"/>
      <c r="KD150" s="10"/>
      <c r="KE150" s="10"/>
      <c r="KF150" s="10"/>
      <c r="KG150" s="10"/>
      <c r="KH150" s="10"/>
      <c r="KI150" s="10"/>
      <c r="KJ150" s="10"/>
      <c r="KK150" s="10"/>
      <c r="KL150" s="10"/>
      <c r="KM150" s="10"/>
      <c r="KN150" s="10"/>
      <c r="KO150" s="10"/>
      <c r="KP150" s="10"/>
      <c r="KQ150" s="10"/>
      <c r="KR150" s="10"/>
      <c r="KS150" s="10"/>
      <c r="KT150" s="10"/>
      <c r="KU150" s="10"/>
      <c r="KV150" s="10"/>
      <c r="KW150" s="10"/>
      <c r="KX150" s="10"/>
      <c r="KY150" s="10"/>
      <c r="KZ150" s="10"/>
      <c r="LA150" s="10"/>
      <c r="LB150" s="10"/>
      <c r="LC150" s="10"/>
      <c r="LD150" s="10"/>
      <c r="LE150" s="10"/>
      <c r="LF150" s="10"/>
      <c r="LG150" s="10"/>
      <c r="LH150" s="10"/>
      <c r="LI150" s="10"/>
      <c r="LJ150" s="10"/>
      <c r="LK150" s="10"/>
      <c r="LL150" s="10"/>
      <c r="LM150" s="10"/>
      <c r="LN150" s="10"/>
      <c r="LO150" s="10"/>
      <c r="LP150" s="10"/>
      <c r="LQ150" s="10"/>
      <c r="LR150" s="10"/>
      <c r="LS150" s="10"/>
      <c r="LT150" s="10"/>
      <c r="LU150" s="10"/>
      <c r="LV150" s="10"/>
      <c r="LW150" s="10"/>
      <c r="LX150" s="10"/>
      <c r="LY150" s="10"/>
      <c r="LZ150" s="10"/>
      <c r="MA150" s="10"/>
      <c r="MB150" s="10"/>
      <c r="MC150" s="10"/>
      <c r="MD150" s="10"/>
      <c r="ME150" s="10"/>
      <c r="MF150" s="10"/>
      <c r="MG150" s="10"/>
      <c r="MH150" s="10"/>
      <c r="MI150" s="10"/>
      <c r="MJ150" s="10"/>
      <c r="MK150" s="10"/>
      <c r="ML150" s="10"/>
      <c r="MM150" s="10"/>
      <c r="MN150" s="10"/>
      <c r="MO150" s="10"/>
      <c r="MP150" s="10"/>
      <c r="MQ150" s="10"/>
      <c r="MR150" s="10"/>
      <c r="MS150" s="10"/>
      <c r="MT150" s="10"/>
      <c r="MU150" s="10"/>
      <c r="MV150" s="10"/>
      <c r="MW150" s="10"/>
      <c r="MX150" s="10"/>
      <c r="MY150" s="10"/>
      <c r="MZ150" s="10"/>
      <c r="NA150" s="10"/>
      <c r="NB150" s="10"/>
      <c r="NC150" s="10"/>
      <c r="ND150" s="10"/>
      <c r="NE150" s="10"/>
      <c r="NF150" s="10"/>
      <c r="NG150" s="10"/>
      <c r="NH150" s="10"/>
      <c r="NI150" s="10"/>
      <c r="NJ150" s="10"/>
      <c r="NK150" s="10"/>
      <c r="NL150" s="10"/>
      <c r="NM150" s="10"/>
      <c r="NN150" s="10"/>
      <c r="NO150" s="10"/>
      <c r="NP150" s="10"/>
      <c r="NQ150" s="10"/>
      <c r="NR150" s="10"/>
      <c r="NS150" s="10"/>
      <c r="NT150" s="10"/>
      <c r="NU150" s="10"/>
      <c r="NV150" s="10"/>
      <c r="NW150" s="10"/>
      <c r="NX150" s="10"/>
      <c r="NY150" s="10"/>
      <c r="NZ150" s="10"/>
      <c r="OA150" s="10"/>
      <c r="OB150" s="10"/>
      <c r="OC150" s="10"/>
      <c r="OD150" s="10"/>
      <c r="OE150" s="10"/>
      <c r="OF150" s="10"/>
      <c r="OG150" s="10"/>
      <c r="OH150" s="10"/>
      <c r="OI150" s="10"/>
      <c r="OJ150" s="10"/>
      <c r="OK150" s="10"/>
      <c r="OL150" s="10"/>
      <c r="OM150" s="10"/>
      <c r="ON150" s="10"/>
      <c r="OO150" s="10"/>
      <c r="OP150" s="10"/>
      <c r="OQ150" s="10"/>
      <c r="OR150" s="10"/>
      <c r="OS150" s="10"/>
      <c r="OT150" s="10"/>
      <c r="OU150" s="10"/>
      <c r="OV150" s="10"/>
      <c r="OW150" s="10"/>
      <c r="OX150" s="10"/>
      <c r="OY150" s="10"/>
      <c r="OZ150" s="10"/>
      <c r="PA150" s="10"/>
      <c r="PB150" s="10"/>
      <c r="PC150" s="10"/>
      <c r="PD150" s="10"/>
      <c r="PE150" s="10"/>
      <c r="PF150" s="10"/>
      <c r="PG150" s="10"/>
      <c r="PH150" s="10"/>
      <c r="PI150" s="10"/>
      <c r="PJ150" s="10"/>
      <c r="PK150" s="10"/>
      <c r="PL150" s="10"/>
      <c r="PM150" s="10"/>
      <c r="PN150" s="10"/>
      <c r="PO150" s="10"/>
      <c r="PP150" s="10"/>
      <c r="PQ150" s="10"/>
      <c r="PR150" s="10"/>
      <c r="PS150" s="10"/>
      <c r="PT150" s="10"/>
      <c r="PU150" s="10"/>
      <c r="PV150" s="10"/>
      <c r="PW150" s="10"/>
      <c r="PX150" s="10"/>
      <c r="PY150" s="10"/>
      <c r="PZ150" s="10"/>
      <c r="QA150" s="10"/>
      <c r="QB150" s="10"/>
      <c r="QC150" s="10"/>
      <c r="QD150" s="10"/>
      <c r="QE150" s="10"/>
      <c r="QF150" s="10"/>
      <c r="QG150" s="10"/>
      <c r="QH150" s="10"/>
      <c r="QI150" s="10"/>
      <c r="QJ150" s="10"/>
      <c r="QK150" s="10"/>
      <c r="QL150" s="10"/>
      <c r="QM150" s="10"/>
      <c r="QN150" s="10"/>
      <c r="QO150" s="10"/>
      <c r="QP150" s="10"/>
      <c r="QQ150" s="10"/>
      <c r="QR150" s="10"/>
      <c r="QS150" s="10"/>
      <c r="QT150" s="10"/>
      <c r="QU150" s="10"/>
      <c r="QV150" s="10"/>
      <c r="QW150" s="10"/>
      <c r="QX150" s="10"/>
      <c r="QY150" s="10"/>
      <c r="QZ150" s="10"/>
      <c r="RA150" s="10"/>
      <c r="RB150" s="10"/>
      <c r="RC150" s="10"/>
      <c r="RD150" s="10"/>
      <c r="RE150" s="10"/>
      <c r="RF150" s="10"/>
      <c r="RG150" s="10"/>
      <c r="RH150" s="10"/>
      <c r="RI150" s="10"/>
      <c r="RJ150" s="10"/>
      <c r="RK150" s="10"/>
      <c r="RL150" s="10"/>
      <c r="RM150" s="10"/>
      <c r="RN150" s="10"/>
      <c r="RO150" s="10"/>
      <c r="RP150" s="10"/>
      <c r="RQ150" s="10"/>
      <c r="RR150" s="10"/>
      <c r="RS150" s="10"/>
      <c r="RT150" s="10"/>
      <c r="RU150" s="10"/>
      <c r="RV150" s="10"/>
      <c r="RW150" s="10"/>
      <c r="RX150" s="10"/>
      <c r="RY150" s="10"/>
      <c r="RZ150" s="10"/>
      <c r="SA150" s="10"/>
      <c r="SB150" s="10"/>
      <c r="SC150" s="10"/>
      <c r="SD150" s="10"/>
      <c r="SE150" s="10"/>
      <c r="SF150" s="10"/>
      <c r="SG150" s="10"/>
      <c r="SH150" s="10"/>
      <c r="SI150" s="10"/>
      <c r="SJ150" s="10"/>
      <c r="SK150" s="10"/>
      <c r="SL150" s="10"/>
      <c r="SM150" s="10"/>
      <c r="SN150" s="10"/>
      <c r="SO150" s="10"/>
      <c r="SP150" s="10"/>
      <c r="SQ150" s="10"/>
      <c r="SR150" s="10"/>
      <c r="SS150" s="10"/>
      <c r="ST150" s="10"/>
      <c r="SU150" s="10"/>
      <c r="SV150" s="10"/>
      <c r="SW150" s="10"/>
      <c r="SX150" s="10"/>
      <c r="SY150" s="10"/>
      <c r="SZ150" s="10"/>
      <c r="TA150" s="10"/>
      <c r="TB150" s="10"/>
      <c r="TC150" s="10"/>
      <c r="TD150" s="10"/>
      <c r="TE150" s="10"/>
      <c r="TF150" s="10"/>
      <c r="TG150" s="10"/>
      <c r="TH150" s="10"/>
      <c r="TI150" s="10"/>
      <c r="TJ150" s="10"/>
      <c r="TK150" s="10"/>
      <c r="TL150" s="10"/>
      <c r="TM150" s="10"/>
      <c r="TN150" s="10"/>
      <c r="TO150" s="10"/>
      <c r="TP150" s="10"/>
      <c r="TQ150" s="10"/>
      <c r="TR150" s="10"/>
      <c r="TS150" s="10"/>
      <c r="TT150" s="10"/>
      <c r="TU150" s="10"/>
      <c r="TV150" s="10"/>
      <c r="TW150" s="10"/>
      <c r="TX150" s="10"/>
      <c r="TY150" s="10"/>
      <c r="TZ150" s="10"/>
      <c r="UA150" s="10"/>
      <c r="UB150" s="10"/>
      <c r="UC150" s="10"/>
      <c r="UD150" s="10"/>
      <c r="UE150" s="10"/>
      <c r="UF150" s="10"/>
      <c r="UG150" s="10"/>
      <c r="UH150" s="10"/>
      <c r="UI150" s="10"/>
      <c r="UJ150" s="10"/>
      <c r="UK150" s="10"/>
      <c r="UL150" s="10"/>
      <c r="UM150" s="10"/>
      <c r="UN150" s="10"/>
      <c r="UO150" s="10"/>
      <c r="UP150" s="10"/>
      <c r="UQ150" s="10"/>
      <c r="UR150" s="10"/>
      <c r="US150" s="10"/>
      <c r="UT150" s="10"/>
      <c r="UU150" s="10"/>
      <c r="UV150" s="10"/>
      <c r="UW150" s="10"/>
      <c r="UX150" s="10"/>
      <c r="UY150" s="10"/>
      <c r="UZ150" s="10"/>
      <c r="VA150" s="10"/>
      <c r="VB150" s="10"/>
      <c r="VC150" s="10"/>
      <c r="VD150" s="10"/>
      <c r="VE150" s="10"/>
      <c r="VF150" s="10"/>
      <c r="VG150" s="10"/>
      <c r="VH150" s="10"/>
      <c r="VI150" s="10"/>
      <c r="VJ150" s="10"/>
      <c r="VK150" s="10"/>
      <c r="VL150" s="10"/>
      <c r="VM150" s="10"/>
      <c r="VN150" s="10"/>
      <c r="VO150" s="10"/>
      <c r="VP150" s="10"/>
      <c r="VQ150" s="10"/>
      <c r="VR150" s="10"/>
      <c r="VS150" s="10"/>
      <c r="VT150" s="10"/>
      <c r="VU150" s="10"/>
      <c r="VV150" s="10"/>
      <c r="VW150" s="10"/>
      <c r="VX150" s="10"/>
      <c r="VY150" s="10"/>
      <c r="VZ150" s="10"/>
      <c r="WA150" s="10"/>
      <c r="WB150" s="10"/>
      <c r="WC150" s="10"/>
      <c r="WD150" s="10"/>
      <c r="WE150" s="10"/>
      <c r="WF150" s="10"/>
      <c r="WG150" s="10"/>
      <c r="WH150" s="10"/>
      <c r="WI150" s="10"/>
      <c r="WJ150" s="10"/>
      <c r="WK150" s="10"/>
      <c r="WL150" s="10"/>
      <c r="WM150" s="10"/>
      <c r="WN150" s="10"/>
      <c r="WO150" s="10"/>
      <c r="WP150" s="10"/>
      <c r="WQ150" s="10"/>
      <c r="WR150" s="10"/>
      <c r="WS150" s="10"/>
      <c r="WT150" s="10"/>
      <c r="WU150" s="10"/>
      <c r="WV150" s="10"/>
      <c r="WW150" s="10"/>
      <c r="WX150" s="10"/>
      <c r="WY150" s="10"/>
      <c r="WZ150" s="10"/>
      <c r="XA150" s="10"/>
      <c r="XB150" s="10"/>
      <c r="XC150" s="10"/>
      <c r="XD150" s="10"/>
      <c r="XE150" s="10"/>
      <c r="XF150" s="10"/>
      <c r="XG150" s="10"/>
      <c r="XH150" s="10"/>
      <c r="XI150" s="10"/>
      <c r="XJ150" s="10"/>
      <c r="XK150" s="10"/>
      <c r="XL150" s="10"/>
      <c r="XM150" s="10"/>
      <c r="XN150" s="10"/>
      <c r="XO150" s="10"/>
      <c r="XP150" s="10"/>
      <c r="XQ150" s="10"/>
      <c r="XR150" s="10"/>
      <c r="XS150" s="10"/>
      <c r="XT150" s="10"/>
      <c r="XU150" s="10"/>
      <c r="XV150" s="10"/>
      <c r="XW150" s="10"/>
      <c r="XX150" s="10"/>
      <c r="XY150" s="10"/>
      <c r="XZ150" s="10"/>
      <c r="YA150" s="10"/>
      <c r="YB150" s="10"/>
      <c r="YC150" s="10"/>
      <c r="YD150" s="10"/>
      <c r="YE150" s="10"/>
      <c r="YF150" s="10"/>
      <c r="YG150" s="10"/>
      <c r="YH150" s="10"/>
      <c r="YI150" s="10"/>
      <c r="YJ150" s="10"/>
      <c r="YK150" s="10"/>
      <c r="YL150" s="10"/>
      <c r="YM150" s="10"/>
      <c r="YN150" s="10"/>
      <c r="YO150" s="10"/>
      <c r="YP150" s="10"/>
      <c r="YQ150" s="10"/>
      <c r="YR150" s="10"/>
      <c r="YS150" s="10"/>
      <c r="YT150" s="10"/>
      <c r="YU150" s="10"/>
      <c r="YV150" s="10"/>
      <c r="YW150" s="10"/>
      <c r="YX150" s="10"/>
      <c r="YY150" s="10"/>
      <c r="YZ150" s="10"/>
      <c r="ZA150" s="10"/>
      <c r="ZB150" s="10"/>
      <c r="ZC150" s="10"/>
      <c r="ZD150" s="10"/>
      <c r="ZE150" s="10"/>
      <c r="ZF150" s="10"/>
      <c r="ZG150" s="10"/>
      <c r="ZH150" s="10"/>
      <c r="ZI150" s="10"/>
      <c r="ZJ150" s="10"/>
      <c r="ZK150" s="10"/>
      <c r="ZL150" s="10"/>
      <c r="ZM150" s="10"/>
      <c r="ZN150" s="10"/>
      <c r="ZO150" s="10"/>
      <c r="ZP150" s="10"/>
      <c r="ZQ150" s="10"/>
      <c r="ZR150" s="10"/>
      <c r="ZS150" s="10"/>
      <c r="ZT150" s="10"/>
      <c r="ZU150" s="10"/>
      <c r="ZV150" s="10"/>
      <c r="ZW150" s="10"/>
      <c r="ZX150" s="10"/>
      <c r="ZY150" s="10"/>
      <c r="ZZ150" s="10"/>
      <c r="AAA150" s="10"/>
      <c r="AAB150" s="10"/>
      <c r="AAC150" s="10"/>
      <c r="AAD150" s="10"/>
      <c r="AAE150" s="10"/>
      <c r="AAF150" s="10"/>
      <c r="AAG150" s="10"/>
      <c r="AAH150" s="10"/>
      <c r="AAI150" s="10"/>
      <c r="AAJ150" s="10"/>
      <c r="AAK150" s="10"/>
      <c r="AAL150" s="10"/>
      <c r="AAM150" s="10"/>
      <c r="AAN150" s="10"/>
      <c r="AAO150" s="10"/>
      <c r="AAP150" s="10"/>
      <c r="AAQ150" s="10"/>
      <c r="AAR150" s="10"/>
      <c r="AAS150" s="10"/>
      <c r="AAT150" s="10"/>
      <c r="AAU150" s="10"/>
      <c r="AAV150" s="10"/>
      <c r="AAW150" s="10"/>
      <c r="AAX150" s="10"/>
      <c r="AAY150" s="10"/>
      <c r="AAZ150" s="10"/>
      <c r="ABA150" s="10"/>
      <c r="ABB150" s="10"/>
      <c r="ABC150" s="10"/>
      <c r="ABD150" s="10"/>
      <c r="ABE150" s="10"/>
      <c r="ABF150" s="10"/>
      <c r="ABG150" s="10"/>
      <c r="ABH150" s="10"/>
      <c r="ABI150" s="10"/>
      <c r="ABJ150" s="10"/>
      <c r="ABK150" s="10"/>
      <c r="ABL150" s="10"/>
      <c r="ABM150" s="10"/>
      <c r="ABN150" s="10"/>
      <c r="ABO150" s="10"/>
      <c r="ABP150" s="10"/>
      <c r="ABQ150" s="10"/>
      <c r="ABR150" s="10"/>
      <c r="ABS150" s="10"/>
      <c r="ABT150" s="10"/>
      <c r="ABU150" s="10"/>
      <c r="ABV150" s="10"/>
      <c r="ABW150" s="10"/>
      <c r="ABX150" s="10"/>
      <c r="ABY150" s="10"/>
      <c r="ABZ150" s="10"/>
      <c r="ACA150" s="10"/>
      <c r="ACB150" s="10"/>
      <c r="ACC150" s="10"/>
      <c r="ACD150" s="10"/>
      <c r="ACE150" s="10"/>
      <c r="ACF150" s="10"/>
      <c r="ACG150" s="10"/>
      <c r="ACH150" s="10"/>
      <c r="ACI150" s="10"/>
      <c r="ACJ150" s="10"/>
      <c r="ACK150" s="10"/>
      <c r="ACL150" s="10"/>
      <c r="ACM150" s="10"/>
      <c r="ACN150" s="10"/>
      <c r="ACO150" s="10"/>
      <c r="ACP150" s="10"/>
      <c r="ACQ150" s="10"/>
      <c r="ACR150" s="10"/>
      <c r="ACS150" s="10"/>
      <c r="ACT150" s="10"/>
      <c r="ACU150" s="10"/>
      <c r="ACV150" s="10"/>
      <c r="ACW150" s="10"/>
      <c r="ACX150" s="10"/>
      <c r="ACY150" s="10"/>
      <c r="ACZ150" s="10"/>
      <c r="ADA150" s="10"/>
      <c r="ADB150" s="10"/>
      <c r="ADC150" s="10"/>
      <c r="ADD150" s="10"/>
      <c r="ADE150" s="10"/>
      <c r="ADF150" s="10"/>
      <c r="ADG150" s="10"/>
      <c r="ADH150" s="10"/>
      <c r="ADI150" s="10"/>
      <c r="ADJ150" s="10"/>
      <c r="ADK150" s="10"/>
      <c r="ADL150" s="10"/>
      <c r="ADM150" s="10"/>
      <c r="ADN150" s="10"/>
      <c r="ADO150" s="10"/>
      <c r="ADP150" s="10"/>
      <c r="ADQ150" s="10"/>
      <c r="ADR150" s="10"/>
      <c r="ADS150" s="10"/>
      <c r="ADT150" s="10"/>
      <c r="ADU150" s="10"/>
      <c r="ADV150" s="10"/>
      <c r="ADW150" s="10"/>
      <c r="ADX150" s="10"/>
      <c r="ADY150" s="10"/>
      <c r="ADZ150" s="10"/>
      <c r="AEA150" s="10"/>
      <c r="AEB150" s="10"/>
      <c r="AEC150" s="10"/>
      <c r="AED150" s="10"/>
      <c r="AEE150" s="10"/>
      <c r="AEF150" s="10"/>
      <c r="AEG150" s="10"/>
      <c r="AEH150" s="10"/>
      <c r="AEI150" s="10"/>
      <c r="AEJ150" s="10"/>
      <c r="AEK150" s="10"/>
      <c r="AEL150" s="10"/>
      <c r="AEM150" s="10"/>
      <c r="AEN150" s="10"/>
      <c r="AEO150" s="10"/>
      <c r="AEP150" s="10"/>
      <c r="AEQ150" s="10"/>
      <c r="AER150" s="10"/>
      <c r="AES150" s="10"/>
      <c r="AET150" s="10"/>
      <c r="AEU150" s="10"/>
      <c r="AEV150" s="10"/>
      <c r="AEW150" s="10"/>
      <c r="AEX150" s="10"/>
      <c r="AEY150" s="10"/>
      <c r="AEZ150" s="10"/>
      <c r="AFA150" s="10"/>
      <c r="AFB150" s="10"/>
      <c r="AFC150" s="10"/>
      <c r="AFD150" s="10"/>
      <c r="AFE150" s="10"/>
      <c r="AFF150" s="10"/>
      <c r="AFG150" s="10"/>
      <c r="AFH150" s="10"/>
      <c r="AFI150" s="10"/>
      <c r="AFJ150" s="10"/>
      <c r="AFK150" s="10"/>
      <c r="AFL150" s="10"/>
      <c r="AFM150" s="10"/>
      <c r="AFN150" s="10"/>
      <c r="AFO150" s="10"/>
      <c r="AFP150" s="10"/>
      <c r="AFQ150" s="10"/>
      <c r="AFR150" s="10"/>
      <c r="AFS150" s="10"/>
      <c r="AFT150" s="10"/>
      <c r="AFU150" s="10"/>
      <c r="AFV150" s="10"/>
      <c r="AFW150" s="10"/>
      <c r="AFX150" s="10"/>
      <c r="AFY150" s="10"/>
      <c r="AFZ150" s="10"/>
      <c r="AGA150" s="10"/>
      <c r="AGB150" s="10"/>
      <c r="AGC150" s="10"/>
      <c r="AGD150" s="10"/>
      <c r="AGE150" s="10"/>
      <c r="AGF150" s="10"/>
      <c r="AGG150" s="10"/>
      <c r="AGH150" s="10"/>
      <c r="AGI150" s="10"/>
      <c r="AGJ150" s="10"/>
      <c r="AGK150" s="10"/>
      <c r="AGL150" s="10"/>
      <c r="AGM150" s="10"/>
      <c r="AGN150" s="10"/>
      <c r="AGO150" s="10"/>
      <c r="AGP150" s="10"/>
      <c r="AGQ150" s="10"/>
      <c r="AGR150" s="10"/>
      <c r="AGS150" s="10"/>
      <c r="AGT150" s="10"/>
      <c r="AGU150" s="10"/>
      <c r="AGV150" s="10"/>
      <c r="AGW150" s="10"/>
      <c r="AGX150" s="10"/>
      <c r="AGY150" s="10"/>
      <c r="AGZ150" s="10"/>
      <c r="AHA150" s="10"/>
      <c r="AHB150" s="10"/>
      <c r="AHC150" s="10"/>
      <c r="AHD150" s="10"/>
      <c r="AHE150" s="10"/>
      <c r="AHF150" s="10"/>
      <c r="AHG150" s="10"/>
      <c r="AHH150" s="10"/>
      <c r="AHI150" s="10"/>
      <c r="AHJ150" s="10"/>
      <c r="AHK150" s="10"/>
      <c r="AHL150" s="10"/>
      <c r="AHM150" s="10"/>
      <c r="AHN150" s="10"/>
      <c r="AHO150" s="10"/>
      <c r="AHP150" s="10"/>
      <c r="AHQ150" s="10"/>
      <c r="AHR150" s="10"/>
      <c r="AHS150" s="10"/>
      <c r="AHT150" s="10"/>
      <c r="AHU150" s="10"/>
      <c r="AHV150" s="10"/>
      <c r="AHW150" s="10"/>
      <c r="AHX150" s="10"/>
      <c r="AHY150" s="10"/>
      <c r="AHZ150" s="10"/>
      <c r="AIA150" s="10"/>
      <c r="AIB150" s="10"/>
      <c r="AIC150" s="10"/>
      <c r="AID150" s="10"/>
      <c r="AIE150" s="10"/>
      <c r="AIF150" s="10"/>
      <c r="AIG150" s="10"/>
      <c r="AIH150" s="10"/>
      <c r="AII150" s="10"/>
      <c r="AIJ150" s="10"/>
      <c r="AIK150" s="10"/>
      <c r="AIL150" s="10"/>
      <c r="AIM150" s="10"/>
      <c r="AIN150" s="10"/>
      <c r="AIO150" s="10"/>
      <c r="AIP150" s="10"/>
      <c r="AIQ150" s="10"/>
      <c r="AIR150" s="10"/>
      <c r="AIS150" s="10"/>
      <c r="AIT150" s="10"/>
      <c r="AIU150" s="10"/>
      <c r="AIV150" s="10"/>
      <c r="AIW150" s="10"/>
      <c r="AIX150" s="10"/>
      <c r="AIY150" s="10"/>
      <c r="AIZ150" s="10"/>
      <c r="AJA150" s="10"/>
      <c r="AJB150" s="10"/>
      <c r="AJC150" s="10"/>
      <c r="AJD150" s="10"/>
      <c r="AJE150" s="10"/>
      <c r="AJF150" s="10"/>
      <c r="AJG150" s="10"/>
      <c r="AJH150" s="10"/>
      <c r="AJI150" s="10"/>
      <c r="AJJ150" s="10"/>
      <c r="AJK150" s="10"/>
      <c r="AJL150" s="10"/>
      <c r="AJM150" s="10"/>
      <c r="AJN150" s="10"/>
      <c r="AJO150" s="10"/>
      <c r="AJP150" s="10"/>
      <c r="AJQ150" s="10"/>
      <c r="AJR150" s="10"/>
      <c r="AJS150" s="10"/>
      <c r="AJT150" s="10"/>
      <c r="AJU150" s="10"/>
      <c r="AJV150" s="10"/>
      <c r="AJW150" s="10"/>
      <c r="AJX150" s="10"/>
      <c r="AJY150" s="10"/>
      <c r="AJZ150" s="10"/>
      <c r="AKA150" s="10"/>
      <c r="AKB150" s="10"/>
      <c r="AKC150" s="10"/>
      <c r="AKD150" s="10"/>
      <c r="AKE150" s="10"/>
      <c r="AKF150" s="10"/>
      <c r="AKG150" s="10"/>
      <c r="AKH150" s="10"/>
      <c r="AKI150" s="10"/>
      <c r="AKJ150" s="10"/>
      <c r="AKK150" s="10"/>
      <c r="AKL150" s="10"/>
      <c r="AKM150" s="10"/>
      <c r="AKN150" s="10"/>
      <c r="AKO150" s="10"/>
      <c r="AKP150" s="10"/>
      <c r="AKQ150" s="10"/>
      <c r="AKR150" s="10"/>
      <c r="AKS150" s="10"/>
      <c r="AKT150" s="10"/>
      <c r="AKU150" s="10"/>
      <c r="AKV150" s="10"/>
      <c r="AKW150" s="10"/>
      <c r="AKX150" s="10"/>
      <c r="AKY150" s="10"/>
      <c r="AKZ150" s="10"/>
      <c r="ALA150" s="10"/>
      <c r="ALB150" s="10"/>
      <c r="ALC150" s="10"/>
      <c r="ALD150" s="10"/>
      <c r="ALE150" s="10"/>
      <c r="ALF150" s="10"/>
      <c r="ALG150" s="10"/>
      <c r="ALH150" s="10"/>
      <c r="ALI150" s="10"/>
      <c r="ALJ150" s="10"/>
      <c r="ALK150" s="10"/>
      <c r="ALL150" s="10"/>
      <c r="ALM150" s="10"/>
      <c r="ALN150" s="10"/>
      <c r="ALO150" s="10"/>
      <c r="ALP150" s="10"/>
      <c r="ALQ150" s="10"/>
      <c r="ALR150" s="10"/>
      <c r="ALS150" s="10"/>
      <c r="ALT150" s="10"/>
      <c r="ALU150" s="10"/>
      <c r="ALV150" s="10"/>
      <c r="ALW150" s="10"/>
      <c r="ALX150" s="10"/>
      <c r="ALY150" s="10"/>
      <c r="ALZ150" s="10"/>
      <c r="AMA150" s="10"/>
      <c r="AMB150" s="10"/>
      <c r="AMC150" s="10"/>
      <c r="AMD150" s="10"/>
      <c r="AME150" s="10"/>
      <c r="AMF150" s="10"/>
      <c r="AMG150" s="10"/>
      <c r="AMH150" s="10"/>
      <c r="AMI150" s="10"/>
    </row>
    <row r="151" spans="1:1024" s="228" customFormat="1" ht="361">
      <c r="A151" s="128"/>
      <c r="B151" s="215" t="s">
        <v>179</v>
      </c>
      <c r="C151" s="7"/>
      <c r="D151" s="43"/>
      <c r="E151" s="62"/>
      <c r="F151" s="76"/>
      <c r="G151" s="10"/>
      <c r="H151" s="10"/>
      <c r="I151" s="10"/>
      <c r="J151" s="10"/>
      <c r="K151" s="10"/>
      <c r="L151" s="10"/>
      <c r="M151" s="10"/>
      <c r="N151" s="10"/>
      <c r="O151" s="10"/>
      <c r="P151" s="10"/>
      <c r="Q151" s="10"/>
      <c r="R151" s="10"/>
      <c r="S151" s="10"/>
      <c r="T151" s="10"/>
      <c r="U151" s="10"/>
      <c r="V151" s="10"/>
      <c r="W151" s="10"/>
      <c r="X151" s="10"/>
      <c r="Y151" s="10"/>
      <c r="Z151" s="10"/>
      <c r="AA151" s="10"/>
      <c r="AB151" s="10"/>
      <c r="AC151" s="10"/>
      <c r="AD151" s="10"/>
      <c r="AE151" s="10"/>
      <c r="AF151" s="10"/>
      <c r="AG151" s="10"/>
      <c r="AH151" s="10"/>
      <c r="AI151" s="10"/>
      <c r="AJ151" s="10"/>
      <c r="AK151" s="10"/>
      <c r="AL151" s="10"/>
      <c r="AM151" s="10"/>
      <c r="AN151" s="10"/>
      <c r="AO151" s="10"/>
      <c r="AP151" s="10"/>
      <c r="AQ151" s="10"/>
      <c r="AR151" s="10"/>
      <c r="AS151" s="10"/>
      <c r="AT151" s="10"/>
      <c r="AU151" s="10"/>
      <c r="AV151" s="10"/>
      <c r="AW151" s="10"/>
      <c r="AX151" s="10"/>
      <c r="AY151" s="10"/>
      <c r="AZ151" s="10"/>
      <c r="BA151" s="10"/>
      <c r="BB151" s="10"/>
      <c r="BC151" s="10"/>
      <c r="BD151" s="10"/>
      <c r="BE151" s="10"/>
      <c r="BF151" s="10"/>
      <c r="BG151" s="10"/>
      <c r="BH151" s="10"/>
      <c r="BI151" s="10"/>
      <c r="BJ151" s="10"/>
      <c r="BK151" s="10"/>
      <c r="BL151" s="10"/>
      <c r="BM151" s="10"/>
      <c r="BN151" s="10"/>
      <c r="BO151" s="10"/>
      <c r="BP151" s="10"/>
      <c r="BQ151" s="10"/>
      <c r="BR151" s="10"/>
      <c r="BS151" s="10"/>
      <c r="BT151" s="10"/>
      <c r="BU151" s="10"/>
      <c r="BV151" s="10"/>
      <c r="BW151" s="10"/>
      <c r="BX151" s="10"/>
      <c r="BY151" s="10"/>
      <c r="BZ151" s="10"/>
      <c r="CA151" s="10"/>
      <c r="CB151" s="10"/>
      <c r="CC151" s="10"/>
      <c r="CD151" s="10"/>
      <c r="CE151" s="10"/>
      <c r="CF151" s="10"/>
      <c r="CG151" s="10"/>
      <c r="CH151" s="10"/>
      <c r="CI151" s="10"/>
      <c r="CJ151" s="10"/>
      <c r="CK151" s="10"/>
      <c r="CL151" s="10"/>
      <c r="CM151" s="10"/>
      <c r="CN151" s="10"/>
      <c r="CO151" s="10"/>
      <c r="CP151" s="10"/>
      <c r="CQ151" s="10"/>
      <c r="CR151" s="10"/>
      <c r="CS151" s="10"/>
      <c r="CT151" s="10"/>
      <c r="CU151" s="10"/>
      <c r="CV151" s="10"/>
      <c r="CW151" s="10"/>
      <c r="CX151" s="10"/>
      <c r="CY151" s="10"/>
      <c r="CZ151" s="10"/>
      <c r="DA151" s="10"/>
      <c r="DB151" s="10"/>
      <c r="DC151" s="10"/>
      <c r="DD151" s="10"/>
      <c r="DE151" s="10"/>
      <c r="DF151" s="10"/>
      <c r="DG151" s="10"/>
      <c r="DH151" s="10"/>
      <c r="DI151" s="10"/>
      <c r="DJ151" s="10"/>
      <c r="DK151" s="10"/>
      <c r="DL151" s="10"/>
      <c r="DM151" s="10"/>
      <c r="DN151" s="10"/>
      <c r="DO151" s="10"/>
      <c r="DP151" s="10"/>
      <c r="DQ151" s="10"/>
      <c r="DR151" s="10"/>
      <c r="DS151" s="10"/>
      <c r="DT151" s="10"/>
      <c r="DU151" s="10"/>
      <c r="DV151" s="10"/>
      <c r="DW151" s="10"/>
      <c r="DX151" s="10"/>
      <c r="DY151" s="10"/>
      <c r="DZ151" s="10"/>
      <c r="EA151" s="10"/>
      <c r="EB151" s="10"/>
      <c r="EC151" s="10"/>
      <c r="ED151" s="10"/>
      <c r="EE151" s="10"/>
      <c r="EF151" s="10"/>
      <c r="EG151" s="10"/>
      <c r="EH151" s="10"/>
      <c r="EI151" s="10"/>
      <c r="EJ151" s="10"/>
      <c r="EK151" s="10"/>
      <c r="EL151" s="10"/>
      <c r="EM151" s="10"/>
      <c r="EN151" s="10"/>
      <c r="EO151" s="10"/>
      <c r="EP151" s="10"/>
      <c r="EQ151" s="10"/>
      <c r="ER151" s="10"/>
      <c r="ES151" s="10"/>
      <c r="ET151" s="10"/>
      <c r="EU151" s="10"/>
      <c r="EV151" s="10"/>
      <c r="EW151" s="10"/>
      <c r="EX151" s="10"/>
      <c r="EY151" s="10"/>
      <c r="EZ151" s="10"/>
      <c r="FA151" s="10"/>
      <c r="FB151" s="10"/>
      <c r="FC151" s="10"/>
      <c r="FD151" s="10"/>
      <c r="FE151" s="10"/>
      <c r="FF151" s="10"/>
      <c r="FG151" s="10"/>
      <c r="FH151" s="10"/>
      <c r="FI151" s="10"/>
      <c r="FJ151" s="10"/>
      <c r="FK151" s="10"/>
      <c r="FL151" s="10"/>
      <c r="FM151" s="10"/>
      <c r="FN151" s="10"/>
      <c r="FO151" s="10"/>
      <c r="FP151" s="10"/>
      <c r="FQ151" s="10"/>
      <c r="FR151" s="10"/>
      <c r="FS151" s="10"/>
      <c r="FT151" s="10"/>
      <c r="FU151" s="10"/>
      <c r="FV151" s="10"/>
      <c r="FW151" s="10"/>
      <c r="FX151" s="10"/>
      <c r="FY151" s="10"/>
      <c r="FZ151" s="10"/>
      <c r="GA151" s="10"/>
      <c r="GB151" s="10"/>
      <c r="GC151" s="10"/>
      <c r="GD151" s="10"/>
      <c r="GE151" s="10"/>
      <c r="GF151" s="10"/>
      <c r="GG151" s="10"/>
      <c r="GH151" s="10"/>
      <c r="GI151" s="10"/>
      <c r="GJ151" s="10"/>
      <c r="GK151" s="10"/>
      <c r="GL151" s="10"/>
      <c r="GM151" s="10"/>
      <c r="GN151" s="10"/>
      <c r="GO151" s="10"/>
      <c r="GP151" s="10"/>
      <c r="GQ151" s="10"/>
      <c r="GR151" s="10"/>
      <c r="GS151" s="10"/>
      <c r="GT151" s="10"/>
      <c r="GU151" s="10"/>
      <c r="GV151" s="10"/>
      <c r="GW151" s="10"/>
      <c r="GX151" s="10"/>
      <c r="GY151" s="10"/>
      <c r="GZ151" s="10"/>
      <c r="HA151" s="10"/>
      <c r="HB151" s="10"/>
      <c r="HC151" s="10"/>
      <c r="HD151" s="10"/>
      <c r="HE151" s="10"/>
      <c r="HF151" s="10"/>
      <c r="HG151" s="10"/>
      <c r="HH151" s="10"/>
      <c r="HI151" s="10"/>
      <c r="HJ151" s="10"/>
      <c r="HK151" s="10"/>
      <c r="HL151" s="10"/>
      <c r="HM151" s="10"/>
      <c r="HN151" s="10"/>
      <c r="HO151" s="10"/>
      <c r="HP151" s="10"/>
      <c r="HQ151" s="10"/>
      <c r="HR151" s="10"/>
      <c r="HS151" s="10"/>
      <c r="HT151" s="10"/>
      <c r="HU151" s="10"/>
      <c r="HV151" s="10"/>
      <c r="HW151" s="10"/>
      <c r="HX151" s="10"/>
      <c r="HY151" s="10"/>
      <c r="HZ151" s="10"/>
      <c r="IA151" s="10"/>
      <c r="IB151" s="10"/>
      <c r="IC151" s="10"/>
      <c r="ID151" s="10"/>
      <c r="IE151" s="10"/>
      <c r="IF151" s="10"/>
      <c r="IG151" s="10"/>
      <c r="IH151" s="10"/>
      <c r="II151" s="10"/>
      <c r="IJ151" s="10"/>
      <c r="IK151" s="10"/>
      <c r="IL151" s="10"/>
      <c r="IM151" s="10"/>
      <c r="IN151" s="10"/>
      <c r="IO151" s="10"/>
      <c r="IP151" s="10"/>
      <c r="IQ151" s="10"/>
      <c r="IR151" s="10"/>
      <c r="IS151" s="10"/>
      <c r="IT151" s="10"/>
      <c r="IU151" s="10"/>
      <c r="IV151" s="10"/>
      <c r="IW151" s="10"/>
      <c r="IX151" s="10"/>
      <c r="IY151" s="10"/>
      <c r="IZ151" s="10"/>
      <c r="JA151" s="10"/>
      <c r="JB151" s="10"/>
      <c r="JC151" s="10"/>
      <c r="JD151" s="10"/>
      <c r="JE151" s="10"/>
      <c r="JF151" s="10"/>
      <c r="JG151" s="10"/>
      <c r="JH151" s="10"/>
      <c r="JI151" s="10"/>
      <c r="JJ151" s="10"/>
      <c r="JK151" s="10"/>
      <c r="JL151" s="10"/>
      <c r="JM151" s="10"/>
      <c r="JN151" s="10"/>
      <c r="JO151" s="10"/>
      <c r="JP151" s="10"/>
      <c r="JQ151" s="10"/>
      <c r="JR151" s="10"/>
      <c r="JS151" s="10"/>
      <c r="JT151" s="10"/>
      <c r="JU151" s="10"/>
      <c r="JV151" s="10"/>
      <c r="JW151" s="10"/>
      <c r="JX151" s="10"/>
      <c r="JY151" s="10"/>
      <c r="JZ151" s="10"/>
      <c r="KA151" s="10"/>
      <c r="KB151" s="10"/>
      <c r="KC151" s="10"/>
      <c r="KD151" s="10"/>
      <c r="KE151" s="10"/>
      <c r="KF151" s="10"/>
      <c r="KG151" s="10"/>
      <c r="KH151" s="10"/>
      <c r="KI151" s="10"/>
      <c r="KJ151" s="10"/>
      <c r="KK151" s="10"/>
      <c r="KL151" s="10"/>
      <c r="KM151" s="10"/>
      <c r="KN151" s="10"/>
      <c r="KO151" s="10"/>
      <c r="KP151" s="10"/>
      <c r="KQ151" s="10"/>
      <c r="KR151" s="10"/>
      <c r="KS151" s="10"/>
      <c r="KT151" s="10"/>
      <c r="KU151" s="10"/>
      <c r="KV151" s="10"/>
      <c r="KW151" s="10"/>
      <c r="KX151" s="10"/>
      <c r="KY151" s="10"/>
      <c r="KZ151" s="10"/>
      <c r="LA151" s="10"/>
      <c r="LB151" s="10"/>
      <c r="LC151" s="10"/>
      <c r="LD151" s="10"/>
      <c r="LE151" s="10"/>
      <c r="LF151" s="10"/>
      <c r="LG151" s="10"/>
      <c r="LH151" s="10"/>
      <c r="LI151" s="10"/>
      <c r="LJ151" s="10"/>
      <c r="LK151" s="10"/>
      <c r="LL151" s="10"/>
      <c r="LM151" s="10"/>
      <c r="LN151" s="10"/>
      <c r="LO151" s="10"/>
      <c r="LP151" s="10"/>
      <c r="LQ151" s="10"/>
      <c r="LR151" s="10"/>
      <c r="LS151" s="10"/>
      <c r="LT151" s="10"/>
      <c r="LU151" s="10"/>
      <c r="LV151" s="10"/>
      <c r="LW151" s="10"/>
      <c r="LX151" s="10"/>
      <c r="LY151" s="10"/>
      <c r="LZ151" s="10"/>
      <c r="MA151" s="10"/>
      <c r="MB151" s="10"/>
      <c r="MC151" s="10"/>
      <c r="MD151" s="10"/>
      <c r="ME151" s="10"/>
      <c r="MF151" s="10"/>
      <c r="MG151" s="10"/>
      <c r="MH151" s="10"/>
      <c r="MI151" s="10"/>
      <c r="MJ151" s="10"/>
      <c r="MK151" s="10"/>
      <c r="ML151" s="10"/>
      <c r="MM151" s="10"/>
      <c r="MN151" s="10"/>
      <c r="MO151" s="10"/>
      <c r="MP151" s="10"/>
      <c r="MQ151" s="10"/>
      <c r="MR151" s="10"/>
      <c r="MS151" s="10"/>
      <c r="MT151" s="10"/>
      <c r="MU151" s="10"/>
      <c r="MV151" s="10"/>
      <c r="MW151" s="10"/>
      <c r="MX151" s="10"/>
      <c r="MY151" s="10"/>
      <c r="MZ151" s="10"/>
      <c r="NA151" s="10"/>
      <c r="NB151" s="10"/>
      <c r="NC151" s="10"/>
      <c r="ND151" s="10"/>
      <c r="NE151" s="10"/>
      <c r="NF151" s="10"/>
      <c r="NG151" s="10"/>
      <c r="NH151" s="10"/>
      <c r="NI151" s="10"/>
      <c r="NJ151" s="10"/>
      <c r="NK151" s="10"/>
      <c r="NL151" s="10"/>
      <c r="NM151" s="10"/>
      <c r="NN151" s="10"/>
      <c r="NO151" s="10"/>
      <c r="NP151" s="10"/>
      <c r="NQ151" s="10"/>
      <c r="NR151" s="10"/>
      <c r="NS151" s="10"/>
      <c r="NT151" s="10"/>
      <c r="NU151" s="10"/>
      <c r="NV151" s="10"/>
      <c r="NW151" s="10"/>
      <c r="NX151" s="10"/>
      <c r="NY151" s="10"/>
      <c r="NZ151" s="10"/>
      <c r="OA151" s="10"/>
      <c r="OB151" s="10"/>
      <c r="OC151" s="10"/>
      <c r="OD151" s="10"/>
      <c r="OE151" s="10"/>
      <c r="OF151" s="10"/>
      <c r="OG151" s="10"/>
      <c r="OH151" s="10"/>
      <c r="OI151" s="10"/>
      <c r="OJ151" s="10"/>
      <c r="OK151" s="10"/>
      <c r="OL151" s="10"/>
      <c r="OM151" s="10"/>
      <c r="ON151" s="10"/>
      <c r="OO151" s="10"/>
      <c r="OP151" s="10"/>
      <c r="OQ151" s="10"/>
      <c r="OR151" s="10"/>
      <c r="OS151" s="10"/>
      <c r="OT151" s="10"/>
      <c r="OU151" s="10"/>
      <c r="OV151" s="10"/>
      <c r="OW151" s="10"/>
      <c r="OX151" s="10"/>
      <c r="OY151" s="10"/>
      <c r="OZ151" s="10"/>
      <c r="PA151" s="10"/>
      <c r="PB151" s="10"/>
      <c r="PC151" s="10"/>
      <c r="PD151" s="10"/>
      <c r="PE151" s="10"/>
      <c r="PF151" s="10"/>
      <c r="PG151" s="10"/>
      <c r="PH151" s="10"/>
      <c r="PI151" s="10"/>
      <c r="PJ151" s="10"/>
      <c r="PK151" s="10"/>
      <c r="PL151" s="10"/>
      <c r="PM151" s="10"/>
      <c r="PN151" s="10"/>
      <c r="PO151" s="10"/>
      <c r="PP151" s="10"/>
      <c r="PQ151" s="10"/>
      <c r="PR151" s="10"/>
      <c r="PS151" s="10"/>
      <c r="PT151" s="10"/>
      <c r="PU151" s="10"/>
      <c r="PV151" s="10"/>
      <c r="PW151" s="10"/>
      <c r="PX151" s="10"/>
      <c r="PY151" s="10"/>
      <c r="PZ151" s="10"/>
      <c r="QA151" s="10"/>
      <c r="QB151" s="10"/>
      <c r="QC151" s="10"/>
      <c r="QD151" s="10"/>
      <c r="QE151" s="10"/>
      <c r="QF151" s="10"/>
      <c r="QG151" s="10"/>
      <c r="QH151" s="10"/>
      <c r="QI151" s="10"/>
      <c r="QJ151" s="10"/>
      <c r="QK151" s="10"/>
      <c r="QL151" s="10"/>
      <c r="QM151" s="10"/>
      <c r="QN151" s="10"/>
      <c r="QO151" s="10"/>
      <c r="QP151" s="10"/>
      <c r="QQ151" s="10"/>
      <c r="QR151" s="10"/>
      <c r="QS151" s="10"/>
      <c r="QT151" s="10"/>
      <c r="QU151" s="10"/>
      <c r="QV151" s="10"/>
      <c r="QW151" s="10"/>
      <c r="QX151" s="10"/>
      <c r="QY151" s="10"/>
      <c r="QZ151" s="10"/>
      <c r="RA151" s="10"/>
      <c r="RB151" s="10"/>
      <c r="RC151" s="10"/>
      <c r="RD151" s="10"/>
      <c r="RE151" s="10"/>
      <c r="RF151" s="10"/>
      <c r="RG151" s="10"/>
      <c r="RH151" s="10"/>
      <c r="RI151" s="10"/>
      <c r="RJ151" s="10"/>
      <c r="RK151" s="10"/>
      <c r="RL151" s="10"/>
      <c r="RM151" s="10"/>
      <c r="RN151" s="10"/>
      <c r="RO151" s="10"/>
      <c r="RP151" s="10"/>
      <c r="RQ151" s="10"/>
      <c r="RR151" s="10"/>
      <c r="RS151" s="10"/>
      <c r="RT151" s="10"/>
      <c r="RU151" s="10"/>
      <c r="RV151" s="10"/>
      <c r="RW151" s="10"/>
      <c r="RX151" s="10"/>
      <c r="RY151" s="10"/>
      <c r="RZ151" s="10"/>
      <c r="SA151" s="10"/>
      <c r="SB151" s="10"/>
      <c r="SC151" s="10"/>
      <c r="SD151" s="10"/>
      <c r="SE151" s="10"/>
      <c r="SF151" s="10"/>
      <c r="SG151" s="10"/>
      <c r="SH151" s="10"/>
      <c r="SI151" s="10"/>
      <c r="SJ151" s="10"/>
      <c r="SK151" s="10"/>
      <c r="SL151" s="10"/>
      <c r="SM151" s="10"/>
      <c r="SN151" s="10"/>
      <c r="SO151" s="10"/>
      <c r="SP151" s="10"/>
      <c r="SQ151" s="10"/>
      <c r="SR151" s="10"/>
      <c r="SS151" s="10"/>
      <c r="ST151" s="10"/>
      <c r="SU151" s="10"/>
      <c r="SV151" s="10"/>
      <c r="SW151" s="10"/>
      <c r="SX151" s="10"/>
      <c r="SY151" s="10"/>
      <c r="SZ151" s="10"/>
      <c r="TA151" s="10"/>
      <c r="TB151" s="10"/>
      <c r="TC151" s="10"/>
      <c r="TD151" s="10"/>
      <c r="TE151" s="10"/>
      <c r="TF151" s="10"/>
      <c r="TG151" s="10"/>
      <c r="TH151" s="10"/>
      <c r="TI151" s="10"/>
      <c r="TJ151" s="10"/>
      <c r="TK151" s="10"/>
      <c r="TL151" s="10"/>
      <c r="TM151" s="10"/>
      <c r="TN151" s="10"/>
      <c r="TO151" s="10"/>
      <c r="TP151" s="10"/>
      <c r="TQ151" s="10"/>
      <c r="TR151" s="10"/>
      <c r="TS151" s="10"/>
      <c r="TT151" s="10"/>
      <c r="TU151" s="10"/>
      <c r="TV151" s="10"/>
      <c r="TW151" s="10"/>
      <c r="TX151" s="10"/>
      <c r="TY151" s="10"/>
      <c r="TZ151" s="10"/>
      <c r="UA151" s="10"/>
      <c r="UB151" s="10"/>
      <c r="UC151" s="10"/>
      <c r="UD151" s="10"/>
      <c r="UE151" s="10"/>
      <c r="UF151" s="10"/>
      <c r="UG151" s="10"/>
      <c r="UH151" s="10"/>
      <c r="UI151" s="10"/>
      <c r="UJ151" s="10"/>
      <c r="UK151" s="10"/>
      <c r="UL151" s="10"/>
      <c r="UM151" s="10"/>
      <c r="UN151" s="10"/>
      <c r="UO151" s="10"/>
      <c r="UP151" s="10"/>
      <c r="UQ151" s="10"/>
      <c r="UR151" s="10"/>
      <c r="US151" s="10"/>
      <c r="UT151" s="10"/>
      <c r="UU151" s="10"/>
      <c r="UV151" s="10"/>
      <c r="UW151" s="10"/>
      <c r="UX151" s="10"/>
      <c r="UY151" s="10"/>
      <c r="UZ151" s="10"/>
      <c r="VA151" s="10"/>
      <c r="VB151" s="10"/>
      <c r="VC151" s="10"/>
      <c r="VD151" s="10"/>
      <c r="VE151" s="10"/>
      <c r="VF151" s="10"/>
      <c r="VG151" s="10"/>
      <c r="VH151" s="10"/>
      <c r="VI151" s="10"/>
      <c r="VJ151" s="10"/>
      <c r="VK151" s="10"/>
      <c r="VL151" s="10"/>
      <c r="VM151" s="10"/>
      <c r="VN151" s="10"/>
      <c r="VO151" s="10"/>
      <c r="VP151" s="10"/>
      <c r="VQ151" s="10"/>
      <c r="VR151" s="10"/>
      <c r="VS151" s="10"/>
      <c r="VT151" s="10"/>
      <c r="VU151" s="10"/>
      <c r="VV151" s="10"/>
      <c r="VW151" s="10"/>
      <c r="VX151" s="10"/>
      <c r="VY151" s="10"/>
      <c r="VZ151" s="10"/>
      <c r="WA151" s="10"/>
      <c r="WB151" s="10"/>
      <c r="WC151" s="10"/>
      <c r="WD151" s="10"/>
      <c r="WE151" s="10"/>
      <c r="WF151" s="10"/>
      <c r="WG151" s="10"/>
      <c r="WH151" s="10"/>
      <c r="WI151" s="10"/>
      <c r="WJ151" s="10"/>
      <c r="WK151" s="10"/>
      <c r="WL151" s="10"/>
      <c r="WM151" s="10"/>
      <c r="WN151" s="10"/>
      <c r="WO151" s="10"/>
      <c r="WP151" s="10"/>
      <c r="WQ151" s="10"/>
      <c r="WR151" s="10"/>
      <c r="WS151" s="10"/>
      <c r="WT151" s="10"/>
      <c r="WU151" s="10"/>
      <c r="WV151" s="10"/>
      <c r="WW151" s="10"/>
      <c r="WX151" s="10"/>
      <c r="WY151" s="10"/>
      <c r="WZ151" s="10"/>
      <c r="XA151" s="10"/>
      <c r="XB151" s="10"/>
      <c r="XC151" s="10"/>
      <c r="XD151" s="10"/>
      <c r="XE151" s="10"/>
      <c r="XF151" s="10"/>
      <c r="XG151" s="10"/>
      <c r="XH151" s="10"/>
      <c r="XI151" s="10"/>
      <c r="XJ151" s="10"/>
      <c r="XK151" s="10"/>
      <c r="XL151" s="10"/>
      <c r="XM151" s="10"/>
      <c r="XN151" s="10"/>
      <c r="XO151" s="10"/>
      <c r="XP151" s="10"/>
      <c r="XQ151" s="10"/>
      <c r="XR151" s="10"/>
      <c r="XS151" s="10"/>
      <c r="XT151" s="10"/>
      <c r="XU151" s="10"/>
      <c r="XV151" s="10"/>
      <c r="XW151" s="10"/>
      <c r="XX151" s="10"/>
      <c r="XY151" s="10"/>
      <c r="XZ151" s="10"/>
      <c r="YA151" s="10"/>
      <c r="YB151" s="10"/>
      <c r="YC151" s="10"/>
      <c r="YD151" s="10"/>
      <c r="YE151" s="10"/>
      <c r="YF151" s="10"/>
      <c r="YG151" s="10"/>
      <c r="YH151" s="10"/>
      <c r="YI151" s="10"/>
      <c r="YJ151" s="10"/>
      <c r="YK151" s="10"/>
      <c r="YL151" s="10"/>
      <c r="YM151" s="10"/>
      <c r="YN151" s="10"/>
      <c r="YO151" s="10"/>
      <c r="YP151" s="10"/>
      <c r="YQ151" s="10"/>
      <c r="YR151" s="10"/>
      <c r="YS151" s="10"/>
      <c r="YT151" s="10"/>
      <c r="YU151" s="10"/>
      <c r="YV151" s="10"/>
      <c r="YW151" s="10"/>
      <c r="YX151" s="10"/>
      <c r="YY151" s="10"/>
      <c r="YZ151" s="10"/>
      <c r="ZA151" s="10"/>
      <c r="ZB151" s="10"/>
      <c r="ZC151" s="10"/>
      <c r="ZD151" s="10"/>
      <c r="ZE151" s="10"/>
      <c r="ZF151" s="10"/>
      <c r="ZG151" s="10"/>
      <c r="ZH151" s="10"/>
      <c r="ZI151" s="10"/>
      <c r="ZJ151" s="10"/>
      <c r="ZK151" s="10"/>
      <c r="ZL151" s="10"/>
      <c r="ZM151" s="10"/>
      <c r="ZN151" s="10"/>
      <c r="ZO151" s="10"/>
      <c r="ZP151" s="10"/>
      <c r="ZQ151" s="10"/>
      <c r="ZR151" s="10"/>
      <c r="ZS151" s="10"/>
      <c r="ZT151" s="10"/>
      <c r="ZU151" s="10"/>
      <c r="ZV151" s="10"/>
      <c r="ZW151" s="10"/>
      <c r="ZX151" s="10"/>
      <c r="ZY151" s="10"/>
      <c r="ZZ151" s="10"/>
      <c r="AAA151" s="10"/>
      <c r="AAB151" s="10"/>
      <c r="AAC151" s="10"/>
      <c r="AAD151" s="10"/>
      <c r="AAE151" s="10"/>
      <c r="AAF151" s="10"/>
      <c r="AAG151" s="10"/>
      <c r="AAH151" s="10"/>
      <c r="AAI151" s="10"/>
      <c r="AAJ151" s="10"/>
      <c r="AAK151" s="10"/>
      <c r="AAL151" s="10"/>
      <c r="AAM151" s="10"/>
      <c r="AAN151" s="10"/>
      <c r="AAO151" s="10"/>
      <c r="AAP151" s="10"/>
      <c r="AAQ151" s="10"/>
      <c r="AAR151" s="10"/>
      <c r="AAS151" s="10"/>
      <c r="AAT151" s="10"/>
      <c r="AAU151" s="10"/>
      <c r="AAV151" s="10"/>
      <c r="AAW151" s="10"/>
      <c r="AAX151" s="10"/>
      <c r="AAY151" s="10"/>
      <c r="AAZ151" s="10"/>
      <c r="ABA151" s="10"/>
      <c r="ABB151" s="10"/>
      <c r="ABC151" s="10"/>
      <c r="ABD151" s="10"/>
      <c r="ABE151" s="10"/>
      <c r="ABF151" s="10"/>
      <c r="ABG151" s="10"/>
      <c r="ABH151" s="10"/>
      <c r="ABI151" s="10"/>
      <c r="ABJ151" s="10"/>
      <c r="ABK151" s="10"/>
      <c r="ABL151" s="10"/>
      <c r="ABM151" s="10"/>
      <c r="ABN151" s="10"/>
      <c r="ABO151" s="10"/>
      <c r="ABP151" s="10"/>
      <c r="ABQ151" s="10"/>
      <c r="ABR151" s="10"/>
      <c r="ABS151" s="10"/>
      <c r="ABT151" s="10"/>
      <c r="ABU151" s="10"/>
      <c r="ABV151" s="10"/>
      <c r="ABW151" s="10"/>
      <c r="ABX151" s="10"/>
      <c r="ABY151" s="10"/>
      <c r="ABZ151" s="10"/>
      <c r="ACA151" s="10"/>
      <c r="ACB151" s="10"/>
      <c r="ACC151" s="10"/>
      <c r="ACD151" s="10"/>
      <c r="ACE151" s="10"/>
      <c r="ACF151" s="10"/>
      <c r="ACG151" s="10"/>
      <c r="ACH151" s="10"/>
      <c r="ACI151" s="10"/>
      <c r="ACJ151" s="10"/>
      <c r="ACK151" s="10"/>
      <c r="ACL151" s="10"/>
      <c r="ACM151" s="10"/>
      <c r="ACN151" s="10"/>
      <c r="ACO151" s="10"/>
      <c r="ACP151" s="10"/>
      <c r="ACQ151" s="10"/>
      <c r="ACR151" s="10"/>
      <c r="ACS151" s="10"/>
      <c r="ACT151" s="10"/>
      <c r="ACU151" s="10"/>
      <c r="ACV151" s="10"/>
      <c r="ACW151" s="10"/>
      <c r="ACX151" s="10"/>
      <c r="ACY151" s="10"/>
      <c r="ACZ151" s="10"/>
      <c r="ADA151" s="10"/>
      <c r="ADB151" s="10"/>
      <c r="ADC151" s="10"/>
      <c r="ADD151" s="10"/>
      <c r="ADE151" s="10"/>
      <c r="ADF151" s="10"/>
      <c r="ADG151" s="10"/>
      <c r="ADH151" s="10"/>
      <c r="ADI151" s="10"/>
      <c r="ADJ151" s="10"/>
      <c r="ADK151" s="10"/>
      <c r="ADL151" s="10"/>
      <c r="ADM151" s="10"/>
      <c r="ADN151" s="10"/>
      <c r="ADO151" s="10"/>
      <c r="ADP151" s="10"/>
      <c r="ADQ151" s="10"/>
      <c r="ADR151" s="10"/>
      <c r="ADS151" s="10"/>
      <c r="ADT151" s="10"/>
      <c r="ADU151" s="10"/>
      <c r="ADV151" s="10"/>
      <c r="ADW151" s="10"/>
      <c r="ADX151" s="10"/>
      <c r="ADY151" s="10"/>
      <c r="ADZ151" s="10"/>
      <c r="AEA151" s="10"/>
      <c r="AEB151" s="10"/>
      <c r="AEC151" s="10"/>
      <c r="AED151" s="10"/>
      <c r="AEE151" s="10"/>
      <c r="AEF151" s="10"/>
      <c r="AEG151" s="10"/>
      <c r="AEH151" s="10"/>
      <c r="AEI151" s="10"/>
      <c r="AEJ151" s="10"/>
      <c r="AEK151" s="10"/>
      <c r="AEL151" s="10"/>
      <c r="AEM151" s="10"/>
      <c r="AEN151" s="10"/>
      <c r="AEO151" s="10"/>
      <c r="AEP151" s="10"/>
      <c r="AEQ151" s="10"/>
      <c r="AER151" s="10"/>
      <c r="AES151" s="10"/>
      <c r="AET151" s="10"/>
      <c r="AEU151" s="10"/>
      <c r="AEV151" s="10"/>
      <c r="AEW151" s="10"/>
      <c r="AEX151" s="10"/>
      <c r="AEY151" s="10"/>
      <c r="AEZ151" s="10"/>
      <c r="AFA151" s="10"/>
      <c r="AFB151" s="10"/>
      <c r="AFC151" s="10"/>
      <c r="AFD151" s="10"/>
      <c r="AFE151" s="10"/>
      <c r="AFF151" s="10"/>
      <c r="AFG151" s="10"/>
      <c r="AFH151" s="10"/>
      <c r="AFI151" s="10"/>
      <c r="AFJ151" s="10"/>
      <c r="AFK151" s="10"/>
      <c r="AFL151" s="10"/>
      <c r="AFM151" s="10"/>
      <c r="AFN151" s="10"/>
      <c r="AFO151" s="10"/>
      <c r="AFP151" s="10"/>
      <c r="AFQ151" s="10"/>
      <c r="AFR151" s="10"/>
      <c r="AFS151" s="10"/>
      <c r="AFT151" s="10"/>
      <c r="AFU151" s="10"/>
      <c r="AFV151" s="10"/>
      <c r="AFW151" s="10"/>
      <c r="AFX151" s="10"/>
      <c r="AFY151" s="10"/>
      <c r="AFZ151" s="10"/>
      <c r="AGA151" s="10"/>
      <c r="AGB151" s="10"/>
      <c r="AGC151" s="10"/>
      <c r="AGD151" s="10"/>
      <c r="AGE151" s="10"/>
      <c r="AGF151" s="10"/>
      <c r="AGG151" s="10"/>
      <c r="AGH151" s="10"/>
      <c r="AGI151" s="10"/>
      <c r="AGJ151" s="10"/>
      <c r="AGK151" s="10"/>
      <c r="AGL151" s="10"/>
      <c r="AGM151" s="10"/>
      <c r="AGN151" s="10"/>
      <c r="AGO151" s="10"/>
      <c r="AGP151" s="10"/>
      <c r="AGQ151" s="10"/>
      <c r="AGR151" s="10"/>
      <c r="AGS151" s="10"/>
      <c r="AGT151" s="10"/>
      <c r="AGU151" s="10"/>
      <c r="AGV151" s="10"/>
      <c r="AGW151" s="10"/>
      <c r="AGX151" s="10"/>
      <c r="AGY151" s="10"/>
      <c r="AGZ151" s="10"/>
      <c r="AHA151" s="10"/>
      <c r="AHB151" s="10"/>
      <c r="AHC151" s="10"/>
      <c r="AHD151" s="10"/>
      <c r="AHE151" s="10"/>
      <c r="AHF151" s="10"/>
      <c r="AHG151" s="10"/>
      <c r="AHH151" s="10"/>
      <c r="AHI151" s="10"/>
      <c r="AHJ151" s="10"/>
      <c r="AHK151" s="10"/>
      <c r="AHL151" s="10"/>
      <c r="AHM151" s="10"/>
      <c r="AHN151" s="10"/>
      <c r="AHO151" s="10"/>
      <c r="AHP151" s="10"/>
      <c r="AHQ151" s="10"/>
      <c r="AHR151" s="10"/>
      <c r="AHS151" s="10"/>
      <c r="AHT151" s="10"/>
      <c r="AHU151" s="10"/>
      <c r="AHV151" s="10"/>
      <c r="AHW151" s="10"/>
      <c r="AHX151" s="10"/>
      <c r="AHY151" s="10"/>
      <c r="AHZ151" s="10"/>
      <c r="AIA151" s="10"/>
      <c r="AIB151" s="10"/>
      <c r="AIC151" s="10"/>
      <c r="AID151" s="10"/>
      <c r="AIE151" s="10"/>
      <c r="AIF151" s="10"/>
      <c r="AIG151" s="10"/>
      <c r="AIH151" s="10"/>
      <c r="AII151" s="10"/>
      <c r="AIJ151" s="10"/>
      <c r="AIK151" s="10"/>
      <c r="AIL151" s="10"/>
      <c r="AIM151" s="10"/>
      <c r="AIN151" s="10"/>
      <c r="AIO151" s="10"/>
      <c r="AIP151" s="10"/>
      <c r="AIQ151" s="10"/>
      <c r="AIR151" s="10"/>
      <c r="AIS151" s="10"/>
      <c r="AIT151" s="10"/>
      <c r="AIU151" s="10"/>
      <c r="AIV151" s="10"/>
      <c r="AIW151" s="10"/>
      <c r="AIX151" s="10"/>
      <c r="AIY151" s="10"/>
      <c r="AIZ151" s="10"/>
      <c r="AJA151" s="10"/>
      <c r="AJB151" s="10"/>
      <c r="AJC151" s="10"/>
      <c r="AJD151" s="10"/>
      <c r="AJE151" s="10"/>
      <c r="AJF151" s="10"/>
      <c r="AJG151" s="10"/>
      <c r="AJH151" s="10"/>
      <c r="AJI151" s="10"/>
      <c r="AJJ151" s="10"/>
      <c r="AJK151" s="10"/>
      <c r="AJL151" s="10"/>
      <c r="AJM151" s="10"/>
      <c r="AJN151" s="10"/>
      <c r="AJO151" s="10"/>
      <c r="AJP151" s="10"/>
      <c r="AJQ151" s="10"/>
      <c r="AJR151" s="10"/>
      <c r="AJS151" s="10"/>
      <c r="AJT151" s="10"/>
      <c r="AJU151" s="10"/>
      <c r="AJV151" s="10"/>
      <c r="AJW151" s="10"/>
      <c r="AJX151" s="10"/>
      <c r="AJY151" s="10"/>
      <c r="AJZ151" s="10"/>
      <c r="AKA151" s="10"/>
      <c r="AKB151" s="10"/>
      <c r="AKC151" s="10"/>
      <c r="AKD151" s="10"/>
      <c r="AKE151" s="10"/>
      <c r="AKF151" s="10"/>
      <c r="AKG151" s="10"/>
      <c r="AKH151" s="10"/>
      <c r="AKI151" s="10"/>
      <c r="AKJ151" s="10"/>
      <c r="AKK151" s="10"/>
      <c r="AKL151" s="10"/>
      <c r="AKM151" s="10"/>
      <c r="AKN151" s="10"/>
      <c r="AKO151" s="10"/>
      <c r="AKP151" s="10"/>
      <c r="AKQ151" s="10"/>
      <c r="AKR151" s="10"/>
      <c r="AKS151" s="10"/>
      <c r="AKT151" s="10"/>
      <c r="AKU151" s="10"/>
      <c r="AKV151" s="10"/>
      <c r="AKW151" s="10"/>
      <c r="AKX151" s="10"/>
      <c r="AKY151" s="10"/>
      <c r="AKZ151" s="10"/>
      <c r="ALA151" s="10"/>
      <c r="ALB151" s="10"/>
      <c r="ALC151" s="10"/>
      <c r="ALD151" s="10"/>
      <c r="ALE151" s="10"/>
      <c r="ALF151" s="10"/>
      <c r="ALG151" s="10"/>
      <c r="ALH151" s="10"/>
      <c r="ALI151" s="10"/>
      <c r="ALJ151" s="10"/>
      <c r="ALK151" s="10"/>
      <c r="ALL151" s="10"/>
      <c r="ALM151" s="10"/>
      <c r="ALN151" s="10"/>
      <c r="ALO151" s="10"/>
      <c r="ALP151" s="10"/>
      <c r="ALQ151" s="10"/>
      <c r="ALR151" s="10"/>
      <c r="ALS151" s="10"/>
      <c r="ALT151" s="10"/>
      <c r="ALU151" s="10"/>
      <c r="ALV151" s="10"/>
      <c r="ALW151" s="10"/>
      <c r="ALX151" s="10"/>
      <c r="ALY151" s="10"/>
      <c r="ALZ151" s="10"/>
      <c r="AMA151" s="10"/>
      <c r="AMB151" s="10"/>
      <c r="AMC151" s="10"/>
      <c r="AMD151" s="10"/>
      <c r="AME151" s="10"/>
      <c r="AMF151" s="10"/>
      <c r="AMG151" s="10"/>
      <c r="AMH151" s="10"/>
      <c r="AMI151" s="10"/>
    </row>
    <row r="152" spans="1:1024" s="228" customFormat="1" ht="228">
      <c r="A152" s="128"/>
      <c r="B152" s="215" t="s">
        <v>787</v>
      </c>
      <c r="C152" s="7"/>
      <c r="D152" s="43"/>
      <c r="E152" s="62"/>
      <c r="F152" s="76"/>
      <c r="G152" s="10"/>
      <c r="H152" s="10"/>
      <c r="I152" s="10"/>
      <c r="J152" s="10"/>
      <c r="K152" s="10"/>
      <c r="L152" s="10"/>
      <c r="M152" s="10"/>
      <c r="N152" s="10"/>
      <c r="O152" s="10"/>
      <c r="P152" s="10"/>
      <c r="Q152" s="10"/>
      <c r="R152" s="10"/>
      <c r="S152" s="10"/>
      <c r="T152" s="10"/>
      <c r="U152" s="10"/>
      <c r="V152" s="10"/>
      <c r="W152" s="10"/>
      <c r="X152" s="10"/>
      <c r="Y152" s="10"/>
      <c r="Z152" s="10"/>
      <c r="AA152" s="10"/>
      <c r="AB152" s="10"/>
      <c r="AC152" s="10"/>
      <c r="AD152" s="10"/>
      <c r="AE152" s="10"/>
      <c r="AF152" s="10"/>
      <c r="AG152" s="10"/>
      <c r="AH152" s="10"/>
      <c r="AI152" s="10"/>
      <c r="AJ152" s="10"/>
      <c r="AK152" s="10"/>
      <c r="AL152" s="10"/>
      <c r="AM152" s="10"/>
      <c r="AN152" s="10"/>
      <c r="AO152" s="10"/>
      <c r="AP152" s="10"/>
      <c r="AQ152" s="10"/>
      <c r="AR152" s="10"/>
      <c r="AS152" s="10"/>
      <c r="AT152" s="10"/>
      <c r="AU152" s="10"/>
      <c r="AV152" s="10"/>
      <c r="AW152" s="10"/>
      <c r="AX152" s="10"/>
      <c r="AY152" s="10"/>
      <c r="AZ152" s="10"/>
      <c r="BA152" s="10"/>
      <c r="BB152" s="10"/>
      <c r="BC152" s="10"/>
      <c r="BD152" s="10"/>
      <c r="BE152" s="10"/>
      <c r="BF152" s="10"/>
      <c r="BG152" s="10"/>
      <c r="BH152" s="10"/>
      <c r="BI152" s="10"/>
      <c r="BJ152" s="10"/>
      <c r="BK152" s="10"/>
      <c r="BL152" s="10"/>
      <c r="BM152" s="10"/>
      <c r="BN152" s="10"/>
      <c r="BO152" s="10"/>
      <c r="BP152" s="10"/>
      <c r="BQ152" s="10"/>
      <c r="BR152" s="10"/>
      <c r="BS152" s="10"/>
      <c r="BT152" s="10"/>
      <c r="BU152" s="10"/>
      <c r="BV152" s="10"/>
      <c r="BW152" s="10"/>
      <c r="BX152" s="10"/>
      <c r="BY152" s="10"/>
      <c r="BZ152" s="10"/>
      <c r="CA152" s="10"/>
      <c r="CB152" s="10"/>
      <c r="CC152" s="10"/>
      <c r="CD152" s="10"/>
      <c r="CE152" s="10"/>
      <c r="CF152" s="10"/>
      <c r="CG152" s="10"/>
      <c r="CH152" s="10"/>
      <c r="CI152" s="10"/>
      <c r="CJ152" s="10"/>
      <c r="CK152" s="10"/>
      <c r="CL152" s="10"/>
      <c r="CM152" s="10"/>
      <c r="CN152" s="10"/>
      <c r="CO152" s="10"/>
      <c r="CP152" s="10"/>
      <c r="CQ152" s="10"/>
      <c r="CR152" s="10"/>
      <c r="CS152" s="10"/>
      <c r="CT152" s="10"/>
      <c r="CU152" s="10"/>
      <c r="CV152" s="10"/>
      <c r="CW152" s="10"/>
      <c r="CX152" s="10"/>
      <c r="CY152" s="10"/>
      <c r="CZ152" s="10"/>
      <c r="DA152" s="10"/>
      <c r="DB152" s="10"/>
      <c r="DC152" s="10"/>
      <c r="DD152" s="10"/>
      <c r="DE152" s="10"/>
      <c r="DF152" s="10"/>
      <c r="DG152" s="10"/>
      <c r="DH152" s="10"/>
      <c r="DI152" s="10"/>
      <c r="DJ152" s="10"/>
      <c r="DK152" s="10"/>
      <c r="DL152" s="10"/>
      <c r="DM152" s="10"/>
      <c r="DN152" s="10"/>
      <c r="DO152" s="10"/>
      <c r="DP152" s="10"/>
      <c r="DQ152" s="10"/>
      <c r="DR152" s="10"/>
      <c r="DS152" s="10"/>
      <c r="DT152" s="10"/>
      <c r="DU152" s="10"/>
      <c r="DV152" s="10"/>
      <c r="DW152" s="10"/>
      <c r="DX152" s="10"/>
      <c r="DY152" s="10"/>
      <c r="DZ152" s="10"/>
      <c r="EA152" s="10"/>
      <c r="EB152" s="10"/>
      <c r="EC152" s="10"/>
      <c r="ED152" s="10"/>
      <c r="EE152" s="10"/>
      <c r="EF152" s="10"/>
      <c r="EG152" s="10"/>
      <c r="EH152" s="10"/>
      <c r="EI152" s="10"/>
      <c r="EJ152" s="10"/>
      <c r="EK152" s="10"/>
      <c r="EL152" s="10"/>
      <c r="EM152" s="10"/>
      <c r="EN152" s="10"/>
      <c r="EO152" s="10"/>
      <c r="EP152" s="10"/>
      <c r="EQ152" s="10"/>
      <c r="ER152" s="10"/>
      <c r="ES152" s="10"/>
      <c r="ET152" s="10"/>
      <c r="EU152" s="10"/>
      <c r="EV152" s="10"/>
      <c r="EW152" s="10"/>
      <c r="EX152" s="10"/>
      <c r="EY152" s="10"/>
      <c r="EZ152" s="10"/>
      <c r="FA152" s="10"/>
      <c r="FB152" s="10"/>
      <c r="FC152" s="10"/>
      <c r="FD152" s="10"/>
      <c r="FE152" s="10"/>
      <c r="FF152" s="10"/>
      <c r="FG152" s="10"/>
      <c r="FH152" s="10"/>
      <c r="FI152" s="10"/>
      <c r="FJ152" s="10"/>
      <c r="FK152" s="10"/>
      <c r="FL152" s="10"/>
      <c r="FM152" s="10"/>
      <c r="FN152" s="10"/>
      <c r="FO152" s="10"/>
      <c r="FP152" s="10"/>
      <c r="FQ152" s="10"/>
      <c r="FR152" s="10"/>
      <c r="FS152" s="10"/>
      <c r="FT152" s="10"/>
      <c r="FU152" s="10"/>
      <c r="FV152" s="10"/>
      <c r="FW152" s="10"/>
      <c r="FX152" s="10"/>
      <c r="FY152" s="10"/>
      <c r="FZ152" s="10"/>
      <c r="GA152" s="10"/>
      <c r="GB152" s="10"/>
      <c r="GC152" s="10"/>
      <c r="GD152" s="10"/>
      <c r="GE152" s="10"/>
      <c r="GF152" s="10"/>
      <c r="GG152" s="10"/>
      <c r="GH152" s="10"/>
      <c r="GI152" s="10"/>
      <c r="GJ152" s="10"/>
      <c r="GK152" s="10"/>
      <c r="GL152" s="10"/>
      <c r="GM152" s="10"/>
      <c r="GN152" s="10"/>
      <c r="GO152" s="10"/>
      <c r="GP152" s="10"/>
      <c r="GQ152" s="10"/>
      <c r="GR152" s="10"/>
      <c r="GS152" s="10"/>
      <c r="GT152" s="10"/>
      <c r="GU152" s="10"/>
      <c r="GV152" s="10"/>
      <c r="GW152" s="10"/>
      <c r="GX152" s="10"/>
      <c r="GY152" s="10"/>
      <c r="GZ152" s="10"/>
      <c r="HA152" s="10"/>
      <c r="HB152" s="10"/>
      <c r="HC152" s="10"/>
      <c r="HD152" s="10"/>
      <c r="HE152" s="10"/>
      <c r="HF152" s="10"/>
      <c r="HG152" s="10"/>
      <c r="HH152" s="10"/>
      <c r="HI152" s="10"/>
      <c r="HJ152" s="10"/>
      <c r="HK152" s="10"/>
      <c r="HL152" s="10"/>
      <c r="HM152" s="10"/>
      <c r="HN152" s="10"/>
      <c r="HO152" s="10"/>
      <c r="HP152" s="10"/>
      <c r="HQ152" s="10"/>
      <c r="HR152" s="10"/>
      <c r="HS152" s="10"/>
      <c r="HT152" s="10"/>
      <c r="HU152" s="10"/>
      <c r="HV152" s="10"/>
      <c r="HW152" s="10"/>
      <c r="HX152" s="10"/>
      <c r="HY152" s="10"/>
      <c r="HZ152" s="10"/>
      <c r="IA152" s="10"/>
      <c r="IB152" s="10"/>
      <c r="IC152" s="10"/>
      <c r="ID152" s="10"/>
      <c r="IE152" s="10"/>
      <c r="IF152" s="10"/>
      <c r="IG152" s="10"/>
      <c r="IH152" s="10"/>
      <c r="II152" s="10"/>
      <c r="IJ152" s="10"/>
      <c r="IK152" s="10"/>
      <c r="IL152" s="10"/>
      <c r="IM152" s="10"/>
      <c r="IN152" s="10"/>
      <c r="IO152" s="10"/>
      <c r="IP152" s="10"/>
      <c r="IQ152" s="10"/>
      <c r="IR152" s="10"/>
      <c r="IS152" s="10"/>
      <c r="IT152" s="10"/>
      <c r="IU152" s="10"/>
      <c r="IV152" s="10"/>
      <c r="IW152" s="10"/>
      <c r="IX152" s="10"/>
      <c r="IY152" s="10"/>
      <c r="IZ152" s="10"/>
      <c r="JA152" s="10"/>
      <c r="JB152" s="10"/>
      <c r="JC152" s="10"/>
      <c r="JD152" s="10"/>
      <c r="JE152" s="10"/>
      <c r="JF152" s="10"/>
      <c r="JG152" s="10"/>
      <c r="JH152" s="10"/>
      <c r="JI152" s="10"/>
      <c r="JJ152" s="10"/>
      <c r="JK152" s="10"/>
      <c r="JL152" s="10"/>
      <c r="JM152" s="10"/>
      <c r="JN152" s="10"/>
      <c r="JO152" s="10"/>
      <c r="JP152" s="10"/>
      <c r="JQ152" s="10"/>
      <c r="JR152" s="10"/>
      <c r="JS152" s="10"/>
      <c r="JT152" s="10"/>
      <c r="JU152" s="10"/>
      <c r="JV152" s="10"/>
      <c r="JW152" s="10"/>
      <c r="JX152" s="10"/>
      <c r="JY152" s="10"/>
      <c r="JZ152" s="10"/>
      <c r="KA152" s="10"/>
      <c r="KB152" s="10"/>
      <c r="KC152" s="10"/>
      <c r="KD152" s="10"/>
      <c r="KE152" s="10"/>
      <c r="KF152" s="10"/>
      <c r="KG152" s="10"/>
      <c r="KH152" s="10"/>
      <c r="KI152" s="10"/>
      <c r="KJ152" s="10"/>
      <c r="KK152" s="10"/>
      <c r="KL152" s="10"/>
      <c r="KM152" s="10"/>
      <c r="KN152" s="10"/>
      <c r="KO152" s="10"/>
      <c r="KP152" s="10"/>
      <c r="KQ152" s="10"/>
      <c r="KR152" s="10"/>
      <c r="KS152" s="10"/>
      <c r="KT152" s="10"/>
      <c r="KU152" s="10"/>
      <c r="KV152" s="10"/>
      <c r="KW152" s="10"/>
      <c r="KX152" s="10"/>
      <c r="KY152" s="10"/>
      <c r="KZ152" s="10"/>
      <c r="LA152" s="10"/>
      <c r="LB152" s="10"/>
      <c r="LC152" s="10"/>
      <c r="LD152" s="10"/>
      <c r="LE152" s="10"/>
      <c r="LF152" s="10"/>
      <c r="LG152" s="10"/>
      <c r="LH152" s="10"/>
      <c r="LI152" s="10"/>
      <c r="LJ152" s="10"/>
      <c r="LK152" s="10"/>
      <c r="LL152" s="10"/>
      <c r="LM152" s="10"/>
      <c r="LN152" s="10"/>
      <c r="LO152" s="10"/>
      <c r="LP152" s="10"/>
      <c r="LQ152" s="10"/>
      <c r="LR152" s="10"/>
      <c r="LS152" s="10"/>
      <c r="LT152" s="10"/>
      <c r="LU152" s="10"/>
      <c r="LV152" s="10"/>
      <c r="LW152" s="10"/>
      <c r="LX152" s="10"/>
      <c r="LY152" s="10"/>
      <c r="LZ152" s="10"/>
      <c r="MA152" s="10"/>
      <c r="MB152" s="10"/>
      <c r="MC152" s="10"/>
      <c r="MD152" s="10"/>
      <c r="ME152" s="10"/>
      <c r="MF152" s="10"/>
      <c r="MG152" s="10"/>
      <c r="MH152" s="10"/>
      <c r="MI152" s="10"/>
      <c r="MJ152" s="10"/>
      <c r="MK152" s="10"/>
      <c r="ML152" s="10"/>
      <c r="MM152" s="10"/>
      <c r="MN152" s="10"/>
      <c r="MO152" s="10"/>
      <c r="MP152" s="10"/>
      <c r="MQ152" s="10"/>
      <c r="MR152" s="10"/>
      <c r="MS152" s="10"/>
      <c r="MT152" s="10"/>
      <c r="MU152" s="10"/>
      <c r="MV152" s="10"/>
      <c r="MW152" s="10"/>
      <c r="MX152" s="10"/>
      <c r="MY152" s="10"/>
      <c r="MZ152" s="10"/>
      <c r="NA152" s="10"/>
      <c r="NB152" s="10"/>
      <c r="NC152" s="10"/>
      <c r="ND152" s="10"/>
      <c r="NE152" s="10"/>
      <c r="NF152" s="10"/>
      <c r="NG152" s="10"/>
      <c r="NH152" s="10"/>
      <c r="NI152" s="10"/>
      <c r="NJ152" s="10"/>
      <c r="NK152" s="10"/>
      <c r="NL152" s="10"/>
      <c r="NM152" s="10"/>
      <c r="NN152" s="10"/>
      <c r="NO152" s="10"/>
      <c r="NP152" s="10"/>
      <c r="NQ152" s="10"/>
      <c r="NR152" s="10"/>
      <c r="NS152" s="10"/>
      <c r="NT152" s="10"/>
      <c r="NU152" s="10"/>
      <c r="NV152" s="10"/>
      <c r="NW152" s="10"/>
      <c r="NX152" s="10"/>
      <c r="NY152" s="10"/>
      <c r="NZ152" s="10"/>
      <c r="OA152" s="10"/>
      <c r="OB152" s="10"/>
      <c r="OC152" s="10"/>
      <c r="OD152" s="10"/>
      <c r="OE152" s="10"/>
      <c r="OF152" s="10"/>
      <c r="OG152" s="10"/>
      <c r="OH152" s="10"/>
      <c r="OI152" s="10"/>
      <c r="OJ152" s="10"/>
      <c r="OK152" s="10"/>
      <c r="OL152" s="10"/>
      <c r="OM152" s="10"/>
      <c r="ON152" s="10"/>
      <c r="OO152" s="10"/>
      <c r="OP152" s="10"/>
      <c r="OQ152" s="10"/>
      <c r="OR152" s="10"/>
      <c r="OS152" s="10"/>
      <c r="OT152" s="10"/>
      <c r="OU152" s="10"/>
      <c r="OV152" s="10"/>
      <c r="OW152" s="10"/>
      <c r="OX152" s="10"/>
      <c r="OY152" s="10"/>
      <c r="OZ152" s="10"/>
      <c r="PA152" s="10"/>
      <c r="PB152" s="10"/>
      <c r="PC152" s="10"/>
      <c r="PD152" s="10"/>
      <c r="PE152" s="10"/>
      <c r="PF152" s="10"/>
      <c r="PG152" s="10"/>
      <c r="PH152" s="10"/>
      <c r="PI152" s="10"/>
      <c r="PJ152" s="10"/>
      <c r="PK152" s="10"/>
      <c r="PL152" s="10"/>
      <c r="PM152" s="10"/>
      <c r="PN152" s="10"/>
      <c r="PO152" s="10"/>
      <c r="PP152" s="10"/>
      <c r="PQ152" s="10"/>
      <c r="PR152" s="10"/>
      <c r="PS152" s="10"/>
      <c r="PT152" s="10"/>
      <c r="PU152" s="10"/>
      <c r="PV152" s="10"/>
      <c r="PW152" s="10"/>
      <c r="PX152" s="10"/>
      <c r="PY152" s="10"/>
      <c r="PZ152" s="10"/>
      <c r="QA152" s="10"/>
      <c r="QB152" s="10"/>
      <c r="QC152" s="10"/>
      <c r="QD152" s="10"/>
      <c r="QE152" s="10"/>
      <c r="QF152" s="10"/>
      <c r="QG152" s="10"/>
      <c r="QH152" s="10"/>
      <c r="QI152" s="10"/>
      <c r="QJ152" s="10"/>
      <c r="QK152" s="10"/>
      <c r="QL152" s="10"/>
      <c r="QM152" s="10"/>
      <c r="QN152" s="10"/>
      <c r="QO152" s="10"/>
      <c r="QP152" s="10"/>
      <c r="QQ152" s="10"/>
      <c r="QR152" s="10"/>
      <c r="QS152" s="10"/>
      <c r="QT152" s="10"/>
      <c r="QU152" s="10"/>
      <c r="QV152" s="10"/>
      <c r="QW152" s="10"/>
      <c r="QX152" s="10"/>
      <c r="QY152" s="10"/>
      <c r="QZ152" s="10"/>
      <c r="RA152" s="10"/>
      <c r="RB152" s="10"/>
      <c r="RC152" s="10"/>
      <c r="RD152" s="10"/>
      <c r="RE152" s="10"/>
      <c r="RF152" s="10"/>
      <c r="RG152" s="10"/>
      <c r="RH152" s="10"/>
      <c r="RI152" s="10"/>
      <c r="RJ152" s="10"/>
      <c r="RK152" s="10"/>
      <c r="RL152" s="10"/>
      <c r="RM152" s="10"/>
      <c r="RN152" s="10"/>
      <c r="RO152" s="10"/>
      <c r="RP152" s="10"/>
      <c r="RQ152" s="10"/>
      <c r="RR152" s="10"/>
      <c r="RS152" s="10"/>
      <c r="RT152" s="10"/>
      <c r="RU152" s="10"/>
      <c r="RV152" s="10"/>
      <c r="RW152" s="10"/>
      <c r="RX152" s="10"/>
      <c r="RY152" s="10"/>
      <c r="RZ152" s="10"/>
      <c r="SA152" s="10"/>
      <c r="SB152" s="10"/>
      <c r="SC152" s="10"/>
      <c r="SD152" s="10"/>
      <c r="SE152" s="10"/>
      <c r="SF152" s="10"/>
      <c r="SG152" s="10"/>
      <c r="SH152" s="10"/>
      <c r="SI152" s="10"/>
      <c r="SJ152" s="10"/>
      <c r="SK152" s="10"/>
      <c r="SL152" s="10"/>
      <c r="SM152" s="10"/>
      <c r="SN152" s="10"/>
      <c r="SO152" s="10"/>
      <c r="SP152" s="10"/>
      <c r="SQ152" s="10"/>
      <c r="SR152" s="10"/>
      <c r="SS152" s="10"/>
      <c r="ST152" s="10"/>
      <c r="SU152" s="10"/>
      <c r="SV152" s="10"/>
      <c r="SW152" s="10"/>
      <c r="SX152" s="10"/>
      <c r="SY152" s="10"/>
      <c r="SZ152" s="10"/>
      <c r="TA152" s="10"/>
      <c r="TB152" s="10"/>
      <c r="TC152" s="10"/>
      <c r="TD152" s="10"/>
      <c r="TE152" s="10"/>
      <c r="TF152" s="10"/>
      <c r="TG152" s="10"/>
      <c r="TH152" s="10"/>
      <c r="TI152" s="10"/>
      <c r="TJ152" s="10"/>
      <c r="TK152" s="10"/>
      <c r="TL152" s="10"/>
      <c r="TM152" s="10"/>
      <c r="TN152" s="10"/>
      <c r="TO152" s="10"/>
      <c r="TP152" s="10"/>
      <c r="TQ152" s="10"/>
      <c r="TR152" s="10"/>
      <c r="TS152" s="10"/>
      <c r="TT152" s="10"/>
      <c r="TU152" s="10"/>
      <c r="TV152" s="10"/>
      <c r="TW152" s="10"/>
      <c r="TX152" s="10"/>
      <c r="TY152" s="10"/>
      <c r="TZ152" s="10"/>
      <c r="UA152" s="10"/>
      <c r="UB152" s="10"/>
      <c r="UC152" s="10"/>
      <c r="UD152" s="10"/>
      <c r="UE152" s="10"/>
      <c r="UF152" s="10"/>
      <c r="UG152" s="10"/>
      <c r="UH152" s="10"/>
      <c r="UI152" s="10"/>
      <c r="UJ152" s="10"/>
      <c r="UK152" s="10"/>
      <c r="UL152" s="10"/>
      <c r="UM152" s="10"/>
      <c r="UN152" s="10"/>
      <c r="UO152" s="10"/>
      <c r="UP152" s="10"/>
      <c r="UQ152" s="10"/>
      <c r="UR152" s="10"/>
      <c r="US152" s="10"/>
      <c r="UT152" s="10"/>
      <c r="UU152" s="10"/>
      <c r="UV152" s="10"/>
      <c r="UW152" s="10"/>
      <c r="UX152" s="10"/>
      <c r="UY152" s="10"/>
      <c r="UZ152" s="10"/>
      <c r="VA152" s="10"/>
      <c r="VB152" s="10"/>
      <c r="VC152" s="10"/>
      <c r="VD152" s="10"/>
      <c r="VE152" s="10"/>
      <c r="VF152" s="10"/>
      <c r="VG152" s="10"/>
      <c r="VH152" s="10"/>
      <c r="VI152" s="10"/>
      <c r="VJ152" s="10"/>
      <c r="VK152" s="10"/>
      <c r="VL152" s="10"/>
      <c r="VM152" s="10"/>
      <c r="VN152" s="10"/>
      <c r="VO152" s="10"/>
      <c r="VP152" s="10"/>
      <c r="VQ152" s="10"/>
      <c r="VR152" s="10"/>
      <c r="VS152" s="10"/>
      <c r="VT152" s="10"/>
      <c r="VU152" s="10"/>
      <c r="VV152" s="10"/>
      <c r="VW152" s="10"/>
      <c r="VX152" s="10"/>
      <c r="VY152" s="10"/>
      <c r="VZ152" s="10"/>
      <c r="WA152" s="10"/>
      <c r="WB152" s="10"/>
      <c r="WC152" s="10"/>
      <c r="WD152" s="10"/>
      <c r="WE152" s="10"/>
      <c r="WF152" s="10"/>
      <c r="WG152" s="10"/>
      <c r="WH152" s="10"/>
      <c r="WI152" s="10"/>
      <c r="WJ152" s="10"/>
      <c r="WK152" s="10"/>
      <c r="WL152" s="10"/>
      <c r="WM152" s="10"/>
      <c r="WN152" s="10"/>
      <c r="WO152" s="10"/>
      <c r="WP152" s="10"/>
      <c r="WQ152" s="10"/>
      <c r="WR152" s="10"/>
      <c r="WS152" s="10"/>
      <c r="WT152" s="10"/>
      <c r="WU152" s="10"/>
      <c r="WV152" s="10"/>
      <c r="WW152" s="10"/>
      <c r="WX152" s="10"/>
      <c r="WY152" s="10"/>
      <c r="WZ152" s="10"/>
      <c r="XA152" s="10"/>
      <c r="XB152" s="10"/>
      <c r="XC152" s="10"/>
      <c r="XD152" s="10"/>
      <c r="XE152" s="10"/>
      <c r="XF152" s="10"/>
      <c r="XG152" s="10"/>
      <c r="XH152" s="10"/>
      <c r="XI152" s="10"/>
      <c r="XJ152" s="10"/>
      <c r="XK152" s="10"/>
      <c r="XL152" s="10"/>
      <c r="XM152" s="10"/>
      <c r="XN152" s="10"/>
      <c r="XO152" s="10"/>
      <c r="XP152" s="10"/>
      <c r="XQ152" s="10"/>
      <c r="XR152" s="10"/>
      <c r="XS152" s="10"/>
      <c r="XT152" s="10"/>
      <c r="XU152" s="10"/>
      <c r="XV152" s="10"/>
      <c r="XW152" s="10"/>
      <c r="XX152" s="10"/>
      <c r="XY152" s="10"/>
      <c r="XZ152" s="10"/>
      <c r="YA152" s="10"/>
      <c r="YB152" s="10"/>
      <c r="YC152" s="10"/>
      <c r="YD152" s="10"/>
      <c r="YE152" s="10"/>
      <c r="YF152" s="10"/>
      <c r="YG152" s="10"/>
      <c r="YH152" s="10"/>
      <c r="YI152" s="10"/>
      <c r="YJ152" s="10"/>
      <c r="YK152" s="10"/>
      <c r="YL152" s="10"/>
      <c r="YM152" s="10"/>
      <c r="YN152" s="10"/>
      <c r="YO152" s="10"/>
      <c r="YP152" s="10"/>
      <c r="YQ152" s="10"/>
      <c r="YR152" s="10"/>
      <c r="YS152" s="10"/>
      <c r="YT152" s="10"/>
      <c r="YU152" s="10"/>
      <c r="YV152" s="10"/>
      <c r="YW152" s="10"/>
      <c r="YX152" s="10"/>
      <c r="YY152" s="10"/>
      <c r="YZ152" s="10"/>
      <c r="ZA152" s="10"/>
      <c r="ZB152" s="10"/>
      <c r="ZC152" s="10"/>
      <c r="ZD152" s="10"/>
      <c r="ZE152" s="10"/>
      <c r="ZF152" s="10"/>
      <c r="ZG152" s="10"/>
      <c r="ZH152" s="10"/>
      <c r="ZI152" s="10"/>
      <c r="ZJ152" s="10"/>
      <c r="ZK152" s="10"/>
      <c r="ZL152" s="10"/>
      <c r="ZM152" s="10"/>
      <c r="ZN152" s="10"/>
      <c r="ZO152" s="10"/>
      <c r="ZP152" s="10"/>
      <c r="ZQ152" s="10"/>
      <c r="ZR152" s="10"/>
      <c r="ZS152" s="10"/>
      <c r="ZT152" s="10"/>
      <c r="ZU152" s="10"/>
      <c r="ZV152" s="10"/>
      <c r="ZW152" s="10"/>
      <c r="ZX152" s="10"/>
      <c r="ZY152" s="10"/>
      <c r="ZZ152" s="10"/>
      <c r="AAA152" s="10"/>
      <c r="AAB152" s="10"/>
      <c r="AAC152" s="10"/>
      <c r="AAD152" s="10"/>
      <c r="AAE152" s="10"/>
      <c r="AAF152" s="10"/>
      <c r="AAG152" s="10"/>
      <c r="AAH152" s="10"/>
      <c r="AAI152" s="10"/>
      <c r="AAJ152" s="10"/>
      <c r="AAK152" s="10"/>
      <c r="AAL152" s="10"/>
      <c r="AAM152" s="10"/>
      <c r="AAN152" s="10"/>
      <c r="AAO152" s="10"/>
      <c r="AAP152" s="10"/>
      <c r="AAQ152" s="10"/>
      <c r="AAR152" s="10"/>
      <c r="AAS152" s="10"/>
      <c r="AAT152" s="10"/>
      <c r="AAU152" s="10"/>
      <c r="AAV152" s="10"/>
      <c r="AAW152" s="10"/>
      <c r="AAX152" s="10"/>
      <c r="AAY152" s="10"/>
      <c r="AAZ152" s="10"/>
      <c r="ABA152" s="10"/>
      <c r="ABB152" s="10"/>
      <c r="ABC152" s="10"/>
      <c r="ABD152" s="10"/>
      <c r="ABE152" s="10"/>
      <c r="ABF152" s="10"/>
      <c r="ABG152" s="10"/>
      <c r="ABH152" s="10"/>
      <c r="ABI152" s="10"/>
      <c r="ABJ152" s="10"/>
      <c r="ABK152" s="10"/>
      <c r="ABL152" s="10"/>
      <c r="ABM152" s="10"/>
      <c r="ABN152" s="10"/>
      <c r="ABO152" s="10"/>
      <c r="ABP152" s="10"/>
      <c r="ABQ152" s="10"/>
      <c r="ABR152" s="10"/>
      <c r="ABS152" s="10"/>
      <c r="ABT152" s="10"/>
      <c r="ABU152" s="10"/>
      <c r="ABV152" s="10"/>
      <c r="ABW152" s="10"/>
      <c r="ABX152" s="10"/>
      <c r="ABY152" s="10"/>
      <c r="ABZ152" s="10"/>
      <c r="ACA152" s="10"/>
      <c r="ACB152" s="10"/>
      <c r="ACC152" s="10"/>
      <c r="ACD152" s="10"/>
      <c r="ACE152" s="10"/>
      <c r="ACF152" s="10"/>
      <c r="ACG152" s="10"/>
      <c r="ACH152" s="10"/>
      <c r="ACI152" s="10"/>
      <c r="ACJ152" s="10"/>
      <c r="ACK152" s="10"/>
      <c r="ACL152" s="10"/>
      <c r="ACM152" s="10"/>
      <c r="ACN152" s="10"/>
      <c r="ACO152" s="10"/>
      <c r="ACP152" s="10"/>
      <c r="ACQ152" s="10"/>
      <c r="ACR152" s="10"/>
      <c r="ACS152" s="10"/>
      <c r="ACT152" s="10"/>
      <c r="ACU152" s="10"/>
      <c r="ACV152" s="10"/>
      <c r="ACW152" s="10"/>
      <c r="ACX152" s="10"/>
      <c r="ACY152" s="10"/>
      <c r="ACZ152" s="10"/>
      <c r="ADA152" s="10"/>
      <c r="ADB152" s="10"/>
      <c r="ADC152" s="10"/>
      <c r="ADD152" s="10"/>
      <c r="ADE152" s="10"/>
      <c r="ADF152" s="10"/>
      <c r="ADG152" s="10"/>
      <c r="ADH152" s="10"/>
      <c r="ADI152" s="10"/>
      <c r="ADJ152" s="10"/>
      <c r="ADK152" s="10"/>
      <c r="ADL152" s="10"/>
      <c r="ADM152" s="10"/>
      <c r="ADN152" s="10"/>
      <c r="ADO152" s="10"/>
      <c r="ADP152" s="10"/>
      <c r="ADQ152" s="10"/>
      <c r="ADR152" s="10"/>
      <c r="ADS152" s="10"/>
      <c r="ADT152" s="10"/>
      <c r="ADU152" s="10"/>
      <c r="ADV152" s="10"/>
      <c r="ADW152" s="10"/>
      <c r="ADX152" s="10"/>
      <c r="ADY152" s="10"/>
      <c r="ADZ152" s="10"/>
      <c r="AEA152" s="10"/>
      <c r="AEB152" s="10"/>
      <c r="AEC152" s="10"/>
      <c r="AED152" s="10"/>
      <c r="AEE152" s="10"/>
      <c r="AEF152" s="10"/>
      <c r="AEG152" s="10"/>
      <c r="AEH152" s="10"/>
      <c r="AEI152" s="10"/>
      <c r="AEJ152" s="10"/>
      <c r="AEK152" s="10"/>
      <c r="AEL152" s="10"/>
      <c r="AEM152" s="10"/>
      <c r="AEN152" s="10"/>
      <c r="AEO152" s="10"/>
      <c r="AEP152" s="10"/>
      <c r="AEQ152" s="10"/>
      <c r="AER152" s="10"/>
      <c r="AES152" s="10"/>
      <c r="AET152" s="10"/>
      <c r="AEU152" s="10"/>
      <c r="AEV152" s="10"/>
      <c r="AEW152" s="10"/>
      <c r="AEX152" s="10"/>
      <c r="AEY152" s="10"/>
      <c r="AEZ152" s="10"/>
      <c r="AFA152" s="10"/>
      <c r="AFB152" s="10"/>
      <c r="AFC152" s="10"/>
      <c r="AFD152" s="10"/>
      <c r="AFE152" s="10"/>
      <c r="AFF152" s="10"/>
      <c r="AFG152" s="10"/>
      <c r="AFH152" s="10"/>
      <c r="AFI152" s="10"/>
      <c r="AFJ152" s="10"/>
      <c r="AFK152" s="10"/>
      <c r="AFL152" s="10"/>
      <c r="AFM152" s="10"/>
      <c r="AFN152" s="10"/>
      <c r="AFO152" s="10"/>
      <c r="AFP152" s="10"/>
      <c r="AFQ152" s="10"/>
      <c r="AFR152" s="10"/>
      <c r="AFS152" s="10"/>
      <c r="AFT152" s="10"/>
      <c r="AFU152" s="10"/>
      <c r="AFV152" s="10"/>
      <c r="AFW152" s="10"/>
      <c r="AFX152" s="10"/>
      <c r="AFY152" s="10"/>
      <c r="AFZ152" s="10"/>
      <c r="AGA152" s="10"/>
      <c r="AGB152" s="10"/>
      <c r="AGC152" s="10"/>
      <c r="AGD152" s="10"/>
      <c r="AGE152" s="10"/>
      <c r="AGF152" s="10"/>
      <c r="AGG152" s="10"/>
      <c r="AGH152" s="10"/>
      <c r="AGI152" s="10"/>
      <c r="AGJ152" s="10"/>
      <c r="AGK152" s="10"/>
      <c r="AGL152" s="10"/>
      <c r="AGM152" s="10"/>
      <c r="AGN152" s="10"/>
      <c r="AGO152" s="10"/>
      <c r="AGP152" s="10"/>
      <c r="AGQ152" s="10"/>
      <c r="AGR152" s="10"/>
      <c r="AGS152" s="10"/>
      <c r="AGT152" s="10"/>
      <c r="AGU152" s="10"/>
      <c r="AGV152" s="10"/>
      <c r="AGW152" s="10"/>
      <c r="AGX152" s="10"/>
      <c r="AGY152" s="10"/>
      <c r="AGZ152" s="10"/>
      <c r="AHA152" s="10"/>
      <c r="AHB152" s="10"/>
      <c r="AHC152" s="10"/>
      <c r="AHD152" s="10"/>
      <c r="AHE152" s="10"/>
      <c r="AHF152" s="10"/>
      <c r="AHG152" s="10"/>
      <c r="AHH152" s="10"/>
      <c r="AHI152" s="10"/>
      <c r="AHJ152" s="10"/>
      <c r="AHK152" s="10"/>
      <c r="AHL152" s="10"/>
      <c r="AHM152" s="10"/>
      <c r="AHN152" s="10"/>
      <c r="AHO152" s="10"/>
      <c r="AHP152" s="10"/>
      <c r="AHQ152" s="10"/>
      <c r="AHR152" s="10"/>
      <c r="AHS152" s="10"/>
      <c r="AHT152" s="10"/>
      <c r="AHU152" s="10"/>
      <c r="AHV152" s="10"/>
      <c r="AHW152" s="10"/>
      <c r="AHX152" s="10"/>
      <c r="AHY152" s="10"/>
      <c r="AHZ152" s="10"/>
      <c r="AIA152" s="10"/>
      <c r="AIB152" s="10"/>
      <c r="AIC152" s="10"/>
      <c r="AID152" s="10"/>
      <c r="AIE152" s="10"/>
      <c r="AIF152" s="10"/>
      <c r="AIG152" s="10"/>
      <c r="AIH152" s="10"/>
      <c r="AII152" s="10"/>
      <c r="AIJ152" s="10"/>
      <c r="AIK152" s="10"/>
      <c r="AIL152" s="10"/>
      <c r="AIM152" s="10"/>
      <c r="AIN152" s="10"/>
      <c r="AIO152" s="10"/>
      <c r="AIP152" s="10"/>
      <c r="AIQ152" s="10"/>
      <c r="AIR152" s="10"/>
      <c r="AIS152" s="10"/>
      <c r="AIT152" s="10"/>
      <c r="AIU152" s="10"/>
      <c r="AIV152" s="10"/>
      <c r="AIW152" s="10"/>
      <c r="AIX152" s="10"/>
      <c r="AIY152" s="10"/>
      <c r="AIZ152" s="10"/>
      <c r="AJA152" s="10"/>
      <c r="AJB152" s="10"/>
      <c r="AJC152" s="10"/>
      <c r="AJD152" s="10"/>
      <c r="AJE152" s="10"/>
      <c r="AJF152" s="10"/>
      <c r="AJG152" s="10"/>
      <c r="AJH152" s="10"/>
      <c r="AJI152" s="10"/>
      <c r="AJJ152" s="10"/>
      <c r="AJK152" s="10"/>
      <c r="AJL152" s="10"/>
      <c r="AJM152" s="10"/>
      <c r="AJN152" s="10"/>
      <c r="AJO152" s="10"/>
      <c r="AJP152" s="10"/>
      <c r="AJQ152" s="10"/>
      <c r="AJR152" s="10"/>
      <c r="AJS152" s="10"/>
      <c r="AJT152" s="10"/>
      <c r="AJU152" s="10"/>
      <c r="AJV152" s="10"/>
      <c r="AJW152" s="10"/>
      <c r="AJX152" s="10"/>
      <c r="AJY152" s="10"/>
      <c r="AJZ152" s="10"/>
      <c r="AKA152" s="10"/>
      <c r="AKB152" s="10"/>
      <c r="AKC152" s="10"/>
      <c r="AKD152" s="10"/>
      <c r="AKE152" s="10"/>
      <c r="AKF152" s="10"/>
      <c r="AKG152" s="10"/>
      <c r="AKH152" s="10"/>
      <c r="AKI152" s="10"/>
      <c r="AKJ152" s="10"/>
      <c r="AKK152" s="10"/>
      <c r="AKL152" s="10"/>
      <c r="AKM152" s="10"/>
      <c r="AKN152" s="10"/>
      <c r="AKO152" s="10"/>
      <c r="AKP152" s="10"/>
      <c r="AKQ152" s="10"/>
      <c r="AKR152" s="10"/>
      <c r="AKS152" s="10"/>
      <c r="AKT152" s="10"/>
      <c r="AKU152" s="10"/>
      <c r="AKV152" s="10"/>
      <c r="AKW152" s="10"/>
      <c r="AKX152" s="10"/>
      <c r="AKY152" s="10"/>
      <c r="AKZ152" s="10"/>
      <c r="ALA152" s="10"/>
      <c r="ALB152" s="10"/>
      <c r="ALC152" s="10"/>
      <c r="ALD152" s="10"/>
      <c r="ALE152" s="10"/>
      <c r="ALF152" s="10"/>
      <c r="ALG152" s="10"/>
      <c r="ALH152" s="10"/>
      <c r="ALI152" s="10"/>
      <c r="ALJ152" s="10"/>
      <c r="ALK152" s="10"/>
      <c r="ALL152" s="10"/>
      <c r="ALM152" s="10"/>
      <c r="ALN152" s="10"/>
      <c r="ALO152" s="10"/>
      <c r="ALP152" s="10"/>
      <c r="ALQ152" s="10"/>
      <c r="ALR152" s="10"/>
      <c r="ALS152" s="10"/>
      <c r="ALT152" s="10"/>
      <c r="ALU152" s="10"/>
      <c r="ALV152" s="10"/>
      <c r="ALW152" s="10"/>
      <c r="ALX152" s="10"/>
      <c r="ALY152" s="10"/>
      <c r="ALZ152" s="10"/>
      <c r="AMA152" s="10"/>
      <c r="AMB152" s="10"/>
      <c r="AMC152" s="10"/>
      <c r="AMD152" s="10"/>
      <c r="AME152" s="10"/>
      <c r="AMF152" s="10"/>
      <c r="AMG152" s="10"/>
      <c r="AMH152" s="10"/>
      <c r="AMI152" s="10"/>
    </row>
    <row r="153" spans="1:1024" s="228" customFormat="1" ht="19">
      <c r="A153" s="121"/>
      <c r="B153" s="40" t="s">
        <v>35</v>
      </c>
      <c r="C153" s="7"/>
      <c r="D153" s="43"/>
      <c r="E153" s="62"/>
      <c r="F153" s="76"/>
      <c r="G153" s="10"/>
      <c r="H153" s="10"/>
      <c r="I153" s="10"/>
      <c r="J153" s="10"/>
      <c r="K153" s="10"/>
      <c r="L153" s="10"/>
      <c r="M153" s="10"/>
      <c r="N153" s="10"/>
      <c r="O153" s="10"/>
      <c r="P153" s="10"/>
      <c r="Q153" s="10"/>
      <c r="R153" s="10"/>
      <c r="S153" s="10"/>
      <c r="T153" s="10"/>
      <c r="U153" s="10"/>
      <c r="V153" s="10"/>
      <c r="W153" s="10"/>
      <c r="X153" s="10"/>
      <c r="Y153" s="10"/>
      <c r="Z153" s="10"/>
      <c r="AA153" s="10"/>
      <c r="AB153" s="10"/>
      <c r="AC153" s="10"/>
      <c r="AD153" s="10"/>
      <c r="AE153" s="10"/>
      <c r="AF153" s="10"/>
      <c r="AG153" s="10"/>
      <c r="AH153" s="10"/>
      <c r="AI153" s="10"/>
      <c r="AJ153" s="10"/>
      <c r="AK153" s="10"/>
      <c r="AL153" s="10"/>
      <c r="AM153" s="10"/>
      <c r="AN153" s="10"/>
      <c r="AO153" s="10"/>
      <c r="AP153" s="10"/>
      <c r="AQ153" s="10"/>
      <c r="AR153" s="10"/>
      <c r="AS153" s="10"/>
      <c r="AT153" s="10"/>
      <c r="AU153" s="10"/>
      <c r="AV153" s="10"/>
      <c r="AW153" s="10"/>
      <c r="AX153" s="10"/>
      <c r="AY153" s="10"/>
      <c r="AZ153" s="10"/>
      <c r="BA153" s="10"/>
      <c r="BB153" s="10"/>
      <c r="BC153" s="10"/>
      <c r="BD153" s="10"/>
      <c r="BE153" s="10"/>
      <c r="BF153" s="10"/>
      <c r="BG153" s="10"/>
      <c r="BH153" s="10"/>
      <c r="BI153" s="10"/>
      <c r="BJ153" s="10"/>
      <c r="BK153" s="10"/>
      <c r="BL153" s="10"/>
      <c r="BM153" s="10"/>
      <c r="BN153" s="10"/>
      <c r="BO153" s="10"/>
      <c r="BP153" s="10"/>
      <c r="BQ153" s="10"/>
      <c r="BR153" s="10"/>
      <c r="BS153" s="10"/>
      <c r="BT153" s="10"/>
      <c r="BU153" s="10"/>
      <c r="BV153" s="10"/>
      <c r="BW153" s="10"/>
      <c r="BX153" s="10"/>
      <c r="BY153" s="10"/>
      <c r="BZ153" s="10"/>
      <c r="CA153" s="10"/>
      <c r="CB153" s="10"/>
      <c r="CC153" s="10"/>
      <c r="CD153" s="10"/>
      <c r="CE153" s="10"/>
      <c r="CF153" s="10"/>
      <c r="CG153" s="10"/>
      <c r="CH153" s="10"/>
      <c r="CI153" s="10"/>
      <c r="CJ153" s="10"/>
      <c r="CK153" s="10"/>
      <c r="CL153" s="10"/>
      <c r="CM153" s="10"/>
      <c r="CN153" s="10"/>
      <c r="CO153" s="10"/>
      <c r="CP153" s="10"/>
      <c r="CQ153" s="10"/>
      <c r="CR153" s="10"/>
      <c r="CS153" s="10"/>
      <c r="CT153" s="10"/>
      <c r="CU153" s="10"/>
      <c r="CV153" s="10"/>
      <c r="CW153" s="10"/>
      <c r="CX153" s="10"/>
      <c r="CY153" s="10"/>
      <c r="CZ153" s="10"/>
      <c r="DA153" s="10"/>
      <c r="DB153" s="10"/>
      <c r="DC153" s="10"/>
      <c r="DD153" s="10"/>
      <c r="DE153" s="10"/>
      <c r="DF153" s="10"/>
      <c r="DG153" s="10"/>
      <c r="DH153" s="10"/>
      <c r="DI153" s="10"/>
      <c r="DJ153" s="10"/>
      <c r="DK153" s="10"/>
      <c r="DL153" s="10"/>
      <c r="DM153" s="10"/>
      <c r="DN153" s="10"/>
      <c r="DO153" s="10"/>
      <c r="DP153" s="10"/>
      <c r="DQ153" s="10"/>
      <c r="DR153" s="10"/>
      <c r="DS153" s="10"/>
      <c r="DT153" s="10"/>
      <c r="DU153" s="10"/>
      <c r="DV153" s="10"/>
      <c r="DW153" s="10"/>
      <c r="DX153" s="10"/>
      <c r="DY153" s="10"/>
      <c r="DZ153" s="10"/>
      <c r="EA153" s="10"/>
      <c r="EB153" s="10"/>
      <c r="EC153" s="10"/>
      <c r="ED153" s="10"/>
      <c r="EE153" s="10"/>
      <c r="EF153" s="10"/>
      <c r="EG153" s="10"/>
      <c r="EH153" s="10"/>
      <c r="EI153" s="10"/>
      <c r="EJ153" s="10"/>
      <c r="EK153" s="10"/>
      <c r="EL153" s="10"/>
      <c r="EM153" s="10"/>
      <c r="EN153" s="10"/>
      <c r="EO153" s="10"/>
      <c r="EP153" s="10"/>
      <c r="EQ153" s="10"/>
      <c r="ER153" s="10"/>
      <c r="ES153" s="10"/>
      <c r="ET153" s="10"/>
      <c r="EU153" s="10"/>
      <c r="EV153" s="10"/>
      <c r="EW153" s="10"/>
      <c r="EX153" s="10"/>
      <c r="EY153" s="10"/>
      <c r="EZ153" s="10"/>
      <c r="FA153" s="10"/>
      <c r="FB153" s="10"/>
      <c r="FC153" s="10"/>
      <c r="FD153" s="10"/>
      <c r="FE153" s="10"/>
      <c r="FF153" s="10"/>
      <c r="FG153" s="10"/>
      <c r="FH153" s="10"/>
      <c r="FI153" s="10"/>
      <c r="FJ153" s="10"/>
      <c r="FK153" s="10"/>
      <c r="FL153" s="10"/>
      <c r="FM153" s="10"/>
      <c r="FN153" s="10"/>
      <c r="FO153" s="10"/>
      <c r="FP153" s="10"/>
      <c r="FQ153" s="10"/>
      <c r="FR153" s="10"/>
      <c r="FS153" s="10"/>
      <c r="FT153" s="10"/>
      <c r="FU153" s="10"/>
      <c r="FV153" s="10"/>
      <c r="FW153" s="10"/>
      <c r="FX153" s="10"/>
      <c r="FY153" s="10"/>
      <c r="FZ153" s="10"/>
      <c r="GA153" s="10"/>
      <c r="GB153" s="10"/>
      <c r="GC153" s="10"/>
      <c r="GD153" s="10"/>
      <c r="GE153" s="10"/>
      <c r="GF153" s="10"/>
      <c r="GG153" s="10"/>
      <c r="GH153" s="10"/>
      <c r="GI153" s="10"/>
      <c r="GJ153" s="10"/>
      <c r="GK153" s="10"/>
      <c r="GL153" s="10"/>
      <c r="GM153" s="10"/>
      <c r="GN153" s="10"/>
      <c r="GO153" s="10"/>
      <c r="GP153" s="10"/>
      <c r="GQ153" s="10"/>
      <c r="GR153" s="10"/>
      <c r="GS153" s="10"/>
      <c r="GT153" s="10"/>
      <c r="GU153" s="10"/>
      <c r="GV153" s="10"/>
      <c r="GW153" s="10"/>
      <c r="GX153" s="10"/>
      <c r="GY153" s="10"/>
      <c r="GZ153" s="10"/>
      <c r="HA153" s="10"/>
      <c r="HB153" s="10"/>
      <c r="HC153" s="10"/>
      <c r="HD153" s="10"/>
      <c r="HE153" s="10"/>
      <c r="HF153" s="10"/>
      <c r="HG153" s="10"/>
      <c r="HH153" s="10"/>
      <c r="HI153" s="10"/>
      <c r="HJ153" s="10"/>
      <c r="HK153" s="10"/>
      <c r="HL153" s="10"/>
      <c r="HM153" s="10"/>
      <c r="HN153" s="10"/>
      <c r="HO153" s="10"/>
      <c r="HP153" s="10"/>
      <c r="HQ153" s="10"/>
      <c r="HR153" s="10"/>
      <c r="HS153" s="10"/>
      <c r="HT153" s="10"/>
      <c r="HU153" s="10"/>
      <c r="HV153" s="10"/>
      <c r="HW153" s="10"/>
      <c r="HX153" s="10"/>
      <c r="HY153" s="10"/>
      <c r="HZ153" s="10"/>
      <c r="IA153" s="10"/>
      <c r="IB153" s="10"/>
      <c r="IC153" s="10"/>
      <c r="ID153" s="10"/>
      <c r="IE153" s="10"/>
      <c r="IF153" s="10"/>
      <c r="IG153" s="10"/>
      <c r="IH153" s="10"/>
      <c r="II153" s="10"/>
      <c r="IJ153" s="10"/>
      <c r="IK153" s="10"/>
      <c r="IL153" s="10"/>
      <c r="IM153" s="10"/>
      <c r="IN153" s="10"/>
      <c r="IO153" s="10"/>
      <c r="IP153" s="10"/>
      <c r="IQ153" s="10"/>
      <c r="IR153" s="10"/>
      <c r="IS153" s="10"/>
      <c r="IT153" s="10"/>
      <c r="IU153" s="10"/>
      <c r="IV153" s="10"/>
      <c r="IW153" s="10"/>
      <c r="IX153" s="10"/>
      <c r="IY153" s="10"/>
      <c r="IZ153" s="10"/>
      <c r="JA153" s="10"/>
      <c r="JB153" s="10"/>
      <c r="JC153" s="10"/>
      <c r="JD153" s="10"/>
      <c r="JE153" s="10"/>
      <c r="JF153" s="10"/>
      <c r="JG153" s="10"/>
      <c r="JH153" s="10"/>
      <c r="JI153" s="10"/>
      <c r="JJ153" s="10"/>
      <c r="JK153" s="10"/>
      <c r="JL153" s="10"/>
      <c r="JM153" s="10"/>
      <c r="JN153" s="10"/>
      <c r="JO153" s="10"/>
      <c r="JP153" s="10"/>
      <c r="JQ153" s="10"/>
      <c r="JR153" s="10"/>
      <c r="JS153" s="10"/>
      <c r="JT153" s="10"/>
      <c r="JU153" s="10"/>
      <c r="JV153" s="10"/>
      <c r="JW153" s="10"/>
      <c r="JX153" s="10"/>
      <c r="JY153" s="10"/>
      <c r="JZ153" s="10"/>
      <c r="KA153" s="10"/>
      <c r="KB153" s="10"/>
      <c r="KC153" s="10"/>
      <c r="KD153" s="10"/>
      <c r="KE153" s="10"/>
      <c r="KF153" s="10"/>
      <c r="KG153" s="10"/>
      <c r="KH153" s="10"/>
      <c r="KI153" s="10"/>
      <c r="KJ153" s="10"/>
      <c r="KK153" s="10"/>
      <c r="KL153" s="10"/>
      <c r="KM153" s="10"/>
      <c r="KN153" s="10"/>
      <c r="KO153" s="10"/>
      <c r="KP153" s="10"/>
      <c r="KQ153" s="10"/>
      <c r="KR153" s="10"/>
      <c r="KS153" s="10"/>
      <c r="KT153" s="10"/>
      <c r="KU153" s="10"/>
      <c r="KV153" s="10"/>
      <c r="KW153" s="10"/>
      <c r="KX153" s="10"/>
      <c r="KY153" s="10"/>
      <c r="KZ153" s="10"/>
      <c r="LA153" s="10"/>
      <c r="LB153" s="10"/>
      <c r="LC153" s="10"/>
      <c r="LD153" s="10"/>
      <c r="LE153" s="10"/>
      <c r="LF153" s="10"/>
      <c r="LG153" s="10"/>
      <c r="LH153" s="10"/>
      <c r="LI153" s="10"/>
      <c r="LJ153" s="10"/>
      <c r="LK153" s="10"/>
      <c r="LL153" s="10"/>
      <c r="LM153" s="10"/>
      <c r="LN153" s="10"/>
      <c r="LO153" s="10"/>
      <c r="LP153" s="10"/>
      <c r="LQ153" s="10"/>
      <c r="LR153" s="10"/>
      <c r="LS153" s="10"/>
      <c r="LT153" s="10"/>
      <c r="LU153" s="10"/>
      <c r="LV153" s="10"/>
      <c r="LW153" s="10"/>
      <c r="LX153" s="10"/>
      <c r="LY153" s="10"/>
      <c r="LZ153" s="10"/>
      <c r="MA153" s="10"/>
      <c r="MB153" s="10"/>
      <c r="MC153" s="10"/>
      <c r="MD153" s="10"/>
      <c r="ME153" s="10"/>
      <c r="MF153" s="10"/>
      <c r="MG153" s="10"/>
      <c r="MH153" s="10"/>
      <c r="MI153" s="10"/>
      <c r="MJ153" s="10"/>
      <c r="MK153" s="10"/>
      <c r="ML153" s="10"/>
      <c r="MM153" s="10"/>
      <c r="MN153" s="10"/>
      <c r="MO153" s="10"/>
      <c r="MP153" s="10"/>
      <c r="MQ153" s="10"/>
      <c r="MR153" s="10"/>
      <c r="MS153" s="10"/>
      <c r="MT153" s="10"/>
      <c r="MU153" s="10"/>
      <c r="MV153" s="10"/>
      <c r="MW153" s="10"/>
      <c r="MX153" s="10"/>
      <c r="MY153" s="10"/>
      <c r="MZ153" s="10"/>
      <c r="NA153" s="10"/>
      <c r="NB153" s="10"/>
      <c r="NC153" s="10"/>
      <c r="ND153" s="10"/>
      <c r="NE153" s="10"/>
      <c r="NF153" s="10"/>
      <c r="NG153" s="10"/>
      <c r="NH153" s="10"/>
      <c r="NI153" s="10"/>
      <c r="NJ153" s="10"/>
      <c r="NK153" s="10"/>
      <c r="NL153" s="10"/>
      <c r="NM153" s="10"/>
      <c r="NN153" s="10"/>
      <c r="NO153" s="10"/>
      <c r="NP153" s="10"/>
      <c r="NQ153" s="10"/>
      <c r="NR153" s="10"/>
      <c r="NS153" s="10"/>
      <c r="NT153" s="10"/>
      <c r="NU153" s="10"/>
      <c r="NV153" s="10"/>
      <c r="NW153" s="10"/>
      <c r="NX153" s="10"/>
      <c r="NY153" s="10"/>
      <c r="NZ153" s="10"/>
      <c r="OA153" s="10"/>
      <c r="OB153" s="10"/>
      <c r="OC153" s="10"/>
      <c r="OD153" s="10"/>
      <c r="OE153" s="10"/>
      <c r="OF153" s="10"/>
      <c r="OG153" s="10"/>
      <c r="OH153" s="10"/>
      <c r="OI153" s="10"/>
      <c r="OJ153" s="10"/>
      <c r="OK153" s="10"/>
      <c r="OL153" s="10"/>
      <c r="OM153" s="10"/>
      <c r="ON153" s="10"/>
      <c r="OO153" s="10"/>
      <c r="OP153" s="10"/>
      <c r="OQ153" s="10"/>
      <c r="OR153" s="10"/>
      <c r="OS153" s="10"/>
      <c r="OT153" s="10"/>
      <c r="OU153" s="10"/>
      <c r="OV153" s="10"/>
      <c r="OW153" s="10"/>
      <c r="OX153" s="10"/>
      <c r="OY153" s="10"/>
      <c r="OZ153" s="10"/>
      <c r="PA153" s="10"/>
      <c r="PB153" s="10"/>
      <c r="PC153" s="10"/>
      <c r="PD153" s="10"/>
      <c r="PE153" s="10"/>
      <c r="PF153" s="10"/>
      <c r="PG153" s="10"/>
      <c r="PH153" s="10"/>
      <c r="PI153" s="10"/>
      <c r="PJ153" s="10"/>
      <c r="PK153" s="10"/>
      <c r="PL153" s="10"/>
      <c r="PM153" s="10"/>
      <c r="PN153" s="10"/>
      <c r="PO153" s="10"/>
      <c r="PP153" s="10"/>
      <c r="PQ153" s="10"/>
      <c r="PR153" s="10"/>
      <c r="PS153" s="10"/>
      <c r="PT153" s="10"/>
      <c r="PU153" s="10"/>
      <c r="PV153" s="10"/>
      <c r="PW153" s="10"/>
      <c r="PX153" s="10"/>
      <c r="PY153" s="10"/>
      <c r="PZ153" s="10"/>
      <c r="QA153" s="10"/>
      <c r="QB153" s="10"/>
      <c r="QC153" s="10"/>
      <c r="QD153" s="10"/>
      <c r="QE153" s="10"/>
      <c r="QF153" s="10"/>
      <c r="QG153" s="10"/>
      <c r="QH153" s="10"/>
      <c r="QI153" s="10"/>
      <c r="QJ153" s="10"/>
      <c r="QK153" s="10"/>
      <c r="QL153" s="10"/>
      <c r="QM153" s="10"/>
      <c r="QN153" s="10"/>
      <c r="QO153" s="10"/>
      <c r="QP153" s="10"/>
      <c r="QQ153" s="10"/>
      <c r="QR153" s="10"/>
      <c r="QS153" s="10"/>
      <c r="QT153" s="10"/>
      <c r="QU153" s="10"/>
      <c r="QV153" s="10"/>
      <c r="QW153" s="10"/>
      <c r="QX153" s="10"/>
      <c r="QY153" s="10"/>
      <c r="QZ153" s="10"/>
      <c r="RA153" s="10"/>
      <c r="RB153" s="10"/>
      <c r="RC153" s="10"/>
      <c r="RD153" s="10"/>
      <c r="RE153" s="10"/>
      <c r="RF153" s="10"/>
      <c r="RG153" s="10"/>
      <c r="RH153" s="10"/>
      <c r="RI153" s="10"/>
      <c r="RJ153" s="10"/>
      <c r="RK153" s="10"/>
      <c r="RL153" s="10"/>
      <c r="RM153" s="10"/>
      <c r="RN153" s="10"/>
      <c r="RO153" s="10"/>
      <c r="RP153" s="10"/>
      <c r="RQ153" s="10"/>
      <c r="RR153" s="10"/>
      <c r="RS153" s="10"/>
      <c r="RT153" s="10"/>
      <c r="RU153" s="10"/>
      <c r="RV153" s="10"/>
      <c r="RW153" s="10"/>
      <c r="RX153" s="10"/>
      <c r="RY153" s="10"/>
      <c r="RZ153" s="10"/>
      <c r="SA153" s="10"/>
      <c r="SB153" s="10"/>
      <c r="SC153" s="10"/>
      <c r="SD153" s="10"/>
      <c r="SE153" s="10"/>
      <c r="SF153" s="10"/>
      <c r="SG153" s="10"/>
      <c r="SH153" s="10"/>
      <c r="SI153" s="10"/>
      <c r="SJ153" s="10"/>
      <c r="SK153" s="10"/>
      <c r="SL153" s="10"/>
      <c r="SM153" s="10"/>
      <c r="SN153" s="10"/>
      <c r="SO153" s="10"/>
      <c r="SP153" s="10"/>
      <c r="SQ153" s="10"/>
      <c r="SR153" s="10"/>
      <c r="SS153" s="10"/>
      <c r="ST153" s="10"/>
      <c r="SU153" s="10"/>
      <c r="SV153" s="10"/>
      <c r="SW153" s="10"/>
      <c r="SX153" s="10"/>
      <c r="SY153" s="10"/>
      <c r="SZ153" s="10"/>
      <c r="TA153" s="10"/>
      <c r="TB153" s="10"/>
      <c r="TC153" s="10"/>
      <c r="TD153" s="10"/>
      <c r="TE153" s="10"/>
      <c r="TF153" s="10"/>
      <c r="TG153" s="10"/>
      <c r="TH153" s="10"/>
      <c r="TI153" s="10"/>
      <c r="TJ153" s="10"/>
      <c r="TK153" s="10"/>
      <c r="TL153" s="10"/>
      <c r="TM153" s="10"/>
      <c r="TN153" s="10"/>
      <c r="TO153" s="10"/>
      <c r="TP153" s="10"/>
      <c r="TQ153" s="10"/>
      <c r="TR153" s="10"/>
      <c r="TS153" s="10"/>
      <c r="TT153" s="10"/>
      <c r="TU153" s="10"/>
      <c r="TV153" s="10"/>
      <c r="TW153" s="10"/>
      <c r="TX153" s="10"/>
      <c r="TY153" s="10"/>
      <c r="TZ153" s="10"/>
      <c r="UA153" s="10"/>
      <c r="UB153" s="10"/>
      <c r="UC153" s="10"/>
      <c r="UD153" s="10"/>
      <c r="UE153" s="10"/>
      <c r="UF153" s="10"/>
      <c r="UG153" s="10"/>
      <c r="UH153" s="10"/>
      <c r="UI153" s="10"/>
      <c r="UJ153" s="10"/>
      <c r="UK153" s="10"/>
      <c r="UL153" s="10"/>
      <c r="UM153" s="10"/>
      <c r="UN153" s="10"/>
      <c r="UO153" s="10"/>
      <c r="UP153" s="10"/>
      <c r="UQ153" s="10"/>
      <c r="UR153" s="10"/>
      <c r="US153" s="10"/>
      <c r="UT153" s="10"/>
      <c r="UU153" s="10"/>
      <c r="UV153" s="10"/>
      <c r="UW153" s="10"/>
      <c r="UX153" s="10"/>
      <c r="UY153" s="10"/>
      <c r="UZ153" s="10"/>
      <c r="VA153" s="10"/>
      <c r="VB153" s="10"/>
      <c r="VC153" s="10"/>
      <c r="VD153" s="10"/>
      <c r="VE153" s="10"/>
      <c r="VF153" s="10"/>
      <c r="VG153" s="10"/>
      <c r="VH153" s="10"/>
      <c r="VI153" s="10"/>
      <c r="VJ153" s="10"/>
      <c r="VK153" s="10"/>
      <c r="VL153" s="10"/>
      <c r="VM153" s="10"/>
      <c r="VN153" s="10"/>
      <c r="VO153" s="10"/>
      <c r="VP153" s="10"/>
      <c r="VQ153" s="10"/>
      <c r="VR153" s="10"/>
      <c r="VS153" s="10"/>
      <c r="VT153" s="10"/>
      <c r="VU153" s="10"/>
      <c r="VV153" s="10"/>
      <c r="VW153" s="10"/>
      <c r="VX153" s="10"/>
      <c r="VY153" s="10"/>
      <c r="VZ153" s="10"/>
      <c r="WA153" s="10"/>
      <c r="WB153" s="10"/>
      <c r="WC153" s="10"/>
      <c r="WD153" s="10"/>
      <c r="WE153" s="10"/>
      <c r="WF153" s="10"/>
      <c r="WG153" s="10"/>
      <c r="WH153" s="10"/>
      <c r="WI153" s="10"/>
      <c r="WJ153" s="10"/>
      <c r="WK153" s="10"/>
      <c r="WL153" s="10"/>
      <c r="WM153" s="10"/>
      <c r="WN153" s="10"/>
      <c r="WO153" s="10"/>
      <c r="WP153" s="10"/>
      <c r="WQ153" s="10"/>
      <c r="WR153" s="10"/>
      <c r="WS153" s="10"/>
      <c r="WT153" s="10"/>
      <c r="WU153" s="10"/>
      <c r="WV153" s="10"/>
      <c r="WW153" s="10"/>
      <c r="WX153" s="10"/>
      <c r="WY153" s="10"/>
      <c r="WZ153" s="10"/>
      <c r="XA153" s="10"/>
      <c r="XB153" s="10"/>
      <c r="XC153" s="10"/>
      <c r="XD153" s="10"/>
      <c r="XE153" s="10"/>
      <c r="XF153" s="10"/>
      <c r="XG153" s="10"/>
      <c r="XH153" s="10"/>
      <c r="XI153" s="10"/>
      <c r="XJ153" s="10"/>
      <c r="XK153" s="10"/>
      <c r="XL153" s="10"/>
      <c r="XM153" s="10"/>
      <c r="XN153" s="10"/>
      <c r="XO153" s="10"/>
      <c r="XP153" s="10"/>
      <c r="XQ153" s="10"/>
      <c r="XR153" s="10"/>
      <c r="XS153" s="10"/>
      <c r="XT153" s="10"/>
      <c r="XU153" s="10"/>
      <c r="XV153" s="10"/>
      <c r="XW153" s="10"/>
      <c r="XX153" s="10"/>
      <c r="XY153" s="10"/>
      <c r="XZ153" s="10"/>
      <c r="YA153" s="10"/>
      <c r="YB153" s="10"/>
      <c r="YC153" s="10"/>
      <c r="YD153" s="10"/>
      <c r="YE153" s="10"/>
      <c r="YF153" s="10"/>
      <c r="YG153" s="10"/>
      <c r="YH153" s="10"/>
      <c r="YI153" s="10"/>
      <c r="YJ153" s="10"/>
      <c r="YK153" s="10"/>
      <c r="YL153" s="10"/>
      <c r="YM153" s="10"/>
      <c r="YN153" s="10"/>
      <c r="YO153" s="10"/>
      <c r="YP153" s="10"/>
      <c r="YQ153" s="10"/>
      <c r="YR153" s="10"/>
      <c r="YS153" s="10"/>
      <c r="YT153" s="10"/>
      <c r="YU153" s="10"/>
      <c r="YV153" s="10"/>
      <c r="YW153" s="10"/>
      <c r="YX153" s="10"/>
      <c r="YY153" s="10"/>
      <c r="YZ153" s="10"/>
      <c r="ZA153" s="10"/>
      <c r="ZB153" s="10"/>
      <c r="ZC153" s="10"/>
      <c r="ZD153" s="10"/>
      <c r="ZE153" s="10"/>
      <c r="ZF153" s="10"/>
      <c r="ZG153" s="10"/>
      <c r="ZH153" s="10"/>
      <c r="ZI153" s="10"/>
      <c r="ZJ153" s="10"/>
      <c r="ZK153" s="10"/>
      <c r="ZL153" s="10"/>
      <c r="ZM153" s="10"/>
      <c r="ZN153" s="10"/>
      <c r="ZO153" s="10"/>
      <c r="ZP153" s="10"/>
      <c r="ZQ153" s="10"/>
      <c r="ZR153" s="10"/>
      <c r="ZS153" s="10"/>
      <c r="ZT153" s="10"/>
      <c r="ZU153" s="10"/>
      <c r="ZV153" s="10"/>
      <c r="ZW153" s="10"/>
      <c r="ZX153" s="10"/>
      <c r="ZY153" s="10"/>
      <c r="ZZ153" s="10"/>
      <c r="AAA153" s="10"/>
      <c r="AAB153" s="10"/>
      <c r="AAC153" s="10"/>
      <c r="AAD153" s="10"/>
      <c r="AAE153" s="10"/>
      <c r="AAF153" s="10"/>
      <c r="AAG153" s="10"/>
      <c r="AAH153" s="10"/>
      <c r="AAI153" s="10"/>
      <c r="AAJ153" s="10"/>
      <c r="AAK153" s="10"/>
      <c r="AAL153" s="10"/>
      <c r="AAM153" s="10"/>
      <c r="AAN153" s="10"/>
      <c r="AAO153" s="10"/>
      <c r="AAP153" s="10"/>
      <c r="AAQ153" s="10"/>
      <c r="AAR153" s="10"/>
      <c r="AAS153" s="10"/>
      <c r="AAT153" s="10"/>
      <c r="AAU153" s="10"/>
      <c r="AAV153" s="10"/>
      <c r="AAW153" s="10"/>
      <c r="AAX153" s="10"/>
      <c r="AAY153" s="10"/>
      <c r="AAZ153" s="10"/>
      <c r="ABA153" s="10"/>
      <c r="ABB153" s="10"/>
      <c r="ABC153" s="10"/>
      <c r="ABD153" s="10"/>
      <c r="ABE153" s="10"/>
      <c r="ABF153" s="10"/>
      <c r="ABG153" s="10"/>
      <c r="ABH153" s="10"/>
      <c r="ABI153" s="10"/>
      <c r="ABJ153" s="10"/>
      <c r="ABK153" s="10"/>
      <c r="ABL153" s="10"/>
      <c r="ABM153" s="10"/>
      <c r="ABN153" s="10"/>
      <c r="ABO153" s="10"/>
      <c r="ABP153" s="10"/>
      <c r="ABQ153" s="10"/>
      <c r="ABR153" s="10"/>
      <c r="ABS153" s="10"/>
      <c r="ABT153" s="10"/>
      <c r="ABU153" s="10"/>
      <c r="ABV153" s="10"/>
      <c r="ABW153" s="10"/>
      <c r="ABX153" s="10"/>
      <c r="ABY153" s="10"/>
      <c r="ABZ153" s="10"/>
      <c r="ACA153" s="10"/>
      <c r="ACB153" s="10"/>
      <c r="ACC153" s="10"/>
      <c r="ACD153" s="10"/>
      <c r="ACE153" s="10"/>
      <c r="ACF153" s="10"/>
      <c r="ACG153" s="10"/>
      <c r="ACH153" s="10"/>
      <c r="ACI153" s="10"/>
      <c r="ACJ153" s="10"/>
      <c r="ACK153" s="10"/>
      <c r="ACL153" s="10"/>
      <c r="ACM153" s="10"/>
      <c r="ACN153" s="10"/>
      <c r="ACO153" s="10"/>
      <c r="ACP153" s="10"/>
      <c r="ACQ153" s="10"/>
      <c r="ACR153" s="10"/>
      <c r="ACS153" s="10"/>
      <c r="ACT153" s="10"/>
      <c r="ACU153" s="10"/>
      <c r="ACV153" s="10"/>
      <c r="ACW153" s="10"/>
      <c r="ACX153" s="10"/>
      <c r="ACY153" s="10"/>
      <c r="ACZ153" s="10"/>
      <c r="ADA153" s="10"/>
      <c r="ADB153" s="10"/>
      <c r="ADC153" s="10"/>
      <c r="ADD153" s="10"/>
      <c r="ADE153" s="10"/>
      <c r="ADF153" s="10"/>
      <c r="ADG153" s="10"/>
      <c r="ADH153" s="10"/>
      <c r="ADI153" s="10"/>
      <c r="ADJ153" s="10"/>
      <c r="ADK153" s="10"/>
      <c r="ADL153" s="10"/>
      <c r="ADM153" s="10"/>
      <c r="ADN153" s="10"/>
      <c r="ADO153" s="10"/>
      <c r="ADP153" s="10"/>
      <c r="ADQ153" s="10"/>
      <c r="ADR153" s="10"/>
      <c r="ADS153" s="10"/>
      <c r="ADT153" s="10"/>
      <c r="ADU153" s="10"/>
      <c r="ADV153" s="10"/>
      <c r="ADW153" s="10"/>
      <c r="ADX153" s="10"/>
      <c r="ADY153" s="10"/>
      <c r="ADZ153" s="10"/>
      <c r="AEA153" s="10"/>
      <c r="AEB153" s="10"/>
      <c r="AEC153" s="10"/>
      <c r="AED153" s="10"/>
      <c r="AEE153" s="10"/>
      <c r="AEF153" s="10"/>
      <c r="AEG153" s="10"/>
      <c r="AEH153" s="10"/>
      <c r="AEI153" s="10"/>
      <c r="AEJ153" s="10"/>
      <c r="AEK153" s="10"/>
      <c r="AEL153" s="10"/>
      <c r="AEM153" s="10"/>
      <c r="AEN153" s="10"/>
      <c r="AEO153" s="10"/>
      <c r="AEP153" s="10"/>
      <c r="AEQ153" s="10"/>
      <c r="AER153" s="10"/>
      <c r="AES153" s="10"/>
      <c r="AET153" s="10"/>
      <c r="AEU153" s="10"/>
      <c r="AEV153" s="10"/>
      <c r="AEW153" s="10"/>
      <c r="AEX153" s="10"/>
      <c r="AEY153" s="10"/>
      <c r="AEZ153" s="10"/>
      <c r="AFA153" s="10"/>
      <c r="AFB153" s="10"/>
      <c r="AFC153" s="10"/>
      <c r="AFD153" s="10"/>
      <c r="AFE153" s="10"/>
      <c r="AFF153" s="10"/>
      <c r="AFG153" s="10"/>
      <c r="AFH153" s="10"/>
      <c r="AFI153" s="10"/>
      <c r="AFJ153" s="10"/>
      <c r="AFK153" s="10"/>
      <c r="AFL153" s="10"/>
      <c r="AFM153" s="10"/>
      <c r="AFN153" s="10"/>
      <c r="AFO153" s="10"/>
      <c r="AFP153" s="10"/>
      <c r="AFQ153" s="10"/>
      <c r="AFR153" s="10"/>
      <c r="AFS153" s="10"/>
      <c r="AFT153" s="10"/>
      <c r="AFU153" s="10"/>
      <c r="AFV153" s="10"/>
      <c r="AFW153" s="10"/>
      <c r="AFX153" s="10"/>
      <c r="AFY153" s="10"/>
      <c r="AFZ153" s="10"/>
      <c r="AGA153" s="10"/>
      <c r="AGB153" s="10"/>
      <c r="AGC153" s="10"/>
      <c r="AGD153" s="10"/>
      <c r="AGE153" s="10"/>
      <c r="AGF153" s="10"/>
      <c r="AGG153" s="10"/>
      <c r="AGH153" s="10"/>
      <c r="AGI153" s="10"/>
      <c r="AGJ153" s="10"/>
      <c r="AGK153" s="10"/>
      <c r="AGL153" s="10"/>
      <c r="AGM153" s="10"/>
      <c r="AGN153" s="10"/>
      <c r="AGO153" s="10"/>
      <c r="AGP153" s="10"/>
      <c r="AGQ153" s="10"/>
      <c r="AGR153" s="10"/>
      <c r="AGS153" s="10"/>
      <c r="AGT153" s="10"/>
      <c r="AGU153" s="10"/>
      <c r="AGV153" s="10"/>
      <c r="AGW153" s="10"/>
      <c r="AGX153" s="10"/>
      <c r="AGY153" s="10"/>
      <c r="AGZ153" s="10"/>
      <c r="AHA153" s="10"/>
      <c r="AHB153" s="10"/>
      <c r="AHC153" s="10"/>
      <c r="AHD153" s="10"/>
      <c r="AHE153" s="10"/>
      <c r="AHF153" s="10"/>
      <c r="AHG153" s="10"/>
      <c r="AHH153" s="10"/>
      <c r="AHI153" s="10"/>
      <c r="AHJ153" s="10"/>
      <c r="AHK153" s="10"/>
      <c r="AHL153" s="10"/>
      <c r="AHM153" s="10"/>
      <c r="AHN153" s="10"/>
      <c r="AHO153" s="10"/>
      <c r="AHP153" s="10"/>
      <c r="AHQ153" s="10"/>
      <c r="AHR153" s="10"/>
      <c r="AHS153" s="10"/>
      <c r="AHT153" s="10"/>
      <c r="AHU153" s="10"/>
      <c r="AHV153" s="10"/>
      <c r="AHW153" s="10"/>
      <c r="AHX153" s="10"/>
      <c r="AHY153" s="10"/>
      <c r="AHZ153" s="10"/>
      <c r="AIA153" s="10"/>
      <c r="AIB153" s="10"/>
      <c r="AIC153" s="10"/>
      <c r="AID153" s="10"/>
      <c r="AIE153" s="10"/>
      <c r="AIF153" s="10"/>
      <c r="AIG153" s="10"/>
      <c r="AIH153" s="10"/>
      <c r="AII153" s="10"/>
      <c r="AIJ153" s="10"/>
      <c r="AIK153" s="10"/>
      <c r="AIL153" s="10"/>
      <c r="AIM153" s="10"/>
      <c r="AIN153" s="10"/>
      <c r="AIO153" s="10"/>
      <c r="AIP153" s="10"/>
      <c r="AIQ153" s="10"/>
      <c r="AIR153" s="10"/>
      <c r="AIS153" s="10"/>
      <c r="AIT153" s="10"/>
      <c r="AIU153" s="10"/>
      <c r="AIV153" s="10"/>
      <c r="AIW153" s="10"/>
      <c r="AIX153" s="10"/>
      <c r="AIY153" s="10"/>
      <c r="AIZ153" s="10"/>
      <c r="AJA153" s="10"/>
      <c r="AJB153" s="10"/>
      <c r="AJC153" s="10"/>
      <c r="AJD153" s="10"/>
      <c r="AJE153" s="10"/>
      <c r="AJF153" s="10"/>
      <c r="AJG153" s="10"/>
      <c r="AJH153" s="10"/>
      <c r="AJI153" s="10"/>
      <c r="AJJ153" s="10"/>
      <c r="AJK153" s="10"/>
      <c r="AJL153" s="10"/>
      <c r="AJM153" s="10"/>
      <c r="AJN153" s="10"/>
      <c r="AJO153" s="10"/>
      <c r="AJP153" s="10"/>
      <c r="AJQ153" s="10"/>
      <c r="AJR153" s="10"/>
      <c r="AJS153" s="10"/>
      <c r="AJT153" s="10"/>
      <c r="AJU153" s="10"/>
      <c r="AJV153" s="10"/>
      <c r="AJW153" s="10"/>
      <c r="AJX153" s="10"/>
      <c r="AJY153" s="10"/>
      <c r="AJZ153" s="10"/>
      <c r="AKA153" s="10"/>
      <c r="AKB153" s="10"/>
      <c r="AKC153" s="10"/>
      <c r="AKD153" s="10"/>
      <c r="AKE153" s="10"/>
      <c r="AKF153" s="10"/>
      <c r="AKG153" s="10"/>
      <c r="AKH153" s="10"/>
      <c r="AKI153" s="10"/>
      <c r="AKJ153" s="10"/>
      <c r="AKK153" s="10"/>
      <c r="AKL153" s="10"/>
      <c r="AKM153" s="10"/>
      <c r="AKN153" s="10"/>
      <c r="AKO153" s="10"/>
      <c r="AKP153" s="10"/>
      <c r="AKQ153" s="10"/>
      <c r="AKR153" s="10"/>
      <c r="AKS153" s="10"/>
      <c r="AKT153" s="10"/>
      <c r="AKU153" s="10"/>
      <c r="AKV153" s="10"/>
      <c r="AKW153" s="10"/>
      <c r="AKX153" s="10"/>
      <c r="AKY153" s="10"/>
      <c r="AKZ153" s="10"/>
      <c r="ALA153" s="10"/>
      <c r="ALB153" s="10"/>
      <c r="ALC153" s="10"/>
      <c r="ALD153" s="10"/>
      <c r="ALE153" s="10"/>
      <c r="ALF153" s="10"/>
      <c r="ALG153" s="10"/>
      <c r="ALH153" s="10"/>
      <c r="ALI153" s="10"/>
      <c r="ALJ153" s="10"/>
      <c r="ALK153" s="10"/>
      <c r="ALL153" s="10"/>
      <c r="ALM153" s="10"/>
      <c r="ALN153" s="10"/>
      <c r="ALO153" s="10"/>
      <c r="ALP153" s="10"/>
      <c r="ALQ153" s="10"/>
      <c r="ALR153" s="10"/>
      <c r="ALS153" s="10"/>
      <c r="ALT153" s="10"/>
      <c r="ALU153" s="10"/>
      <c r="ALV153" s="10"/>
      <c r="ALW153" s="10"/>
      <c r="ALX153" s="10"/>
      <c r="ALY153" s="10"/>
      <c r="ALZ153" s="10"/>
      <c r="AMA153" s="10"/>
      <c r="AMB153" s="10"/>
      <c r="AMC153" s="10"/>
      <c r="AMD153" s="10"/>
      <c r="AME153" s="10"/>
      <c r="AMF153" s="10"/>
      <c r="AMG153" s="10"/>
      <c r="AMH153" s="10"/>
      <c r="AMI153" s="10"/>
    </row>
    <row r="154" spans="1:1024" s="228" customFormat="1">
      <c r="A154" s="121"/>
      <c r="B154" s="40"/>
      <c r="C154" s="7"/>
      <c r="D154" s="43"/>
      <c r="E154" s="62"/>
      <c r="F154" s="76"/>
      <c r="G154" s="10"/>
      <c r="H154" s="10"/>
      <c r="I154" s="10"/>
      <c r="J154" s="10"/>
      <c r="K154" s="10"/>
      <c r="L154" s="10"/>
      <c r="M154" s="10"/>
      <c r="N154" s="10"/>
      <c r="O154" s="10"/>
      <c r="P154" s="10"/>
      <c r="Q154" s="10"/>
      <c r="R154" s="10"/>
      <c r="S154" s="10"/>
      <c r="T154" s="10"/>
      <c r="U154" s="10"/>
      <c r="V154" s="10"/>
      <c r="W154" s="10"/>
      <c r="X154" s="10"/>
      <c r="Y154" s="10"/>
      <c r="Z154" s="10"/>
      <c r="AA154" s="10"/>
      <c r="AB154" s="10"/>
      <c r="AC154" s="10"/>
      <c r="AD154" s="10"/>
      <c r="AE154" s="10"/>
      <c r="AF154" s="10"/>
      <c r="AG154" s="10"/>
      <c r="AH154" s="10"/>
      <c r="AI154" s="10"/>
      <c r="AJ154" s="10"/>
      <c r="AK154" s="10"/>
      <c r="AL154" s="10"/>
      <c r="AM154" s="10"/>
      <c r="AN154" s="10"/>
      <c r="AO154" s="10"/>
      <c r="AP154" s="10"/>
      <c r="AQ154" s="10"/>
      <c r="AR154" s="10"/>
      <c r="AS154" s="10"/>
      <c r="AT154" s="10"/>
      <c r="AU154" s="10"/>
      <c r="AV154" s="10"/>
      <c r="AW154" s="10"/>
      <c r="AX154" s="10"/>
      <c r="AY154" s="10"/>
      <c r="AZ154" s="10"/>
      <c r="BA154" s="10"/>
      <c r="BB154" s="10"/>
      <c r="BC154" s="10"/>
      <c r="BD154" s="10"/>
      <c r="BE154" s="10"/>
      <c r="BF154" s="10"/>
      <c r="BG154" s="10"/>
      <c r="BH154" s="10"/>
      <c r="BI154" s="10"/>
      <c r="BJ154" s="10"/>
      <c r="BK154" s="10"/>
      <c r="BL154" s="10"/>
      <c r="BM154" s="10"/>
      <c r="BN154" s="10"/>
      <c r="BO154" s="10"/>
      <c r="BP154" s="10"/>
      <c r="BQ154" s="10"/>
      <c r="BR154" s="10"/>
      <c r="BS154" s="10"/>
      <c r="BT154" s="10"/>
      <c r="BU154" s="10"/>
      <c r="BV154" s="10"/>
      <c r="BW154" s="10"/>
      <c r="BX154" s="10"/>
      <c r="BY154" s="10"/>
      <c r="BZ154" s="10"/>
      <c r="CA154" s="10"/>
      <c r="CB154" s="10"/>
      <c r="CC154" s="10"/>
      <c r="CD154" s="10"/>
      <c r="CE154" s="10"/>
      <c r="CF154" s="10"/>
      <c r="CG154" s="10"/>
      <c r="CH154" s="10"/>
      <c r="CI154" s="10"/>
      <c r="CJ154" s="10"/>
      <c r="CK154" s="10"/>
      <c r="CL154" s="10"/>
      <c r="CM154" s="10"/>
      <c r="CN154" s="10"/>
      <c r="CO154" s="10"/>
      <c r="CP154" s="10"/>
      <c r="CQ154" s="10"/>
      <c r="CR154" s="10"/>
      <c r="CS154" s="10"/>
      <c r="CT154" s="10"/>
      <c r="CU154" s="10"/>
      <c r="CV154" s="10"/>
      <c r="CW154" s="10"/>
      <c r="CX154" s="10"/>
      <c r="CY154" s="10"/>
      <c r="CZ154" s="10"/>
      <c r="DA154" s="10"/>
      <c r="DB154" s="10"/>
      <c r="DC154" s="10"/>
      <c r="DD154" s="10"/>
      <c r="DE154" s="10"/>
      <c r="DF154" s="10"/>
      <c r="DG154" s="10"/>
      <c r="DH154" s="10"/>
      <c r="DI154" s="10"/>
      <c r="DJ154" s="10"/>
      <c r="DK154" s="10"/>
      <c r="DL154" s="10"/>
      <c r="DM154" s="10"/>
      <c r="DN154" s="10"/>
      <c r="DO154" s="10"/>
      <c r="DP154" s="10"/>
      <c r="DQ154" s="10"/>
      <c r="DR154" s="10"/>
      <c r="DS154" s="10"/>
      <c r="DT154" s="10"/>
      <c r="DU154" s="10"/>
      <c r="DV154" s="10"/>
      <c r="DW154" s="10"/>
      <c r="DX154" s="10"/>
      <c r="DY154" s="10"/>
      <c r="DZ154" s="10"/>
      <c r="EA154" s="10"/>
      <c r="EB154" s="10"/>
      <c r="EC154" s="10"/>
      <c r="ED154" s="10"/>
      <c r="EE154" s="10"/>
      <c r="EF154" s="10"/>
      <c r="EG154" s="10"/>
      <c r="EH154" s="10"/>
      <c r="EI154" s="10"/>
      <c r="EJ154" s="10"/>
      <c r="EK154" s="10"/>
      <c r="EL154" s="10"/>
      <c r="EM154" s="10"/>
      <c r="EN154" s="10"/>
      <c r="EO154" s="10"/>
      <c r="EP154" s="10"/>
      <c r="EQ154" s="10"/>
      <c r="ER154" s="10"/>
      <c r="ES154" s="10"/>
      <c r="ET154" s="10"/>
      <c r="EU154" s="10"/>
      <c r="EV154" s="10"/>
      <c r="EW154" s="10"/>
      <c r="EX154" s="10"/>
      <c r="EY154" s="10"/>
      <c r="EZ154" s="10"/>
      <c r="FA154" s="10"/>
      <c r="FB154" s="10"/>
      <c r="FC154" s="10"/>
      <c r="FD154" s="10"/>
      <c r="FE154" s="10"/>
      <c r="FF154" s="10"/>
      <c r="FG154" s="10"/>
      <c r="FH154" s="10"/>
      <c r="FI154" s="10"/>
      <c r="FJ154" s="10"/>
      <c r="FK154" s="10"/>
      <c r="FL154" s="10"/>
      <c r="FM154" s="10"/>
      <c r="FN154" s="10"/>
      <c r="FO154" s="10"/>
      <c r="FP154" s="10"/>
      <c r="FQ154" s="10"/>
      <c r="FR154" s="10"/>
      <c r="FS154" s="10"/>
      <c r="FT154" s="10"/>
      <c r="FU154" s="10"/>
      <c r="FV154" s="10"/>
      <c r="FW154" s="10"/>
      <c r="FX154" s="10"/>
      <c r="FY154" s="10"/>
      <c r="FZ154" s="10"/>
      <c r="GA154" s="10"/>
      <c r="GB154" s="10"/>
      <c r="GC154" s="10"/>
      <c r="GD154" s="10"/>
      <c r="GE154" s="10"/>
      <c r="GF154" s="10"/>
      <c r="GG154" s="10"/>
      <c r="GH154" s="10"/>
      <c r="GI154" s="10"/>
      <c r="GJ154" s="10"/>
      <c r="GK154" s="10"/>
      <c r="GL154" s="10"/>
      <c r="GM154" s="10"/>
      <c r="GN154" s="10"/>
      <c r="GO154" s="10"/>
      <c r="GP154" s="10"/>
      <c r="GQ154" s="10"/>
      <c r="GR154" s="10"/>
      <c r="GS154" s="10"/>
      <c r="GT154" s="10"/>
      <c r="GU154" s="10"/>
      <c r="GV154" s="10"/>
      <c r="GW154" s="10"/>
      <c r="GX154" s="10"/>
      <c r="GY154" s="10"/>
      <c r="GZ154" s="10"/>
      <c r="HA154" s="10"/>
      <c r="HB154" s="10"/>
      <c r="HC154" s="10"/>
      <c r="HD154" s="10"/>
      <c r="HE154" s="10"/>
      <c r="HF154" s="10"/>
      <c r="HG154" s="10"/>
      <c r="HH154" s="10"/>
      <c r="HI154" s="10"/>
      <c r="HJ154" s="10"/>
      <c r="HK154" s="10"/>
      <c r="HL154" s="10"/>
      <c r="HM154" s="10"/>
      <c r="HN154" s="10"/>
      <c r="HO154" s="10"/>
      <c r="HP154" s="10"/>
      <c r="HQ154" s="10"/>
      <c r="HR154" s="10"/>
      <c r="HS154" s="10"/>
      <c r="HT154" s="10"/>
      <c r="HU154" s="10"/>
      <c r="HV154" s="10"/>
      <c r="HW154" s="10"/>
      <c r="HX154" s="10"/>
      <c r="HY154" s="10"/>
      <c r="HZ154" s="10"/>
      <c r="IA154" s="10"/>
      <c r="IB154" s="10"/>
      <c r="IC154" s="10"/>
      <c r="ID154" s="10"/>
      <c r="IE154" s="10"/>
      <c r="IF154" s="10"/>
      <c r="IG154" s="10"/>
      <c r="IH154" s="10"/>
      <c r="II154" s="10"/>
      <c r="IJ154" s="10"/>
      <c r="IK154" s="10"/>
      <c r="IL154" s="10"/>
      <c r="IM154" s="10"/>
      <c r="IN154" s="10"/>
      <c r="IO154" s="10"/>
      <c r="IP154" s="10"/>
      <c r="IQ154" s="10"/>
      <c r="IR154" s="10"/>
      <c r="IS154" s="10"/>
      <c r="IT154" s="10"/>
      <c r="IU154" s="10"/>
      <c r="IV154" s="10"/>
      <c r="IW154" s="10"/>
      <c r="IX154" s="10"/>
      <c r="IY154" s="10"/>
      <c r="IZ154" s="10"/>
      <c r="JA154" s="10"/>
      <c r="JB154" s="10"/>
      <c r="JC154" s="10"/>
      <c r="JD154" s="10"/>
      <c r="JE154" s="10"/>
      <c r="JF154" s="10"/>
      <c r="JG154" s="10"/>
      <c r="JH154" s="10"/>
      <c r="JI154" s="10"/>
      <c r="JJ154" s="10"/>
      <c r="JK154" s="10"/>
      <c r="JL154" s="10"/>
      <c r="JM154" s="10"/>
      <c r="JN154" s="10"/>
      <c r="JO154" s="10"/>
      <c r="JP154" s="10"/>
      <c r="JQ154" s="10"/>
      <c r="JR154" s="10"/>
      <c r="JS154" s="10"/>
      <c r="JT154" s="10"/>
      <c r="JU154" s="10"/>
      <c r="JV154" s="10"/>
      <c r="JW154" s="10"/>
      <c r="JX154" s="10"/>
      <c r="JY154" s="10"/>
      <c r="JZ154" s="10"/>
      <c r="KA154" s="10"/>
      <c r="KB154" s="10"/>
      <c r="KC154" s="10"/>
      <c r="KD154" s="10"/>
      <c r="KE154" s="10"/>
      <c r="KF154" s="10"/>
      <c r="KG154" s="10"/>
      <c r="KH154" s="10"/>
      <c r="KI154" s="10"/>
      <c r="KJ154" s="10"/>
      <c r="KK154" s="10"/>
      <c r="KL154" s="10"/>
      <c r="KM154" s="10"/>
      <c r="KN154" s="10"/>
      <c r="KO154" s="10"/>
      <c r="KP154" s="10"/>
      <c r="KQ154" s="10"/>
      <c r="KR154" s="10"/>
      <c r="KS154" s="10"/>
      <c r="KT154" s="10"/>
      <c r="KU154" s="10"/>
      <c r="KV154" s="10"/>
      <c r="KW154" s="10"/>
      <c r="KX154" s="10"/>
      <c r="KY154" s="10"/>
      <c r="KZ154" s="10"/>
      <c r="LA154" s="10"/>
      <c r="LB154" s="10"/>
      <c r="LC154" s="10"/>
      <c r="LD154" s="10"/>
      <c r="LE154" s="10"/>
      <c r="LF154" s="10"/>
      <c r="LG154" s="10"/>
      <c r="LH154" s="10"/>
      <c r="LI154" s="10"/>
      <c r="LJ154" s="10"/>
      <c r="LK154" s="10"/>
      <c r="LL154" s="10"/>
      <c r="LM154" s="10"/>
      <c r="LN154" s="10"/>
      <c r="LO154" s="10"/>
      <c r="LP154" s="10"/>
      <c r="LQ154" s="10"/>
      <c r="LR154" s="10"/>
      <c r="LS154" s="10"/>
      <c r="LT154" s="10"/>
      <c r="LU154" s="10"/>
      <c r="LV154" s="10"/>
      <c r="LW154" s="10"/>
      <c r="LX154" s="10"/>
      <c r="LY154" s="10"/>
      <c r="LZ154" s="10"/>
      <c r="MA154" s="10"/>
      <c r="MB154" s="10"/>
      <c r="MC154" s="10"/>
      <c r="MD154" s="10"/>
      <c r="ME154" s="10"/>
      <c r="MF154" s="10"/>
      <c r="MG154" s="10"/>
      <c r="MH154" s="10"/>
      <c r="MI154" s="10"/>
      <c r="MJ154" s="10"/>
      <c r="MK154" s="10"/>
      <c r="ML154" s="10"/>
      <c r="MM154" s="10"/>
      <c r="MN154" s="10"/>
      <c r="MO154" s="10"/>
      <c r="MP154" s="10"/>
      <c r="MQ154" s="10"/>
      <c r="MR154" s="10"/>
      <c r="MS154" s="10"/>
      <c r="MT154" s="10"/>
      <c r="MU154" s="10"/>
      <c r="MV154" s="10"/>
      <c r="MW154" s="10"/>
      <c r="MX154" s="10"/>
      <c r="MY154" s="10"/>
      <c r="MZ154" s="10"/>
      <c r="NA154" s="10"/>
      <c r="NB154" s="10"/>
      <c r="NC154" s="10"/>
      <c r="ND154" s="10"/>
      <c r="NE154" s="10"/>
      <c r="NF154" s="10"/>
      <c r="NG154" s="10"/>
      <c r="NH154" s="10"/>
      <c r="NI154" s="10"/>
      <c r="NJ154" s="10"/>
      <c r="NK154" s="10"/>
      <c r="NL154" s="10"/>
      <c r="NM154" s="10"/>
      <c r="NN154" s="10"/>
      <c r="NO154" s="10"/>
      <c r="NP154" s="10"/>
      <c r="NQ154" s="10"/>
      <c r="NR154" s="10"/>
      <c r="NS154" s="10"/>
      <c r="NT154" s="10"/>
      <c r="NU154" s="10"/>
      <c r="NV154" s="10"/>
      <c r="NW154" s="10"/>
      <c r="NX154" s="10"/>
      <c r="NY154" s="10"/>
      <c r="NZ154" s="10"/>
      <c r="OA154" s="10"/>
      <c r="OB154" s="10"/>
      <c r="OC154" s="10"/>
      <c r="OD154" s="10"/>
      <c r="OE154" s="10"/>
      <c r="OF154" s="10"/>
      <c r="OG154" s="10"/>
      <c r="OH154" s="10"/>
      <c r="OI154" s="10"/>
      <c r="OJ154" s="10"/>
      <c r="OK154" s="10"/>
      <c r="OL154" s="10"/>
      <c r="OM154" s="10"/>
      <c r="ON154" s="10"/>
      <c r="OO154" s="10"/>
      <c r="OP154" s="10"/>
      <c r="OQ154" s="10"/>
      <c r="OR154" s="10"/>
      <c r="OS154" s="10"/>
      <c r="OT154" s="10"/>
      <c r="OU154" s="10"/>
      <c r="OV154" s="10"/>
      <c r="OW154" s="10"/>
      <c r="OX154" s="10"/>
      <c r="OY154" s="10"/>
      <c r="OZ154" s="10"/>
      <c r="PA154" s="10"/>
      <c r="PB154" s="10"/>
      <c r="PC154" s="10"/>
      <c r="PD154" s="10"/>
      <c r="PE154" s="10"/>
      <c r="PF154" s="10"/>
      <c r="PG154" s="10"/>
      <c r="PH154" s="10"/>
      <c r="PI154" s="10"/>
      <c r="PJ154" s="10"/>
      <c r="PK154" s="10"/>
      <c r="PL154" s="10"/>
      <c r="PM154" s="10"/>
      <c r="PN154" s="10"/>
      <c r="PO154" s="10"/>
      <c r="PP154" s="10"/>
      <c r="PQ154" s="10"/>
      <c r="PR154" s="10"/>
      <c r="PS154" s="10"/>
      <c r="PT154" s="10"/>
      <c r="PU154" s="10"/>
      <c r="PV154" s="10"/>
      <c r="PW154" s="10"/>
      <c r="PX154" s="10"/>
      <c r="PY154" s="10"/>
      <c r="PZ154" s="10"/>
      <c r="QA154" s="10"/>
      <c r="QB154" s="10"/>
      <c r="QC154" s="10"/>
      <c r="QD154" s="10"/>
      <c r="QE154" s="10"/>
      <c r="QF154" s="10"/>
      <c r="QG154" s="10"/>
      <c r="QH154" s="10"/>
      <c r="QI154" s="10"/>
      <c r="QJ154" s="10"/>
      <c r="QK154" s="10"/>
      <c r="QL154" s="10"/>
      <c r="QM154" s="10"/>
      <c r="QN154" s="10"/>
      <c r="QO154" s="10"/>
      <c r="QP154" s="10"/>
      <c r="QQ154" s="10"/>
      <c r="QR154" s="10"/>
      <c r="QS154" s="10"/>
      <c r="QT154" s="10"/>
      <c r="QU154" s="10"/>
      <c r="QV154" s="10"/>
      <c r="QW154" s="10"/>
      <c r="QX154" s="10"/>
      <c r="QY154" s="10"/>
      <c r="QZ154" s="10"/>
      <c r="RA154" s="10"/>
      <c r="RB154" s="10"/>
      <c r="RC154" s="10"/>
      <c r="RD154" s="10"/>
      <c r="RE154" s="10"/>
      <c r="RF154" s="10"/>
      <c r="RG154" s="10"/>
      <c r="RH154" s="10"/>
      <c r="RI154" s="10"/>
      <c r="RJ154" s="10"/>
      <c r="RK154" s="10"/>
      <c r="RL154" s="10"/>
      <c r="RM154" s="10"/>
      <c r="RN154" s="10"/>
      <c r="RO154" s="10"/>
      <c r="RP154" s="10"/>
      <c r="RQ154" s="10"/>
      <c r="RR154" s="10"/>
      <c r="RS154" s="10"/>
      <c r="RT154" s="10"/>
      <c r="RU154" s="10"/>
      <c r="RV154" s="10"/>
      <c r="RW154" s="10"/>
      <c r="RX154" s="10"/>
      <c r="RY154" s="10"/>
      <c r="RZ154" s="10"/>
      <c r="SA154" s="10"/>
      <c r="SB154" s="10"/>
      <c r="SC154" s="10"/>
      <c r="SD154" s="10"/>
      <c r="SE154" s="10"/>
      <c r="SF154" s="10"/>
      <c r="SG154" s="10"/>
      <c r="SH154" s="10"/>
      <c r="SI154" s="10"/>
      <c r="SJ154" s="10"/>
      <c r="SK154" s="10"/>
      <c r="SL154" s="10"/>
      <c r="SM154" s="10"/>
      <c r="SN154" s="10"/>
      <c r="SO154" s="10"/>
      <c r="SP154" s="10"/>
      <c r="SQ154" s="10"/>
      <c r="SR154" s="10"/>
      <c r="SS154" s="10"/>
      <c r="ST154" s="10"/>
      <c r="SU154" s="10"/>
      <c r="SV154" s="10"/>
      <c r="SW154" s="10"/>
      <c r="SX154" s="10"/>
      <c r="SY154" s="10"/>
      <c r="SZ154" s="10"/>
      <c r="TA154" s="10"/>
      <c r="TB154" s="10"/>
      <c r="TC154" s="10"/>
      <c r="TD154" s="10"/>
      <c r="TE154" s="10"/>
      <c r="TF154" s="10"/>
      <c r="TG154" s="10"/>
      <c r="TH154" s="10"/>
      <c r="TI154" s="10"/>
      <c r="TJ154" s="10"/>
      <c r="TK154" s="10"/>
      <c r="TL154" s="10"/>
      <c r="TM154" s="10"/>
      <c r="TN154" s="10"/>
      <c r="TO154" s="10"/>
      <c r="TP154" s="10"/>
      <c r="TQ154" s="10"/>
      <c r="TR154" s="10"/>
      <c r="TS154" s="10"/>
      <c r="TT154" s="10"/>
      <c r="TU154" s="10"/>
      <c r="TV154" s="10"/>
      <c r="TW154" s="10"/>
      <c r="TX154" s="10"/>
      <c r="TY154" s="10"/>
      <c r="TZ154" s="10"/>
      <c r="UA154" s="10"/>
      <c r="UB154" s="10"/>
      <c r="UC154" s="10"/>
      <c r="UD154" s="10"/>
      <c r="UE154" s="10"/>
      <c r="UF154" s="10"/>
      <c r="UG154" s="10"/>
      <c r="UH154" s="10"/>
      <c r="UI154" s="10"/>
      <c r="UJ154" s="10"/>
      <c r="UK154" s="10"/>
      <c r="UL154" s="10"/>
      <c r="UM154" s="10"/>
      <c r="UN154" s="10"/>
      <c r="UO154" s="10"/>
      <c r="UP154" s="10"/>
      <c r="UQ154" s="10"/>
      <c r="UR154" s="10"/>
      <c r="US154" s="10"/>
      <c r="UT154" s="10"/>
      <c r="UU154" s="10"/>
      <c r="UV154" s="10"/>
      <c r="UW154" s="10"/>
      <c r="UX154" s="10"/>
      <c r="UY154" s="10"/>
      <c r="UZ154" s="10"/>
      <c r="VA154" s="10"/>
      <c r="VB154" s="10"/>
      <c r="VC154" s="10"/>
      <c r="VD154" s="10"/>
      <c r="VE154" s="10"/>
      <c r="VF154" s="10"/>
      <c r="VG154" s="10"/>
      <c r="VH154" s="10"/>
      <c r="VI154" s="10"/>
      <c r="VJ154" s="10"/>
      <c r="VK154" s="10"/>
      <c r="VL154" s="10"/>
      <c r="VM154" s="10"/>
      <c r="VN154" s="10"/>
      <c r="VO154" s="10"/>
      <c r="VP154" s="10"/>
      <c r="VQ154" s="10"/>
      <c r="VR154" s="10"/>
      <c r="VS154" s="10"/>
      <c r="VT154" s="10"/>
      <c r="VU154" s="10"/>
      <c r="VV154" s="10"/>
      <c r="VW154" s="10"/>
      <c r="VX154" s="10"/>
      <c r="VY154" s="10"/>
      <c r="VZ154" s="10"/>
      <c r="WA154" s="10"/>
      <c r="WB154" s="10"/>
      <c r="WC154" s="10"/>
      <c r="WD154" s="10"/>
      <c r="WE154" s="10"/>
      <c r="WF154" s="10"/>
      <c r="WG154" s="10"/>
      <c r="WH154" s="10"/>
      <c r="WI154" s="10"/>
      <c r="WJ154" s="10"/>
      <c r="WK154" s="10"/>
      <c r="WL154" s="10"/>
      <c r="WM154" s="10"/>
      <c r="WN154" s="10"/>
      <c r="WO154" s="10"/>
      <c r="WP154" s="10"/>
      <c r="WQ154" s="10"/>
      <c r="WR154" s="10"/>
      <c r="WS154" s="10"/>
      <c r="WT154" s="10"/>
      <c r="WU154" s="10"/>
      <c r="WV154" s="10"/>
      <c r="WW154" s="10"/>
      <c r="WX154" s="10"/>
      <c r="WY154" s="10"/>
      <c r="WZ154" s="10"/>
      <c r="XA154" s="10"/>
      <c r="XB154" s="10"/>
      <c r="XC154" s="10"/>
      <c r="XD154" s="10"/>
      <c r="XE154" s="10"/>
      <c r="XF154" s="10"/>
      <c r="XG154" s="10"/>
      <c r="XH154" s="10"/>
      <c r="XI154" s="10"/>
      <c r="XJ154" s="10"/>
      <c r="XK154" s="10"/>
      <c r="XL154" s="10"/>
      <c r="XM154" s="10"/>
      <c r="XN154" s="10"/>
      <c r="XO154" s="10"/>
      <c r="XP154" s="10"/>
      <c r="XQ154" s="10"/>
      <c r="XR154" s="10"/>
      <c r="XS154" s="10"/>
      <c r="XT154" s="10"/>
      <c r="XU154" s="10"/>
      <c r="XV154" s="10"/>
      <c r="XW154" s="10"/>
      <c r="XX154" s="10"/>
      <c r="XY154" s="10"/>
      <c r="XZ154" s="10"/>
      <c r="YA154" s="10"/>
      <c r="YB154" s="10"/>
      <c r="YC154" s="10"/>
      <c r="YD154" s="10"/>
      <c r="YE154" s="10"/>
      <c r="YF154" s="10"/>
      <c r="YG154" s="10"/>
      <c r="YH154" s="10"/>
      <c r="YI154" s="10"/>
      <c r="YJ154" s="10"/>
      <c r="YK154" s="10"/>
      <c r="YL154" s="10"/>
      <c r="YM154" s="10"/>
      <c r="YN154" s="10"/>
      <c r="YO154" s="10"/>
      <c r="YP154" s="10"/>
      <c r="YQ154" s="10"/>
      <c r="YR154" s="10"/>
      <c r="YS154" s="10"/>
      <c r="YT154" s="10"/>
      <c r="YU154" s="10"/>
      <c r="YV154" s="10"/>
      <c r="YW154" s="10"/>
      <c r="YX154" s="10"/>
      <c r="YY154" s="10"/>
      <c r="YZ154" s="10"/>
      <c r="ZA154" s="10"/>
      <c r="ZB154" s="10"/>
      <c r="ZC154" s="10"/>
      <c r="ZD154" s="10"/>
      <c r="ZE154" s="10"/>
      <c r="ZF154" s="10"/>
      <c r="ZG154" s="10"/>
      <c r="ZH154" s="10"/>
      <c r="ZI154" s="10"/>
      <c r="ZJ154" s="10"/>
      <c r="ZK154" s="10"/>
      <c r="ZL154" s="10"/>
      <c r="ZM154" s="10"/>
      <c r="ZN154" s="10"/>
      <c r="ZO154" s="10"/>
      <c r="ZP154" s="10"/>
      <c r="ZQ154" s="10"/>
      <c r="ZR154" s="10"/>
      <c r="ZS154" s="10"/>
      <c r="ZT154" s="10"/>
      <c r="ZU154" s="10"/>
      <c r="ZV154" s="10"/>
      <c r="ZW154" s="10"/>
      <c r="ZX154" s="10"/>
      <c r="ZY154" s="10"/>
      <c r="ZZ154" s="10"/>
      <c r="AAA154" s="10"/>
      <c r="AAB154" s="10"/>
      <c r="AAC154" s="10"/>
      <c r="AAD154" s="10"/>
      <c r="AAE154" s="10"/>
      <c r="AAF154" s="10"/>
      <c r="AAG154" s="10"/>
      <c r="AAH154" s="10"/>
      <c r="AAI154" s="10"/>
      <c r="AAJ154" s="10"/>
      <c r="AAK154" s="10"/>
      <c r="AAL154" s="10"/>
      <c r="AAM154" s="10"/>
      <c r="AAN154" s="10"/>
      <c r="AAO154" s="10"/>
      <c r="AAP154" s="10"/>
      <c r="AAQ154" s="10"/>
      <c r="AAR154" s="10"/>
      <c r="AAS154" s="10"/>
      <c r="AAT154" s="10"/>
      <c r="AAU154" s="10"/>
      <c r="AAV154" s="10"/>
      <c r="AAW154" s="10"/>
      <c r="AAX154" s="10"/>
      <c r="AAY154" s="10"/>
      <c r="AAZ154" s="10"/>
      <c r="ABA154" s="10"/>
      <c r="ABB154" s="10"/>
      <c r="ABC154" s="10"/>
      <c r="ABD154" s="10"/>
      <c r="ABE154" s="10"/>
      <c r="ABF154" s="10"/>
      <c r="ABG154" s="10"/>
      <c r="ABH154" s="10"/>
      <c r="ABI154" s="10"/>
      <c r="ABJ154" s="10"/>
      <c r="ABK154" s="10"/>
      <c r="ABL154" s="10"/>
      <c r="ABM154" s="10"/>
      <c r="ABN154" s="10"/>
      <c r="ABO154" s="10"/>
      <c r="ABP154" s="10"/>
      <c r="ABQ154" s="10"/>
      <c r="ABR154" s="10"/>
      <c r="ABS154" s="10"/>
      <c r="ABT154" s="10"/>
      <c r="ABU154" s="10"/>
      <c r="ABV154" s="10"/>
      <c r="ABW154" s="10"/>
      <c r="ABX154" s="10"/>
      <c r="ABY154" s="10"/>
      <c r="ABZ154" s="10"/>
      <c r="ACA154" s="10"/>
      <c r="ACB154" s="10"/>
      <c r="ACC154" s="10"/>
      <c r="ACD154" s="10"/>
      <c r="ACE154" s="10"/>
      <c r="ACF154" s="10"/>
      <c r="ACG154" s="10"/>
      <c r="ACH154" s="10"/>
      <c r="ACI154" s="10"/>
      <c r="ACJ154" s="10"/>
      <c r="ACK154" s="10"/>
      <c r="ACL154" s="10"/>
      <c r="ACM154" s="10"/>
      <c r="ACN154" s="10"/>
      <c r="ACO154" s="10"/>
      <c r="ACP154" s="10"/>
      <c r="ACQ154" s="10"/>
      <c r="ACR154" s="10"/>
      <c r="ACS154" s="10"/>
      <c r="ACT154" s="10"/>
      <c r="ACU154" s="10"/>
      <c r="ACV154" s="10"/>
      <c r="ACW154" s="10"/>
      <c r="ACX154" s="10"/>
      <c r="ACY154" s="10"/>
      <c r="ACZ154" s="10"/>
      <c r="ADA154" s="10"/>
      <c r="ADB154" s="10"/>
      <c r="ADC154" s="10"/>
      <c r="ADD154" s="10"/>
      <c r="ADE154" s="10"/>
      <c r="ADF154" s="10"/>
      <c r="ADG154" s="10"/>
      <c r="ADH154" s="10"/>
      <c r="ADI154" s="10"/>
      <c r="ADJ154" s="10"/>
      <c r="ADK154" s="10"/>
      <c r="ADL154" s="10"/>
      <c r="ADM154" s="10"/>
      <c r="ADN154" s="10"/>
      <c r="ADO154" s="10"/>
      <c r="ADP154" s="10"/>
      <c r="ADQ154" s="10"/>
      <c r="ADR154" s="10"/>
      <c r="ADS154" s="10"/>
      <c r="ADT154" s="10"/>
      <c r="ADU154" s="10"/>
      <c r="ADV154" s="10"/>
      <c r="ADW154" s="10"/>
      <c r="ADX154" s="10"/>
      <c r="ADY154" s="10"/>
      <c r="ADZ154" s="10"/>
      <c r="AEA154" s="10"/>
      <c r="AEB154" s="10"/>
      <c r="AEC154" s="10"/>
      <c r="AED154" s="10"/>
      <c r="AEE154" s="10"/>
      <c r="AEF154" s="10"/>
      <c r="AEG154" s="10"/>
      <c r="AEH154" s="10"/>
      <c r="AEI154" s="10"/>
      <c r="AEJ154" s="10"/>
      <c r="AEK154" s="10"/>
      <c r="AEL154" s="10"/>
      <c r="AEM154" s="10"/>
      <c r="AEN154" s="10"/>
      <c r="AEO154" s="10"/>
      <c r="AEP154" s="10"/>
      <c r="AEQ154" s="10"/>
      <c r="AER154" s="10"/>
      <c r="AES154" s="10"/>
      <c r="AET154" s="10"/>
      <c r="AEU154" s="10"/>
      <c r="AEV154" s="10"/>
      <c r="AEW154" s="10"/>
      <c r="AEX154" s="10"/>
      <c r="AEY154" s="10"/>
      <c r="AEZ154" s="10"/>
      <c r="AFA154" s="10"/>
      <c r="AFB154" s="10"/>
      <c r="AFC154" s="10"/>
      <c r="AFD154" s="10"/>
      <c r="AFE154" s="10"/>
      <c r="AFF154" s="10"/>
      <c r="AFG154" s="10"/>
      <c r="AFH154" s="10"/>
      <c r="AFI154" s="10"/>
      <c r="AFJ154" s="10"/>
      <c r="AFK154" s="10"/>
      <c r="AFL154" s="10"/>
      <c r="AFM154" s="10"/>
      <c r="AFN154" s="10"/>
      <c r="AFO154" s="10"/>
      <c r="AFP154" s="10"/>
      <c r="AFQ154" s="10"/>
      <c r="AFR154" s="10"/>
      <c r="AFS154" s="10"/>
      <c r="AFT154" s="10"/>
      <c r="AFU154" s="10"/>
      <c r="AFV154" s="10"/>
      <c r="AFW154" s="10"/>
      <c r="AFX154" s="10"/>
      <c r="AFY154" s="10"/>
      <c r="AFZ154" s="10"/>
      <c r="AGA154" s="10"/>
      <c r="AGB154" s="10"/>
      <c r="AGC154" s="10"/>
      <c r="AGD154" s="10"/>
      <c r="AGE154" s="10"/>
      <c r="AGF154" s="10"/>
      <c r="AGG154" s="10"/>
      <c r="AGH154" s="10"/>
      <c r="AGI154" s="10"/>
      <c r="AGJ154" s="10"/>
      <c r="AGK154" s="10"/>
      <c r="AGL154" s="10"/>
      <c r="AGM154" s="10"/>
      <c r="AGN154" s="10"/>
      <c r="AGO154" s="10"/>
      <c r="AGP154" s="10"/>
      <c r="AGQ154" s="10"/>
      <c r="AGR154" s="10"/>
      <c r="AGS154" s="10"/>
      <c r="AGT154" s="10"/>
      <c r="AGU154" s="10"/>
      <c r="AGV154" s="10"/>
      <c r="AGW154" s="10"/>
      <c r="AGX154" s="10"/>
      <c r="AGY154" s="10"/>
      <c r="AGZ154" s="10"/>
      <c r="AHA154" s="10"/>
      <c r="AHB154" s="10"/>
      <c r="AHC154" s="10"/>
      <c r="AHD154" s="10"/>
      <c r="AHE154" s="10"/>
      <c r="AHF154" s="10"/>
      <c r="AHG154" s="10"/>
      <c r="AHH154" s="10"/>
      <c r="AHI154" s="10"/>
      <c r="AHJ154" s="10"/>
      <c r="AHK154" s="10"/>
      <c r="AHL154" s="10"/>
      <c r="AHM154" s="10"/>
      <c r="AHN154" s="10"/>
      <c r="AHO154" s="10"/>
      <c r="AHP154" s="10"/>
      <c r="AHQ154" s="10"/>
      <c r="AHR154" s="10"/>
      <c r="AHS154" s="10"/>
      <c r="AHT154" s="10"/>
      <c r="AHU154" s="10"/>
      <c r="AHV154" s="10"/>
      <c r="AHW154" s="10"/>
      <c r="AHX154" s="10"/>
      <c r="AHY154" s="10"/>
      <c r="AHZ154" s="10"/>
      <c r="AIA154" s="10"/>
      <c r="AIB154" s="10"/>
      <c r="AIC154" s="10"/>
      <c r="AID154" s="10"/>
      <c r="AIE154" s="10"/>
      <c r="AIF154" s="10"/>
      <c r="AIG154" s="10"/>
      <c r="AIH154" s="10"/>
      <c r="AII154" s="10"/>
      <c r="AIJ154" s="10"/>
      <c r="AIK154" s="10"/>
      <c r="AIL154" s="10"/>
      <c r="AIM154" s="10"/>
      <c r="AIN154" s="10"/>
      <c r="AIO154" s="10"/>
      <c r="AIP154" s="10"/>
      <c r="AIQ154" s="10"/>
      <c r="AIR154" s="10"/>
      <c r="AIS154" s="10"/>
      <c r="AIT154" s="10"/>
      <c r="AIU154" s="10"/>
      <c r="AIV154" s="10"/>
      <c r="AIW154" s="10"/>
      <c r="AIX154" s="10"/>
      <c r="AIY154" s="10"/>
      <c r="AIZ154" s="10"/>
      <c r="AJA154" s="10"/>
      <c r="AJB154" s="10"/>
      <c r="AJC154" s="10"/>
      <c r="AJD154" s="10"/>
      <c r="AJE154" s="10"/>
      <c r="AJF154" s="10"/>
      <c r="AJG154" s="10"/>
      <c r="AJH154" s="10"/>
      <c r="AJI154" s="10"/>
      <c r="AJJ154" s="10"/>
      <c r="AJK154" s="10"/>
      <c r="AJL154" s="10"/>
      <c r="AJM154" s="10"/>
      <c r="AJN154" s="10"/>
      <c r="AJO154" s="10"/>
      <c r="AJP154" s="10"/>
      <c r="AJQ154" s="10"/>
      <c r="AJR154" s="10"/>
      <c r="AJS154" s="10"/>
      <c r="AJT154" s="10"/>
      <c r="AJU154" s="10"/>
      <c r="AJV154" s="10"/>
      <c r="AJW154" s="10"/>
      <c r="AJX154" s="10"/>
      <c r="AJY154" s="10"/>
      <c r="AJZ154" s="10"/>
      <c r="AKA154" s="10"/>
      <c r="AKB154" s="10"/>
      <c r="AKC154" s="10"/>
      <c r="AKD154" s="10"/>
      <c r="AKE154" s="10"/>
      <c r="AKF154" s="10"/>
      <c r="AKG154" s="10"/>
      <c r="AKH154" s="10"/>
      <c r="AKI154" s="10"/>
      <c r="AKJ154" s="10"/>
      <c r="AKK154" s="10"/>
      <c r="AKL154" s="10"/>
      <c r="AKM154" s="10"/>
      <c r="AKN154" s="10"/>
      <c r="AKO154" s="10"/>
      <c r="AKP154" s="10"/>
      <c r="AKQ154" s="10"/>
      <c r="AKR154" s="10"/>
      <c r="AKS154" s="10"/>
      <c r="AKT154" s="10"/>
      <c r="AKU154" s="10"/>
      <c r="AKV154" s="10"/>
      <c r="AKW154" s="10"/>
      <c r="AKX154" s="10"/>
      <c r="AKY154" s="10"/>
      <c r="AKZ154" s="10"/>
      <c r="ALA154" s="10"/>
      <c r="ALB154" s="10"/>
      <c r="ALC154" s="10"/>
      <c r="ALD154" s="10"/>
      <c r="ALE154" s="10"/>
      <c r="ALF154" s="10"/>
      <c r="ALG154" s="10"/>
      <c r="ALH154" s="10"/>
      <c r="ALI154" s="10"/>
      <c r="ALJ154" s="10"/>
      <c r="ALK154" s="10"/>
      <c r="ALL154" s="10"/>
      <c r="ALM154" s="10"/>
      <c r="ALN154" s="10"/>
      <c r="ALO154" s="10"/>
      <c r="ALP154" s="10"/>
      <c r="ALQ154" s="10"/>
      <c r="ALR154" s="10"/>
      <c r="ALS154" s="10"/>
      <c r="ALT154" s="10"/>
      <c r="ALU154" s="10"/>
      <c r="ALV154" s="10"/>
      <c r="ALW154" s="10"/>
      <c r="ALX154" s="10"/>
      <c r="ALY154" s="10"/>
      <c r="ALZ154" s="10"/>
      <c r="AMA154" s="10"/>
      <c r="AMB154" s="10"/>
      <c r="AMC154" s="10"/>
      <c r="AMD154" s="10"/>
      <c r="AME154" s="10"/>
      <c r="AMF154" s="10"/>
      <c r="AMG154" s="10"/>
      <c r="AMH154" s="10"/>
      <c r="AMI154" s="10"/>
    </row>
    <row r="155" spans="1:1024" s="228" customFormat="1" ht="19">
      <c r="A155" s="136" t="s">
        <v>55</v>
      </c>
      <c r="B155" s="12" t="s">
        <v>134</v>
      </c>
      <c r="C155" s="13" t="s">
        <v>12</v>
      </c>
      <c r="D155" s="58">
        <v>41.35</v>
      </c>
      <c r="E155" s="484">
        <v>45</v>
      </c>
      <c r="F155" s="78">
        <f t="shared" ref="F155" si="10">D155*E155</f>
        <v>1860.75</v>
      </c>
      <c r="G155" s="10"/>
      <c r="H155" s="10"/>
      <c r="I155" s="10"/>
      <c r="J155" s="10"/>
      <c r="K155" s="10"/>
      <c r="L155" s="10"/>
      <c r="M155" s="10"/>
      <c r="N155" s="10"/>
      <c r="O155" s="10"/>
      <c r="P155" s="10"/>
      <c r="Q155" s="10"/>
      <c r="R155" s="10"/>
      <c r="S155" s="10"/>
      <c r="T155" s="10"/>
      <c r="U155" s="10"/>
      <c r="V155" s="10"/>
      <c r="W155" s="10"/>
      <c r="X155" s="10"/>
      <c r="Y155" s="10"/>
      <c r="Z155" s="10"/>
      <c r="AA155" s="10"/>
      <c r="AB155" s="10"/>
      <c r="AC155" s="10"/>
      <c r="AD155" s="10"/>
      <c r="AE155" s="10"/>
      <c r="AF155" s="10"/>
      <c r="AG155" s="10"/>
      <c r="AH155" s="10"/>
      <c r="AI155" s="10"/>
      <c r="AJ155" s="10"/>
      <c r="AK155" s="10"/>
      <c r="AL155" s="10"/>
      <c r="AM155" s="10"/>
      <c r="AN155" s="10"/>
      <c r="AO155" s="10"/>
      <c r="AP155" s="10"/>
      <c r="AQ155" s="10"/>
      <c r="AR155" s="10"/>
      <c r="AS155" s="10"/>
      <c r="AT155" s="10"/>
      <c r="AU155" s="10"/>
      <c r="AV155" s="10"/>
      <c r="AW155" s="10"/>
      <c r="AX155" s="10"/>
      <c r="AY155" s="10"/>
      <c r="AZ155" s="10"/>
      <c r="BA155" s="10"/>
      <c r="BB155" s="10"/>
      <c r="BC155" s="10"/>
      <c r="BD155" s="10"/>
      <c r="BE155" s="10"/>
      <c r="BF155" s="10"/>
      <c r="BG155" s="10"/>
      <c r="BH155" s="10"/>
      <c r="BI155" s="10"/>
      <c r="BJ155" s="10"/>
      <c r="BK155" s="10"/>
      <c r="BL155" s="10"/>
      <c r="BM155" s="10"/>
      <c r="BN155" s="10"/>
      <c r="BO155" s="10"/>
      <c r="BP155" s="10"/>
      <c r="BQ155" s="10"/>
      <c r="BR155" s="10"/>
      <c r="BS155" s="10"/>
      <c r="BT155" s="10"/>
      <c r="BU155" s="10"/>
      <c r="BV155" s="10"/>
      <c r="BW155" s="10"/>
      <c r="BX155" s="10"/>
      <c r="BY155" s="10"/>
      <c r="BZ155" s="10"/>
      <c r="CA155" s="10"/>
      <c r="CB155" s="10"/>
      <c r="CC155" s="10"/>
      <c r="CD155" s="10"/>
      <c r="CE155" s="10"/>
      <c r="CF155" s="10"/>
      <c r="CG155" s="10"/>
      <c r="CH155" s="10"/>
      <c r="CI155" s="10"/>
      <c r="CJ155" s="10"/>
      <c r="CK155" s="10"/>
      <c r="CL155" s="10"/>
      <c r="CM155" s="10"/>
      <c r="CN155" s="10"/>
      <c r="CO155" s="10"/>
      <c r="CP155" s="10"/>
      <c r="CQ155" s="10"/>
      <c r="CR155" s="10"/>
      <c r="CS155" s="10"/>
      <c r="CT155" s="10"/>
      <c r="CU155" s="10"/>
      <c r="CV155" s="10"/>
      <c r="CW155" s="10"/>
      <c r="CX155" s="10"/>
      <c r="CY155" s="10"/>
      <c r="CZ155" s="10"/>
      <c r="DA155" s="10"/>
      <c r="DB155" s="10"/>
      <c r="DC155" s="10"/>
      <c r="DD155" s="10"/>
      <c r="DE155" s="10"/>
      <c r="DF155" s="10"/>
      <c r="DG155" s="10"/>
      <c r="DH155" s="10"/>
      <c r="DI155" s="10"/>
      <c r="DJ155" s="10"/>
      <c r="DK155" s="10"/>
      <c r="DL155" s="10"/>
      <c r="DM155" s="10"/>
      <c r="DN155" s="10"/>
      <c r="DO155" s="10"/>
      <c r="DP155" s="10"/>
      <c r="DQ155" s="10"/>
      <c r="DR155" s="10"/>
      <c r="DS155" s="10"/>
      <c r="DT155" s="10"/>
      <c r="DU155" s="10"/>
      <c r="DV155" s="10"/>
      <c r="DW155" s="10"/>
      <c r="DX155" s="10"/>
      <c r="DY155" s="10"/>
      <c r="DZ155" s="10"/>
      <c r="EA155" s="10"/>
      <c r="EB155" s="10"/>
      <c r="EC155" s="10"/>
      <c r="ED155" s="10"/>
      <c r="EE155" s="10"/>
      <c r="EF155" s="10"/>
      <c r="EG155" s="10"/>
      <c r="EH155" s="10"/>
      <c r="EI155" s="10"/>
      <c r="EJ155" s="10"/>
      <c r="EK155" s="10"/>
      <c r="EL155" s="10"/>
      <c r="EM155" s="10"/>
      <c r="EN155" s="10"/>
      <c r="EO155" s="10"/>
      <c r="EP155" s="10"/>
      <c r="EQ155" s="10"/>
      <c r="ER155" s="10"/>
      <c r="ES155" s="10"/>
      <c r="ET155" s="10"/>
      <c r="EU155" s="10"/>
      <c r="EV155" s="10"/>
      <c r="EW155" s="10"/>
      <c r="EX155" s="10"/>
      <c r="EY155" s="10"/>
      <c r="EZ155" s="10"/>
      <c r="FA155" s="10"/>
      <c r="FB155" s="10"/>
      <c r="FC155" s="10"/>
      <c r="FD155" s="10"/>
      <c r="FE155" s="10"/>
      <c r="FF155" s="10"/>
      <c r="FG155" s="10"/>
      <c r="FH155" s="10"/>
      <c r="FI155" s="10"/>
      <c r="FJ155" s="10"/>
      <c r="FK155" s="10"/>
      <c r="FL155" s="10"/>
      <c r="FM155" s="10"/>
      <c r="FN155" s="10"/>
      <c r="FO155" s="10"/>
      <c r="FP155" s="10"/>
      <c r="FQ155" s="10"/>
      <c r="FR155" s="10"/>
      <c r="FS155" s="10"/>
      <c r="FT155" s="10"/>
      <c r="FU155" s="10"/>
      <c r="FV155" s="10"/>
      <c r="FW155" s="10"/>
      <c r="FX155" s="10"/>
      <c r="FY155" s="10"/>
      <c r="FZ155" s="10"/>
      <c r="GA155" s="10"/>
      <c r="GB155" s="10"/>
      <c r="GC155" s="10"/>
      <c r="GD155" s="10"/>
      <c r="GE155" s="10"/>
      <c r="GF155" s="10"/>
      <c r="GG155" s="10"/>
      <c r="GH155" s="10"/>
      <c r="GI155" s="10"/>
      <c r="GJ155" s="10"/>
      <c r="GK155" s="10"/>
      <c r="GL155" s="10"/>
      <c r="GM155" s="10"/>
      <c r="GN155" s="10"/>
      <c r="GO155" s="10"/>
      <c r="GP155" s="10"/>
      <c r="GQ155" s="10"/>
      <c r="GR155" s="10"/>
      <c r="GS155" s="10"/>
      <c r="GT155" s="10"/>
      <c r="GU155" s="10"/>
      <c r="GV155" s="10"/>
      <c r="GW155" s="10"/>
      <c r="GX155" s="10"/>
      <c r="GY155" s="10"/>
      <c r="GZ155" s="10"/>
      <c r="HA155" s="10"/>
      <c r="HB155" s="10"/>
      <c r="HC155" s="10"/>
      <c r="HD155" s="10"/>
      <c r="HE155" s="10"/>
      <c r="HF155" s="10"/>
      <c r="HG155" s="10"/>
      <c r="HH155" s="10"/>
      <c r="HI155" s="10"/>
      <c r="HJ155" s="10"/>
      <c r="HK155" s="10"/>
      <c r="HL155" s="10"/>
      <c r="HM155" s="10"/>
      <c r="HN155" s="10"/>
      <c r="HO155" s="10"/>
      <c r="HP155" s="10"/>
      <c r="HQ155" s="10"/>
      <c r="HR155" s="10"/>
      <c r="HS155" s="10"/>
      <c r="HT155" s="10"/>
      <c r="HU155" s="10"/>
      <c r="HV155" s="10"/>
      <c r="HW155" s="10"/>
      <c r="HX155" s="10"/>
      <c r="HY155" s="10"/>
      <c r="HZ155" s="10"/>
      <c r="IA155" s="10"/>
      <c r="IB155" s="10"/>
      <c r="IC155" s="10"/>
      <c r="ID155" s="10"/>
      <c r="IE155" s="10"/>
      <c r="IF155" s="10"/>
      <c r="IG155" s="10"/>
      <c r="IH155" s="10"/>
      <c r="II155" s="10"/>
      <c r="IJ155" s="10"/>
      <c r="IK155" s="10"/>
      <c r="IL155" s="10"/>
      <c r="IM155" s="10"/>
      <c r="IN155" s="10"/>
      <c r="IO155" s="10"/>
      <c r="IP155" s="10"/>
      <c r="IQ155" s="10"/>
      <c r="IR155" s="10"/>
      <c r="IS155" s="10"/>
      <c r="IT155" s="10"/>
      <c r="IU155" s="10"/>
      <c r="IV155" s="10"/>
      <c r="IW155" s="10"/>
      <c r="IX155" s="10"/>
      <c r="IY155" s="10"/>
      <c r="IZ155" s="10"/>
      <c r="JA155" s="10"/>
      <c r="JB155" s="10"/>
      <c r="JC155" s="10"/>
      <c r="JD155" s="10"/>
      <c r="JE155" s="10"/>
      <c r="JF155" s="10"/>
      <c r="JG155" s="10"/>
      <c r="JH155" s="10"/>
      <c r="JI155" s="10"/>
      <c r="JJ155" s="10"/>
      <c r="JK155" s="10"/>
      <c r="JL155" s="10"/>
      <c r="JM155" s="10"/>
      <c r="JN155" s="10"/>
      <c r="JO155" s="10"/>
      <c r="JP155" s="10"/>
      <c r="JQ155" s="10"/>
      <c r="JR155" s="10"/>
      <c r="JS155" s="10"/>
      <c r="JT155" s="10"/>
      <c r="JU155" s="10"/>
      <c r="JV155" s="10"/>
      <c r="JW155" s="10"/>
      <c r="JX155" s="10"/>
      <c r="JY155" s="10"/>
      <c r="JZ155" s="10"/>
      <c r="KA155" s="10"/>
      <c r="KB155" s="10"/>
      <c r="KC155" s="10"/>
      <c r="KD155" s="10"/>
      <c r="KE155" s="10"/>
      <c r="KF155" s="10"/>
      <c r="KG155" s="10"/>
      <c r="KH155" s="10"/>
      <c r="KI155" s="10"/>
      <c r="KJ155" s="10"/>
      <c r="KK155" s="10"/>
      <c r="KL155" s="10"/>
      <c r="KM155" s="10"/>
      <c r="KN155" s="10"/>
      <c r="KO155" s="10"/>
      <c r="KP155" s="10"/>
      <c r="KQ155" s="10"/>
      <c r="KR155" s="10"/>
      <c r="KS155" s="10"/>
      <c r="KT155" s="10"/>
      <c r="KU155" s="10"/>
      <c r="KV155" s="10"/>
      <c r="KW155" s="10"/>
      <c r="KX155" s="10"/>
      <c r="KY155" s="10"/>
      <c r="KZ155" s="10"/>
      <c r="LA155" s="10"/>
      <c r="LB155" s="10"/>
      <c r="LC155" s="10"/>
      <c r="LD155" s="10"/>
      <c r="LE155" s="10"/>
      <c r="LF155" s="10"/>
      <c r="LG155" s="10"/>
      <c r="LH155" s="10"/>
      <c r="LI155" s="10"/>
      <c r="LJ155" s="10"/>
      <c r="LK155" s="10"/>
      <c r="LL155" s="10"/>
      <c r="LM155" s="10"/>
      <c r="LN155" s="10"/>
      <c r="LO155" s="10"/>
      <c r="LP155" s="10"/>
      <c r="LQ155" s="10"/>
      <c r="LR155" s="10"/>
      <c r="LS155" s="10"/>
      <c r="LT155" s="10"/>
      <c r="LU155" s="10"/>
      <c r="LV155" s="10"/>
      <c r="LW155" s="10"/>
      <c r="LX155" s="10"/>
      <c r="LY155" s="10"/>
      <c r="LZ155" s="10"/>
      <c r="MA155" s="10"/>
      <c r="MB155" s="10"/>
      <c r="MC155" s="10"/>
      <c r="MD155" s="10"/>
      <c r="ME155" s="10"/>
      <c r="MF155" s="10"/>
      <c r="MG155" s="10"/>
      <c r="MH155" s="10"/>
      <c r="MI155" s="10"/>
      <c r="MJ155" s="10"/>
      <c r="MK155" s="10"/>
      <c r="ML155" s="10"/>
      <c r="MM155" s="10"/>
      <c r="MN155" s="10"/>
      <c r="MO155" s="10"/>
      <c r="MP155" s="10"/>
      <c r="MQ155" s="10"/>
      <c r="MR155" s="10"/>
      <c r="MS155" s="10"/>
      <c r="MT155" s="10"/>
      <c r="MU155" s="10"/>
      <c r="MV155" s="10"/>
      <c r="MW155" s="10"/>
      <c r="MX155" s="10"/>
      <c r="MY155" s="10"/>
      <c r="MZ155" s="10"/>
      <c r="NA155" s="10"/>
      <c r="NB155" s="10"/>
      <c r="NC155" s="10"/>
      <c r="ND155" s="10"/>
      <c r="NE155" s="10"/>
      <c r="NF155" s="10"/>
      <c r="NG155" s="10"/>
      <c r="NH155" s="10"/>
      <c r="NI155" s="10"/>
      <c r="NJ155" s="10"/>
      <c r="NK155" s="10"/>
      <c r="NL155" s="10"/>
      <c r="NM155" s="10"/>
      <c r="NN155" s="10"/>
      <c r="NO155" s="10"/>
      <c r="NP155" s="10"/>
      <c r="NQ155" s="10"/>
      <c r="NR155" s="10"/>
      <c r="NS155" s="10"/>
      <c r="NT155" s="10"/>
      <c r="NU155" s="10"/>
      <c r="NV155" s="10"/>
      <c r="NW155" s="10"/>
      <c r="NX155" s="10"/>
      <c r="NY155" s="10"/>
      <c r="NZ155" s="10"/>
      <c r="OA155" s="10"/>
      <c r="OB155" s="10"/>
      <c r="OC155" s="10"/>
      <c r="OD155" s="10"/>
      <c r="OE155" s="10"/>
      <c r="OF155" s="10"/>
      <c r="OG155" s="10"/>
      <c r="OH155" s="10"/>
      <c r="OI155" s="10"/>
      <c r="OJ155" s="10"/>
      <c r="OK155" s="10"/>
      <c r="OL155" s="10"/>
      <c r="OM155" s="10"/>
      <c r="ON155" s="10"/>
      <c r="OO155" s="10"/>
      <c r="OP155" s="10"/>
      <c r="OQ155" s="10"/>
      <c r="OR155" s="10"/>
      <c r="OS155" s="10"/>
      <c r="OT155" s="10"/>
      <c r="OU155" s="10"/>
      <c r="OV155" s="10"/>
      <c r="OW155" s="10"/>
      <c r="OX155" s="10"/>
      <c r="OY155" s="10"/>
      <c r="OZ155" s="10"/>
      <c r="PA155" s="10"/>
      <c r="PB155" s="10"/>
      <c r="PC155" s="10"/>
      <c r="PD155" s="10"/>
      <c r="PE155" s="10"/>
      <c r="PF155" s="10"/>
      <c r="PG155" s="10"/>
      <c r="PH155" s="10"/>
      <c r="PI155" s="10"/>
      <c r="PJ155" s="10"/>
      <c r="PK155" s="10"/>
      <c r="PL155" s="10"/>
      <c r="PM155" s="10"/>
      <c r="PN155" s="10"/>
      <c r="PO155" s="10"/>
      <c r="PP155" s="10"/>
      <c r="PQ155" s="10"/>
      <c r="PR155" s="10"/>
      <c r="PS155" s="10"/>
      <c r="PT155" s="10"/>
      <c r="PU155" s="10"/>
      <c r="PV155" s="10"/>
      <c r="PW155" s="10"/>
      <c r="PX155" s="10"/>
      <c r="PY155" s="10"/>
      <c r="PZ155" s="10"/>
      <c r="QA155" s="10"/>
      <c r="QB155" s="10"/>
      <c r="QC155" s="10"/>
      <c r="QD155" s="10"/>
      <c r="QE155" s="10"/>
      <c r="QF155" s="10"/>
      <c r="QG155" s="10"/>
      <c r="QH155" s="10"/>
      <c r="QI155" s="10"/>
      <c r="QJ155" s="10"/>
      <c r="QK155" s="10"/>
      <c r="QL155" s="10"/>
      <c r="QM155" s="10"/>
      <c r="QN155" s="10"/>
      <c r="QO155" s="10"/>
      <c r="QP155" s="10"/>
      <c r="QQ155" s="10"/>
      <c r="QR155" s="10"/>
      <c r="QS155" s="10"/>
      <c r="QT155" s="10"/>
      <c r="QU155" s="10"/>
      <c r="QV155" s="10"/>
      <c r="QW155" s="10"/>
      <c r="QX155" s="10"/>
      <c r="QY155" s="10"/>
      <c r="QZ155" s="10"/>
      <c r="RA155" s="10"/>
      <c r="RB155" s="10"/>
      <c r="RC155" s="10"/>
      <c r="RD155" s="10"/>
      <c r="RE155" s="10"/>
      <c r="RF155" s="10"/>
      <c r="RG155" s="10"/>
      <c r="RH155" s="10"/>
      <c r="RI155" s="10"/>
      <c r="RJ155" s="10"/>
      <c r="RK155" s="10"/>
      <c r="RL155" s="10"/>
      <c r="RM155" s="10"/>
      <c r="RN155" s="10"/>
      <c r="RO155" s="10"/>
      <c r="RP155" s="10"/>
      <c r="RQ155" s="10"/>
      <c r="RR155" s="10"/>
      <c r="RS155" s="10"/>
      <c r="RT155" s="10"/>
      <c r="RU155" s="10"/>
      <c r="RV155" s="10"/>
      <c r="RW155" s="10"/>
      <c r="RX155" s="10"/>
      <c r="RY155" s="10"/>
      <c r="RZ155" s="10"/>
      <c r="SA155" s="10"/>
      <c r="SB155" s="10"/>
      <c r="SC155" s="10"/>
      <c r="SD155" s="10"/>
      <c r="SE155" s="10"/>
      <c r="SF155" s="10"/>
      <c r="SG155" s="10"/>
      <c r="SH155" s="10"/>
      <c r="SI155" s="10"/>
      <c r="SJ155" s="10"/>
      <c r="SK155" s="10"/>
      <c r="SL155" s="10"/>
      <c r="SM155" s="10"/>
      <c r="SN155" s="10"/>
      <c r="SO155" s="10"/>
      <c r="SP155" s="10"/>
      <c r="SQ155" s="10"/>
      <c r="SR155" s="10"/>
      <c r="SS155" s="10"/>
      <c r="ST155" s="10"/>
      <c r="SU155" s="10"/>
      <c r="SV155" s="10"/>
      <c r="SW155" s="10"/>
      <c r="SX155" s="10"/>
      <c r="SY155" s="10"/>
      <c r="SZ155" s="10"/>
      <c r="TA155" s="10"/>
      <c r="TB155" s="10"/>
      <c r="TC155" s="10"/>
      <c r="TD155" s="10"/>
      <c r="TE155" s="10"/>
      <c r="TF155" s="10"/>
      <c r="TG155" s="10"/>
      <c r="TH155" s="10"/>
      <c r="TI155" s="10"/>
      <c r="TJ155" s="10"/>
      <c r="TK155" s="10"/>
      <c r="TL155" s="10"/>
      <c r="TM155" s="10"/>
      <c r="TN155" s="10"/>
      <c r="TO155" s="10"/>
      <c r="TP155" s="10"/>
      <c r="TQ155" s="10"/>
      <c r="TR155" s="10"/>
      <c r="TS155" s="10"/>
      <c r="TT155" s="10"/>
      <c r="TU155" s="10"/>
      <c r="TV155" s="10"/>
      <c r="TW155" s="10"/>
      <c r="TX155" s="10"/>
      <c r="TY155" s="10"/>
      <c r="TZ155" s="10"/>
      <c r="UA155" s="10"/>
      <c r="UB155" s="10"/>
      <c r="UC155" s="10"/>
      <c r="UD155" s="10"/>
      <c r="UE155" s="10"/>
      <c r="UF155" s="10"/>
      <c r="UG155" s="10"/>
      <c r="UH155" s="10"/>
      <c r="UI155" s="10"/>
      <c r="UJ155" s="10"/>
      <c r="UK155" s="10"/>
      <c r="UL155" s="10"/>
      <c r="UM155" s="10"/>
      <c r="UN155" s="10"/>
      <c r="UO155" s="10"/>
      <c r="UP155" s="10"/>
      <c r="UQ155" s="10"/>
      <c r="UR155" s="10"/>
      <c r="US155" s="10"/>
      <c r="UT155" s="10"/>
      <c r="UU155" s="10"/>
      <c r="UV155" s="10"/>
      <c r="UW155" s="10"/>
      <c r="UX155" s="10"/>
      <c r="UY155" s="10"/>
      <c r="UZ155" s="10"/>
      <c r="VA155" s="10"/>
      <c r="VB155" s="10"/>
      <c r="VC155" s="10"/>
      <c r="VD155" s="10"/>
      <c r="VE155" s="10"/>
      <c r="VF155" s="10"/>
      <c r="VG155" s="10"/>
      <c r="VH155" s="10"/>
      <c r="VI155" s="10"/>
      <c r="VJ155" s="10"/>
      <c r="VK155" s="10"/>
      <c r="VL155" s="10"/>
      <c r="VM155" s="10"/>
      <c r="VN155" s="10"/>
      <c r="VO155" s="10"/>
      <c r="VP155" s="10"/>
      <c r="VQ155" s="10"/>
      <c r="VR155" s="10"/>
      <c r="VS155" s="10"/>
      <c r="VT155" s="10"/>
      <c r="VU155" s="10"/>
      <c r="VV155" s="10"/>
      <c r="VW155" s="10"/>
      <c r="VX155" s="10"/>
      <c r="VY155" s="10"/>
      <c r="VZ155" s="10"/>
      <c r="WA155" s="10"/>
      <c r="WB155" s="10"/>
      <c r="WC155" s="10"/>
      <c r="WD155" s="10"/>
      <c r="WE155" s="10"/>
      <c r="WF155" s="10"/>
      <c r="WG155" s="10"/>
      <c r="WH155" s="10"/>
      <c r="WI155" s="10"/>
      <c r="WJ155" s="10"/>
      <c r="WK155" s="10"/>
      <c r="WL155" s="10"/>
      <c r="WM155" s="10"/>
      <c r="WN155" s="10"/>
      <c r="WO155" s="10"/>
      <c r="WP155" s="10"/>
      <c r="WQ155" s="10"/>
      <c r="WR155" s="10"/>
      <c r="WS155" s="10"/>
      <c r="WT155" s="10"/>
      <c r="WU155" s="10"/>
      <c r="WV155" s="10"/>
      <c r="WW155" s="10"/>
      <c r="WX155" s="10"/>
      <c r="WY155" s="10"/>
      <c r="WZ155" s="10"/>
      <c r="XA155" s="10"/>
      <c r="XB155" s="10"/>
      <c r="XC155" s="10"/>
      <c r="XD155" s="10"/>
      <c r="XE155" s="10"/>
      <c r="XF155" s="10"/>
      <c r="XG155" s="10"/>
      <c r="XH155" s="10"/>
      <c r="XI155" s="10"/>
      <c r="XJ155" s="10"/>
      <c r="XK155" s="10"/>
      <c r="XL155" s="10"/>
      <c r="XM155" s="10"/>
      <c r="XN155" s="10"/>
      <c r="XO155" s="10"/>
      <c r="XP155" s="10"/>
      <c r="XQ155" s="10"/>
      <c r="XR155" s="10"/>
      <c r="XS155" s="10"/>
      <c r="XT155" s="10"/>
      <c r="XU155" s="10"/>
      <c r="XV155" s="10"/>
      <c r="XW155" s="10"/>
      <c r="XX155" s="10"/>
      <c r="XY155" s="10"/>
      <c r="XZ155" s="10"/>
      <c r="YA155" s="10"/>
      <c r="YB155" s="10"/>
      <c r="YC155" s="10"/>
      <c r="YD155" s="10"/>
      <c r="YE155" s="10"/>
      <c r="YF155" s="10"/>
      <c r="YG155" s="10"/>
      <c r="YH155" s="10"/>
      <c r="YI155" s="10"/>
      <c r="YJ155" s="10"/>
      <c r="YK155" s="10"/>
      <c r="YL155" s="10"/>
      <c r="YM155" s="10"/>
      <c r="YN155" s="10"/>
      <c r="YO155" s="10"/>
      <c r="YP155" s="10"/>
      <c r="YQ155" s="10"/>
      <c r="YR155" s="10"/>
      <c r="YS155" s="10"/>
      <c r="YT155" s="10"/>
      <c r="YU155" s="10"/>
      <c r="YV155" s="10"/>
      <c r="YW155" s="10"/>
      <c r="YX155" s="10"/>
      <c r="YY155" s="10"/>
      <c r="YZ155" s="10"/>
      <c r="ZA155" s="10"/>
      <c r="ZB155" s="10"/>
      <c r="ZC155" s="10"/>
      <c r="ZD155" s="10"/>
      <c r="ZE155" s="10"/>
      <c r="ZF155" s="10"/>
      <c r="ZG155" s="10"/>
      <c r="ZH155" s="10"/>
      <c r="ZI155" s="10"/>
      <c r="ZJ155" s="10"/>
      <c r="ZK155" s="10"/>
      <c r="ZL155" s="10"/>
      <c r="ZM155" s="10"/>
      <c r="ZN155" s="10"/>
      <c r="ZO155" s="10"/>
      <c r="ZP155" s="10"/>
      <c r="ZQ155" s="10"/>
      <c r="ZR155" s="10"/>
      <c r="ZS155" s="10"/>
      <c r="ZT155" s="10"/>
      <c r="ZU155" s="10"/>
      <c r="ZV155" s="10"/>
      <c r="ZW155" s="10"/>
      <c r="ZX155" s="10"/>
      <c r="ZY155" s="10"/>
      <c r="ZZ155" s="10"/>
      <c r="AAA155" s="10"/>
      <c r="AAB155" s="10"/>
      <c r="AAC155" s="10"/>
      <c r="AAD155" s="10"/>
      <c r="AAE155" s="10"/>
      <c r="AAF155" s="10"/>
      <c r="AAG155" s="10"/>
      <c r="AAH155" s="10"/>
      <c r="AAI155" s="10"/>
      <c r="AAJ155" s="10"/>
      <c r="AAK155" s="10"/>
      <c r="AAL155" s="10"/>
      <c r="AAM155" s="10"/>
      <c r="AAN155" s="10"/>
      <c r="AAO155" s="10"/>
      <c r="AAP155" s="10"/>
      <c r="AAQ155" s="10"/>
      <c r="AAR155" s="10"/>
      <c r="AAS155" s="10"/>
      <c r="AAT155" s="10"/>
      <c r="AAU155" s="10"/>
      <c r="AAV155" s="10"/>
      <c r="AAW155" s="10"/>
      <c r="AAX155" s="10"/>
      <c r="AAY155" s="10"/>
      <c r="AAZ155" s="10"/>
      <c r="ABA155" s="10"/>
      <c r="ABB155" s="10"/>
      <c r="ABC155" s="10"/>
      <c r="ABD155" s="10"/>
      <c r="ABE155" s="10"/>
      <c r="ABF155" s="10"/>
      <c r="ABG155" s="10"/>
      <c r="ABH155" s="10"/>
      <c r="ABI155" s="10"/>
      <c r="ABJ155" s="10"/>
      <c r="ABK155" s="10"/>
      <c r="ABL155" s="10"/>
      <c r="ABM155" s="10"/>
      <c r="ABN155" s="10"/>
      <c r="ABO155" s="10"/>
      <c r="ABP155" s="10"/>
      <c r="ABQ155" s="10"/>
      <c r="ABR155" s="10"/>
      <c r="ABS155" s="10"/>
      <c r="ABT155" s="10"/>
      <c r="ABU155" s="10"/>
      <c r="ABV155" s="10"/>
      <c r="ABW155" s="10"/>
      <c r="ABX155" s="10"/>
      <c r="ABY155" s="10"/>
      <c r="ABZ155" s="10"/>
      <c r="ACA155" s="10"/>
      <c r="ACB155" s="10"/>
      <c r="ACC155" s="10"/>
      <c r="ACD155" s="10"/>
      <c r="ACE155" s="10"/>
      <c r="ACF155" s="10"/>
      <c r="ACG155" s="10"/>
      <c r="ACH155" s="10"/>
      <c r="ACI155" s="10"/>
      <c r="ACJ155" s="10"/>
      <c r="ACK155" s="10"/>
      <c r="ACL155" s="10"/>
      <c r="ACM155" s="10"/>
      <c r="ACN155" s="10"/>
      <c r="ACO155" s="10"/>
      <c r="ACP155" s="10"/>
      <c r="ACQ155" s="10"/>
      <c r="ACR155" s="10"/>
      <c r="ACS155" s="10"/>
      <c r="ACT155" s="10"/>
      <c r="ACU155" s="10"/>
      <c r="ACV155" s="10"/>
      <c r="ACW155" s="10"/>
      <c r="ACX155" s="10"/>
      <c r="ACY155" s="10"/>
      <c r="ACZ155" s="10"/>
      <c r="ADA155" s="10"/>
      <c r="ADB155" s="10"/>
      <c r="ADC155" s="10"/>
      <c r="ADD155" s="10"/>
      <c r="ADE155" s="10"/>
      <c r="ADF155" s="10"/>
      <c r="ADG155" s="10"/>
      <c r="ADH155" s="10"/>
      <c r="ADI155" s="10"/>
      <c r="ADJ155" s="10"/>
      <c r="ADK155" s="10"/>
      <c r="ADL155" s="10"/>
      <c r="ADM155" s="10"/>
      <c r="ADN155" s="10"/>
      <c r="ADO155" s="10"/>
      <c r="ADP155" s="10"/>
      <c r="ADQ155" s="10"/>
      <c r="ADR155" s="10"/>
      <c r="ADS155" s="10"/>
      <c r="ADT155" s="10"/>
      <c r="ADU155" s="10"/>
      <c r="ADV155" s="10"/>
      <c r="ADW155" s="10"/>
      <c r="ADX155" s="10"/>
      <c r="ADY155" s="10"/>
      <c r="ADZ155" s="10"/>
      <c r="AEA155" s="10"/>
      <c r="AEB155" s="10"/>
      <c r="AEC155" s="10"/>
      <c r="AED155" s="10"/>
      <c r="AEE155" s="10"/>
      <c r="AEF155" s="10"/>
      <c r="AEG155" s="10"/>
      <c r="AEH155" s="10"/>
      <c r="AEI155" s="10"/>
      <c r="AEJ155" s="10"/>
      <c r="AEK155" s="10"/>
      <c r="AEL155" s="10"/>
      <c r="AEM155" s="10"/>
      <c r="AEN155" s="10"/>
      <c r="AEO155" s="10"/>
      <c r="AEP155" s="10"/>
      <c r="AEQ155" s="10"/>
      <c r="AER155" s="10"/>
      <c r="AES155" s="10"/>
      <c r="AET155" s="10"/>
      <c r="AEU155" s="10"/>
      <c r="AEV155" s="10"/>
      <c r="AEW155" s="10"/>
      <c r="AEX155" s="10"/>
      <c r="AEY155" s="10"/>
      <c r="AEZ155" s="10"/>
      <c r="AFA155" s="10"/>
      <c r="AFB155" s="10"/>
      <c r="AFC155" s="10"/>
      <c r="AFD155" s="10"/>
      <c r="AFE155" s="10"/>
      <c r="AFF155" s="10"/>
      <c r="AFG155" s="10"/>
      <c r="AFH155" s="10"/>
      <c r="AFI155" s="10"/>
      <c r="AFJ155" s="10"/>
      <c r="AFK155" s="10"/>
      <c r="AFL155" s="10"/>
      <c r="AFM155" s="10"/>
      <c r="AFN155" s="10"/>
      <c r="AFO155" s="10"/>
      <c r="AFP155" s="10"/>
      <c r="AFQ155" s="10"/>
      <c r="AFR155" s="10"/>
      <c r="AFS155" s="10"/>
      <c r="AFT155" s="10"/>
      <c r="AFU155" s="10"/>
      <c r="AFV155" s="10"/>
      <c r="AFW155" s="10"/>
      <c r="AFX155" s="10"/>
      <c r="AFY155" s="10"/>
      <c r="AFZ155" s="10"/>
      <c r="AGA155" s="10"/>
      <c r="AGB155" s="10"/>
      <c r="AGC155" s="10"/>
      <c r="AGD155" s="10"/>
      <c r="AGE155" s="10"/>
      <c r="AGF155" s="10"/>
      <c r="AGG155" s="10"/>
      <c r="AGH155" s="10"/>
      <c r="AGI155" s="10"/>
      <c r="AGJ155" s="10"/>
      <c r="AGK155" s="10"/>
      <c r="AGL155" s="10"/>
      <c r="AGM155" s="10"/>
      <c r="AGN155" s="10"/>
      <c r="AGO155" s="10"/>
      <c r="AGP155" s="10"/>
      <c r="AGQ155" s="10"/>
      <c r="AGR155" s="10"/>
      <c r="AGS155" s="10"/>
      <c r="AGT155" s="10"/>
      <c r="AGU155" s="10"/>
      <c r="AGV155" s="10"/>
      <c r="AGW155" s="10"/>
      <c r="AGX155" s="10"/>
      <c r="AGY155" s="10"/>
      <c r="AGZ155" s="10"/>
      <c r="AHA155" s="10"/>
      <c r="AHB155" s="10"/>
      <c r="AHC155" s="10"/>
      <c r="AHD155" s="10"/>
      <c r="AHE155" s="10"/>
      <c r="AHF155" s="10"/>
      <c r="AHG155" s="10"/>
      <c r="AHH155" s="10"/>
      <c r="AHI155" s="10"/>
      <c r="AHJ155" s="10"/>
      <c r="AHK155" s="10"/>
      <c r="AHL155" s="10"/>
      <c r="AHM155" s="10"/>
      <c r="AHN155" s="10"/>
      <c r="AHO155" s="10"/>
      <c r="AHP155" s="10"/>
      <c r="AHQ155" s="10"/>
      <c r="AHR155" s="10"/>
      <c r="AHS155" s="10"/>
      <c r="AHT155" s="10"/>
      <c r="AHU155" s="10"/>
      <c r="AHV155" s="10"/>
      <c r="AHW155" s="10"/>
      <c r="AHX155" s="10"/>
      <c r="AHY155" s="10"/>
      <c r="AHZ155" s="10"/>
      <c r="AIA155" s="10"/>
      <c r="AIB155" s="10"/>
      <c r="AIC155" s="10"/>
      <c r="AID155" s="10"/>
      <c r="AIE155" s="10"/>
      <c r="AIF155" s="10"/>
      <c r="AIG155" s="10"/>
      <c r="AIH155" s="10"/>
      <c r="AII155" s="10"/>
      <c r="AIJ155" s="10"/>
      <c r="AIK155" s="10"/>
      <c r="AIL155" s="10"/>
      <c r="AIM155" s="10"/>
      <c r="AIN155" s="10"/>
      <c r="AIO155" s="10"/>
      <c r="AIP155" s="10"/>
      <c r="AIQ155" s="10"/>
      <c r="AIR155" s="10"/>
      <c r="AIS155" s="10"/>
      <c r="AIT155" s="10"/>
      <c r="AIU155" s="10"/>
      <c r="AIV155" s="10"/>
      <c r="AIW155" s="10"/>
      <c r="AIX155" s="10"/>
      <c r="AIY155" s="10"/>
      <c r="AIZ155" s="10"/>
      <c r="AJA155" s="10"/>
      <c r="AJB155" s="10"/>
      <c r="AJC155" s="10"/>
      <c r="AJD155" s="10"/>
      <c r="AJE155" s="10"/>
      <c r="AJF155" s="10"/>
      <c r="AJG155" s="10"/>
      <c r="AJH155" s="10"/>
      <c r="AJI155" s="10"/>
      <c r="AJJ155" s="10"/>
      <c r="AJK155" s="10"/>
      <c r="AJL155" s="10"/>
      <c r="AJM155" s="10"/>
      <c r="AJN155" s="10"/>
      <c r="AJO155" s="10"/>
      <c r="AJP155" s="10"/>
      <c r="AJQ155" s="10"/>
      <c r="AJR155" s="10"/>
      <c r="AJS155" s="10"/>
      <c r="AJT155" s="10"/>
      <c r="AJU155" s="10"/>
      <c r="AJV155" s="10"/>
      <c r="AJW155" s="10"/>
      <c r="AJX155" s="10"/>
      <c r="AJY155" s="10"/>
      <c r="AJZ155" s="10"/>
      <c r="AKA155" s="10"/>
      <c r="AKB155" s="10"/>
      <c r="AKC155" s="10"/>
      <c r="AKD155" s="10"/>
      <c r="AKE155" s="10"/>
      <c r="AKF155" s="10"/>
      <c r="AKG155" s="10"/>
      <c r="AKH155" s="10"/>
      <c r="AKI155" s="10"/>
      <c r="AKJ155" s="10"/>
      <c r="AKK155" s="10"/>
      <c r="AKL155" s="10"/>
      <c r="AKM155" s="10"/>
      <c r="AKN155" s="10"/>
      <c r="AKO155" s="10"/>
      <c r="AKP155" s="10"/>
      <c r="AKQ155" s="10"/>
      <c r="AKR155" s="10"/>
      <c r="AKS155" s="10"/>
      <c r="AKT155" s="10"/>
      <c r="AKU155" s="10"/>
      <c r="AKV155" s="10"/>
      <c r="AKW155" s="10"/>
      <c r="AKX155" s="10"/>
      <c r="AKY155" s="10"/>
      <c r="AKZ155" s="10"/>
      <c r="ALA155" s="10"/>
      <c r="ALB155" s="10"/>
      <c r="ALC155" s="10"/>
      <c r="ALD155" s="10"/>
      <c r="ALE155" s="10"/>
      <c r="ALF155" s="10"/>
      <c r="ALG155" s="10"/>
      <c r="ALH155" s="10"/>
      <c r="ALI155" s="10"/>
      <c r="ALJ155" s="10"/>
      <c r="ALK155" s="10"/>
      <c r="ALL155" s="10"/>
      <c r="ALM155" s="10"/>
      <c r="ALN155" s="10"/>
      <c r="ALO155" s="10"/>
      <c r="ALP155" s="10"/>
      <c r="ALQ155" s="10"/>
      <c r="ALR155" s="10"/>
      <c r="ALS155" s="10"/>
      <c r="ALT155" s="10"/>
      <c r="ALU155" s="10"/>
      <c r="ALV155" s="10"/>
      <c r="ALW155" s="10"/>
      <c r="ALX155" s="10"/>
      <c r="ALY155" s="10"/>
      <c r="ALZ155" s="10"/>
      <c r="AMA155" s="10"/>
      <c r="AMB155" s="10"/>
      <c r="AMC155" s="10"/>
      <c r="AMD155" s="10"/>
      <c r="AME155" s="10"/>
      <c r="AMF155" s="10"/>
      <c r="AMG155" s="10"/>
      <c r="AMH155" s="10"/>
      <c r="AMI155" s="10"/>
    </row>
    <row r="156" spans="1:1024">
      <c r="A156" s="121"/>
      <c r="B156" s="47"/>
      <c r="C156" s="7"/>
      <c r="D156" s="43"/>
      <c r="F156" s="76"/>
      <c r="G156" s="104"/>
      <c r="AMJ156" s="1"/>
    </row>
    <row r="157" spans="1:1024">
      <c r="A157" s="121"/>
      <c r="B157" s="47"/>
      <c r="C157" s="7"/>
      <c r="D157" s="8"/>
    </row>
    <row r="158" spans="1:1024" ht="19">
      <c r="A158" s="123"/>
      <c r="B158" s="30" t="s">
        <v>36</v>
      </c>
      <c r="C158" s="31"/>
      <c r="D158" s="32"/>
      <c r="E158" s="68"/>
      <c r="F158" s="114">
        <f>SUM(F134:F157)</f>
        <v>9794.25</v>
      </c>
    </row>
    <row r="159" spans="1:1024">
      <c r="A159" s="124"/>
      <c r="B159" s="33"/>
      <c r="C159" s="34"/>
      <c r="D159" s="35"/>
      <c r="E159" s="69"/>
      <c r="F159" s="70"/>
    </row>
    <row r="160" spans="1:1024">
      <c r="A160" s="121"/>
      <c r="B160" s="26"/>
      <c r="C160" s="7"/>
      <c r="D160" s="8"/>
    </row>
    <row r="161" spans="1:6" ht="19">
      <c r="A161" s="120" t="s">
        <v>30</v>
      </c>
      <c r="B161" s="36" t="s">
        <v>37</v>
      </c>
      <c r="C161" s="23"/>
      <c r="D161" s="24"/>
      <c r="E161" s="64"/>
      <c r="F161" s="65"/>
    </row>
    <row r="162" spans="1:6">
      <c r="A162" s="121"/>
      <c r="B162" s="29"/>
      <c r="C162" s="42"/>
      <c r="D162" s="43"/>
      <c r="E162" s="75"/>
      <c r="F162" s="76"/>
    </row>
    <row r="163" spans="1:6">
      <c r="A163" s="121"/>
      <c r="B163" s="44" t="s">
        <v>8</v>
      </c>
      <c r="C163" s="42"/>
      <c r="D163" s="43"/>
      <c r="E163" s="75"/>
      <c r="F163" s="76"/>
    </row>
    <row r="164" spans="1:6" ht="76">
      <c r="A164" s="121"/>
      <c r="B164" s="52" t="s">
        <v>38</v>
      </c>
      <c r="C164" s="42"/>
      <c r="D164" s="8"/>
      <c r="E164" s="75"/>
    </row>
    <row r="165" spans="1:6" ht="19">
      <c r="A165" s="121"/>
      <c r="B165" s="52" t="s">
        <v>39</v>
      </c>
      <c r="C165" s="42"/>
      <c r="D165" s="8"/>
      <c r="E165" s="75"/>
    </row>
    <row r="166" spans="1:6" ht="38">
      <c r="A166" s="121"/>
      <c r="B166" s="52" t="s">
        <v>40</v>
      </c>
      <c r="C166" s="42"/>
      <c r="D166" s="43"/>
      <c r="E166" s="75"/>
      <c r="F166" s="76"/>
    </row>
    <row r="167" spans="1:6" ht="38">
      <c r="A167" s="121"/>
      <c r="B167" s="18" t="s">
        <v>9</v>
      </c>
      <c r="C167" s="42"/>
      <c r="D167" s="43"/>
      <c r="E167" s="75"/>
      <c r="F167" s="76"/>
    </row>
    <row r="168" spans="1:6" ht="19">
      <c r="A168" s="121"/>
      <c r="B168" s="45" t="s">
        <v>23</v>
      </c>
      <c r="C168" s="42"/>
      <c r="D168" s="43"/>
      <c r="E168" s="75"/>
      <c r="F168" s="76"/>
    </row>
    <row r="169" spans="1:6" ht="19">
      <c r="A169" s="121"/>
      <c r="B169" s="53" t="s">
        <v>41</v>
      </c>
      <c r="C169" s="42"/>
      <c r="D169" s="43"/>
      <c r="E169" s="75"/>
      <c r="F169" s="76"/>
    </row>
    <row r="170" spans="1:6">
      <c r="A170" s="122"/>
      <c r="B170" s="12"/>
      <c r="C170" s="13"/>
      <c r="D170" s="58"/>
      <c r="E170" s="66"/>
      <c r="F170" s="78"/>
    </row>
    <row r="171" spans="1:6" ht="19">
      <c r="A171" s="105">
        <v>1</v>
      </c>
      <c r="B171" s="171" t="s">
        <v>102</v>
      </c>
      <c r="C171" s="7"/>
      <c r="D171" s="87"/>
      <c r="E171" s="77"/>
      <c r="F171" s="89"/>
    </row>
    <row r="172" spans="1:6" ht="281" customHeight="1">
      <c r="A172" s="121"/>
      <c r="B172" s="54" t="s">
        <v>81</v>
      </c>
      <c r="C172" s="7"/>
      <c r="D172" s="87"/>
      <c r="E172" s="77"/>
      <c r="F172" s="89"/>
    </row>
    <row r="173" spans="1:6" ht="19">
      <c r="A173" s="121"/>
      <c r="B173" s="11" t="s">
        <v>42</v>
      </c>
      <c r="C173" s="7"/>
      <c r="D173" s="87"/>
      <c r="E173" s="77"/>
      <c r="F173" s="89"/>
    </row>
    <row r="174" spans="1:6" ht="19">
      <c r="A174" s="136" t="s">
        <v>55</v>
      </c>
      <c r="B174" s="41" t="s">
        <v>82</v>
      </c>
      <c r="C174" s="13" t="s">
        <v>12</v>
      </c>
      <c r="D174" s="88">
        <v>15</v>
      </c>
      <c r="E174" s="66">
        <v>12</v>
      </c>
      <c r="F174" s="78">
        <f>D174*E174</f>
        <v>180</v>
      </c>
    </row>
    <row r="175" spans="1:6" ht="19">
      <c r="A175" s="136" t="s">
        <v>57</v>
      </c>
      <c r="B175" s="41" t="s">
        <v>83</v>
      </c>
      <c r="C175" s="13" t="s">
        <v>12</v>
      </c>
      <c r="D175" s="88">
        <v>15</v>
      </c>
      <c r="E175" s="66">
        <v>8</v>
      </c>
      <c r="F175" s="78">
        <f>D175*E175</f>
        <v>120</v>
      </c>
    </row>
    <row r="176" spans="1:6" ht="19">
      <c r="A176" s="136" t="s">
        <v>64</v>
      </c>
      <c r="B176" s="41" t="s">
        <v>84</v>
      </c>
      <c r="C176" s="13" t="s">
        <v>12</v>
      </c>
      <c r="D176" s="88">
        <v>15</v>
      </c>
      <c r="E176" s="66">
        <v>6</v>
      </c>
      <c r="F176" s="78">
        <f>D176*E176</f>
        <v>90</v>
      </c>
    </row>
    <row r="177" spans="1:6">
      <c r="A177" s="94"/>
      <c r="B177" s="117"/>
      <c r="C177" s="7"/>
      <c r="D177" s="177"/>
      <c r="F177" s="76"/>
    </row>
    <row r="178" spans="1:6">
      <c r="A178" s="121"/>
      <c r="B178" s="47"/>
      <c r="C178" s="7"/>
      <c r="D178" s="43"/>
      <c r="F178" s="76"/>
    </row>
    <row r="179" spans="1:6" ht="19">
      <c r="A179" s="105">
        <f>A171+1</f>
        <v>2</v>
      </c>
      <c r="B179" s="178" t="s">
        <v>103</v>
      </c>
      <c r="C179" s="7"/>
      <c r="D179" s="87"/>
      <c r="E179" s="77"/>
      <c r="F179" s="89"/>
    </row>
    <row r="180" spans="1:6" ht="281" customHeight="1">
      <c r="A180" s="121"/>
      <c r="B180" s="179" t="s">
        <v>104</v>
      </c>
      <c r="C180" s="7"/>
      <c r="D180" s="87"/>
      <c r="E180" s="77"/>
      <c r="F180" s="89"/>
    </row>
    <row r="181" spans="1:6" ht="19">
      <c r="A181" s="121"/>
      <c r="B181" s="175" t="s">
        <v>42</v>
      </c>
      <c r="C181" s="7"/>
      <c r="D181" s="87"/>
      <c r="E181" s="77"/>
      <c r="F181" s="89"/>
    </row>
    <row r="182" spans="1:6" ht="19">
      <c r="A182" s="136" t="s">
        <v>55</v>
      </c>
      <c r="B182" s="41" t="s">
        <v>83</v>
      </c>
      <c r="C182" s="13" t="s">
        <v>12</v>
      </c>
      <c r="D182" s="88">
        <v>10</v>
      </c>
      <c r="E182" s="66">
        <v>8</v>
      </c>
      <c r="F182" s="78">
        <f>D182*E182</f>
        <v>80</v>
      </c>
    </row>
    <row r="183" spans="1:6" ht="19">
      <c r="A183" s="136" t="s">
        <v>57</v>
      </c>
      <c r="B183" s="41" t="s">
        <v>84</v>
      </c>
      <c r="C183" s="13" t="s">
        <v>12</v>
      </c>
      <c r="D183" s="88">
        <v>10</v>
      </c>
      <c r="E183" s="66">
        <v>6</v>
      </c>
      <c r="F183" s="78">
        <f>D183*E183</f>
        <v>60</v>
      </c>
    </row>
    <row r="184" spans="1:6">
      <c r="A184" s="121"/>
      <c r="B184" s="47"/>
      <c r="C184" s="7"/>
      <c r="D184" s="43"/>
      <c r="F184" s="76"/>
    </row>
    <row r="185" spans="1:6" ht="19">
      <c r="A185" s="100">
        <f>A179+1</f>
        <v>3</v>
      </c>
      <c r="B185" s="171" t="s">
        <v>65</v>
      </c>
      <c r="C185" s="7"/>
      <c r="D185" s="87"/>
      <c r="E185" s="77"/>
      <c r="F185" s="89"/>
    </row>
    <row r="186" spans="1:6" ht="209">
      <c r="A186" s="121"/>
      <c r="B186" s="54" t="s">
        <v>86</v>
      </c>
      <c r="C186" s="7"/>
      <c r="D186" s="87"/>
      <c r="E186" s="77"/>
      <c r="F186" s="89"/>
    </row>
    <row r="187" spans="1:6" ht="19">
      <c r="A187" s="121"/>
      <c r="B187" s="11" t="s">
        <v>43</v>
      </c>
      <c r="C187" s="7"/>
      <c r="D187" s="87"/>
      <c r="E187" s="77"/>
      <c r="F187" s="89"/>
    </row>
    <row r="188" spans="1:6" ht="19">
      <c r="A188" s="136" t="s">
        <v>55</v>
      </c>
      <c r="B188" s="41" t="s">
        <v>85</v>
      </c>
      <c r="C188" s="13" t="s">
        <v>12</v>
      </c>
      <c r="D188" s="88">
        <v>41.1</v>
      </c>
      <c r="E188" s="484">
        <v>8</v>
      </c>
      <c r="F188" s="78">
        <f>D188*E188</f>
        <v>328.8</v>
      </c>
    </row>
    <row r="189" spans="1:6" ht="19">
      <c r="A189" s="136" t="s">
        <v>57</v>
      </c>
      <c r="B189" s="41" t="s">
        <v>44</v>
      </c>
      <c r="C189" s="13" t="s">
        <v>12</v>
      </c>
      <c r="D189" s="88">
        <v>41.1</v>
      </c>
      <c r="E189" s="484">
        <v>6</v>
      </c>
      <c r="F189" s="78">
        <f>D189*E189</f>
        <v>246.60000000000002</v>
      </c>
    </row>
    <row r="190" spans="1:6">
      <c r="A190" s="121"/>
      <c r="B190" s="47"/>
      <c r="C190" s="7"/>
      <c r="D190" s="8"/>
    </row>
    <row r="191" spans="1:6" ht="19">
      <c r="A191" s="123"/>
      <c r="B191" s="30" t="s">
        <v>45</v>
      </c>
      <c r="C191" s="31"/>
      <c r="D191" s="32"/>
      <c r="E191" s="68"/>
      <c r="F191" s="114">
        <f>SUM(F170:F190)</f>
        <v>1105.4000000000001</v>
      </c>
    </row>
    <row r="192" spans="1:6">
      <c r="A192" s="124"/>
      <c r="B192" s="33"/>
      <c r="C192" s="34"/>
      <c r="D192" s="35"/>
      <c r="E192" s="69"/>
      <c r="F192" s="70"/>
    </row>
    <row r="193" spans="1:1024">
      <c r="A193" s="121"/>
      <c r="B193" s="26"/>
      <c r="C193" s="7"/>
      <c r="D193" s="8"/>
    </row>
    <row r="194" spans="1:1024" s="187" customFormat="1" ht="19">
      <c r="A194" s="180" t="s">
        <v>142</v>
      </c>
      <c r="B194" s="181" t="s">
        <v>141</v>
      </c>
      <c r="C194" s="182"/>
      <c r="D194" s="183"/>
      <c r="E194" s="184"/>
      <c r="F194" s="185"/>
      <c r="G194" s="186"/>
      <c r="H194" s="186"/>
      <c r="I194" s="186"/>
      <c r="J194" s="186"/>
      <c r="K194" s="186"/>
      <c r="L194" s="186"/>
      <c r="M194" s="186"/>
      <c r="N194" s="186"/>
      <c r="O194" s="186"/>
      <c r="P194" s="186"/>
      <c r="Q194" s="186"/>
      <c r="R194" s="186"/>
      <c r="S194" s="186"/>
      <c r="T194" s="186"/>
      <c r="U194" s="186"/>
      <c r="V194" s="186"/>
      <c r="W194" s="186"/>
      <c r="X194" s="186"/>
      <c r="Y194" s="186"/>
      <c r="Z194" s="186"/>
      <c r="AA194" s="186"/>
      <c r="AB194" s="186"/>
      <c r="AC194" s="186"/>
      <c r="AD194" s="186"/>
      <c r="AE194" s="186"/>
      <c r="AF194" s="186"/>
      <c r="AG194" s="186"/>
      <c r="AH194" s="186"/>
      <c r="AI194" s="186"/>
      <c r="AJ194" s="186"/>
      <c r="AK194" s="186"/>
      <c r="AL194" s="186"/>
      <c r="AM194" s="186"/>
      <c r="AN194" s="186"/>
      <c r="AO194" s="186"/>
      <c r="AP194" s="186"/>
      <c r="AQ194" s="186"/>
      <c r="AR194" s="186"/>
      <c r="AS194" s="186"/>
      <c r="AT194" s="186"/>
      <c r="AU194" s="186"/>
      <c r="AV194" s="186"/>
      <c r="AW194" s="186"/>
      <c r="AX194" s="186"/>
      <c r="AY194" s="186"/>
      <c r="AZ194" s="186"/>
      <c r="BA194" s="186"/>
      <c r="BB194" s="186"/>
      <c r="BC194" s="186"/>
      <c r="BD194" s="186"/>
      <c r="BE194" s="186"/>
      <c r="BF194" s="186"/>
      <c r="BG194" s="186"/>
      <c r="BH194" s="186"/>
      <c r="BI194" s="186"/>
      <c r="BJ194" s="186"/>
      <c r="BK194" s="186"/>
      <c r="BL194" s="186"/>
      <c r="BM194" s="186"/>
      <c r="BN194" s="186"/>
      <c r="BO194" s="186"/>
      <c r="BP194" s="186"/>
      <c r="BQ194" s="186"/>
      <c r="BR194" s="186"/>
      <c r="BS194" s="186"/>
      <c r="BT194" s="186"/>
      <c r="BU194" s="186"/>
      <c r="BV194" s="186"/>
      <c r="BW194" s="186"/>
      <c r="BX194" s="186"/>
      <c r="BY194" s="186"/>
      <c r="BZ194" s="186"/>
      <c r="CA194" s="186"/>
      <c r="CB194" s="186"/>
      <c r="CC194" s="186"/>
      <c r="CD194" s="186"/>
      <c r="CE194" s="186"/>
      <c r="CF194" s="186"/>
      <c r="CG194" s="186"/>
      <c r="CH194" s="186"/>
      <c r="CI194" s="186"/>
      <c r="CJ194" s="186"/>
      <c r="CK194" s="186"/>
      <c r="CL194" s="186"/>
      <c r="CM194" s="186"/>
      <c r="CN194" s="186"/>
      <c r="CO194" s="186"/>
      <c r="CP194" s="186"/>
      <c r="CQ194" s="186"/>
      <c r="CR194" s="186"/>
      <c r="CS194" s="186"/>
      <c r="CT194" s="186"/>
      <c r="CU194" s="186"/>
      <c r="CV194" s="186"/>
      <c r="CW194" s="186"/>
      <c r="CX194" s="186"/>
      <c r="CY194" s="186"/>
      <c r="CZ194" s="186"/>
      <c r="DA194" s="186"/>
      <c r="DB194" s="186"/>
      <c r="DC194" s="186"/>
      <c r="DD194" s="186"/>
      <c r="DE194" s="186"/>
      <c r="DF194" s="186"/>
      <c r="DG194" s="186"/>
      <c r="DH194" s="186"/>
      <c r="DI194" s="186"/>
      <c r="DJ194" s="186"/>
      <c r="DK194" s="186"/>
      <c r="DL194" s="186"/>
      <c r="DM194" s="186"/>
      <c r="DN194" s="186"/>
      <c r="DO194" s="186"/>
      <c r="DP194" s="186"/>
      <c r="DQ194" s="186"/>
      <c r="DR194" s="186"/>
      <c r="DS194" s="186"/>
      <c r="DT194" s="186"/>
      <c r="DU194" s="186"/>
      <c r="DV194" s="186"/>
      <c r="DW194" s="186"/>
      <c r="DX194" s="186"/>
      <c r="DY194" s="186"/>
      <c r="DZ194" s="186"/>
      <c r="EA194" s="186"/>
      <c r="EB194" s="186"/>
      <c r="EC194" s="186"/>
      <c r="ED194" s="186"/>
      <c r="EE194" s="186"/>
      <c r="EF194" s="186"/>
      <c r="EG194" s="186"/>
      <c r="EH194" s="186"/>
      <c r="EI194" s="186"/>
      <c r="EJ194" s="186"/>
      <c r="EK194" s="186"/>
      <c r="EL194" s="186"/>
      <c r="EM194" s="186"/>
      <c r="EN194" s="186"/>
      <c r="EO194" s="186"/>
      <c r="EP194" s="186"/>
      <c r="EQ194" s="186"/>
      <c r="ER194" s="186"/>
      <c r="ES194" s="186"/>
      <c r="ET194" s="186"/>
      <c r="EU194" s="186"/>
      <c r="EV194" s="186"/>
      <c r="EW194" s="186"/>
      <c r="EX194" s="186"/>
      <c r="EY194" s="186"/>
      <c r="EZ194" s="186"/>
      <c r="FA194" s="186"/>
      <c r="FB194" s="186"/>
      <c r="FC194" s="186"/>
      <c r="FD194" s="186"/>
      <c r="FE194" s="186"/>
      <c r="FF194" s="186"/>
      <c r="FG194" s="186"/>
      <c r="FH194" s="186"/>
      <c r="FI194" s="186"/>
      <c r="FJ194" s="186"/>
      <c r="FK194" s="186"/>
      <c r="FL194" s="186"/>
      <c r="FM194" s="186"/>
      <c r="FN194" s="186"/>
      <c r="FO194" s="186"/>
      <c r="FP194" s="186"/>
      <c r="FQ194" s="186"/>
      <c r="FR194" s="186"/>
      <c r="FS194" s="186"/>
      <c r="FT194" s="186"/>
      <c r="FU194" s="186"/>
      <c r="FV194" s="186"/>
      <c r="FW194" s="186"/>
      <c r="FX194" s="186"/>
      <c r="FY194" s="186"/>
      <c r="FZ194" s="186"/>
      <c r="GA194" s="186"/>
      <c r="GB194" s="186"/>
      <c r="GC194" s="186"/>
      <c r="GD194" s="186"/>
      <c r="GE194" s="186"/>
      <c r="GF194" s="186"/>
      <c r="GG194" s="186"/>
      <c r="GH194" s="186"/>
      <c r="GI194" s="186"/>
      <c r="GJ194" s="186"/>
      <c r="GK194" s="186"/>
      <c r="GL194" s="186"/>
      <c r="GM194" s="186"/>
      <c r="GN194" s="186"/>
      <c r="GO194" s="186"/>
      <c r="GP194" s="186"/>
      <c r="GQ194" s="186"/>
      <c r="GR194" s="186"/>
      <c r="GS194" s="186"/>
      <c r="GT194" s="186"/>
      <c r="GU194" s="186"/>
      <c r="GV194" s="186"/>
      <c r="GW194" s="186"/>
      <c r="GX194" s="186"/>
      <c r="GY194" s="186"/>
      <c r="GZ194" s="186"/>
      <c r="HA194" s="186"/>
      <c r="HB194" s="186"/>
      <c r="HC194" s="186"/>
      <c r="HD194" s="186"/>
      <c r="HE194" s="186"/>
      <c r="HF194" s="186"/>
      <c r="HG194" s="186"/>
      <c r="HH194" s="186"/>
      <c r="HI194" s="186"/>
      <c r="HJ194" s="186"/>
      <c r="HK194" s="186"/>
      <c r="HL194" s="186"/>
      <c r="HM194" s="186"/>
      <c r="HN194" s="186"/>
      <c r="HO194" s="186"/>
      <c r="HP194" s="186"/>
      <c r="HQ194" s="186"/>
      <c r="HR194" s="186"/>
      <c r="HS194" s="186"/>
      <c r="HT194" s="186"/>
      <c r="HU194" s="186"/>
      <c r="HV194" s="186"/>
      <c r="HW194" s="186"/>
      <c r="HX194" s="186"/>
      <c r="HY194" s="186"/>
      <c r="HZ194" s="186"/>
      <c r="IA194" s="186"/>
      <c r="IB194" s="186"/>
      <c r="IC194" s="186"/>
      <c r="ID194" s="186"/>
      <c r="IE194" s="186"/>
      <c r="IF194" s="186"/>
      <c r="IG194" s="186"/>
      <c r="IH194" s="186"/>
      <c r="II194" s="186"/>
      <c r="IJ194" s="186"/>
      <c r="IK194" s="186"/>
      <c r="IL194" s="186"/>
      <c r="IM194" s="186"/>
      <c r="IN194" s="186"/>
      <c r="IO194" s="186"/>
      <c r="IP194" s="186"/>
      <c r="IQ194" s="186"/>
      <c r="IR194" s="186"/>
      <c r="IS194" s="186"/>
      <c r="IT194" s="186"/>
      <c r="IU194" s="186"/>
      <c r="IV194" s="186"/>
      <c r="IW194" s="186"/>
      <c r="IX194" s="186"/>
      <c r="IY194" s="186"/>
      <c r="IZ194" s="186"/>
      <c r="JA194" s="186"/>
      <c r="JB194" s="186"/>
      <c r="JC194" s="186"/>
      <c r="JD194" s="186"/>
      <c r="JE194" s="186"/>
      <c r="JF194" s="186"/>
      <c r="JG194" s="186"/>
      <c r="JH194" s="186"/>
      <c r="JI194" s="186"/>
      <c r="JJ194" s="186"/>
      <c r="JK194" s="186"/>
      <c r="JL194" s="186"/>
      <c r="JM194" s="186"/>
      <c r="JN194" s="186"/>
      <c r="JO194" s="186"/>
      <c r="JP194" s="186"/>
      <c r="JQ194" s="186"/>
      <c r="JR194" s="186"/>
      <c r="JS194" s="186"/>
      <c r="JT194" s="186"/>
      <c r="JU194" s="186"/>
      <c r="JV194" s="186"/>
      <c r="JW194" s="186"/>
      <c r="JX194" s="186"/>
      <c r="JY194" s="186"/>
      <c r="JZ194" s="186"/>
      <c r="KA194" s="186"/>
      <c r="KB194" s="186"/>
      <c r="KC194" s="186"/>
      <c r="KD194" s="186"/>
      <c r="KE194" s="186"/>
      <c r="KF194" s="186"/>
      <c r="KG194" s="186"/>
      <c r="KH194" s="186"/>
      <c r="KI194" s="186"/>
      <c r="KJ194" s="186"/>
      <c r="KK194" s="186"/>
      <c r="KL194" s="186"/>
      <c r="KM194" s="186"/>
      <c r="KN194" s="186"/>
      <c r="KO194" s="186"/>
      <c r="KP194" s="186"/>
      <c r="KQ194" s="186"/>
      <c r="KR194" s="186"/>
      <c r="KS194" s="186"/>
      <c r="KT194" s="186"/>
      <c r="KU194" s="186"/>
      <c r="KV194" s="186"/>
      <c r="KW194" s="186"/>
      <c r="KX194" s="186"/>
      <c r="KY194" s="186"/>
      <c r="KZ194" s="186"/>
      <c r="LA194" s="186"/>
      <c r="LB194" s="186"/>
      <c r="LC194" s="186"/>
      <c r="LD194" s="186"/>
      <c r="LE194" s="186"/>
      <c r="LF194" s="186"/>
      <c r="LG194" s="186"/>
      <c r="LH194" s="186"/>
      <c r="LI194" s="186"/>
      <c r="LJ194" s="186"/>
      <c r="LK194" s="186"/>
      <c r="LL194" s="186"/>
      <c r="LM194" s="186"/>
      <c r="LN194" s="186"/>
      <c r="LO194" s="186"/>
      <c r="LP194" s="186"/>
      <c r="LQ194" s="186"/>
      <c r="LR194" s="186"/>
      <c r="LS194" s="186"/>
      <c r="LT194" s="186"/>
      <c r="LU194" s="186"/>
      <c r="LV194" s="186"/>
      <c r="LW194" s="186"/>
      <c r="LX194" s="186"/>
      <c r="LY194" s="186"/>
      <c r="LZ194" s="186"/>
      <c r="MA194" s="186"/>
      <c r="MB194" s="186"/>
      <c r="MC194" s="186"/>
      <c r="MD194" s="186"/>
      <c r="ME194" s="186"/>
      <c r="MF194" s="186"/>
      <c r="MG194" s="186"/>
      <c r="MH194" s="186"/>
      <c r="MI194" s="186"/>
      <c r="MJ194" s="186"/>
      <c r="MK194" s="186"/>
      <c r="ML194" s="186"/>
      <c r="MM194" s="186"/>
      <c r="MN194" s="186"/>
      <c r="MO194" s="186"/>
      <c r="MP194" s="186"/>
      <c r="MQ194" s="186"/>
      <c r="MR194" s="186"/>
      <c r="MS194" s="186"/>
      <c r="MT194" s="186"/>
      <c r="MU194" s="186"/>
      <c r="MV194" s="186"/>
      <c r="MW194" s="186"/>
      <c r="MX194" s="186"/>
      <c r="MY194" s="186"/>
      <c r="MZ194" s="186"/>
      <c r="NA194" s="186"/>
      <c r="NB194" s="186"/>
      <c r="NC194" s="186"/>
      <c r="ND194" s="186"/>
      <c r="NE194" s="186"/>
      <c r="NF194" s="186"/>
      <c r="NG194" s="186"/>
      <c r="NH194" s="186"/>
      <c r="NI194" s="186"/>
      <c r="NJ194" s="186"/>
      <c r="NK194" s="186"/>
      <c r="NL194" s="186"/>
      <c r="NM194" s="186"/>
      <c r="NN194" s="186"/>
      <c r="NO194" s="186"/>
      <c r="NP194" s="186"/>
      <c r="NQ194" s="186"/>
      <c r="NR194" s="186"/>
      <c r="NS194" s="186"/>
      <c r="NT194" s="186"/>
      <c r="NU194" s="186"/>
      <c r="NV194" s="186"/>
      <c r="NW194" s="186"/>
      <c r="NX194" s="186"/>
      <c r="NY194" s="186"/>
      <c r="NZ194" s="186"/>
      <c r="OA194" s="186"/>
      <c r="OB194" s="186"/>
      <c r="OC194" s="186"/>
      <c r="OD194" s="186"/>
      <c r="OE194" s="186"/>
      <c r="OF194" s="186"/>
      <c r="OG194" s="186"/>
      <c r="OH194" s="186"/>
      <c r="OI194" s="186"/>
      <c r="OJ194" s="186"/>
      <c r="OK194" s="186"/>
      <c r="OL194" s="186"/>
      <c r="OM194" s="186"/>
      <c r="ON194" s="186"/>
      <c r="OO194" s="186"/>
      <c r="OP194" s="186"/>
      <c r="OQ194" s="186"/>
      <c r="OR194" s="186"/>
      <c r="OS194" s="186"/>
      <c r="OT194" s="186"/>
      <c r="OU194" s="186"/>
      <c r="OV194" s="186"/>
      <c r="OW194" s="186"/>
      <c r="OX194" s="186"/>
      <c r="OY194" s="186"/>
      <c r="OZ194" s="186"/>
      <c r="PA194" s="186"/>
      <c r="PB194" s="186"/>
      <c r="PC194" s="186"/>
      <c r="PD194" s="186"/>
      <c r="PE194" s="186"/>
      <c r="PF194" s="186"/>
      <c r="PG194" s="186"/>
      <c r="PH194" s="186"/>
      <c r="PI194" s="186"/>
      <c r="PJ194" s="186"/>
      <c r="PK194" s="186"/>
      <c r="PL194" s="186"/>
      <c r="PM194" s="186"/>
      <c r="PN194" s="186"/>
      <c r="PO194" s="186"/>
      <c r="PP194" s="186"/>
      <c r="PQ194" s="186"/>
      <c r="PR194" s="186"/>
      <c r="PS194" s="186"/>
      <c r="PT194" s="186"/>
      <c r="PU194" s="186"/>
      <c r="PV194" s="186"/>
      <c r="PW194" s="186"/>
      <c r="PX194" s="186"/>
      <c r="PY194" s="186"/>
      <c r="PZ194" s="186"/>
      <c r="QA194" s="186"/>
      <c r="QB194" s="186"/>
      <c r="QC194" s="186"/>
      <c r="QD194" s="186"/>
      <c r="QE194" s="186"/>
      <c r="QF194" s="186"/>
      <c r="QG194" s="186"/>
      <c r="QH194" s="186"/>
      <c r="QI194" s="186"/>
      <c r="QJ194" s="186"/>
      <c r="QK194" s="186"/>
      <c r="QL194" s="186"/>
      <c r="QM194" s="186"/>
      <c r="QN194" s="186"/>
      <c r="QO194" s="186"/>
      <c r="QP194" s="186"/>
      <c r="QQ194" s="186"/>
      <c r="QR194" s="186"/>
      <c r="QS194" s="186"/>
      <c r="QT194" s="186"/>
      <c r="QU194" s="186"/>
      <c r="QV194" s="186"/>
      <c r="QW194" s="186"/>
      <c r="QX194" s="186"/>
      <c r="QY194" s="186"/>
      <c r="QZ194" s="186"/>
      <c r="RA194" s="186"/>
      <c r="RB194" s="186"/>
      <c r="RC194" s="186"/>
      <c r="RD194" s="186"/>
      <c r="RE194" s="186"/>
      <c r="RF194" s="186"/>
      <c r="RG194" s="186"/>
      <c r="RH194" s="186"/>
      <c r="RI194" s="186"/>
      <c r="RJ194" s="186"/>
      <c r="RK194" s="186"/>
      <c r="RL194" s="186"/>
      <c r="RM194" s="186"/>
      <c r="RN194" s="186"/>
      <c r="RO194" s="186"/>
      <c r="RP194" s="186"/>
      <c r="RQ194" s="186"/>
      <c r="RR194" s="186"/>
      <c r="RS194" s="186"/>
      <c r="RT194" s="186"/>
      <c r="RU194" s="186"/>
      <c r="RV194" s="186"/>
      <c r="RW194" s="186"/>
      <c r="RX194" s="186"/>
      <c r="RY194" s="186"/>
      <c r="RZ194" s="186"/>
      <c r="SA194" s="186"/>
      <c r="SB194" s="186"/>
      <c r="SC194" s="186"/>
      <c r="SD194" s="186"/>
      <c r="SE194" s="186"/>
      <c r="SF194" s="186"/>
      <c r="SG194" s="186"/>
      <c r="SH194" s="186"/>
      <c r="SI194" s="186"/>
      <c r="SJ194" s="186"/>
      <c r="SK194" s="186"/>
      <c r="SL194" s="186"/>
      <c r="SM194" s="186"/>
      <c r="SN194" s="186"/>
      <c r="SO194" s="186"/>
      <c r="SP194" s="186"/>
      <c r="SQ194" s="186"/>
      <c r="SR194" s="186"/>
      <c r="SS194" s="186"/>
      <c r="ST194" s="186"/>
      <c r="SU194" s="186"/>
      <c r="SV194" s="186"/>
      <c r="SW194" s="186"/>
      <c r="SX194" s="186"/>
      <c r="SY194" s="186"/>
      <c r="SZ194" s="186"/>
      <c r="TA194" s="186"/>
      <c r="TB194" s="186"/>
      <c r="TC194" s="186"/>
      <c r="TD194" s="186"/>
      <c r="TE194" s="186"/>
      <c r="TF194" s="186"/>
      <c r="TG194" s="186"/>
      <c r="TH194" s="186"/>
      <c r="TI194" s="186"/>
      <c r="TJ194" s="186"/>
      <c r="TK194" s="186"/>
      <c r="TL194" s="186"/>
      <c r="TM194" s="186"/>
      <c r="TN194" s="186"/>
      <c r="TO194" s="186"/>
      <c r="TP194" s="186"/>
      <c r="TQ194" s="186"/>
      <c r="TR194" s="186"/>
      <c r="TS194" s="186"/>
      <c r="TT194" s="186"/>
      <c r="TU194" s="186"/>
      <c r="TV194" s="186"/>
      <c r="TW194" s="186"/>
      <c r="TX194" s="186"/>
      <c r="TY194" s="186"/>
      <c r="TZ194" s="186"/>
      <c r="UA194" s="186"/>
      <c r="UB194" s="186"/>
      <c r="UC194" s="186"/>
      <c r="UD194" s="186"/>
      <c r="UE194" s="186"/>
      <c r="UF194" s="186"/>
      <c r="UG194" s="186"/>
      <c r="UH194" s="186"/>
      <c r="UI194" s="186"/>
      <c r="UJ194" s="186"/>
      <c r="UK194" s="186"/>
      <c r="UL194" s="186"/>
      <c r="UM194" s="186"/>
      <c r="UN194" s="186"/>
      <c r="UO194" s="186"/>
      <c r="UP194" s="186"/>
      <c r="UQ194" s="186"/>
      <c r="UR194" s="186"/>
      <c r="US194" s="186"/>
      <c r="UT194" s="186"/>
      <c r="UU194" s="186"/>
      <c r="UV194" s="186"/>
      <c r="UW194" s="186"/>
      <c r="UX194" s="186"/>
      <c r="UY194" s="186"/>
      <c r="UZ194" s="186"/>
      <c r="VA194" s="186"/>
      <c r="VB194" s="186"/>
      <c r="VC194" s="186"/>
      <c r="VD194" s="186"/>
      <c r="VE194" s="186"/>
      <c r="VF194" s="186"/>
      <c r="VG194" s="186"/>
      <c r="VH194" s="186"/>
      <c r="VI194" s="186"/>
      <c r="VJ194" s="186"/>
      <c r="VK194" s="186"/>
      <c r="VL194" s="186"/>
      <c r="VM194" s="186"/>
      <c r="VN194" s="186"/>
      <c r="VO194" s="186"/>
      <c r="VP194" s="186"/>
      <c r="VQ194" s="186"/>
      <c r="VR194" s="186"/>
      <c r="VS194" s="186"/>
      <c r="VT194" s="186"/>
      <c r="VU194" s="186"/>
      <c r="VV194" s="186"/>
      <c r="VW194" s="186"/>
      <c r="VX194" s="186"/>
      <c r="VY194" s="186"/>
      <c r="VZ194" s="186"/>
      <c r="WA194" s="186"/>
      <c r="WB194" s="186"/>
      <c r="WC194" s="186"/>
      <c r="WD194" s="186"/>
      <c r="WE194" s="186"/>
      <c r="WF194" s="186"/>
      <c r="WG194" s="186"/>
      <c r="WH194" s="186"/>
      <c r="WI194" s="186"/>
      <c r="WJ194" s="186"/>
      <c r="WK194" s="186"/>
      <c r="WL194" s="186"/>
      <c r="WM194" s="186"/>
      <c r="WN194" s="186"/>
      <c r="WO194" s="186"/>
      <c r="WP194" s="186"/>
      <c r="WQ194" s="186"/>
      <c r="WR194" s="186"/>
      <c r="WS194" s="186"/>
      <c r="WT194" s="186"/>
      <c r="WU194" s="186"/>
      <c r="WV194" s="186"/>
      <c r="WW194" s="186"/>
      <c r="WX194" s="186"/>
      <c r="WY194" s="186"/>
      <c r="WZ194" s="186"/>
      <c r="XA194" s="186"/>
      <c r="XB194" s="186"/>
      <c r="XC194" s="186"/>
      <c r="XD194" s="186"/>
      <c r="XE194" s="186"/>
      <c r="XF194" s="186"/>
      <c r="XG194" s="186"/>
      <c r="XH194" s="186"/>
      <c r="XI194" s="186"/>
      <c r="XJ194" s="186"/>
      <c r="XK194" s="186"/>
      <c r="XL194" s="186"/>
      <c r="XM194" s="186"/>
      <c r="XN194" s="186"/>
      <c r="XO194" s="186"/>
      <c r="XP194" s="186"/>
      <c r="XQ194" s="186"/>
      <c r="XR194" s="186"/>
      <c r="XS194" s="186"/>
      <c r="XT194" s="186"/>
      <c r="XU194" s="186"/>
      <c r="XV194" s="186"/>
      <c r="XW194" s="186"/>
      <c r="XX194" s="186"/>
      <c r="XY194" s="186"/>
      <c r="XZ194" s="186"/>
      <c r="YA194" s="186"/>
      <c r="YB194" s="186"/>
      <c r="YC194" s="186"/>
      <c r="YD194" s="186"/>
      <c r="YE194" s="186"/>
      <c r="YF194" s="186"/>
      <c r="YG194" s="186"/>
      <c r="YH194" s="186"/>
      <c r="YI194" s="186"/>
      <c r="YJ194" s="186"/>
      <c r="YK194" s="186"/>
      <c r="YL194" s="186"/>
      <c r="YM194" s="186"/>
      <c r="YN194" s="186"/>
      <c r="YO194" s="186"/>
      <c r="YP194" s="186"/>
      <c r="YQ194" s="186"/>
      <c r="YR194" s="186"/>
      <c r="YS194" s="186"/>
      <c r="YT194" s="186"/>
      <c r="YU194" s="186"/>
      <c r="YV194" s="186"/>
      <c r="YW194" s="186"/>
      <c r="YX194" s="186"/>
      <c r="YY194" s="186"/>
      <c r="YZ194" s="186"/>
      <c r="ZA194" s="186"/>
      <c r="ZB194" s="186"/>
      <c r="ZC194" s="186"/>
      <c r="ZD194" s="186"/>
      <c r="ZE194" s="186"/>
      <c r="ZF194" s="186"/>
      <c r="ZG194" s="186"/>
      <c r="ZH194" s="186"/>
      <c r="ZI194" s="186"/>
      <c r="ZJ194" s="186"/>
      <c r="ZK194" s="186"/>
      <c r="ZL194" s="186"/>
      <c r="ZM194" s="186"/>
      <c r="ZN194" s="186"/>
      <c r="ZO194" s="186"/>
      <c r="ZP194" s="186"/>
      <c r="ZQ194" s="186"/>
      <c r="ZR194" s="186"/>
      <c r="ZS194" s="186"/>
      <c r="ZT194" s="186"/>
      <c r="ZU194" s="186"/>
      <c r="ZV194" s="186"/>
      <c r="ZW194" s="186"/>
      <c r="ZX194" s="186"/>
      <c r="ZY194" s="186"/>
      <c r="ZZ194" s="186"/>
      <c r="AAA194" s="186"/>
      <c r="AAB194" s="186"/>
      <c r="AAC194" s="186"/>
      <c r="AAD194" s="186"/>
      <c r="AAE194" s="186"/>
      <c r="AAF194" s="186"/>
      <c r="AAG194" s="186"/>
      <c r="AAH194" s="186"/>
      <c r="AAI194" s="186"/>
      <c r="AAJ194" s="186"/>
      <c r="AAK194" s="186"/>
      <c r="AAL194" s="186"/>
      <c r="AAM194" s="186"/>
      <c r="AAN194" s="186"/>
      <c r="AAO194" s="186"/>
      <c r="AAP194" s="186"/>
      <c r="AAQ194" s="186"/>
      <c r="AAR194" s="186"/>
      <c r="AAS194" s="186"/>
      <c r="AAT194" s="186"/>
      <c r="AAU194" s="186"/>
      <c r="AAV194" s="186"/>
      <c r="AAW194" s="186"/>
      <c r="AAX194" s="186"/>
      <c r="AAY194" s="186"/>
      <c r="AAZ194" s="186"/>
      <c r="ABA194" s="186"/>
      <c r="ABB194" s="186"/>
      <c r="ABC194" s="186"/>
      <c r="ABD194" s="186"/>
      <c r="ABE194" s="186"/>
      <c r="ABF194" s="186"/>
      <c r="ABG194" s="186"/>
      <c r="ABH194" s="186"/>
      <c r="ABI194" s="186"/>
      <c r="ABJ194" s="186"/>
      <c r="ABK194" s="186"/>
      <c r="ABL194" s="186"/>
      <c r="ABM194" s="186"/>
      <c r="ABN194" s="186"/>
      <c r="ABO194" s="186"/>
      <c r="ABP194" s="186"/>
      <c r="ABQ194" s="186"/>
      <c r="ABR194" s="186"/>
      <c r="ABS194" s="186"/>
      <c r="ABT194" s="186"/>
      <c r="ABU194" s="186"/>
      <c r="ABV194" s="186"/>
      <c r="ABW194" s="186"/>
      <c r="ABX194" s="186"/>
      <c r="ABY194" s="186"/>
      <c r="ABZ194" s="186"/>
      <c r="ACA194" s="186"/>
      <c r="ACB194" s="186"/>
      <c r="ACC194" s="186"/>
      <c r="ACD194" s="186"/>
      <c r="ACE194" s="186"/>
      <c r="ACF194" s="186"/>
      <c r="ACG194" s="186"/>
      <c r="ACH194" s="186"/>
      <c r="ACI194" s="186"/>
      <c r="ACJ194" s="186"/>
      <c r="ACK194" s="186"/>
      <c r="ACL194" s="186"/>
      <c r="ACM194" s="186"/>
      <c r="ACN194" s="186"/>
      <c r="ACO194" s="186"/>
      <c r="ACP194" s="186"/>
      <c r="ACQ194" s="186"/>
      <c r="ACR194" s="186"/>
      <c r="ACS194" s="186"/>
      <c r="ACT194" s="186"/>
      <c r="ACU194" s="186"/>
      <c r="ACV194" s="186"/>
      <c r="ACW194" s="186"/>
      <c r="ACX194" s="186"/>
      <c r="ACY194" s="186"/>
      <c r="ACZ194" s="186"/>
      <c r="ADA194" s="186"/>
      <c r="ADB194" s="186"/>
      <c r="ADC194" s="186"/>
      <c r="ADD194" s="186"/>
      <c r="ADE194" s="186"/>
      <c r="ADF194" s="186"/>
      <c r="ADG194" s="186"/>
      <c r="ADH194" s="186"/>
      <c r="ADI194" s="186"/>
      <c r="ADJ194" s="186"/>
      <c r="ADK194" s="186"/>
      <c r="ADL194" s="186"/>
      <c r="ADM194" s="186"/>
      <c r="ADN194" s="186"/>
      <c r="ADO194" s="186"/>
      <c r="ADP194" s="186"/>
      <c r="ADQ194" s="186"/>
      <c r="ADR194" s="186"/>
      <c r="ADS194" s="186"/>
      <c r="ADT194" s="186"/>
      <c r="ADU194" s="186"/>
      <c r="ADV194" s="186"/>
      <c r="ADW194" s="186"/>
      <c r="ADX194" s="186"/>
      <c r="ADY194" s="186"/>
      <c r="ADZ194" s="186"/>
      <c r="AEA194" s="186"/>
      <c r="AEB194" s="186"/>
      <c r="AEC194" s="186"/>
      <c r="AED194" s="186"/>
      <c r="AEE194" s="186"/>
      <c r="AEF194" s="186"/>
      <c r="AEG194" s="186"/>
      <c r="AEH194" s="186"/>
      <c r="AEI194" s="186"/>
      <c r="AEJ194" s="186"/>
      <c r="AEK194" s="186"/>
      <c r="AEL194" s="186"/>
      <c r="AEM194" s="186"/>
      <c r="AEN194" s="186"/>
      <c r="AEO194" s="186"/>
      <c r="AEP194" s="186"/>
      <c r="AEQ194" s="186"/>
      <c r="AER194" s="186"/>
      <c r="AES194" s="186"/>
      <c r="AET194" s="186"/>
      <c r="AEU194" s="186"/>
      <c r="AEV194" s="186"/>
      <c r="AEW194" s="186"/>
      <c r="AEX194" s="186"/>
      <c r="AEY194" s="186"/>
      <c r="AEZ194" s="186"/>
      <c r="AFA194" s="186"/>
      <c r="AFB194" s="186"/>
      <c r="AFC194" s="186"/>
      <c r="AFD194" s="186"/>
      <c r="AFE194" s="186"/>
      <c r="AFF194" s="186"/>
      <c r="AFG194" s="186"/>
      <c r="AFH194" s="186"/>
      <c r="AFI194" s="186"/>
      <c r="AFJ194" s="186"/>
      <c r="AFK194" s="186"/>
      <c r="AFL194" s="186"/>
      <c r="AFM194" s="186"/>
      <c r="AFN194" s="186"/>
      <c r="AFO194" s="186"/>
      <c r="AFP194" s="186"/>
      <c r="AFQ194" s="186"/>
      <c r="AFR194" s="186"/>
      <c r="AFS194" s="186"/>
      <c r="AFT194" s="186"/>
      <c r="AFU194" s="186"/>
      <c r="AFV194" s="186"/>
      <c r="AFW194" s="186"/>
      <c r="AFX194" s="186"/>
      <c r="AFY194" s="186"/>
      <c r="AFZ194" s="186"/>
      <c r="AGA194" s="186"/>
      <c r="AGB194" s="186"/>
      <c r="AGC194" s="186"/>
      <c r="AGD194" s="186"/>
      <c r="AGE194" s="186"/>
      <c r="AGF194" s="186"/>
      <c r="AGG194" s="186"/>
      <c r="AGH194" s="186"/>
      <c r="AGI194" s="186"/>
      <c r="AGJ194" s="186"/>
      <c r="AGK194" s="186"/>
      <c r="AGL194" s="186"/>
      <c r="AGM194" s="186"/>
      <c r="AGN194" s="186"/>
      <c r="AGO194" s="186"/>
      <c r="AGP194" s="186"/>
      <c r="AGQ194" s="186"/>
      <c r="AGR194" s="186"/>
      <c r="AGS194" s="186"/>
      <c r="AGT194" s="186"/>
      <c r="AGU194" s="186"/>
      <c r="AGV194" s="186"/>
      <c r="AGW194" s="186"/>
      <c r="AGX194" s="186"/>
      <c r="AGY194" s="186"/>
      <c r="AGZ194" s="186"/>
      <c r="AHA194" s="186"/>
      <c r="AHB194" s="186"/>
      <c r="AHC194" s="186"/>
      <c r="AHD194" s="186"/>
      <c r="AHE194" s="186"/>
      <c r="AHF194" s="186"/>
      <c r="AHG194" s="186"/>
      <c r="AHH194" s="186"/>
      <c r="AHI194" s="186"/>
      <c r="AHJ194" s="186"/>
      <c r="AHK194" s="186"/>
      <c r="AHL194" s="186"/>
      <c r="AHM194" s="186"/>
      <c r="AHN194" s="186"/>
      <c r="AHO194" s="186"/>
      <c r="AHP194" s="186"/>
      <c r="AHQ194" s="186"/>
      <c r="AHR194" s="186"/>
      <c r="AHS194" s="186"/>
      <c r="AHT194" s="186"/>
      <c r="AHU194" s="186"/>
      <c r="AHV194" s="186"/>
      <c r="AHW194" s="186"/>
      <c r="AHX194" s="186"/>
      <c r="AHY194" s="186"/>
      <c r="AHZ194" s="186"/>
      <c r="AIA194" s="186"/>
      <c r="AIB194" s="186"/>
      <c r="AIC194" s="186"/>
      <c r="AID194" s="186"/>
      <c r="AIE194" s="186"/>
      <c r="AIF194" s="186"/>
      <c r="AIG194" s="186"/>
      <c r="AIH194" s="186"/>
      <c r="AII194" s="186"/>
      <c r="AIJ194" s="186"/>
      <c r="AIK194" s="186"/>
      <c r="AIL194" s="186"/>
      <c r="AIM194" s="186"/>
      <c r="AIN194" s="186"/>
      <c r="AIO194" s="186"/>
      <c r="AIP194" s="186"/>
      <c r="AIQ194" s="186"/>
      <c r="AIR194" s="186"/>
      <c r="AIS194" s="186"/>
      <c r="AIT194" s="186"/>
      <c r="AIU194" s="186"/>
      <c r="AIV194" s="186"/>
      <c r="AIW194" s="186"/>
      <c r="AIX194" s="186"/>
      <c r="AIY194" s="186"/>
      <c r="AIZ194" s="186"/>
      <c r="AJA194" s="186"/>
      <c r="AJB194" s="186"/>
      <c r="AJC194" s="186"/>
      <c r="AJD194" s="186"/>
      <c r="AJE194" s="186"/>
      <c r="AJF194" s="186"/>
      <c r="AJG194" s="186"/>
      <c r="AJH194" s="186"/>
      <c r="AJI194" s="186"/>
      <c r="AJJ194" s="186"/>
      <c r="AJK194" s="186"/>
      <c r="AJL194" s="186"/>
      <c r="AJM194" s="186"/>
      <c r="AJN194" s="186"/>
      <c r="AJO194" s="186"/>
      <c r="AJP194" s="186"/>
      <c r="AJQ194" s="186"/>
      <c r="AJR194" s="186"/>
      <c r="AJS194" s="186"/>
      <c r="AJT194" s="186"/>
      <c r="AJU194" s="186"/>
      <c r="AJV194" s="186"/>
      <c r="AJW194" s="186"/>
      <c r="AJX194" s="186"/>
      <c r="AJY194" s="186"/>
      <c r="AJZ194" s="186"/>
      <c r="AKA194" s="186"/>
      <c r="AKB194" s="186"/>
      <c r="AKC194" s="186"/>
      <c r="AKD194" s="186"/>
      <c r="AKE194" s="186"/>
      <c r="AKF194" s="186"/>
      <c r="AKG194" s="186"/>
      <c r="AKH194" s="186"/>
      <c r="AKI194" s="186"/>
      <c r="AKJ194" s="186"/>
      <c r="AKK194" s="186"/>
      <c r="AKL194" s="186"/>
      <c r="AKM194" s="186"/>
      <c r="AKN194" s="186"/>
      <c r="AKO194" s="186"/>
      <c r="AKP194" s="186"/>
      <c r="AKQ194" s="186"/>
      <c r="AKR194" s="186"/>
      <c r="AKS194" s="186"/>
      <c r="AKT194" s="186"/>
      <c r="AKU194" s="186"/>
      <c r="AKV194" s="186"/>
      <c r="AKW194" s="186"/>
      <c r="AKX194" s="186"/>
      <c r="AKY194" s="186"/>
      <c r="AKZ194" s="186"/>
      <c r="ALA194" s="186"/>
      <c r="ALB194" s="186"/>
      <c r="ALC194" s="186"/>
      <c r="ALD194" s="186"/>
      <c r="ALE194" s="186"/>
      <c r="ALF194" s="186"/>
      <c r="ALG194" s="186"/>
      <c r="ALH194" s="186"/>
      <c r="ALI194" s="186"/>
      <c r="ALJ194" s="186"/>
      <c r="ALK194" s="186"/>
      <c r="ALL194" s="186"/>
      <c r="ALM194" s="186"/>
      <c r="ALN194" s="186"/>
      <c r="ALO194" s="186"/>
      <c r="ALP194" s="186"/>
      <c r="ALQ194" s="186"/>
      <c r="ALR194" s="186"/>
      <c r="ALS194" s="186"/>
      <c r="ALT194" s="186"/>
      <c r="ALU194" s="186"/>
      <c r="ALV194" s="186"/>
      <c r="ALW194" s="186"/>
      <c r="ALX194" s="186"/>
      <c r="ALY194" s="186"/>
      <c r="ALZ194" s="186"/>
      <c r="AMA194" s="186"/>
      <c r="AMB194" s="186"/>
      <c r="AMC194" s="186"/>
      <c r="AMD194" s="186"/>
      <c r="AME194" s="186"/>
      <c r="AMF194" s="186"/>
      <c r="AMG194" s="186"/>
      <c r="AMH194" s="186"/>
      <c r="AMI194" s="186"/>
    </row>
    <row r="195" spans="1:1024" s="187" customFormat="1">
      <c r="A195" s="188"/>
      <c r="B195" s="178"/>
      <c r="C195" s="189"/>
      <c r="D195" s="190"/>
      <c r="E195" s="191"/>
      <c r="F195" s="192"/>
      <c r="G195" s="186"/>
      <c r="H195" s="186"/>
      <c r="I195" s="186"/>
      <c r="J195" s="186"/>
      <c r="K195" s="186"/>
      <c r="L195" s="186"/>
      <c r="M195" s="186"/>
      <c r="N195" s="186"/>
      <c r="O195" s="186"/>
      <c r="P195" s="186"/>
      <c r="Q195" s="186"/>
      <c r="R195" s="186"/>
      <c r="S195" s="186"/>
      <c r="T195" s="186"/>
      <c r="U195" s="186"/>
      <c r="V195" s="186"/>
      <c r="W195" s="186"/>
      <c r="X195" s="186"/>
      <c r="Y195" s="186"/>
      <c r="Z195" s="186"/>
      <c r="AA195" s="186"/>
      <c r="AB195" s="186"/>
      <c r="AC195" s="186"/>
      <c r="AD195" s="186"/>
      <c r="AE195" s="186"/>
      <c r="AF195" s="186"/>
      <c r="AG195" s="186"/>
      <c r="AH195" s="186"/>
      <c r="AI195" s="186"/>
      <c r="AJ195" s="186"/>
      <c r="AK195" s="186"/>
      <c r="AL195" s="186"/>
      <c r="AM195" s="186"/>
      <c r="AN195" s="186"/>
      <c r="AO195" s="186"/>
      <c r="AP195" s="186"/>
      <c r="AQ195" s="186"/>
      <c r="AR195" s="186"/>
      <c r="AS195" s="186"/>
      <c r="AT195" s="186"/>
      <c r="AU195" s="186"/>
      <c r="AV195" s="186"/>
      <c r="AW195" s="186"/>
      <c r="AX195" s="186"/>
      <c r="AY195" s="186"/>
      <c r="AZ195" s="186"/>
      <c r="BA195" s="186"/>
      <c r="BB195" s="186"/>
      <c r="BC195" s="186"/>
      <c r="BD195" s="186"/>
      <c r="BE195" s="186"/>
      <c r="BF195" s="186"/>
      <c r="BG195" s="186"/>
      <c r="BH195" s="186"/>
      <c r="BI195" s="186"/>
      <c r="BJ195" s="186"/>
      <c r="BK195" s="186"/>
      <c r="BL195" s="186"/>
      <c r="BM195" s="186"/>
      <c r="BN195" s="186"/>
      <c r="BO195" s="186"/>
      <c r="BP195" s="186"/>
      <c r="BQ195" s="186"/>
      <c r="BR195" s="186"/>
      <c r="BS195" s="186"/>
      <c r="BT195" s="186"/>
      <c r="BU195" s="186"/>
      <c r="BV195" s="186"/>
      <c r="BW195" s="186"/>
      <c r="BX195" s="186"/>
      <c r="BY195" s="186"/>
      <c r="BZ195" s="186"/>
      <c r="CA195" s="186"/>
      <c r="CB195" s="186"/>
      <c r="CC195" s="186"/>
      <c r="CD195" s="186"/>
      <c r="CE195" s="186"/>
      <c r="CF195" s="186"/>
      <c r="CG195" s="186"/>
      <c r="CH195" s="186"/>
      <c r="CI195" s="186"/>
      <c r="CJ195" s="186"/>
      <c r="CK195" s="186"/>
      <c r="CL195" s="186"/>
      <c r="CM195" s="186"/>
      <c r="CN195" s="186"/>
      <c r="CO195" s="186"/>
      <c r="CP195" s="186"/>
      <c r="CQ195" s="186"/>
      <c r="CR195" s="186"/>
      <c r="CS195" s="186"/>
      <c r="CT195" s="186"/>
      <c r="CU195" s="186"/>
      <c r="CV195" s="186"/>
      <c r="CW195" s="186"/>
      <c r="CX195" s="186"/>
      <c r="CY195" s="186"/>
      <c r="CZ195" s="186"/>
      <c r="DA195" s="186"/>
      <c r="DB195" s="186"/>
      <c r="DC195" s="186"/>
      <c r="DD195" s="186"/>
      <c r="DE195" s="186"/>
      <c r="DF195" s="186"/>
      <c r="DG195" s="186"/>
      <c r="DH195" s="186"/>
      <c r="DI195" s="186"/>
      <c r="DJ195" s="186"/>
      <c r="DK195" s="186"/>
      <c r="DL195" s="186"/>
      <c r="DM195" s="186"/>
      <c r="DN195" s="186"/>
      <c r="DO195" s="186"/>
      <c r="DP195" s="186"/>
      <c r="DQ195" s="186"/>
      <c r="DR195" s="186"/>
      <c r="DS195" s="186"/>
      <c r="DT195" s="186"/>
      <c r="DU195" s="186"/>
      <c r="DV195" s="186"/>
      <c r="DW195" s="186"/>
      <c r="DX195" s="186"/>
      <c r="DY195" s="186"/>
      <c r="DZ195" s="186"/>
      <c r="EA195" s="186"/>
      <c r="EB195" s="186"/>
      <c r="EC195" s="186"/>
      <c r="ED195" s="186"/>
      <c r="EE195" s="186"/>
      <c r="EF195" s="186"/>
      <c r="EG195" s="186"/>
      <c r="EH195" s="186"/>
      <c r="EI195" s="186"/>
      <c r="EJ195" s="186"/>
      <c r="EK195" s="186"/>
      <c r="EL195" s="186"/>
      <c r="EM195" s="186"/>
      <c r="EN195" s="186"/>
      <c r="EO195" s="186"/>
      <c r="EP195" s="186"/>
      <c r="EQ195" s="186"/>
      <c r="ER195" s="186"/>
      <c r="ES195" s="186"/>
      <c r="ET195" s="186"/>
      <c r="EU195" s="186"/>
      <c r="EV195" s="186"/>
      <c r="EW195" s="186"/>
      <c r="EX195" s="186"/>
      <c r="EY195" s="186"/>
      <c r="EZ195" s="186"/>
      <c r="FA195" s="186"/>
      <c r="FB195" s="186"/>
      <c r="FC195" s="186"/>
      <c r="FD195" s="186"/>
      <c r="FE195" s="186"/>
      <c r="FF195" s="186"/>
      <c r="FG195" s="186"/>
      <c r="FH195" s="186"/>
      <c r="FI195" s="186"/>
      <c r="FJ195" s="186"/>
      <c r="FK195" s="186"/>
      <c r="FL195" s="186"/>
      <c r="FM195" s="186"/>
      <c r="FN195" s="186"/>
      <c r="FO195" s="186"/>
      <c r="FP195" s="186"/>
      <c r="FQ195" s="186"/>
      <c r="FR195" s="186"/>
      <c r="FS195" s="186"/>
      <c r="FT195" s="186"/>
      <c r="FU195" s="186"/>
      <c r="FV195" s="186"/>
      <c r="FW195" s="186"/>
      <c r="FX195" s="186"/>
      <c r="FY195" s="186"/>
      <c r="FZ195" s="186"/>
      <c r="GA195" s="186"/>
      <c r="GB195" s="186"/>
      <c r="GC195" s="186"/>
      <c r="GD195" s="186"/>
      <c r="GE195" s="186"/>
      <c r="GF195" s="186"/>
      <c r="GG195" s="186"/>
      <c r="GH195" s="186"/>
      <c r="GI195" s="186"/>
      <c r="GJ195" s="186"/>
      <c r="GK195" s="186"/>
      <c r="GL195" s="186"/>
      <c r="GM195" s="186"/>
      <c r="GN195" s="186"/>
      <c r="GO195" s="186"/>
      <c r="GP195" s="186"/>
      <c r="GQ195" s="186"/>
      <c r="GR195" s="186"/>
      <c r="GS195" s="186"/>
      <c r="GT195" s="186"/>
      <c r="GU195" s="186"/>
      <c r="GV195" s="186"/>
      <c r="GW195" s="186"/>
      <c r="GX195" s="186"/>
      <c r="GY195" s="186"/>
      <c r="GZ195" s="186"/>
      <c r="HA195" s="186"/>
      <c r="HB195" s="186"/>
      <c r="HC195" s="186"/>
      <c r="HD195" s="186"/>
      <c r="HE195" s="186"/>
      <c r="HF195" s="186"/>
      <c r="HG195" s="186"/>
      <c r="HH195" s="186"/>
      <c r="HI195" s="186"/>
      <c r="HJ195" s="186"/>
      <c r="HK195" s="186"/>
      <c r="HL195" s="186"/>
      <c r="HM195" s="186"/>
      <c r="HN195" s="186"/>
      <c r="HO195" s="186"/>
      <c r="HP195" s="186"/>
      <c r="HQ195" s="186"/>
      <c r="HR195" s="186"/>
      <c r="HS195" s="186"/>
      <c r="HT195" s="186"/>
      <c r="HU195" s="186"/>
      <c r="HV195" s="186"/>
      <c r="HW195" s="186"/>
      <c r="HX195" s="186"/>
      <c r="HY195" s="186"/>
      <c r="HZ195" s="186"/>
      <c r="IA195" s="186"/>
      <c r="IB195" s="186"/>
      <c r="IC195" s="186"/>
      <c r="ID195" s="186"/>
      <c r="IE195" s="186"/>
      <c r="IF195" s="186"/>
      <c r="IG195" s="186"/>
      <c r="IH195" s="186"/>
      <c r="II195" s="186"/>
      <c r="IJ195" s="186"/>
      <c r="IK195" s="186"/>
      <c r="IL195" s="186"/>
      <c r="IM195" s="186"/>
      <c r="IN195" s="186"/>
      <c r="IO195" s="186"/>
      <c r="IP195" s="186"/>
      <c r="IQ195" s="186"/>
      <c r="IR195" s="186"/>
      <c r="IS195" s="186"/>
      <c r="IT195" s="186"/>
      <c r="IU195" s="186"/>
      <c r="IV195" s="186"/>
      <c r="IW195" s="186"/>
      <c r="IX195" s="186"/>
      <c r="IY195" s="186"/>
      <c r="IZ195" s="186"/>
      <c r="JA195" s="186"/>
      <c r="JB195" s="186"/>
      <c r="JC195" s="186"/>
      <c r="JD195" s="186"/>
      <c r="JE195" s="186"/>
      <c r="JF195" s="186"/>
      <c r="JG195" s="186"/>
      <c r="JH195" s="186"/>
      <c r="JI195" s="186"/>
      <c r="JJ195" s="186"/>
      <c r="JK195" s="186"/>
      <c r="JL195" s="186"/>
      <c r="JM195" s="186"/>
      <c r="JN195" s="186"/>
      <c r="JO195" s="186"/>
      <c r="JP195" s="186"/>
      <c r="JQ195" s="186"/>
      <c r="JR195" s="186"/>
      <c r="JS195" s="186"/>
      <c r="JT195" s="186"/>
      <c r="JU195" s="186"/>
      <c r="JV195" s="186"/>
      <c r="JW195" s="186"/>
      <c r="JX195" s="186"/>
      <c r="JY195" s="186"/>
      <c r="JZ195" s="186"/>
      <c r="KA195" s="186"/>
      <c r="KB195" s="186"/>
      <c r="KC195" s="186"/>
      <c r="KD195" s="186"/>
      <c r="KE195" s="186"/>
      <c r="KF195" s="186"/>
      <c r="KG195" s="186"/>
      <c r="KH195" s="186"/>
      <c r="KI195" s="186"/>
      <c r="KJ195" s="186"/>
      <c r="KK195" s="186"/>
      <c r="KL195" s="186"/>
      <c r="KM195" s="186"/>
      <c r="KN195" s="186"/>
      <c r="KO195" s="186"/>
      <c r="KP195" s="186"/>
      <c r="KQ195" s="186"/>
      <c r="KR195" s="186"/>
      <c r="KS195" s="186"/>
      <c r="KT195" s="186"/>
      <c r="KU195" s="186"/>
      <c r="KV195" s="186"/>
      <c r="KW195" s="186"/>
      <c r="KX195" s="186"/>
      <c r="KY195" s="186"/>
      <c r="KZ195" s="186"/>
      <c r="LA195" s="186"/>
      <c r="LB195" s="186"/>
      <c r="LC195" s="186"/>
      <c r="LD195" s="186"/>
      <c r="LE195" s="186"/>
      <c r="LF195" s="186"/>
      <c r="LG195" s="186"/>
      <c r="LH195" s="186"/>
      <c r="LI195" s="186"/>
      <c r="LJ195" s="186"/>
      <c r="LK195" s="186"/>
      <c r="LL195" s="186"/>
      <c r="LM195" s="186"/>
      <c r="LN195" s="186"/>
      <c r="LO195" s="186"/>
      <c r="LP195" s="186"/>
      <c r="LQ195" s="186"/>
      <c r="LR195" s="186"/>
      <c r="LS195" s="186"/>
      <c r="LT195" s="186"/>
      <c r="LU195" s="186"/>
      <c r="LV195" s="186"/>
      <c r="LW195" s="186"/>
      <c r="LX195" s="186"/>
      <c r="LY195" s="186"/>
      <c r="LZ195" s="186"/>
      <c r="MA195" s="186"/>
      <c r="MB195" s="186"/>
      <c r="MC195" s="186"/>
      <c r="MD195" s="186"/>
      <c r="ME195" s="186"/>
      <c r="MF195" s="186"/>
      <c r="MG195" s="186"/>
      <c r="MH195" s="186"/>
      <c r="MI195" s="186"/>
      <c r="MJ195" s="186"/>
      <c r="MK195" s="186"/>
      <c r="ML195" s="186"/>
      <c r="MM195" s="186"/>
      <c r="MN195" s="186"/>
      <c r="MO195" s="186"/>
      <c r="MP195" s="186"/>
      <c r="MQ195" s="186"/>
      <c r="MR195" s="186"/>
      <c r="MS195" s="186"/>
      <c r="MT195" s="186"/>
      <c r="MU195" s="186"/>
      <c r="MV195" s="186"/>
      <c r="MW195" s="186"/>
      <c r="MX195" s="186"/>
      <c r="MY195" s="186"/>
      <c r="MZ195" s="186"/>
      <c r="NA195" s="186"/>
      <c r="NB195" s="186"/>
      <c r="NC195" s="186"/>
      <c r="ND195" s="186"/>
      <c r="NE195" s="186"/>
      <c r="NF195" s="186"/>
      <c r="NG195" s="186"/>
      <c r="NH195" s="186"/>
      <c r="NI195" s="186"/>
      <c r="NJ195" s="186"/>
      <c r="NK195" s="186"/>
      <c r="NL195" s="186"/>
      <c r="NM195" s="186"/>
      <c r="NN195" s="186"/>
      <c r="NO195" s="186"/>
      <c r="NP195" s="186"/>
      <c r="NQ195" s="186"/>
      <c r="NR195" s="186"/>
      <c r="NS195" s="186"/>
      <c r="NT195" s="186"/>
      <c r="NU195" s="186"/>
      <c r="NV195" s="186"/>
      <c r="NW195" s="186"/>
      <c r="NX195" s="186"/>
      <c r="NY195" s="186"/>
      <c r="NZ195" s="186"/>
      <c r="OA195" s="186"/>
      <c r="OB195" s="186"/>
      <c r="OC195" s="186"/>
      <c r="OD195" s="186"/>
      <c r="OE195" s="186"/>
      <c r="OF195" s="186"/>
      <c r="OG195" s="186"/>
      <c r="OH195" s="186"/>
      <c r="OI195" s="186"/>
      <c r="OJ195" s="186"/>
      <c r="OK195" s="186"/>
      <c r="OL195" s="186"/>
      <c r="OM195" s="186"/>
      <c r="ON195" s="186"/>
      <c r="OO195" s="186"/>
      <c r="OP195" s="186"/>
      <c r="OQ195" s="186"/>
      <c r="OR195" s="186"/>
      <c r="OS195" s="186"/>
      <c r="OT195" s="186"/>
      <c r="OU195" s="186"/>
      <c r="OV195" s="186"/>
      <c r="OW195" s="186"/>
      <c r="OX195" s="186"/>
      <c r="OY195" s="186"/>
      <c r="OZ195" s="186"/>
      <c r="PA195" s="186"/>
      <c r="PB195" s="186"/>
      <c r="PC195" s="186"/>
      <c r="PD195" s="186"/>
      <c r="PE195" s="186"/>
      <c r="PF195" s="186"/>
      <c r="PG195" s="186"/>
      <c r="PH195" s="186"/>
      <c r="PI195" s="186"/>
      <c r="PJ195" s="186"/>
      <c r="PK195" s="186"/>
      <c r="PL195" s="186"/>
      <c r="PM195" s="186"/>
      <c r="PN195" s="186"/>
      <c r="PO195" s="186"/>
      <c r="PP195" s="186"/>
      <c r="PQ195" s="186"/>
      <c r="PR195" s="186"/>
      <c r="PS195" s="186"/>
      <c r="PT195" s="186"/>
      <c r="PU195" s="186"/>
      <c r="PV195" s="186"/>
      <c r="PW195" s="186"/>
      <c r="PX195" s="186"/>
      <c r="PY195" s="186"/>
      <c r="PZ195" s="186"/>
      <c r="QA195" s="186"/>
      <c r="QB195" s="186"/>
      <c r="QC195" s="186"/>
      <c r="QD195" s="186"/>
      <c r="QE195" s="186"/>
      <c r="QF195" s="186"/>
      <c r="QG195" s="186"/>
      <c r="QH195" s="186"/>
      <c r="QI195" s="186"/>
      <c r="QJ195" s="186"/>
      <c r="QK195" s="186"/>
      <c r="QL195" s="186"/>
      <c r="QM195" s="186"/>
      <c r="QN195" s="186"/>
      <c r="QO195" s="186"/>
      <c r="QP195" s="186"/>
      <c r="QQ195" s="186"/>
      <c r="QR195" s="186"/>
      <c r="QS195" s="186"/>
      <c r="QT195" s="186"/>
      <c r="QU195" s="186"/>
      <c r="QV195" s="186"/>
      <c r="QW195" s="186"/>
      <c r="QX195" s="186"/>
      <c r="QY195" s="186"/>
      <c r="QZ195" s="186"/>
      <c r="RA195" s="186"/>
      <c r="RB195" s="186"/>
      <c r="RC195" s="186"/>
      <c r="RD195" s="186"/>
      <c r="RE195" s="186"/>
      <c r="RF195" s="186"/>
      <c r="RG195" s="186"/>
      <c r="RH195" s="186"/>
      <c r="RI195" s="186"/>
      <c r="RJ195" s="186"/>
      <c r="RK195" s="186"/>
      <c r="RL195" s="186"/>
      <c r="RM195" s="186"/>
      <c r="RN195" s="186"/>
      <c r="RO195" s="186"/>
      <c r="RP195" s="186"/>
      <c r="RQ195" s="186"/>
      <c r="RR195" s="186"/>
      <c r="RS195" s="186"/>
      <c r="RT195" s="186"/>
      <c r="RU195" s="186"/>
      <c r="RV195" s="186"/>
      <c r="RW195" s="186"/>
      <c r="RX195" s="186"/>
      <c r="RY195" s="186"/>
      <c r="RZ195" s="186"/>
      <c r="SA195" s="186"/>
      <c r="SB195" s="186"/>
      <c r="SC195" s="186"/>
      <c r="SD195" s="186"/>
      <c r="SE195" s="186"/>
      <c r="SF195" s="186"/>
      <c r="SG195" s="186"/>
      <c r="SH195" s="186"/>
      <c r="SI195" s="186"/>
      <c r="SJ195" s="186"/>
      <c r="SK195" s="186"/>
      <c r="SL195" s="186"/>
      <c r="SM195" s="186"/>
      <c r="SN195" s="186"/>
      <c r="SO195" s="186"/>
      <c r="SP195" s="186"/>
      <c r="SQ195" s="186"/>
      <c r="SR195" s="186"/>
      <c r="SS195" s="186"/>
      <c r="ST195" s="186"/>
      <c r="SU195" s="186"/>
      <c r="SV195" s="186"/>
      <c r="SW195" s="186"/>
      <c r="SX195" s="186"/>
      <c r="SY195" s="186"/>
      <c r="SZ195" s="186"/>
      <c r="TA195" s="186"/>
      <c r="TB195" s="186"/>
      <c r="TC195" s="186"/>
      <c r="TD195" s="186"/>
      <c r="TE195" s="186"/>
      <c r="TF195" s="186"/>
      <c r="TG195" s="186"/>
      <c r="TH195" s="186"/>
      <c r="TI195" s="186"/>
      <c r="TJ195" s="186"/>
      <c r="TK195" s="186"/>
      <c r="TL195" s="186"/>
      <c r="TM195" s="186"/>
      <c r="TN195" s="186"/>
      <c r="TO195" s="186"/>
      <c r="TP195" s="186"/>
      <c r="TQ195" s="186"/>
      <c r="TR195" s="186"/>
      <c r="TS195" s="186"/>
      <c r="TT195" s="186"/>
      <c r="TU195" s="186"/>
      <c r="TV195" s="186"/>
      <c r="TW195" s="186"/>
      <c r="TX195" s="186"/>
      <c r="TY195" s="186"/>
      <c r="TZ195" s="186"/>
      <c r="UA195" s="186"/>
      <c r="UB195" s="186"/>
      <c r="UC195" s="186"/>
      <c r="UD195" s="186"/>
      <c r="UE195" s="186"/>
      <c r="UF195" s="186"/>
      <c r="UG195" s="186"/>
      <c r="UH195" s="186"/>
      <c r="UI195" s="186"/>
      <c r="UJ195" s="186"/>
      <c r="UK195" s="186"/>
      <c r="UL195" s="186"/>
      <c r="UM195" s="186"/>
      <c r="UN195" s="186"/>
      <c r="UO195" s="186"/>
      <c r="UP195" s="186"/>
      <c r="UQ195" s="186"/>
      <c r="UR195" s="186"/>
      <c r="US195" s="186"/>
      <c r="UT195" s="186"/>
      <c r="UU195" s="186"/>
      <c r="UV195" s="186"/>
      <c r="UW195" s="186"/>
      <c r="UX195" s="186"/>
      <c r="UY195" s="186"/>
      <c r="UZ195" s="186"/>
      <c r="VA195" s="186"/>
      <c r="VB195" s="186"/>
      <c r="VC195" s="186"/>
      <c r="VD195" s="186"/>
      <c r="VE195" s="186"/>
      <c r="VF195" s="186"/>
      <c r="VG195" s="186"/>
      <c r="VH195" s="186"/>
      <c r="VI195" s="186"/>
      <c r="VJ195" s="186"/>
      <c r="VK195" s="186"/>
      <c r="VL195" s="186"/>
      <c r="VM195" s="186"/>
      <c r="VN195" s="186"/>
      <c r="VO195" s="186"/>
      <c r="VP195" s="186"/>
      <c r="VQ195" s="186"/>
      <c r="VR195" s="186"/>
      <c r="VS195" s="186"/>
      <c r="VT195" s="186"/>
      <c r="VU195" s="186"/>
      <c r="VV195" s="186"/>
      <c r="VW195" s="186"/>
      <c r="VX195" s="186"/>
      <c r="VY195" s="186"/>
      <c r="VZ195" s="186"/>
      <c r="WA195" s="186"/>
      <c r="WB195" s="186"/>
      <c r="WC195" s="186"/>
      <c r="WD195" s="186"/>
      <c r="WE195" s="186"/>
      <c r="WF195" s="186"/>
      <c r="WG195" s="186"/>
      <c r="WH195" s="186"/>
      <c r="WI195" s="186"/>
      <c r="WJ195" s="186"/>
      <c r="WK195" s="186"/>
      <c r="WL195" s="186"/>
      <c r="WM195" s="186"/>
      <c r="WN195" s="186"/>
      <c r="WO195" s="186"/>
      <c r="WP195" s="186"/>
      <c r="WQ195" s="186"/>
      <c r="WR195" s="186"/>
      <c r="WS195" s="186"/>
      <c r="WT195" s="186"/>
      <c r="WU195" s="186"/>
      <c r="WV195" s="186"/>
      <c r="WW195" s="186"/>
      <c r="WX195" s="186"/>
      <c r="WY195" s="186"/>
      <c r="WZ195" s="186"/>
      <c r="XA195" s="186"/>
      <c r="XB195" s="186"/>
      <c r="XC195" s="186"/>
      <c r="XD195" s="186"/>
      <c r="XE195" s="186"/>
      <c r="XF195" s="186"/>
      <c r="XG195" s="186"/>
      <c r="XH195" s="186"/>
      <c r="XI195" s="186"/>
      <c r="XJ195" s="186"/>
      <c r="XK195" s="186"/>
      <c r="XL195" s="186"/>
      <c r="XM195" s="186"/>
      <c r="XN195" s="186"/>
      <c r="XO195" s="186"/>
      <c r="XP195" s="186"/>
      <c r="XQ195" s="186"/>
      <c r="XR195" s="186"/>
      <c r="XS195" s="186"/>
      <c r="XT195" s="186"/>
      <c r="XU195" s="186"/>
      <c r="XV195" s="186"/>
      <c r="XW195" s="186"/>
      <c r="XX195" s="186"/>
      <c r="XY195" s="186"/>
      <c r="XZ195" s="186"/>
      <c r="YA195" s="186"/>
      <c r="YB195" s="186"/>
      <c r="YC195" s="186"/>
      <c r="YD195" s="186"/>
      <c r="YE195" s="186"/>
      <c r="YF195" s="186"/>
      <c r="YG195" s="186"/>
      <c r="YH195" s="186"/>
      <c r="YI195" s="186"/>
      <c r="YJ195" s="186"/>
      <c r="YK195" s="186"/>
      <c r="YL195" s="186"/>
      <c r="YM195" s="186"/>
      <c r="YN195" s="186"/>
      <c r="YO195" s="186"/>
      <c r="YP195" s="186"/>
      <c r="YQ195" s="186"/>
      <c r="YR195" s="186"/>
      <c r="YS195" s="186"/>
      <c r="YT195" s="186"/>
      <c r="YU195" s="186"/>
      <c r="YV195" s="186"/>
      <c r="YW195" s="186"/>
      <c r="YX195" s="186"/>
      <c r="YY195" s="186"/>
      <c r="YZ195" s="186"/>
      <c r="ZA195" s="186"/>
      <c r="ZB195" s="186"/>
      <c r="ZC195" s="186"/>
      <c r="ZD195" s="186"/>
      <c r="ZE195" s="186"/>
      <c r="ZF195" s="186"/>
      <c r="ZG195" s="186"/>
      <c r="ZH195" s="186"/>
      <c r="ZI195" s="186"/>
      <c r="ZJ195" s="186"/>
      <c r="ZK195" s="186"/>
      <c r="ZL195" s="186"/>
      <c r="ZM195" s="186"/>
      <c r="ZN195" s="186"/>
      <c r="ZO195" s="186"/>
      <c r="ZP195" s="186"/>
      <c r="ZQ195" s="186"/>
      <c r="ZR195" s="186"/>
      <c r="ZS195" s="186"/>
      <c r="ZT195" s="186"/>
      <c r="ZU195" s="186"/>
      <c r="ZV195" s="186"/>
      <c r="ZW195" s="186"/>
      <c r="ZX195" s="186"/>
      <c r="ZY195" s="186"/>
      <c r="ZZ195" s="186"/>
      <c r="AAA195" s="186"/>
      <c r="AAB195" s="186"/>
      <c r="AAC195" s="186"/>
      <c r="AAD195" s="186"/>
      <c r="AAE195" s="186"/>
      <c r="AAF195" s="186"/>
      <c r="AAG195" s="186"/>
      <c r="AAH195" s="186"/>
      <c r="AAI195" s="186"/>
      <c r="AAJ195" s="186"/>
      <c r="AAK195" s="186"/>
      <c r="AAL195" s="186"/>
      <c r="AAM195" s="186"/>
      <c r="AAN195" s="186"/>
      <c r="AAO195" s="186"/>
      <c r="AAP195" s="186"/>
      <c r="AAQ195" s="186"/>
      <c r="AAR195" s="186"/>
      <c r="AAS195" s="186"/>
      <c r="AAT195" s="186"/>
      <c r="AAU195" s="186"/>
      <c r="AAV195" s="186"/>
      <c r="AAW195" s="186"/>
      <c r="AAX195" s="186"/>
      <c r="AAY195" s="186"/>
      <c r="AAZ195" s="186"/>
      <c r="ABA195" s="186"/>
      <c r="ABB195" s="186"/>
      <c r="ABC195" s="186"/>
      <c r="ABD195" s="186"/>
      <c r="ABE195" s="186"/>
      <c r="ABF195" s="186"/>
      <c r="ABG195" s="186"/>
      <c r="ABH195" s="186"/>
      <c r="ABI195" s="186"/>
      <c r="ABJ195" s="186"/>
      <c r="ABK195" s="186"/>
      <c r="ABL195" s="186"/>
      <c r="ABM195" s="186"/>
      <c r="ABN195" s="186"/>
      <c r="ABO195" s="186"/>
      <c r="ABP195" s="186"/>
      <c r="ABQ195" s="186"/>
      <c r="ABR195" s="186"/>
      <c r="ABS195" s="186"/>
      <c r="ABT195" s="186"/>
      <c r="ABU195" s="186"/>
      <c r="ABV195" s="186"/>
      <c r="ABW195" s="186"/>
      <c r="ABX195" s="186"/>
      <c r="ABY195" s="186"/>
      <c r="ABZ195" s="186"/>
      <c r="ACA195" s="186"/>
      <c r="ACB195" s="186"/>
      <c r="ACC195" s="186"/>
      <c r="ACD195" s="186"/>
      <c r="ACE195" s="186"/>
      <c r="ACF195" s="186"/>
      <c r="ACG195" s="186"/>
      <c r="ACH195" s="186"/>
      <c r="ACI195" s="186"/>
      <c r="ACJ195" s="186"/>
      <c r="ACK195" s="186"/>
      <c r="ACL195" s="186"/>
      <c r="ACM195" s="186"/>
      <c r="ACN195" s="186"/>
      <c r="ACO195" s="186"/>
      <c r="ACP195" s="186"/>
      <c r="ACQ195" s="186"/>
      <c r="ACR195" s="186"/>
      <c r="ACS195" s="186"/>
      <c r="ACT195" s="186"/>
      <c r="ACU195" s="186"/>
      <c r="ACV195" s="186"/>
      <c r="ACW195" s="186"/>
      <c r="ACX195" s="186"/>
      <c r="ACY195" s="186"/>
      <c r="ACZ195" s="186"/>
      <c r="ADA195" s="186"/>
      <c r="ADB195" s="186"/>
      <c r="ADC195" s="186"/>
      <c r="ADD195" s="186"/>
      <c r="ADE195" s="186"/>
      <c r="ADF195" s="186"/>
      <c r="ADG195" s="186"/>
      <c r="ADH195" s="186"/>
      <c r="ADI195" s="186"/>
      <c r="ADJ195" s="186"/>
      <c r="ADK195" s="186"/>
      <c r="ADL195" s="186"/>
      <c r="ADM195" s="186"/>
      <c r="ADN195" s="186"/>
      <c r="ADO195" s="186"/>
      <c r="ADP195" s="186"/>
      <c r="ADQ195" s="186"/>
      <c r="ADR195" s="186"/>
      <c r="ADS195" s="186"/>
      <c r="ADT195" s="186"/>
      <c r="ADU195" s="186"/>
      <c r="ADV195" s="186"/>
      <c r="ADW195" s="186"/>
      <c r="ADX195" s="186"/>
      <c r="ADY195" s="186"/>
      <c r="ADZ195" s="186"/>
      <c r="AEA195" s="186"/>
      <c r="AEB195" s="186"/>
      <c r="AEC195" s="186"/>
      <c r="AED195" s="186"/>
      <c r="AEE195" s="186"/>
      <c r="AEF195" s="186"/>
      <c r="AEG195" s="186"/>
      <c r="AEH195" s="186"/>
      <c r="AEI195" s="186"/>
      <c r="AEJ195" s="186"/>
      <c r="AEK195" s="186"/>
      <c r="AEL195" s="186"/>
      <c r="AEM195" s="186"/>
      <c r="AEN195" s="186"/>
      <c r="AEO195" s="186"/>
      <c r="AEP195" s="186"/>
      <c r="AEQ195" s="186"/>
      <c r="AER195" s="186"/>
      <c r="AES195" s="186"/>
      <c r="AET195" s="186"/>
      <c r="AEU195" s="186"/>
      <c r="AEV195" s="186"/>
      <c r="AEW195" s="186"/>
      <c r="AEX195" s="186"/>
      <c r="AEY195" s="186"/>
      <c r="AEZ195" s="186"/>
      <c r="AFA195" s="186"/>
      <c r="AFB195" s="186"/>
      <c r="AFC195" s="186"/>
      <c r="AFD195" s="186"/>
      <c r="AFE195" s="186"/>
      <c r="AFF195" s="186"/>
      <c r="AFG195" s="186"/>
      <c r="AFH195" s="186"/>
      <c r="AFI195" s="186"/>
      <c r="AFJ195" s="186"/>
      <c r="AFK195" s="186"/>
      <c r="AFL195" s="186"/>
      <c r="AFM195" s="186"/>
      <c r="AFN195" s="186"/>
      <c r="AFO195" s="186"/>
      <c r="AFP195" s="186"/>
      <c r="AFQ195" s="186"/>
      <c r="AFR195" s="186"/>
      <c r="AFS195" s="186"/>
      <c r="AFT195" s="186"/>
      <c r="AFU195" s="186"/>
      <c r="AFV195" s="186"/>
      <c r="AFW195" s="186"/>
      <c r="AFX195" s="186"/>
      <c r="AFY195" s="186"/>
      <c r="AFZ195" s="186"/>
      <c r="AGA195" s="186"/>
      <c r="AGB195" s="186"/>
      <c r="AGC195" s="186"/>
      <c r="AGD195" s="186"/>
      <c r="AGE195" s="186"/>
      <c r="AGF195" s="186"/>
      <c r="AGG195" s="186"/>
      <c r="AGH195" s="186"/>
      <c r="AGI195" s="186"/>
      <c r="AGJ195" s="186"/>
      <c r="AGK195" s="186"/>
      <c r="AGL195" s="186"/>
      <c r="AGM195" s="186"/>
      <c r="AGN195" s="186"/>
      <c r="AGO195" s="186"/>
      <c r="AGP195" s="186"/>
      <c r="AGQ195" s="186"/>
      <c r="AGR195" s="186"/>
      <c r="AGS195" s="186"/>
      <c r="AGT195" s="186"/>
      <c r="AGU195" s="186"/>
      <c r="AGV195" s="186"/>
      <c r="AGW195" s="186"/>
      <c r="AGX195" s="186"/>
      <c r="AGY195" s="186"/>
      <c r="AGZ195" s="186"/>
      <c r="AHA195" s="186"/>
      <c r="AHB195" s="186"/>
      <c r="AHC195" s="186"/>
      <c r="AHD195" s="186"/>
      <c r="AHE195" s="186"/>
      <c r="AHF195" s="186"/>
      <c r="AHG195" s="186"/>
      <c r="AHH195" s="186"/>
      <c r="AHI195" s="186"/>
      <c r="AHJ195" s="186"/>
      <c r="AHK195" s="186"/>
      <c r="AHL195" s="186"/>
      <c r="AHM195" s="186"/>
      <c r="AHN195" s="186"/>
      <c r="AHO195" s="186"/>
      <c r="AHP195" s="186"/>
      <c r="AHQ195" s="186"/>
      <c r="AHR195" s="186"/>
      <c r="AHS195" s="186"/>
      <c r="AHT195" s="186"/>
      <c r="AHU195" s="186"/>
      <c r="AHV195" s="186"/>
      <c r="AHW195" s="186"/>
      <c r="AHX195" s="186"/>
      <c r="AHY195" s="186"/>
      <c r="AHZ195" s="186"/>
      <c r="AIA195" s="186"/>
      <c r="AIB195" s="186"/>
      <c r="AIC195" s="186"/>
      <c r="AID195" s="186"/>
      <c r="AIE195" s="186"/>
      <c r="AIF195" s="186"/>
      <c r="AIG195" s="186"/>
      <c r="AIH195" s="186"/>
      <c r="AII195" s="186"/>
      <c r="AIJ195" s="186"/>
      <c r="AIK195" s="186"/>
      <c r="AIL195" s="186"/>
      <c r="AIM195" s="186"/>
      <c r="AIN195" s="186"/>
      <c r="AIO195" s="186"/>
      <c r="AIP195" s="186"/>
      <c r="AIQ195" s="186"/>
      <c r="AIR195" s="186"/>
      <c r="AIS195" s="186"/>
      <c r="AIT195" s="186"/>
      <c r="AIU195" s="186"/>
      <c r="AIV195" s="186"/>
      <c r="AIW195" s="186"/>
      <c r="AIX195" s="186"/>
      <c r="AIY195" s="186"/>
      <c r="AIZ195" s="186"/>
      <c r="AJA195" s="186"/>
      <c r="AJB195" s="186"/>
      <c r="AJC195" s="186"/>
      <c r="AJD195" s="186"/>
      <c r="AJE195" s="186"/>
      <c r="AJF195" s="186"/>
      <c r="AJG195" s="186"/>
      <c r="AJH195" s="186"/>
      <c r="AJI195" s="186"/>
      <c r="AJJ195" s="186"/>
      <c r="AJK195" s="186"/>
      <c r="AJL195" s="186"/>
      <c r="AJM195" s="186"/>
      <c r="AJN195" s="186"/>
      <c r="AJO195" s="186"/>
      <c r="AJP195" s="186"/>
      <c r="AJQ195" s="186"/>
      <c r="AJR195" s="186"/>
      <c r="AJS195" s="186"/>
      <c r="AJT195" s="186"/>
      <c r="AJU195" s="186"/>
      <c r="AJV195" s="186"/>
      <c r="AJW195" s="186"/>
      <c r="AJX195" s="186"/>
      <c r="AJY195" s="186"/>
      <c r="AJZ195" s="186"/>
      <c r="AKA195" s="186"/>
      <c r="AKB195" s="186"/>
      <c r="AKC195" s="186"/>
      <c r="AKD195" s="186"/>
      <c r="AKE195" s="186"/>
      <c r="AKF195" s="186"/>
      <c r="AKG195" s="186"/>
      <c r="AKH195" s="186"/>
      <c r="AKI195" s="186"/>
      <c r="AKJ195" s="186"/>
      <c r="AKK195" s="186"/>
      <c r="AKL195" s="186"/>
      <c r="AKM195" s="186"/>
      <c r="AKN195" s="186"/>
      <c r="AKO195" s="186"/>
      <c r="AKP195" s="186"/>
      <c r="AKQ195" s="186"/>
      <c r="AKR195" s="186"/>
      <c r="AKS195" s="186"/>
      <c r="AKT195" s="186"/>
      <c r="AKU195" s="186"/>
      <c r="AKV195" s="186"/>
      <c r="AKW195" s="186"/>
      <c r="AKX195" s="186"/>
      <c r="AKY195" s="186"/>
      <c r="AKZ195" s="186"/>
      <c r="ALA195" s="186"/>
      <c r="ALB195" s="186"/>
      <c r="ALC195" s="186"/>
      <c r="ALD195" s="186"/>
      <c r="ALE195" s="186"/>
      <c r="ALF195" s="186"/>
      <c r="ALG195" s="186"/>
      <c r="ALH195" s="186"/>
      <c r="ALI195" s="186"/>
      <c r="ALJ195" s="186"/>
      <c r="ALK195" s="186"/>
      <c r="ALL195" s="186"/>
      <c r="ALM195" s="186"/>
      <c r="ALN195" s="186"/>
      <c r="ALO195" s="186"/>
      <c r="ALP195" s="186"/>
      <c r="ALQ195" s="186"/>
      <c r="ALR195" s="186"/>
      <c r="ALS195" s="186"/>
      <c r="ALT195" s="186"/>
      <c r="ALU195" s="186"/>
      <c r="ALV195" s="186"/>
      <c r="ALW195" s="186"/>
      <c r="ALX195" s="186"/>
      <c r="ALY195" s="186"/>
      <c r="ALZ195" s="186"/>
      <c r="AMA195" s="186"/>
      <c r="AMB195" s="186"/>
      <c r="AMC195" s="186"/>
      <c r="AMD195" s="186"/>
      <c r="AME195" s="186"/>
      <c r="AMF195" s="186"/>
      <c r="AMG195" s="186"/>
      <c r="AMH195" s="186"/>
      <c r="AMI195" s="186"/>
    </row>
    <row r="196" spans="1:1024" ht="19">
      <c r="A196" s="100">
        <v>1</v>
      </c>
      <c r="B196" s="170" t="s">
        <v>138</v>
      </c>
      <c r="C196" s="7"/>
      <c r="D196" s="43"/>
      <c r="F196" s="76"/>
      <c r="G196" s="104"/>
      <c r="AMJ196" s="1"/>
    </row>
    <row r="197" spans="1:1024" ht="57">
      <c r="A197" s="145"/>
      <c r="B197" s="11" t="s">
        <v>181</v>
      </c>
      <c r="C197" s="7"/>
      <c r="D197" s="43"/>
      <c r="F197" s="76"/>
      <c r="G197" s="104"/>
      <c r="AMJ197" s="1"/>
    </row>
    <row r="198" spans="1:1024" ht="19">
      <c r="A198" s="136" t="s">
        <v>55</v>
      </c>
      <c r="B198" s="129" t="s">
        <v>139</v>
      </c>
      <c r="C198" s="13" t="s">
        <v>24</v>
      </c>
      <c r="D198" s="58">
        <v>3</v>
      </c>
      <c r="E198" s="484">
        <v>160</v>
      </c>
      <c r="F198" s="78">
        <f>D198*E198</f>
        <v>480</v>
      </c>
      <c r="G198" s="104"/>
      <c r="AMJ198" s="1"/>
    </row>
    <row r="199" spans="1:1024" s="187" customFormat="1">
      <c r="A199" s="188"/>
      <c r="B199" s="178"/>
      <c r="C199" s="189"/>
      <c r="D199" s="190"/>
      <c r="E199" s="191"/>
      <c r="F199" s="192"/>
      <c r="G199" s="186"/>
      <c r="H199" s="186"/>
      <c r="I199" s="186"/>
      <c r="J199" s="186"/>
      <c r="K199" s="186"/>
      <c r="L199" s="186"/>
      <c r="M199" s="186"/>
      <c r="N199" s="186"/>
      <c r="O199" s="186"/>
      <c r="P199" s="186"/>
      <c r="Q199" s="186"/>
      <c r="R199" s="186"/>
      <c r="S199" s="186"/>
      <c r="T199" s="186"/>
      <c r="U199" s="186"/>
      <c r="V199" s="186"/>
      <c r="W199" s="186"/>
      <c r="X199" s="186"/>
      <c r="Y199" s="186"/>
      <c r="Z199" s="186"/>
      <c r="AA199" s="186"/>
      <c r="AB199" s="186"/>
      <c r="AC199" s="186"/>
      <c r="AD199" s="186"/>
      <c r="AE199" s="186"/>
      <c r="AF199" s="186"/>
      <c r="AG199" s="186"/>
      <c r="AH199" s="186"/>
      <c r="AI199" s="186"/>
      <c r="AJ199" s="186"/>
      <c r="AK199" s="186"/>
      <c r="AL199" s="186"/>
      <c r="AM199" s="186"/>
      <c r="AN199" s="186"/>
      <c r="AO199" s="186"/>
      <c r="AP199" s="186"/>
      <c r="AQ199" s="186"/>
      <c r="AR199" s="186"/>
      <c r="AS199" s="186"/>
      <c r="AT199" s="186"/>
      <c r="AU199" s="186"/>
      <c r="AV199" s="186"/>
      <c r="AW199" s="186"/>
      <c r="AX199" s="186"/>
      <c r="AY199" s="186"/>
      <c r="AZ199" s="186"/>
      <c r="BA199" s="186"/>
      <c r="BB199" s="186"/>
      <c r="BC199" s="186"/>
      <c r="BD199" s="186"/>
      <c r="BE199" s="186"/>
      <c r="BF199" s="186"/>
      <c r="BG199" s="186"/>
      <c r="BH199" s="186"/>
      <c r="BI199" s="186"/>
      <c r="BJ199" s="186"/>
      <c r="BK199" s="186"/>
      <c r="BL199" s="186"/>
      <c r="BM199" s="186"/>
      <c r="BN199" s="186"/>
      <c r="BO199" s="186"/>
      <c r="BP199" s="186"/>
      <c r="BQ199" s="186"/>
      <c r="BR199" s="186"/>
      <c r="BS199" s="186"/>
      <c r="BT199" s="186"/>
      <c r="BU199" s="186"/>
      <c r="BV199" s="186"/>
      <c r="BW199" s="186"/>
      <c r="BX199" s="186"/>
      <c r="BY199" s="186"/>
      <c r="BZ199" s="186"/>
      <c r="CA199" s="186"/>
      <c r="CB199" s="186"/>
      <c r="CC199" s="186"/>
      <c r="CD199" s="186"/>
      <c r="CE199" s="186"/>
      <c r="CF199" s="186"/>
      <c r="CG199" s="186"/>
      <c r="CH199" s="186"/>
      <c r="CI199" s="186"/>
      <c r="CJ199" s="186"/>
      <c r="CK199" s="186"/>
      <c r="CL199" s="186"/>
      <c r="CM199" s="186"/>
      <c r="CN199" s="186"/>
      <c r="CO199" s="186"/>
      <c r="CP199" s="186"/>
      <c r="CQ199" s="186"/>
      <c r="CR199" s="186"/>
      <c r="CS199" s="186"/>
      <c r="CT199" s="186"/>
      <c r="CU199" s="186"/>
      <c r="CV199" s="186"/>
      <c r="CW199" s="186"/>
      <c r="CX199" s="186"/>
      <c r="CY199" s="186"/>
      <c r="CZ199" s="186"/>
      <c r="DA199" s="186"/>
      <c r="DB199" s="186"/>
      <c r="DC199" s="186"/>
      <c r="DD199" s="186"/>
      <c r="DE199" s="186"/>
      <c r="DF199" s="186"/>
      <c r="DG199" s="186"/>
      <c r="DH199" s="186"/>
      <c r="DI199" s="186"/>
      <c r="DJ199" s="186"/>
      <c r="DK199" s="186"/>
      <c r="DL199" s="186"/>
      <c r="DM199" s="186"/>
      <c r="DN199" s="186"/>
      <c r="DO199" s="186"/>
      <c r="DP199" s="186"/>
      <c r="DQ199" s="186"/>
      <c r="DR199" s="186"/>
      <c r="DS199" s="186"/>
      <c r="DT199" s="186"/>
      <c r="DU199" s="186"/>
      <c r="DV199" s="186"/>
      <c r="DW199" s="186"/>
      <c r="DX199" s="186"/>
      <c r="DY199" s="186"/>
      <c r="DZ199" s="186"/>
      <c r="EA199" s="186"/>
      <c r="EB199" s="186"/>
      <c r="EC199" s="186"/>
      <c r="ED199" s="186"/>
      <c r="EE199" s="186"/>
      <c r="EF199" s="186"/>
      <c r="EG199" s="186"/>
      <c r="EH199" s="186"/>
      <c r="EI199" s="186"/>
      <c r="EJ199" s="186"/>
      <c r="EK199" s="186"/>
      <c r="EL199" s="186"/>
      <c r="EM199" s="186"/>
      <c r="EN199" s="186"/>
      <c r="EO199" s="186"/>
      <c r="EP199" s="186"/>
      <c r="EQ199" s="186"/>
      <c r="ER199" s="186"/>
      <c r="ES199" s="186"/>
      <c r="ET199" s="186"/>
      <c r="EU199" s="186"/>
      <c r="EV199" s="186"/>
      <c r="EW199" s="186"/>
      <c r="EX199" s="186"/>
      <c r="EY199" s="186"/>
      <c r="EZ199" s="186"/>
      <c r="FA199" s="186"/>
      <c r="FB199" s="186"/>
      <c r="FC199" s="186"/>
      <c r="FD199" s="186"/>
      <c r="FE199" s="186"/>
      <c r="FF199" s="186"/>
      <c r="FG199" s="186"/>
      <c r="FH199" s="186"/>
      <c r="FI199" s="186"/>
      <c r="FJ199" s="186"/>
      <c r="FK199" s="186"/>
      <c r="FL199" s="186"/>
      <c r="FM199" s="186"/>
      <c r="FN199" s="186"/>
      <c r="FO199" s="186"/>
      <c r="FP199" s="186"/>
      <c r="FQ199" s="186"/>
      <c r="FR199" s="186"/>
      <c r="FS199" s="186"/>
      <c r="FT199" s="186"/>
      <c r="FU199" s="186"/>
      <c r="FV199" s="186"/>
      <c r="FW199" s="186"/>
      <c r="FX199" s="186"/>
      <c r="FY199" s="186"/>
      <c r="FZ199" s="186"/>
      <c r="GA199" s="186"/>
      <c r="GB199" s="186"/>
      <c r="GC199" s="186"/>
      <c r="GD199" s="186"/>
      <c r="GE199" s="186"/>
      <c r="GF199" s="186"/>
      <c r="GG199" s="186"/>
      <c r="GH199" s="186"/>
      <c r="GI199" s="186"/>
      <c r="GJ199" s="186"/>
      <c r="GK199" s="186"/>
      <c r="GL199" s="186"/>
      <c r="GM199" s="186"/>
      <c r="GN199" s="186"/>
      <c r="GO199" s="186"/>
      <c r="GP199" s="186"/>
      <c r="GQ199" s="186"/>
      <c r="GR199" s="186"/>
      <c r="GS199" s="186"/>
      <c r="GT199" s="186"/>
      <c r="GU199" s="186"/>
      <c r="GV199" s="186"/>
      <c r="GW199" s="186"/>
      <c r="GX199" s="186"/>
      <c r="GY199" s="186"/>
      <c r="GZ199" s="186"/>
      <c r="HA199" s="186"/>
      <c r="HB199" s="186"/>
      <c r="HC199" s="186"/>
      <c r="HD199" s="186"/>
      <c r="HE199" s="186"/>
      <c r="HF199" s="186"/>
      <c r="HG199" s="186"/>
      <c r="HH199" s="186"/>
      <c r="HI199" s="186"/>
      <c r="HJ199" s="186"/>
      <c r="HK199" s="186"/>
      <c r="HL199" s="186"/>
      <c r="HM199" s="186"/>
      <c r="HN199" s="186"/>
      <c r="HO199" s="186"/>
      <c r="HP199" s="186"/>
      <c r="HQ199" s="186"/>
      <c r="HR199" s="186"/>
      <c r="HS199" s="186"/>
      <c r="HT199" s="186"/>
      <c r="HU199" s="186"/>
      <c r="HV199" s="186"/>
      <c r="HW199" s="186"/>
      <c r="HX199" s="186"/>
      <c r="HY199" s="186"/>
      <c r="HZ199" s="186"/>
      <c r="IA199" s="186"/>
      <c r="IB199" s="186"/>
      <c r="IC199" s="186"/>
      <c r="ID199" s="186"/>
      <c r="IE199" s="186"/>
      <c r="IF199" s="186"/>
      <c r="IG199" s="186"/>
      <c r="IH199" s="186"/>
      <c r="II199" s="186"/>
      <c r="IJ199" s="186"/>
      <c r="IK199" s="186"/>
      <c r="IL199" s="186"/>
      <c r="IM199" s="186"/>
      <c r="IN199" s="186"/>
      <c r="IO199" s="186"/>
      <c r="IP199" s="186"/>
      <c r="IQ199" s="186"/>
      <c r="IR199" s="186"/>
      <c r="IS199" s="186"/>
      <c r="IT199" s="186"/>
      <c r="IU199" s="186"/>
      <c r="IV199" s="186"/>
      <c r="IW199" s="186"/>
      <c r="IX199" s="186"/>
      <c r="IY199" s="186"/>
      <c r="IZ199" s="186"/>
      <c r="JA199" s="186"/>
      <c r="JB199" s="186"/>
      <c r="JC199" s="186"/>
      <c r="JD199" s="186"/>
      <c r="JE199" s="186"/>
      <c r="JF199" s="186"/>
      <c r="JG199" s="186"/>
      <c r="JH199" s="186"/>
      <c r="JI199" s="186"/>
      <c r="JJ199" s="186"/>
      <c r="JK199" s="186"/>
      <c r="JL199" s="186"/>
      <c r="JM199" s="186"/>
      <c r="JN199" s="186"/>
      <c r="JO199" s="186"/>
      <c r="JP199" s="186"/>
      <c r="JQ199" s="186"/>
      <c r="JR199" s="186"/>
      <c r="JS199" s="186"/>
      <c r="JT199" s="186"/>
      <c r="JU199" s="186"/>
      <c r="JV199" s="186"/>
      <c r="JW199" s="186"/>
      <c r="JX199" s="186"/>
      <c r="JY199" s="186"/>
      <c r="JZ199" s="186"/>
      <c r="KA199" s="186"/>
      <c r="KB199" s="186"/>
      <c r="KC199" s="186"/>
      <c r="KD199" s="186"/>
      <c r="KE199" s="186"/>
      <c r="KF199" s="186"/>
      <c r="KG199" s="186"/>
      <c r="KH199" s="186"/>
      <c r="KI199" s="186"/>
      <c r="KJ199" s="186"/>
      <c r="KK199" s="186"/>
      <c r="KL199" s="186"/>
      <c r="KM199" s="186"/>
      <c r="KN199" s="186"/>
      <c r="KO199" s="186"/>
      <c r="KP199" s="186"/>
      <c r="KQ199" s="186"/>
      <c r="KR199" s="186"/>
      <c r="KS199" s="186"/>
      <c r="KT199" s="186"/>
      <c r="KU199" s="186"/>
      <c r="KV199" s="186"/>
      <c r="KW199" s="186"/>
      <c r="KX199" s="186"/>
      <c r="KY199" s="186"/>
      <c r="KZ199" s="186"/>
      <c r="LA199" s="186"/>
      <c r="LB199" s="186"/>
      <c r="LC199" s="186"/>
      <c r="LD199" s="186"/>
      <c r="LE199" s="186"/>
      <c r="LF199" s="186"/>
      <c r="LG199" s="186"/>
      <c r="LH199" s="186"/>
      <c r="LI199" s="186"/>
      <c r="LJ199" s="186"/>
      <c r="LK199" s="186"/>
      <c r="LL199" s="186"/>
      <c r="LM199" s="186"/>
      <c r="LN199" s="186"/>
      <c r="LO199" s="186"/>
      <c r="LP199" s="186"/>
      <c r="LQ199" s="186"/>
      <c r="LR199" s="186"/>
      <c r="LS199" s="186"/>
      <c r="LT199" s="186"/>
      <c r="LU199" s="186"/>
      <c r="LV199" s="186"/>
      <c r="LW199" s="186"/>
      <c r="LX199" s="186"/>
      <c r="LY199" s="186"/>
      <c r="LZ199" s="186"/>
      <c r="MA199" s="186"/>
      <c r="MB199" s="186"/>
      <c r="MC199" s="186"/>
      <c r="MD199" s="186"/>
      <c r="ME199" s="186"/>
      <c r="MF199" s="186"/>
      <c r="MG199" s="186"/>
      <c r="MH199" s="186"/>
      <c r="MI199" s="186"/>
      <c r="MJ199" s="186"/>
      <c r="MK199" s="186"/>
      <c r="ML199" s="186"/>
      <c r="MM199" s="186"/>
      <c r="MN199" s="186"/>
      <c r="MO199" s="186"/>
      <c r="MP199" s="186"/>
      <c r="MQ199" s="186"/>
      <c r="MR199" s="186"/>
      <c r="MS199" s="186"/>
      <c r="MT199" s="186"/>
      <c r="MU199" s="186"/>
      <c r="MV199" s="186"/>
      <c r="MW199" s="186"/>
      <c r="MX199" s="186"/>
      <c r="MY199" s="186"/>
      <c r="MZ199" s="186"/>
      <c r="NA199" s="186"/>
      <c r="NB199" s="186"/>
      <c r="NC199" s="186"/>
      <c r="ND199" s="186"/>
      <c r="NE199" s="186"/>
      <c r="NF199" s="186"/>
      <c r="NG199" s="186"/>
      <c r="NH199" s="186"/>
      <c r="NI199" s="186"/>
      <c r="NJ199" s="186"/>
      <c r="NK199" s="186"/>
      <c r="NL199" s="186"/>
      <c r="NM199" s="186"/>
      <c r="NN199" s="186"/>
      <c r="NO199" s="186"/>
      <c r="NP199" s="186"/>
      <c r="NQ199" s="186"/>
      <c r="NR199" s="186"/>
      <c r="NS199" s="186"/>
      <c r="NT199" s="186"/>
      <c r="NU199" s="186"/>
      <c r="NV199" s="186"/>
      <c r="NW199" s="186"/>
      <c r="NX199" s="186"/>
      <c r="NY199" s="186"/>
      <c r="NZ199" s="186"/>
      <c r="OA199" s="186"/>
      <c r="OB199" s="186"/>
      <c r="OC199" s="186"/>
      <c r="OD199" s="186"/>
      <c r="OE199" s="186"/>
      <c r="OF199" s="186"/>
      <c r="OG199" s="186"/>
      <c r="OH199" s="186"/>
      <c r="OI199" s="186"/>
      <c r="OJ199" s="186"/>
      <c r="OK199" s="186"/>
      <c r="OL199" s="186"/>
      <c r="OM199" s="186"/>
      <c r="ON199" s="186"/>
      <c r="OO199" s="186"/>
      <c r="OP199" s="186"/>
      <c r="OQ199" s="186"/>
      <c r="OR199" s="186"/>
      <c r="OS199" s="186"/>
      <c r="OT199" s="186"/>
      <c r="OU199" s="186"/>
      <c r="OV199" s="186"/>
      <c r="OW199" s="186"/>
      <c r="OX199" s="186"/>
      <c r="OY199" s="186"/>
      <c r="OZ199" s="186"/>
      <c r="PA199" s="186"/>
      <c r="PB199" s="186"/>
      <c r="PC199" s="186"/>
      <c r="PD199" s="186"/>
      <c r="PE199" s="186"/>
      <c r="PF199" s="186"/>
      <c r="PG199" s="186"/>
      <c r="PH199" s="186"/>
      <c r="PI199" s="186"/>
      <c r="PJ199" s="186"/>
      <c r="PK199" s="186"/>
      <c r="PL199" s="186"/>
      <c r="PM199" s="186"/>
      <c r="PN199" s="186"/>
      <c r="PO199" s="186"/>
      <c r="PP199" s="186"/>
      <c r="PQ199" s="186"/>
      <c r="PR199" s="186"/>
      <c r="PS199" s="186"/>
      <c r="PT199" s="186"/>
      <c r="PU199" s="186"/>
      <c r="PV199" s="186"/>
      <c r="PW199" s="186"/>
      <c r="PX199" s="186"/>
      <c r="PY199" s="186"/>
      <c r="PZ199" s="186"/>
      <c r="QA199" s="186"/>
      <c r="QB199" s="186"/>
      <c r="QC199" s="186"/>
      <c r="QD199" s="186"/>
      <c r="QE199" s="186"/>
      <c r="QF199" s="186"/>
      <c r="QG199" s="186"/>
      <c r="QH199" s="186"/>
      <c r="QI199" s="186"/>
      <c r="QJ199" s="186"/>
      <c r="QK199" s="186"/>
      <c r="QL199" s="186"/>
      <c r="QM199" s="186"/>
      <c r="QN199" s="186"/>
      <c r="QO199" s="186"/>
      <c r="QP199" s="186"/>
      <c r="QQ199" s="186"/>
      <c r="QR199" s="186"/>
      <c r="QS199" s="186"/>
      <c r="QT199" s="186"/>
      <c r="QU199" s="186"/>
      <c r="QV199" s="186"/>
      <c r="QW199" s="186"/>
      <c r="QX199" s="186"/>
      <c r="QY199" s="186"/>
      <c r="QZ199" s="186"/>
      <c r="RA199" s="186"/>
      <c r="RB199" s="186"/>
      <c r="RC199" s="186"/>
      <c r="RD199" s="186"/>
      <c r="RE199" s="186"/>
      <c r="RF199" s="186"/>
      <c r="RG199" s="186"/>
      <c r="RH199" s="186"/>
      <c r="RI199" s="186"/>
      <c r="RJ199" s="186"/>
      <c r="RK199" s="186"/>
      <c r="RL199" s="186"/>
      <c r="RM199" s="186"/>
      <c r="RN199" s="186"/>
      <c r="RO199" s="186"/>
      <c r="RP199" s="186"/>
      <c r="RQ199" s="186"/>
      <c r="RR199" s="186"/>
      <c r="RS199" s="186"/>
      <c r="RT199" s="186"/>
      <c r="RU199" s="186"/>
      <c r="RV199" s="186"/>
      <c r="RW199" s="186"/>
      <c r="RX199" s="186"/>
      <c r="RY199" s="186"/>
      <c r="RZ199" s="186"/>
      <c r="SA199" s="186"/>
      <c r="SB199" s="186"/>
      <c r="SC199" s="186"/>
      <c r="SD199" s="186"/>
      <c r="SE199" s="186"/>
      <c r="SF199" s="186"/>
      <c r="SG199" s="186"/>
      <c r="SH199" s="186"/>
      <c r="SI199" s="186"/>
      <c r="SJ199" s="186"/>
      <c r="SK199" s="186"/>
      <c r="SL199" s="186"/>
      <c r="SM199" s="186"/>
      <c r="SN199" s="186"/>
      <c r="SO199" s="186"/>
      <c r="SP199" s="186"/>
      <c r="SQ199" s="186"/>
      <c r="SR199" s="186"/>
      <c r="SS199" s="186"/>
      <c r="ST199" s="186"/>
      <c r="SU199" s="186"/>
      <c r="SV199" s="186"/>
      <c r="SW199" s="186"/>
      <c r="SX199" s="186"/>
      <c r="SY199" s="186"/>
      <c r="SZ199" s="186"/>
      <c r="TA199" s="186"/>
      <c r="TB199" s="186"/>
      <c r="TC199" s="186"/>
      <c r="TD199" s="186"/>
      <c r="TE199" s="186"/>
      <c r="TF199" s="186"/>
      <c r="TG199" s="186"/>
      <c r="TH199" s="186"/>
      <c r="TI199" s="186"/>
      <c r="TJ199" s="186"/>
      <c r="TK199" s="186"/>
      <c r="TL199" s="186"/>
      <c r="TM199" s="186"/>
      <c r="TN199" s="186"/>
      <c r="TO199" s="186"/>
      <c r="TP199" s="186"/>
      <c r="TQ199" s="186"/>
      <c r="TR199" s="186"/>
      <c r="TS199" s="186"/>
      <c r="TT199" s="186"/>
      <c r="TU199" s="186"/>
      <c r="TV199" s="186"/>
      <c r="TW199" s="186"/>
      <c r="TX199" s="186"/>
      <c r="TY199" s="186"/>
      <c r="TZ199" s="186"/>
      <c r="UA199" s="186"/>
      <c r="UB199" s="186"/>
      <c r="UC199" s="186"/>
      <c r="UD199" s="186"/>
      <c r="UE199" s="186"/>
      <c r="UF199" s="186"/>
      <c r="UG199" s="186"/>
      <c r="UH199" s="186"/>
      <c r="UI199" s="186"/>
      <c r="UJ199" s="186"/>
      <c r="UK199" s="186"/>
      <c r="UL199" s="186"/>
      <c r="UM199" s="186"/>
      <c r="UN199" s="186"/>
      <c r="UO199" s="186"/>
      <c r="UP199" s="186"/>
      <c r="UQ199" s="186"/>
      <c r="UR199" s="186"/>
      <c r="US199" s="186"/>
      <c r="UT199" s="186"/>
      <c r="UU199" s="186"/>
      <c r="UV199" s="186"/>
      <c r="UW199" s="186"/>
      <c r="UX199" s="186"/>
      <c r="UY199" s="186"/>
      <c r="UZ199" s="186"/>
      <c r="VA199" s="186"/>
      <c r="VB199" s="186"/>
      <c r="VC199" s="186"/>
      <c r="VD199" s="186"/>
      <c r="VE199" s="186"/>
      <c r="VF199" s="186"/>
      <c r="VG199" s="186"/>
      <c r="VH199" s="186"/>
      <c r="VI199" s="186"/>
      <c r="VJ199" s="186"/>
      <c r="VK199" s="186"/>
      <c r="VL199" s="186"/>
      <c r="VM199" s="186"/>
      <c r="VN199" s="186"/>
      <c r="VO199" s="186"/>
      <c r="VP199" s="186"/>
      <c r="VQ199" s="186"/>
      <c r="VR199" s="186"/>
      <c r="VS199" s="186"/>
      <c r="VT199" s="186"/>
      <c r="VU199" s="186"/>
      <c r="VV199" s="186"/>
      <c r="VW199" s="186"/>
      <c r="VX199" s="186"/>
      <c r="VY199" s="186"/>
      <c r="VZ199" s="186"/>
      <c r="WA199" s="186"/>
      <c r="WB199" s="186"/>
      <c r="WC199" s="186"/>
      <c r="WD199" s="186"/>
      <c r="WE199" s="186"/>
      <c r="WF199" s="186"/>
      <c r="WG199" s="186"/>
      <c r="WH199" s="186"/>
      <c r="WI199" s="186"/>
      <c r="WJ199" s="186"/>
      <c r="WK199" s="186"/>
      <c r="WL199" s="186"/>
      <c r="WM199" s="186"/>
      <c r="WN199" s="186"/>
      <c r="WO199" s="186"/>
      <c r="WP199" s="186"/>
      <c r="WQ199" s="186"/>
      <c r="WR199" s="186"/>
      <c r="WS199" s="186"/>
      <c r="WT199" s="186"/>
      <c r="WU199" s="186"/>
      <c r="WV199" s="186"/>
      <c r="WW199" s="186"/>
      <c r="WX199" s="186"/>
      <c r="WY199" s="186"/>
      <c r="WZ199" s="186"/>
      <c r="XA199" s="186"/>
      <c r="XB199" s="186"/>
      <c r="XC199" s="186"/>
      <c r="XD199" s="186"/>
      <c r="XE199" s="186"/>
      <c r="XF199" s="186"/>
      <c r="XG199" s="186"/>
      <c r="XH199" s="186"/>
      <c r="XI199" s="186"/>
      <c r="XJ199" s="186"/>
      <c r="XK199" s="186"/>
      <c r="XL199" s="186"/>
      <c r="XM199" s="186"/>
      <c r="XN199" s="186"/>
      <c r="XO199" s="186"/>
      <c r="XP199" s="186"/>
      <c r="XQ199" s="186"/>
      <c r="XR199" s="186"/>
      <c r="XS199" s="186"/>
      <c r="XT199" s="186"/>
      <c r="XU199" s="186"/>
      <c r="XV199" s="186"/>
      <c r="XW199" s="186"/>
      <c r="XX199" s="186"/>
      <c r="XY199" s="186"/>
      <c r="XZ199" s="186"/>
      <c r="YA199" s="186"/>
      <c r="YB199" s="186"/>
      <c r="YC199" s="186"/>
      <c r="YD199" s="186"/>
      <c r="YE199" s="186"/>
      <c r="YF199" s="186"/>
      <c r="YG199" s="186"/>
      <c r="YH199" s="186"/>
      <c r="YI199" s="186"/>
      <c r="YJ199" s="186"/>
      <c r="YK199" s="186"/>
      <c r="YL199" s="186"/>
      <c r="YM199" s="186"/>
      <c r="YN199" s="186"/>
      <c r="YO199" s="186"/>
      <c r="YP199" s="186"/>
      <c r="YQ199" s="186"/>
      <c r="YR199" s="186"/>
      <c r="YS199" s="186"/>
      <c r="YT199" s="186"/>
      <c r="YU199" s="186"/>
      <c r="YV199" s="186"/>
      <c r="YW199" s="186"/>
      <c r="YX199" s="186"/>
      <c r="YY199" s="186"/>
      <c r="YZ199" s="186"/>
      <c r="ZA199" s="186"/>
      <c r="ZB199" s="186"/>
      <c r="ZC199" s="186"/>
      <c r="ZD199" s="186"/>
      <c r="ZE199" s="186"/>
      <c r="ZF199" s="186"/>
      <c r="ZG199" s="186"/>
      <c r="ZH199" s="186"/>
      <c r="ZI199" s="186"/>
      <c r="ZJ199" s="186"/>
      <c r="ZK199" s="186"/>
      <c r="ZL199" s="186"/>
      <c r="ZM199" s="186"/>
      <c r="ZN199" s="186"/>
      <c r="ZO199" s="186"/>
      <c r="ZP199" s="186"/>
      <c r="ZQ199" s="186"/>
      <c r="ZR199" s="186"/>
      <c r="ZS199" s="186"/>
      <c r="ZT199" s="186"/>
      <c r="ZU199" s="186"/>
      <c r="ZV199" s="186"/>
      <c r="ZW199" s="186"/>
      <c r="ZX199" s="186"/>
      <c r="ZY199" s="186"/>
      <c r="ZZ199" s="186"/>
      <c r="AAA199" s="186"/>
      <c r="AAB199" s="186"/>
      <c r="AAC199" s="186"/>
      <c r="AAD199" s="186"/>
      <c r="AAE199" s="186"/>
      <c r="AAF199" s="186"/>
      <c r="AAG199" s="186"/>
      <c r="AAH199" s="186"/>
      <c r="AAI199" s="186"/>
      <c r="AAJ199" s="186"/>
      <c r="AAK199" s="186"/>
      <c r="AAL199" s="186"/>
      <c r="AAM199" s="186"/>
      <c r="AAN199" s="186"/>
      <c r="AAO199" s="186"/>
      <c r="AAP199" s="186"/>
      <c r="AAQ199" s="186"/>
      <c r="AAR199" s="186"/>
      <c r="AAS199" s="186"/>
      <c r="AAT199" s="186"/>
      <c r="AAU199" s="186"/>
      <c r="AAV199" s="186"/>
      <c r="AAW199" s="186"/>
      <c r="AAX199" s="186"/>
      <c r="AAY199" s="186"/>
      <c r="AAZ199" s="186"/>
      <c r="ABA199" s="186"/>
      <c r="ABB199" s="186"/>
      <c r="ABC199" s="186"/>
      <c r="ABD199" s="186"/>
      <c r="ABE199" s="186"/>
      <c r="ABF199" s="186"/>
      <c r="ABG199" s="186"/>
      <c r="ABH199" s="186"/>
      <c r="ABI199" s="186"/>
      <c r="ABJ199" s="186"/>
      <c r="ABK199" s="186"/>
      <c r="ABL199" s="186"/>
      <c r="ABM199" s="186"/>
      <c r="ABN199" s="186"/>
      <c r="ABO199" s="186"/>
      <c r="ABP199" s="186"/>
      <c r="ABQ199" s="186"/>
      <c r="ABR199" s="186"/>
      <c r="ABS199" s="186"/>
      <c r="ABT199" s="186"/>
      <c r="ABU199" s="186"/>
      <c r="ABV199" s="186"/>
      <c r="ABW199" s="186"/>
      <c r="ABX199" s="186"/>
      <c r="ABY199" s="186"/>
      <c r="ABZ199" s="186"/>
      <c r="ACA199" s="186"/>
      <c r="ACB199" s="186"/>
      <c r="ACC199" s="186"/>
      <c r="ACD199" s="186"/>
      <c r="ACE199" s="186"/>
      <c r="ACF199" s="186"/>
      <c r="ACG199" s="186"/>
      <c r="ACH199" s="186"/>
      <c r="ACI199" s="186"/>
      <c r="ACJ199" s="186"/>
      <c r="ACK199" s="186"/>
      <c r="ACL199" s="186"/>
      <c r="ACM199" s="186"/>
      <c r="ACN199" s="186"/>
      <c r="ACO199" s="186"/>
      <c r="ACP199" s="186"/>
      <c r="ACQ199" s="186"/>
      <c r="ACR199" s="186"/>
      <c r="ACS199" s="186"/>
      <c r="ACT199" s="186"/>
      <c r="ACU199" s="186"/>
      <c r="ACV199" s="186"/>
      <c r="ACW199" s="186"/>
      <c r="ACX199" s="186"/>
      <c r="ACY199" s="186"/>
      <c r="ACZ199" s="186"/>
      <c r="ADA199" s="186"/>
      <c r="ADB199" s="186"/>
      <c r="ADC199" s="186"/>
      <c r="ADD199" s="186"/>
      <c r="ADE199" s="186"/>
      <c r="ADF199" s="186"/>
      <c r="ADG199" s="186"/>
      <c r="ADH199" s="186"/>
      <c r="ADI199" s="186"/>
      <c r="ADJ199" s="186"/>
      <c r="ADK199" s="186"/>
      <c r="ADL199" s="186"/>
      <c r="ADM199" s="186"/>
      <c r="ADN199" s="186"/>
      <c r="ADO199" s="186"/>
      <c r="ADP199" s="186"/>
      <c r="ADQ199" s="186"/>
      <c r="ADR199" s="186"/>
      <c r="ADS199" s="186"/>
      <c r="ADT199" s="186"/>
      <c r="ADU199" s="186"/>
      <c r="ADV199" s="186"/>
      <c r="ADW199" s="186"/>
      <c r="ADX199" s="186"/>
      <c r="ADY199" s="186"/>
      <c r="ADZ199" s="186"/>
      <c r="AEA199" s="186"/>
      <c r="AEB199" s="186"/>
      <c r="AEC199" s="186"/>
      <c r="AED199" s="186"/>
      <c r="AEE199" s="186"/>
      <c r="AEF199" s="186"/>
      <c r="AEG199" s="186"/>
      <c r="AEH199" s="186"/>
      <c r="AEI199" s="186"/>
      <c r="AEJ199" s="186"/>
      <c r="AEK199" s="186"/>
      <c r="AEL199" s="186"/>
      <c r="AEM199" s="186"/>
      <c r="AEN199" s="186"/>
      <c r="AEO199" s="186"/>
      <c r="AEP199" s="186"/>
      <c r="AEQ199" s="186"/>
      <c r="AER199" s="186"/>
      <c r="AES199" s="186"/>
      <c r="AET199" s="186"/>
      <c r="AEU199" s="186"/>
      <c r="AEV199" s="186"/>
      <c r="AEW199" s="186"/>
      <c r="AEX199" s="186"/>
      <c r="AEY199" s="186"/>
      <c r="AEZ199" s="186"/>
      <c r="AFA199" s="186"/>
      <c r="AFB199" s="186"/>
      <c r="AFC199" s="186"/>
      <c r="AFD199" s="186"/>
      <c r="AFE199" s="186"/>
      <c r="AFF199" s="186"/>
      <c r="AFG199" s="186"/>
      <c r="AFH199" s="186"/>
      <c r="AFI199" s="186"/>
      <c r="AFJ199" s="186"/>
      <c r="AFK199" s="186"/>
      <c r="AFL199" s="186"/>
      <c r="AFM199" s="186"/>
      <c r="AFN199" s="186"/>
      <c r="AFO199" s="186"/>
      <c r="AFP199" s="186"/>
      <c r="AFQ199" s="186"/>
      <c r="AFR199" s="186"/>
      <c r="AFS199" s="186"/>
      <c r="AFT199" s="186"/>
      <c r="AFU199" s="186"/>
      <c r="AFV199" s="186"/>
      <c r="AFW199" s="186"/>
      <c r="AFX199" s="186"/>
      <c r="AFY199" s="186"/>
      <c r="AFZ199" s="186"/>
      <c r="AGA199" s="186"/>
      <c r="AGB199" s="186"/>
      <c r="AGC199" s="186"/>
      <c r="AGD199" s="186"/>
      <c r="AGE199" s="186"/>
      <c r="AGF199" s="186"/>
      <c r="AGG199" s="186"/>
      <c r="AGH199" s="186"/>
      <c r="AGI199" s="186"/>
      <c r="AGJ199" s="186"/>
      <c r="AGK199" s="186"/>
      <c r="AGL199" s="186"/>
      <c r="AGM199" s="186"/>
      <c r="AGN199" s="186"/>
      <c r="AGO199" s="186"/>
      <c r="AGP199" s="186"/>
      <c r="AGQ199" s="186"/>
      <c r="AGR199" s="186"/>
      <c r="AGS199" s="186"/>
      <c r="AGT199" s="186"/>
      <c r="AGU199" s="186"/>
      <c r="AGV199" s="186"/>
      <c r="AGW199" s="186"/>
      <c r="AGX199" s="186"/>
      <c r="AGY199" s="186"/>
      <c r="AGZ199" s="186"/>
      <c r="AHA199" s="186"/>
      <c r="AHB199" s="186"/>
      <c r="AHC199" s="186"/>
      <c r="AHD199" s="186"/>
      <c r="AHE199" s="186"/>
      <c r="AHF199" s="186"/>
      <c r="AHG199" s="186"/>
      <c r="AHH199" s="186"/>
      <c r="AHI199" s="186"/>
      <c r="AHJ199" s="186"/>
      <c r="AHK199" s="186"/>
      <c r="AHL199" s="186"/>
      <c r="AHM199" s="186"/>
      <c r="AHN199" s="186"/>
      <c r="AHO199" s="186"/>
      <c r="AHP199" s="186"/>
      <c r="AHQ199" s="186"/>
      <c r="AHR199" s="186"/>
      <c r="AHS199" s="186"/>
      <c r="AHT199" s="186"/>
      <c r="AHU199" s="186"/>
      <c r="AHV199" s="186"/>
      <c r="AHW199" s="186"/>
      <c r="AHX199" s="186"/>
      <c r="AHY199" s="186"/>
      <c r="AHZ199" s="186"/>
      <c r="AIA199" s="186"/>
      <c r="AIB199" s="186"/>
      <c r="AIC199" s="186"/>
      <c r="AID199" s="186"/>
      <c r="AIE199" s="186"/>
      <c r="AIF199" s="186"/>
      <c r="AIG199" s="186"/>
      <c r="AIH199" s="186"/>
      <c r="AII199" s="186"/>
      <c r="AIJ199" s="186"/>
      <c r="AIK199" s="186"/>
      <c r="AIL199" s="186"/>
      <c r="AIM199" s="186"/>
      <c r="AIN199" s="186"/>
      <c r="AIO199" s="186"/>
      <c r="AIP199" s="186"/>
      <c r="AIQ199" s="186"/>
      <c r="AIR199" s="186"/>
      <c r="AIS199" s="186"/>
      <c r="AIT199" s="186"/>
      <c r="AIU199" s="186"/>
      <c r="AIV199" s="186"/>
      <c r="AIW199" s="186"/>
      <c r="AIX199" s="186"/>
      <c r="AIY199" s="186"/>
      <c r="AIZ199" s="186"/>
      <c r="AJA199" s="186"/>
      <c r="AJB199" s="186"/>
      <c r="AJC199" s="186"/>
      <c r="AJD199" s="186"/>
      <c r="AJE199" s="186"/>
      <c r="AJF199" s="186"/>
      <c r="AJG199" s="186"/>
      <c r="AJH199" s="186"/>
      <c r="AJI199" s="186"/>
      <c r="AJJ199" s="186"/>
      <c r="AJK199" s="186"/>
      <c r="AJL199" s="186"/>
      <c r="AJM199" s="186"/>
      <c r="AJN199" s="186"/>
      <c r="AJO199" s="186"/>
      <c r="AJP199" s="186"/>
      <c r="AJQ199" s="186"/>
      <c r="AJR199" s="186"/>
      <c r="AJS199" s="186"/>
      <c r="AJT199" s="186"/>
      <c r="AJU199" s="186"/>
      <c r="AJV199" s="186"/>
      <c r="AJW199" s="186"/>
      <c r="AJX199" s="186"/>
      <c r="AJY199" s="186"/>
      <c r="AJZ199" s="186"/>
      <c r="AKA199" s="186"/>
      <c r="AKB199" s="186"/>
      <c r="AKC199" s="186"/>
      <c r="AKD199" s="186"/>
      <c r="AKE199" s="186"/>
      <c r="AKF199" s="186"/>
      <c r="AKG199" s="186"/>
      <c r="AKH199" s="186"/>
      <c r="AKI199" s="186"/>
      <c r="AKJ199" s="186"/>
      <c r="AKK199" s="186"/>
      <c r="AKL199" s="186"/>
      <c r="AKM199" s="186"/>
      <c r="AKN199" s="186"/>
      <c r="AKO199" s="186"/>
      <c r="AKP199" s="186"/>
      <c r="AKQ199" s="186"/>
      <c r="AKR199" s="186"/>
      <c r="AKS199" s="186"/>
      <c r="AKT199" s="186"/>
      <c r="AKU199" s="186"/>
      <c r="AKV199" s="186"/>
      <c r="AKW199" s="186"/>
      <c r="AKX199" s="186"/>
      <c r="AKY199" s="186"/>
      <c r="AKZ199" s="186"/>
      <c r="ALA199" s="186"/>
      <c r="ALB199" s="186"/>
      <c r="ALC199" s="186"/>
      <c r="ALD199" s="186"/>
      <c r="ALE199" s="186"/>
      <c r="ALF199" s="186"/>
      <c r="ALG199" s="186"/>
      <c r="ALH199" s="186"/>
      <c r="ALI199" s="186"/>
      <c r="ALJ199" s="186"/>
      <c r="ALK199" s="186"/>
      <c r="ALL199" s="186"/>
      <c r="ALM199" s="186"/>
      <c r="ALN199" s="186"/>
      <c r="ALO199" s="186"/>
      <c r="ALP199" s="186"/>
      <c r="ALQ199" s="186"/>
      <c r="ALR199" s="186"/>
      <c r="ALS199" s="186"/>
      <c r="ALT199" s="186"/>
      <c r="ALU199" s="186"/>
      <c r="ALV199" s="186"/>
      <c r="ALW199" s="186"/>
      <c r="ALX199" s="186"/>
      <c r="ALY199" s="186"/>
      <c r="ALZ199" s="186"/>
      <c r="AMA199" s="186"/>
      <c r="AMB199" s="186"/>
      <c r="AMC199" s="186"/>
      <c r="AMD199" s="186"/>
      <c r="AME199" s="186"/>
      <c r="AMF199" s="186"/>
      <c r="AMG199" s="186"/>
      <c r="AMH199" s="186"/>
      <c r="AMI199" s="186"/>
    </row>
    <row r="200" spans="1:1024" ht="19">
      <c r="A200" s="100">
        <f>A196+1</f>
        <v>2</v>
      </c>
      <c r="B200" s="170" t="s">
        <v>140</v>
      </c>
      <c r="C200" s="7"/>
      <c r="D200" s="43"/>
      <c r="E200" s="486"/>
      <c r="F200" s="76"/>
      <c r="G200" s="104"/>
      <c r="AMJ200" s="1"/>
    </row>
    <row r="201" spans="1:1024" ht="19">
      <c r="A201" s="145"/>
      <c r="B201" s="11" t="s">
        <v>180</v>
      </c>
      <c r="C201" s="7"/>
      <c r="D201" s="43"/>
      <c r="E201" s="486"/>
      <c r="F201" s="76"/>
      <c r="G201" s="104"/>
      <c r="AMJ201" s="1"/>
    </row>
    <row r="202" spans="1:1024" ht="19">
      <c r="A202" s="136" t="s">
        <v>55</v>
      </c>
      <c r="B202" s="129" t="s">
        <v>139</v>
      </c>
      <c r="C202" s="13" t="s">
        <v>24</v>
      </c>
      <c r="D202" s="58">
        <v>3</v>
      </c>
      <c r="E202" s="484">
        <v>200</v>
      </c>
      <c r="F202" s="78">
        <f>D202*E202</f>
        <v>600</v>
      </c>
      <c r="G202" s="104"/>
      <c r="AMJ202" s="1"/>
    </row>
    <row r="203" spans="1:1024" s="187" customFormat="1">
      <c r="A203" s="188"/>
      <c r="B203" s="178"/>
      <c r="C203" s="189"/>
      <c r="D203" s="190"/>
      <c r="E203" s="191"/>
      <c r="F203" s="192"/>
      <c r="G203" s="186"/>
      <c r="H203" s="186"/>
      <c r="I203" s="186"/>
      <c r="J203" s="186"/>
      <c r="K203" s="186"/>
      <c r="L203" s="186"/>
      <c r="M203" s="186"/>
      <c r="N203" s="186"/>
      <c r="O203" s="186"/>
      <c r="P203" s="186"/>
      <c r="Q203" s="186"/>
      <c r="R203" s="186"/>
      <c r="S203" s="186"/>
      <c r="T203" s="186"/>
      <c r="U203" s="186"/>
      <c r="V203" s="186"/>
      <c r="W203" s="186"/>
      <c r="X203" s="186"/>
      <c r="Y203" s="186"/>
      <c r="Z203" s="186"/>
      <c r="AA203" s="186"/>
      <c r="AB203" s="186"/>
      <c r="AC203" s="186"/>
      <c r="AD203" s="186"/>
      <c r="AE203" s="186"/>
      <c r="AF203" s="186"/>
      <c r="AG203" s="186"/>
      <c r="AH203" s="186"/>
      <c r="AI203" s="186"/>
      <c r="AJ203" s="186"/>
      <c r="AK203" s="186"/>
      <c r="AL203" s="186"/>
      <c r="AM203" s="186"/>
      <c r="AN203" s="186"/>
      <c r="AO203" s="186"/>
      <c r="AP203" s="186"/>
      <c r="AQ203" s="186"/>
      <c r="AR203" s="186"/>
      <c r="AS203" s="186"/>
      <c r="AT203" s="186"/>
      <c r="AU203" s="186"/>
      <c r="AV203" s="186"/>
      <c r="AW203" s="186"/>
      <c r="AX203" s="186"/>
      <c r="AY203" s="186"/>
      <c r="AZ203" s="186"/>
      <c r="BA203" s="186"/>
      <c r="BB203" s="186"/>
      <c r="BC203" s="186"/>
      <c r="BD203" s="186"/>
      <c r="BE203" s="186"/>
      <c r="BF203" s="186"/>
      <c r="BG203" s="186"/>
      <c r="BH203" s="186"/>
      <c r="BI203" s="186"/>
      <c r="BJ203" s="186"/>
      <c r="BK203" s="186"/>
      <c r="BL203" s="186"/>
      <c r="BM203" s="186"/>
      <c r="BN203" s="186"/>
      <c r="BO203" s="186"/>
      <c r="BP203" s="186"/>
      <c r="BQ203" s="186"/>
      <c r="BR203" s="186"/>
      <c r="BS203" s="186"/>
      <c r="BT203" s="186"/>
      <c r="BU203" s="186"/>
      <c r="BV203" s="186"/>
      <c r="BW203" s="186"/>
      <c r="BX203" s="186"/>
      <c r="BY203" s="186"/>
      <c r="BZ203" s="186"/>
      <c r="CA203" s="186"/>
      <c r="CB203" s="186"/>
      <c r="CC203" s="186"/>
      <c r="CD203" s="186"/>
      <c r="CE203" s="186"/>
      <c r="CF203" s="186"/>
      <c r="CG203" s="186"/>
      <c r="CH203" s="186"/>
      <c r="CI203" s="186"/>
      <c r="CJ203" s="186"/>
      <c r="CK203" s="186"/>
      <c r="CL203" s="186"/>
      <c r="CM203" s="186"/>
      <c r="CN203" s="186"/>
      <c r="CO203" s="186"/>
      <c r="CP203" s="186"/>
      <c r="CQ203" s="186"/>
      <c r="CR203" s="186"/>
      <c r="CS203" s="186"/>
      <c r="CT203" s="186"/>
      <c r="CU203" s="186"/>
      <c r="CV203" s="186"/>
      <c r="CW203" s="186"/>
      <c r="CX203" s="186"/>
      <c r="CY203" s="186"/>
      <c r="CZ203" s="186"/>
      <c r="DA203" s="186"/>
      <c r="DB203" s="186"/>
      <c r="DC203" s="186"/>
      <c r="DD203" s="186"/>
      <c r="DE203" s="186"/>
      <c r="DF203" s="186"/>
      <c r="DG203" s="186"/>
      <c r="DH203" s="186"/>
      <c r="DI203" s="186"/>
      <c r="DJ203" s="186"/>
      <c r="DK203" s="186"/>
      <c r="DL203" s="186"/>
      <c r="DM203" s="186"/>
      <c r="DN203" s="186"/>
      <c r="DO203" s="186"/>
      <c r="DP203" s="186"/>
      <c r="DQ203" s="186"/>
      <c r="DR203" s="186"/>
      <c r="DS203" s="186"/>
      <c r="DT203" s="186"/>
      <c r="DU203" s="186"/>
      <c r="DV203" s="186"/>
      <c r="DW203" s="186"/>
      <c r="DX203" s="186"/>
      <c r="DY203" s="186"/>
      <c r="DZ203" s="186"/>
      <c r="EA203" s="186"/>
      <c r="EB203" s="186"/>
      <c r="EC203" s="186"/>
      <c r="ED203" s="186"/>
      <c r="EE203" s="186"/>
      <c r="EF203" s="186"/>
      <c r="EG203" s="186"/>
      <c r="EH203" s="186"/>
      <c r="EI203" s="186"/>
      <c r="EJ203" s="186"/>
      <c r="EK203" s="186"/>
      <c r="EL203" s="186"/>
      <c r="EM203" s="186"/>
      <c r="EN203" s="186"/>
      <c r="EO203" s="186"/>
      <c r="EP203" s="186"/>
      <c r="EQ203" s="186"/>
      <c r="ER203" s="186"/>
      <c r="ES203" s="186"/>
      <c r="ET203" s="186"/>
      <c r="EU203" s="186"/>
      <c r="EV203" s="186"/>
      <c r="EW203" s="186"/>
      <c r="EX203" s="186"/>
      <c r="EY203" s="186"/>
      <c r="EZ203" s="186"/>
      <c r="FA203" s="186"/>
      <c r="FB203" s="186"/>
      <c r="FC203" s="186"/>
      <c r="FD203" s="186"/>
      <c r="FE203" s="186"/>
      <c r="FF203" s="186"/>
      <c r="FG203" s="186"/>
      <c r="FH203" s="186"/>
      <c r="FI203" s="186"/>
      <c r="FJ203" s="186"/>
      <c r="FK203" s="186"/>
      <c r="FL203" s="186"/>
      <c r="FM203" s="186"/>
      <c r="FN203" s="186"/>
      <c r="FO203" s="186"/>
      <c r="FP203" s="186"/>
      <c r="FQ203" s="186"/>
      <c r="FR203" s="186"/>
      <c r="FS203" s="186"/>
      <c r="FT203" s="186"/>
      <c r="FU203" s="186"/>
      <c r="FV203" s="186"/>
      <c r="FW203" s="186"/>
      <c r="FX203" s="186"/>
      <c r="FY203" s="186"/>
      <c r="FZ203" s="186"/>
      <c r="GA203" s="186"/>
      <c r="GB203" s="186"/>
      <c r="GC203" s="186"/>
      <c r="GD203" s="186"/>
      <c r="GE203" s="186"/>
      <c r="GF203" s="186"/>
      <c r="GG203" s="186"/>
      <c r="GH203" s="186"/>
      <c r="GI203" s="186"/>
      <c r="GJ203" s="186"/>
      <c r="GK203" s="186"/>
      <c r="GL203" s="186"/>
      <c r="GM203" s="186"/>
      <c r="GN203" s="186"/>
      <c r="GO203" s="186"/>
      <c r="GP203" s="186"/>
      <c r="GQ203" s="186"/>
      <c r="GR203" s="186"/>
      <c r="GS203" s="186"/>
      <c r="GT203" s="186"/>
      <c r="GU203" s="186"/>
      <c r="GV203" s="186"/>
      <c r="GW203" s="186"/>
      <c r="GX203" s="186"/>
      <c r="GY203" s="186"/>
      <c r="GZ203" s="186"/>
      <c r="HA203" s="186"/>
      <c r="HB203" s="186"/>
      <c r="HC203" s="186"/>
      <c r="HD203" s="186"/>
      <c r="HE203" s="186"/>
      <c r="HF203" s="186"/>
      <c r="HG203" s="186"/>
      <c r="HH203" s="186"/>
      <c r="HI203" s="186"/>
      <c r="HJ203" s="186"/>
      <c r="HK203" s="186"/>
      <c r="HL203" s="186"/>
      <c r="HM203" s="186"/>
      <c r="HN203" s="186"/>
      <c r="HO203" s="186"/>
      <c r="HP203" s="186"/>
      <c r="HQ203" s="186"/>
      <c r="HR203" s="186"/>
      <c r="HS203" s="186"/>
      <c r="HT203" s="186"/>
      <c r="HU203" s="186"/>
      <c r="HV203" s="186"/>
      <c r="HW203" s="186"/>
      <c r="HX203" s="186"/>
      <c r="HY203" s="186"/>
      <c r="HZ203" s="186"/>
      <c r="IA203" s="186"/>
      <c r="IB203" s="186"/>
      <c r="IC203" s="186"/>
      <c r="ID203" s="186"/>
      <c r="IE203" s="186"/>
      <c r="IF203" s="186"/>
      <c r="IG203" s="186"/>
      <c r="IH203" s="186"/>
      <c r="II203" s="186"/>
      <c r="IJ203" s="186"/>
      <c r="IK203" s="186"/>
      <c r="IL203" s="186"/>
      <c r="IM203" s="186"/>
      <c r="IN203" s="186"/>
      <c r="IO203" s="186"/>
      <c r="IP203" s="186"/>
      <c r="IQ203" s="186"/>
      <c r="IR203" s="186"/>
      <c r="IS203" s="186"/>
      <c r="IT203" s="186"/>
      <c r="IU203" s="186"/>
      <c r="IV203" s="186"/>
      <c r="IW203" s="186"/>
      <c r="IX203" s="186"/>
      <c r="IY203" s="186"/>
      <c r="IZ203" s="186"/>
      <c r="JA203" s="186"/>
      <c r="JB203" s="186"/>
      <c r="JC203" s="186"/>
      <c r="JD203" s="186"/>
      <c r="JE203" s="186"/>
      <c r="JF203" s="186"/>
      <c r="JG203" s="186"/>
      <c r="JH203" s="186"/>
      <c r="JI203" s="186"/>
      <c r="JJ203" s="186"/>
      <c r="JK203" s="186"/>
      <c r="JL203" s="186"/>
      <c r="JM203" s="186"/>
      <c r="JN203" s="186"/>
      <c r="JO203" s="186"/>
      <c r="JP203" s="186"/>
      <c r="JQ203" s="186"/>
      <c r="JR203" s="186"/>
      <c r="JS203" s="186"/>
      <c r="JT203" s="186"/>
      <c r="JU203" s="186"/>
      <c r="JV203" s="186"/>
      <c r="JW203" s="186"/>
      <c r="JX203" s="186"/>
      <c r="JY203" s="186"/>
      <c r="JZ203" s="186"/>
      <c r="KA203" s="186"/>
      <c r="KB203" s="186"/>
      <c r="KC203" s="186"/>
      <c r="KD203" s="186"/>
      <c r="KE203" s="186"/>
      <c r="KF203" s="186"/>
      <c r="KG203" s="186"/>
      <c r="KH203" s="186"/>
      <c r="KI203" s="186"/>
      <c r="KJ203" s="186"/>
      <c r="KK203" s="186"/>
      <c r="KL203" s="186"/>
      <c r="KM203" s="186"/>
      <c r="KN203" s="186"/>
      <c r="KO203" s="186"/>
      <c r="KP203" s="186"/>
      <c r="KQ203" s="186"/>
      <c r="KR203" s="186"/>
      <c r="KS203" s="186"/>
      <c r="KT203" s="186"/>
      <c r="KU203" s="186"/>
      <c r="KV203" s="186"/>
      <c r="KW203" s="186"/>
      <c r="KX203" s="186"/>
      <c r="KY203" s="186"/>
      <c r="KZ203" s="186"/>
      <c r="LA203" s="186"/>
      <c r="LB203" s="186"/>
      <c r="LC203" s="186"/>
      <c r="LD203" s="186"/>
      <c r="LE203" s="186"/>
      <c r="LF203" s="186"/>
      <c r="LG203" s="186"/>
      <c r="LH203" s="186"/>
      <c r="LI203" s="186"/>
      <c r="LJ203" s="186"/>
      <c r="LK203" s="186"/>
      <c r="LL203" s="186"/>
      <c r="LM203" s="186"/>
      <c r="LN203" s="186"/>
      <c r="LO203" s="186"/>
      <c r="LP203" s="186"/>
      <c r="LQ203" s="186"/>
      <c r="LR203" s="186"/>
      <c r="LS203" s="186"/>
      <c r="LT203" s="186"/>
      <c r="LU203" s="186"/>
      <c r="LV203" s="186"/>
      <c r="LW203" s="186"/>
      <c r="LX203" s="186"/>
      <c r="LY203" s="186"/>
      <c r="LZ203" s="186"/>
      <c r="MA203" s="186"/>
      <c r="MB203" s="186"/>
      <c r="MC203" s="186"/>
      <c r="MD203" s="186"/>
      <c r="ME203" s="186"/>
      <c r="MF203" s="186"/>
      <c r="MG203" s="186"/>
      <c r="MH203" s="186"/>
      <c r="MI203" s="186"/>
      <c r="MJ203" s="186"/>
      <c r="MK203" s="186"/>
      <c r="ML203" s="186"/>
      <c r="MM203" s="186"/>
      <c r="MN203" s="186"/>
      <c r="MO203" s="186"/>
      <c r="MP203" s="186"/>
      <c r="MQ203" s="186"/>
      <c r="MR203" s="186"/>
      <c r="MS203" s="186"/>
      <c r="MT203" s="186"/>
      <c r="MU203" s="186"/>
      <c r="MV203" s="186"/>
      <c r="MW203" s="186"/>
      <c r="MX203" s="186"/>
      <c r="MY203" s="186"/>
      <c r="MZ203" s="186"/>
      <c r="NA203" s="186"/>
      <c r="NB203" s="186"/>
      <c r="NC203" s="186"/>
      <c r="ND203" s="186"/>
      <c r="NE203" s="186"/>
      <c r="NF203" s="186"/>
      <c r="NG203" s="186"/>
      <c r="NH203" s="186"/>
      <c r="NI203" s="186"/>
      <c r="NJ203" s="186"/>
      <c r="NK203" s="186"/>
      <c r="NL203" s="186"/>
      <c r="NM203" s="186"/>
      <c r="NN203" s="186"/>
      <c r="NO203" s="186"/>
      <c r="NP203" s="186"/>
      <c r="NQ203" s="186"/>
      <c r="NR203" s="186"/>
      <c r="NS203" s="186"/>
      <c r="NT203" s="186"/>
      <c r="NU203" s="186"/>
      <c r="NV203" s="186"/>
      <c r="NW203" s="186"/>
      <c r="NX203" s="186"/>
      <c r="NY203" s="186"/>
      <c r="NZ203" s="186"/>
      <c r="OA203" s="186"/>
      <c r="OB203" s="186"/>
      <c r="OC203" s="186"/>
      <c r="OD203" s="186"/>
      <c r="OE203" s="186"/>
      <c r="OF203" s="186"/>
      <c r="OG203" s="186"/>
      <c r="OH203" s="186"/>
      <c r="OI203" s="186"/>
      <c r="OJ203" s="186"/>
      <c r="OK203" s="186"/>
      <c r="OL203" s="186"/>
      <c r="OM203" s="186"/>
      <c r="ON203" s="186"/>
      <c r="OO203" s="186"/>
      <c r="OP203" s="186"/>
      <c r="OQ203" s="186"/>
      <c r="OR203" s="186"/>
      <c r="OS203" s="186"/>
      <c r="OT203" s="186"/>
      <c r="OU203" s="186"/>
      <c r="OV203" s="186"/>
      <c r="OW203" s="186"/>
      <c r="OX203" s="186"/>
      <c r="OY203" s="186"/>
      <c r="OZ203" s="186"/>
      <c r="PA203" s="186"/>
      <c r="PB203" s="186"/>
      <c r="PC203" s="186"/>
      <c r="PD203" s="186"/>
      <c r="PE203" s="186"/>
      <c r="PF203" s="186"/>
      <c r="PG203" s="186"/>
      <c r="PH203" s="186"/>
      <c r="PI203" s="186"/>
      <c r="PJ203" s="186"/>
      <c r="PK203" s="186"/>
      <c r="PL203" s="186"/>
      <c r="PM203" s="186"/>
      <c r="PN203" s="186"/>
      <c r="PO203" s="186"/>
      <c r="PP203" s="186"/>
      <c r="PQ203" s="186"/>
      <c r="PR203" s="186"/>
      <c r="PS203" s="186"/>
      <c r="PT203" s="186"/>
      <c r="PU203" s="186"/>
      <c r="PV203" s="186"/>
      <c r="PW203" s="186"/>
      <c r="PX203" s="186"/>
      <c r="PY203" s="186"/>
      <c r="PZ203" s="186"/>
      <c r="QA203" s="186"/>
      <c r="QB203" s="186"/>
      <c r="QC203" s="186"/>
      <c r="QD203" s="186"/>
      <c r="QE203" s="186"/>
      <c r="QF203" s="186"/>
      <c r="QG203" s="186"/>
      <c r="QH203" s="186"/>
      <c r="QI203" s="186"/>
      <c r="QJ203" s="186"/>
      <c r="QK203" s="186"/>
      <c r="QL203" s="186"/>
      <c r="QM203" s="186"/>
      <c r="QN203" s="186"/>
      <c r="QO203" s="186"/>
      <c r="QP203" s="186"/>
      <c r="QQ203" s="186"/>
      <c r="QR203" s="186"/>
      <c r="QS203" s="186"/>
      <c r="QT203" s="186"/>
      <c r="QU203" s="186"/>
      <c r="QV203" s="186"/>
      <c r="QW203" s="186"/>
      <c r="QX203" s="186"/>
      <c r="QY203" s="186"/>
      <c r="QZ203" s="186"/>
      <c r="RA203" s="186"/>
      <c r="RB203" s="186"/>
      <c r="RC203" s="186"/>
      <c r="RD203" s="186"/>
      <c r="RE203" s="186"/>
      <c r="RF203" s="186"/>
      <c r="RG203" s="186"/>
      <c r="RH203" s="186"/>
      <c r="RI203" s="186"/>
      <c r="RJ203" s="186"/>
      <c r="RK203" s="186"/>
      <c r="RL203" s="186"/>
      <c r="RM203" s="186"/>
      <c r="RN203" s="186"/>
      <c r="RO203" s="186"/>
      <c r="RP203" s="186"/>
      <c r="RQ203" s="186"/>
      <c r="RR203" s="186"/>
      <c r="RS203" s="186"/>
      <c r="RT203" s="186"/>
      <c r="RU203" s="186"/>
      <c r="RV203" s="186"/>
      <c r="RW203" s="186"/>
      <c r="RX203" s="186"/>
      <c r="RY203" s="186"/>
      <c r="RZ203" s="186"/>
      <c r="SA203" s="186"/>
      <c r="SB203" s="186"/>
      <c r="SC203" s="186"/>
      <c r="SD203" s="186"/>
      <c r="SE203" s="186"/>
      <c r="SF203" s="186"/>
      <c r="SG203" s="186"/>
      <c r="SH203" s="186"/>
      <c r="SI203" s="186"/>
      <c r="SJ203" s="186"/>
      <c r="SK203" s="186"/>
      <c r="SL203" s="186"/>
      <c r="SM203" s="186"/>
      <c r="SN203" s="186"/>
      <c r="SO203" s="186"/>
      <c r="SP203" s="186"/>
      <c r="SQ203" s="186"/>
      <c r="SR203" s="186"/>
      <c r="SS203" s="186"/>
      <c r="ST203" s="186"/>
      <c r="SU203" s="186"/>
      <c r="SV203" s="186"/>
      <c r="SW203" s="186"/>
      <c r="SX203" s="186"/>
      <c r="SY203" s="186"/>
      <c r="SZ203" s="186"/>
      <c r="TA203" s="186"/>
      <c r="TB203" s="186"/>
      <c r="TC203" s="186"/>
      <c r="TD203" s="186"/>
      <c r="TE203" s="186"/>
      <c r="TF203" s="186"/>
      <c r="TG203" s="186"/>
      <c r="TH203" s="186"/>
      <c r="TI203" s="186"/>
      <c r="TJ203" s="186"/>
      <c r="TK203" s="186"/>
      <c r="TL203" s="186"/>
      <c r="TM203" s="186"/>
      <c r="TN203" s="186"/>
      <c r="TO203" s="186"/>
      <c r="TP203" s="186"/>
      <c r="TQ203" s="186"/>
      <c r="TR203" s="186"/>
      <c r="TS203" s="186"/>
      <c r="TT203" s="186"/>
      <c r="TU203" s="186"/>
      <c r="TV203" s="186"/>
      <c r="TW203" s="186"/>
      <c r="TX203" s="186"/>
      <c r="TY203" s="186"/>
      <c r="TZ203" s="186"/>
      <c r="UA203" s="186"/>
      <c r="UB203" s="186"/>
      <c r="UC203" s="186"/>
      <c r="UD203" s="186"/>
      <c r="UE203" s="186"/>
      <c r="UF203" s="186"/>
      <c r="UG203" s="186"/>
      <c r="UH203" s="186"/>
      <c r="UI203" s="186"/>
      <c r="UJ203" s="186"/>
      <c r="UK203" s="186"/>
      <c r="UL203" s="186"/>
      <c r="UM203" s="186"/>
      <c r="UN203" s="186"/>
      <c r="UO203" s="186"/>
      <c r="UP203" s="186"/>
      <c r="UQ203" s="186"/>
      <c r="UR203" s="186"/>
      <c r="US203" s="186"/>
      <c r="UT203" s="186"/>
      <c r="UU203" s="186"/>
      <c r="UV203" s="186"/>
      <c r="UW203" s="186"/>
      <c r="UX203" s="186"/>
      <c r="UY203" s="186"/>
      <c r="UZ203" s="186"/>
      <c r="VA203" s="186"/>
      <c r="VB203" s="186"/>
      <c r="VC203" s="186"/>
      <c r="VD203" s="186"/>
      <c r="VE203" s="186"/>
      <c r="VF203" s="186"/>
      <c r="VG203" s="186"/>
      <c r="VH203" s="186"/>
      <c r="VI203" s="186"/>
      <c r="VJ203" s="186"/>
      <c r="VK203" s="186"/>
      <c r="VL203" s="186"/>
      <c r="VM203" s="186"/>
      <c r="VN203" s="186"/>
      <c r="VO203" s="186"/>
      <c r="VP203" s="186"/>
      <c r="VQ203" s="186"/>
      <c r="VR203" s="186"/>
      <c r="VS203" s="186"/>
      <c r="VT203" s="186"/>
      <c r="VU203" s="186"/>
      <c r="VV203" s="186"/>
      <c r="VW203" s="186"/>
      <c r="VX203" s="186"/>
      <c r="VY203" s="186"/>
      <c r="VZ203" s="186"/>
      <c r="WA203" s="186"/>
      <c r="WB203" s="186"/>
      <c r="WC203" s="186"/>
      <c r="WD203" s="186"/>
      <c r="WE203" s="186"/>
      <c r="WF203" s="186"/>
      <c r="WG203" s="186"/>
      <c r="WH203" s="186"/>
      <c r="WI203" s="186"/>
      <c r="WJ203" s="186"/>
      <c r="WK203" s="186"/>
      <c r="WL203" s="186"/>
      <c r="WM203" s="186"/>
      <c r="WN203" s="186"/>
      <c r="WO203" s="186"/>
      <c r="WP203" s="186"/>
      <c r="WQ203" s="186"/>
      <c r="WR203" s="186"/>
      <c r="WS203" s="186"/>
      <c r="WT203" s="186"/>
      <c r="WU203" s="186"/>
      <c r="WV203" s="186"/>
      <c r="WW203" s="186"/>
      <c r="WX203" s="186"/>
      <c r="WY203" s="186"/>
      <c r="WZ203" s="186"/>
      <c r="XA203" s="186"/>
      <c r="XB203" s="186"/>
      <c r="XC203" s="186"/>
      <c r="XD203" s="186"/>
      <c r="XE203" s="186"/>
      <c r="XF203" s="186"/>
      <c r="XG203" s="186"/>
      <c r="XH203" s="186"/>
      <c r="XI203" s="186"/>
      <c r="XJ203" s="186"/>
      <c r="XK203" s="186"/>
      <c r="XL203" s="186"/>
      <c r="XM203" s="186"/>
      <c r="XN203" s="186"/>
      <c r="XO203" s="186"/>
      <c r="XP203" s="186"/>
      <c r="XQ203" s="186"/>
      <c r="XR203" s="186"/>
      <c r="XS203" s="186"/>
      <c r="XT203" s="186"/>
      <c r="XU203" s="186"/>
      <c r="XV203" s="186"/>
      <c r="XW203" s="186"/>
      <c r="XX203" s="186"/>
      <c r="XY203" s="186"/>
      <c r="XZ203" s="186"/>
      <c r="YA203" s="186"/>
      <c r="YB203" s="186"/>
      <c r="YC203" s="186"/>
      <c r="YD203" s="186"/>
      <c r="YE203" s="186"/>
      <c r="YF203" s="186"/>
      <c r="YG203" s="186"/>
      <c r="YH203" s="186"/>
      <c r="YI203" s="186"/>
      <c r="YJ203" s="186"/>
      <c r="YK203" s="186"/>
      <c r="YL203" s="186"/>
      <c r="YM203" s="186"/>
      <c r="YN203" s="186"/>
      <c r="YO203" s="186"/>
      <c r="YP203" s="186"/>
      <c r="YQ203" s="186"/>
      <c r="YR203" s="186"/>
      <c r="YS203" s="186"/>
      <c r="YT203" s="186"/>
      <c r="YU203" s="186"/>
      <c r="YV203" s="186"/>
      <c r="YW203" s="186"/>
      <c r="YX203" s="186"/>
      <c r="YY203" s="186"/>
      <c r="YZ203" s="186"/>
      <c r="ZA203" s="186"/>
      <c r="ZB203" s="186"/>
      <c r="ZC203" s="186"/>
      <c r="ZD203" s="186"/>
      <c r="ZE203" s="186"/>
      <c r="ZF203" s="186"/>
      <c r="ZG203" s="186"/>
      <c r="ZH203" s="186"/>
      <c r="ZI203" s="186"/>
      <c r="ZJ203" s="186"/>
      <c r="ZK203" s="186"/>
      <c r="ZL203" s="186"/>
      <c r="ZM203" s="186"/>
      <c r="ZN203" s="186"/>
      <c r="ZO203" s="186"/>
      <c r="ZP203" s="186"/>
      <c r="ZQ203" s="186"/>
      <c r="ZR203" s="186"/>
      <c r="ZS203" s="186"/>
      <c r="ZT203" s="186"/>
      <c r="ZU203" s="186"/>
      <c r="ZV203" s="186"/>
      <c r="ZW203" s="186"/>
      <c r="ZX203" s="186"/>
      <c r="ZY203" s="186"/>
      <c r="ZZ203" s="186"/>
      <c r="AAA203" s="186"/>
      <c r="AAB203" s="186"/>
      <c r="AAC203" s="186"/>
      <c r="AAD203" s="186"/>
      <c r="AAE203" s="186"/>
      <c r="AAF203" s="186"/>
      <c r="AAG203" s="186"/>
      <c r="AAH203" s="186"/>
      <c r="AAI203" s="186"/>
      <c r="AAJ203" s="186"/>
      <c r="AAK203" s="186"/>
      <c r="AAL203" s="186"/>
      <c r="AAM203" s="186"/>
      <c r="AAN203" s="186"/>
      <c r="AAO203" s="186"/>
      <c r="AAP203" s="186"/>
      <c r="AAQ203" s="186"/>
      <c r="AAR203" s="186"/>
      <c r="AAS203" s="186"/>
      <c r="AAT203" s="186"/>
      <c r="AAU203" s="186"/>
      <c r="AAV203" s="186"/>
      <c r="AAW203" s="186"/>
      <c r="AAX203" s="186"/>
      <c r="AAY203" s="186"/>
      <c r="AAZ203" s="186"/>
      <c r="ABA203" s="186"/>
      <c r="ABB203" s="186"/>
      <c r="ABC203" s="186"/>
      <c r="ABD203" s="186"/>
      <c r="ABE203" s="186"/>
      <c r="ABF203" s="186"/>
      <c r="ABG203" s="186"/>
      <c r="ABH203" s="186"/>
      <c r="ABI203" s="186"/>
      <c r="ABJ203" s="186"/>
      <c r="ABK203" s="186"/>
      <c r="ABL203" s="186"/>
      <c r="ABM203" s="186"/>
      <c r="ABN203" s="186"/>
      <c r="ABO203" s="186"/>
      <c r="ABP203" s="186"/>
      <c r="ABQ203" s="186"/>
      <c r="ABR203" s="186"/>
      <c r="ABS203" s="186"/>
      <c r="ABT203" s="186"/>
      <c r="ABU203" s="186"/>
      <c r="ABV203" s="186"/>
      <c r="ABW203" s="186"/>
      <c r="ABX203" s="186"/>
      <c r="ABY203" s="186"/>
      <c r="ABZ203" s="186"/>
      <c r="ACA203" s="186"/>
      <c r="ACB203" s="186"/>
      <c r="ACC203" s="186"/>
      <c r="ACD203" s="186"/>
      <c r="ACE203" s="186"/>
      <c r="ACF203" s="186"/>
      <c r="ACG203" s="186"/>
      <c r="ACH203" s="186"/>
      <c r="ACI203" s="186"/>
      <c r="ACJ203" s="186"/>
      <c r="ACK203" s="186"/>
      <c r="ACL203" s="186"/>
      <c r="ACM203" s="186"/>
      <c r="ACN203" s="186"/>
      <c r="ACO203" s="186"/>
      <c r="ACP203" s="186"/>
      <c r="ACQ203" s="186"/>
      <c r="ACR203" s="186"/>
      <c r="ACS203" s="186"/>
      <c r="ACT203" s="186"/>
      <c r="ACU203" s="186"/>
      <c r="ACV203" s="186"/>
      <c r="ACW203" s="186"/>
      <c r="ACX203" s="186"/>
      <c r="ACY203" s="186"/>
      <c r="ACZ203" s="186"/>
      <c r="ADA203" s="186"/>
      <c r="ADB203" s="186"/>
      <c r="ADC203" s="186"/>
      <c r="ADD203" s="186"/>
      <c r="ADE203" s="186"/>
      <c r="ADF203" s="186"/>
      <c r="ADG203" s="186"/>
      <c r="ADH203" s="186"/>
      <c r="ADI203" s="186"/>
      <c r="ADJ203" s="186"/>
      <c r="ADK203" s="186"/>
      <c r="ADL203" s="186"/>
      <c r="ADM203" s="186"/>
      <c r="ADN203" s="186"/>
      <c r="ADO203" s="186"/>
      <c r="ADP203" s="186"/>
      <c r="ADQ203" s="186"/>
      <c r="ADR203" s="186"/>
      <c r="ADS203" s="186"/>
      <c r="ADT203" s="186"/>
      <c r="ADU203" s="186"/>
      <c r="ADV203" s="186"/>
      <c r="ADW203" s="186"/>
      <c r="ADX203" s="186"/>
      <c r="ADY203" s="186"/>
      <c r="ADZ203" s="186"/>
      <c r="AEA203" s="186"/>
      <c r="AEB203" s="186"/>
      <c r="AEC203" s="186"/>
      <c r="AED203" s="186"/>
      <c r="AEE203" s="186"/>
      <c r="AEF203" s="186"/>
      <c r="AEG203" s="186"/>
      <c r="AEH203" s="186"/>
      <c r="AEI203" s="186"/>
      <c r="AEJ203" s="186"/>
      <c r="AEK203" s="186"/>
      <c r="AEL203" s="186"/>
      <c r="AEM203" s="186"/>
      <c r="AEN203" s="186"/>
      <c r="AEO203" s="186"/>
      <c r="AEP203" s="186"/>
      <c r="AEQ203" s="186"/>
      <c r="AER203" s="186"/>
      <c r="AES203" s="186"/>
      <c r="AET203" s="186"/>
      <c r="AEU203" s="186"/>
      <c r="AEV203" s="186"/>
      <c r="AEW203" s="186"/>
      <c r="AEX203" s="186"/>
      <c r="AEY203" s="186"/>
      <c r="AEZ203" s="186"/>
      <c r="AFA203" s="186"/>
      <c r="AFB203" s="186"/>
      <c r="AFC203" s="186"/>
      <c r="AFD203" s="186"/>
      <c r="AFE203" s="186"/>
      <c r="AFF203" s="186"/>
      <c r="AFG203" s="186"/>
      <c r="AFH203" s="186"/>
      <c r="AFI203" s="186"/>
      <c r="AFJ203" s="186"/>
      <c r="AFK203" s="186"/>
      <c r="AFL203" s="186"/>
      <c r="AFM203" s="186"/>
      <c r="AFN203" s="186"/>
      <c r="AFO203" s="186"/>
      <c r="AFP203" s="186"/>
      <c r="AFQ203" s="186"/>
      <c r="AFR203" s="186"/>
      <c r="AFS203" s="186"/>
      <c r="AFT203" s="186"/>
      <c r="AFU203" s="186"/>
      <c r="AFV203" s="186"/>
      <c r="AFW203" s="186"/>
      <c r="AFX203" s="186"/>
      <c r="AFY203" s="186"/>
      <c r="AFZ203" s="186"/>
      <c r="AGA203" s="186"/>
      <c r="AGB203" s="186"/>
      <c r="AGC203" s="186"/>
      <c r="AGD203" s="186"/>
      <c r="AGE203" s="186"/>
      <c r="AGF203" s="186"/>
      <c r="AGG203" s="186"/>
      <c r="AGH203" s="186"/>
      <c r="AGI203" s="186"/>
      <c r="AGJ203" s="186"/>
      <c r="AGK203" s="186"/>
      <c r="AGL203" s="186"/>
      <c r="AGM203" s="186"/>
      <c r="AGN203" s="186"/>
      <c r="AGO203" s="186"/>
      <c r="AGP203" s="186"/>
      <c r="AGQ203" s="186"/>
      <c r="AGR203" s="186"/>
      <c r="AGS203" s="186"/>
      <c r="AGT203" s="186"/>
      <c r="AGU203" s="186"/>
      <c r="AGV203" s="186"/>
      <c r="AGW203" s="186"/>
      <c r="AGX203" s="186"/>
      <c r="AGY203" s="186"/>
      <c r="AGZ203" s="186"/>
      <c r="AHA203" s="186"/>
      <c r="AHB203" s="186"/>
      <c r="AHC203" s="186"/>
      <c r="AHD203" s="186"/>
      <c r="AHE203" s="186"/>
      <c r="AHF203" s="186"/>
      <c r="AHG203" s="186"/>
      <c r="AHH203" s="186"/>
      <c r="AHI203" s="186"/>
      <c r="AHJ203" s="186"/>
      <c r="AHK203" s="186"/>
      <c r="AHL203" s="186"/>
      <c r="AHM203" s="186"/>
      <c r="AHN203" s="186"/>
      <c r="AHO203" s="186"/>
      <c r="AHP203" s="186"/>
      <c r="AHQ203" s="186"/>
      <c r="AHR203" s="186"/>
      <c r="AHS203" s="186"/>
      <c r="AHT203" s="186"/>
      <c r="AHU203" s="186"/>
      <c r="AHV203" s="186"/>
      <c r="AHW203" s="186"/>
      <c r="AHX203" s="186"/>
      <c r="AHY203" s="186"/>
      <c r="AHZ203" s="186"/>
      <c r="AIA203" s="186"/>
      <c r="AIB203" s="186"/>
      <c r="AIC203" s="186"/>
      <c r="AID203" s="186"/>
      <c r="AIE203" s="186"/>
      <c r="AIF203" s="186"/>
      <c r="AIG203" s="186"/>
      <c r="AIH203" s="186"/>
      <c r="AII203" s="186"/>
      <c r="AIJ203" s="186"/>
      <c r="AIK203" s="186"/>
      <c r="AIL203" s="186"/>
      <c r="AIM203" s="186"/>
      <c r="AIN203" s="186"/>
      <c r="AIO203" s="186"/>
      <c r="AIP203" s="186"/>
      <c r="AIQ203" s="186"/>
      <c r="AIR203" s="186"/>
      <c r="AIS203" s="186"/>
      <c r="AIT203" s="186"/>
      <c r="AIU203" s="186"/>
      <c r="AIV203" s="186"/>
      <c r="AIW203" s="186"/>
      <c r="AIX203" s="186"/>
      <c r="AIY203" s="186"/>
      <c r="AIZ203" s="186"/>
      <c r="AJA203" s="186"/>
      <c r="AJB203" s="186"/>
      <c r="AJC203" s="186"/>
      <c r="AJD203" s="186"/>
      <c r="AJE203" s="186"/>
      <c r="AJF203" s="186"/>
      <c r="AJG203" s="186"/>
      <c r="AJH203" s="186"/>
      <c r="AJI203" s="186"/>
      <c r="AJJ203" s="186"/>
      <c r="AJK203" s="186"/>
      <c r="AJL203" s="186"/>
      <c r="AJM203" s="186"/>
      <c r="AJN203" s="186"/>
      <c r="AJO203" s="186"/>
      <c r="AJP203" s="186"/>
      <c r="AJQ203" s="186"/>
      <c r="AJR203" s="186"/>
      <c r="AJS203" s="186"/>
      <c r="AJT203" s="186"/>
      <c r="AJU203" s="186"/>
      <c r="AJV203" s="186"/>
      <c r="AJW203" s="186"/>
      <c r="AJX203" s="186"/>
      <c r="AJY203" s="186"/>
      <c r="AJZ203" s="186"/>
      <c r="AKA203" s="186"/>
      <c r="AKB203" s="186"/>
      <c r="AKC203" s="186"/>
      <c r="AKD203" s="186"/>
      <c r="AKE203" s="186"/>
      <c r="AKF203" s="186"/>
      <c r="AKG203" s="186"/>
      <c r="AKH203" s="186"/>
      <c r="AKI203" s="186"/>
      <c r="AKJ203" s="186"/>
      <c r="AKK203" s="186"/>
      <c r="AKL203" s="186"/>
      <c r="AKM203" s="186"/>
      <c r="AKN203" s="186"/>
      <c r="AKO203" s="186"/>
      <c r="AKP203" s="186"/>
      <c r="AKQ203" s="186"/>
      <c r="AKR203" s="186"/>
      <c r="AKS203" s="186"/>
      <c r="AKT203" s="186"/>
      <c r="AKU203" s="186"/>
      <c r="AKV203" s="186"/>
      <c r="AKW203" s="186"/>
      <c r="AKX203" s="186"/>
      <c r="AKY203" s="186"/>
      <c r="AKZ203" s="186"/>
      <c r="ALA203" s="186"/>
      <c r="ALB203" s="186"/>
      <c r="ALC203" s="186"/>
      <c r="ALD203" s="186"/>
      <c r="ALE203" s="186"/>
      <c r="ALF203" s="186"/>
      <c r="ALG203" s="186"/>
      <c r="ALH203" s="186"/>
      <c r="ALI203" s="186"/>
      <c r="ALJ203" s="186"/>
      <c r="ALK203" s="186"/>
      <c r="ALL203" s="186"/>
      <c r="ALM203" s="186"/>
      <c r="ALN203" s="186"/>
      <c r="ALO203" s="186"/>
      <c r="ALP203" s="186"/>
      <c r="ALQ203" s="186"/>
      <c r="ALR203" s="186"/>
      <c r="ALS203" s="186"/>
      <c r="ALT203" s="186"/>
      <c r="ALU203" s="186"/>
      <c r="ALV203" s="186"/>
      <c r="ALW203" s="186"/>
      <c r="ALX203" s="186"/>
      <c r="ALY203" s="186"/>
      <c r="ALZ203" s="186"/>
      <c r="AMA203" s="186"/>
      <c r="AMB203" s="186"/>
      <c r="AMC203" s="186"/>
      <c r="AMD203" s="186"/>
      <c r="AME203" s="186"/>
      <c r="AMF203" s="186"/>
      <c r="AMG203" s="186"/>
      <c r="AMH203" s="186"/>
      <c r="AMI203" s="186"/>
    </row>
    <row r="204" spans="1:1024" ht="19">
      <c r="A204" s="123"/>
      <c r="B204" s="30" t="str">
        <f>B194</f>
        <v>STROJARSKI RADOVI</v>
      </c>
      <c r="C204" s="31"/>
      <c r="D204" s="32"/>
      <c r="E204" s="68"/>
      <c r="F204" s="114">
        <f>SUM(F197:F203)</f>
        <v>1080</v>
      </c>
    </row>
    <row r="205" spans="1:1024">
      <c r="A205" s="124"/>
      <c r="B205" s="33"/>
      <c r="C205" s="34"/>
      <c r="D205" s="93"/>
      <c r="E205" s="69"/>
      <c r="F205" s="92"/>
    </row>
    <row r="206" spans="1:1024" ht="19">
      <c r="A206" s="123"/>
      <c r="B206" s="30" t="s">
        <v>46</v>
      </c>
      <c r="C206" s="31"/>
      <c r="D206" s="32"/>
      <c r="E206" s="68"/>
      <c r="F206" s="114">
        <f>F204+F191+F158+F129+F104+F73+F59+F14</f>
        <v>21202.39</v>
      </c>
    </row>
    <row r="207" spans="1:1024">
      <c r="A207" s="124"/>
      <c r="B207" s="33"/>
      <c r="C207" s="34"/>
      <c r="D207" s="35"/>
      <c r="E207" s="69"/>
      <c r="F207" s="70"/>
    </row>
    <row r="208" spans="1:1024">
      <c r="A208" s="121"/>
    </row>
    <row r="209" spans="1:6" ht="19">
      <c r="A209" s="120" t="s">
        <v>6</v>
      </c>
      <c r="B209" s="36" t="s">
        <v>155</v>
      </c>
      <c r="C209" s="23"/>
      <c r="D209" s="24"/>
      <c r="E209" s="64"/>
      <c r="F209" s="65">
        <f>F14</f>
        <v>677.16</v>
      </c>
    </row>
    <row r="210" spans="1:6">
      <c r="A210" s="121"/>
      <c r="B210" s="26"/>
      <c r="C210" s="7"/>
      <c r="D210" s="8"/>
    </row>
    <row r="211" spans="1:6" ht="19">
      <c r="A211" s="120" t="s">
        <v>14</v>
      </c>
      <c r="B211" s="36" t="s">
        <v>47</v>
      </c>
      <c r="C211" s="23"/>
      <c r="D211" s="24"/>
      <c r="E211" s="64"/>
      <c r="F211" s="65">
        <f>F59</f>
        <v>3249.2799999999997</v>
      </c>
    </row>
    <row r="212" spans="1:6">
      <c r="A212" s="121"/>
      <c r="B212" s="26"/>
      <c r="C212" s="7"/>
      <c r="D212" s="8"/>
    </row>
    <row r="213" spans="1:6" ht="19">
      <c r="A213" s="120" t="s">
        <v>66</v>
      </c>
      <c r="B213" s="36" t="str">
        <f>B61</f>
        <v>IZOLATERSKI RADOVI</v>
      </c>
      <c r="C213" s="23"/>
      <c r="D213" s="24"/>
      <c r="E213" s="64"/>
      <c r="F213" s="65">
        <f>F73</f>
        <v>1711.8000000000002</v>
      </c>
    </row>
    <row r="214" spans="1:6">
      <c r="A214" s="121"/>
      <c r="B214" s="26"/>
      <c r="C214" s="7"/>
      <c r="D214" s="8"/>
    </row>
    <row r="215" spans="1:6" ht="19">
      <c r="A215" s="120" t="str">
        <f>A75</f>
        <v>IV.</v>
      </c>
      <c r="B215" s="36" t="str">
        <f>B75</f>
        <v>STOLARSKI  RADOVI</v>
      </c>
      <c r="C215" s="23"/>
      <c r="D215" s="24"/>
      <c r="E215" s="64"/>
      <c r="F215" s="65">
        <f>F104</f>
        <v>2100</v>
      </c>
    </row>
    <row r="216" spans="1:6">
      <c r="A216" s="121"/>
      <c r="B216" s="26"/>
      <c r="C216" s="7"/>
      <c r="D216" s="8"/>
    </row>
    <row r="217" spans="1:6" ht="19">
      <c r="A217" s="120" t="str">
        <f>A107</f>
        <v>V.</v>
      </c>
      <c r="B217" s="36" t="s">
        <v>26</v>
      </c>
      <c r="C217" s="23"/>
      <c r="D217" s="24"/>
      <c r="E217" s="64"/>
      <c r="F217" s="65">
        <f>F129</f>
        <v>1484.5</v>
      </c>
    </row>
    <row r="218" spans="1:6">
      <c r="A218" s="121"/>
      <c r="B218" s="26"/>
      <c r="C218" s="7"/>
      <c r="D218" s="8"/>
    </row>
    <row r="219" spans="1:6" ht="19">
      <c r="A219" s="120" t="str">
        <f>A132</f>
        <v>VI.</v>
      </c>
      <c r="B219" s="36" t="s">
        <v>31</v>
      </c>
      <c r="C219" s="23"/>
      <c r="D219" s="24"/>
      <c r="E219" s="64"/>
      <c r="F219" s="65">
        <f>F158</f>
        <v>9794.25</v>
      </c>
    </row>
    <row r="220" spans="1:6">
      <c r="A220" s="121"/>
      <c r="B220" s="26"/>
      <c r="C220" s="7"/>
      <c r="D220" s="8"/>
    </row>
    <row r="221" spans="1:6" ht="19">
      <c r="A221" s="120" t="str">
        <f>A161</f>
        <v>VII.</v>
      </c>
      <c r="B221" s="36" t="s">
        <v>37</v>
      </c>
      <c r="C221" s="23"/>
      <c r="D221" s="24"/>
      <c r="E221" s="64"/>
      <c r="F221" s="65">
        <f>F191</f>
        <v>1105.4000000000001</v>
      </c>
    </row>
    <row r="222" spans="1:6">
      <c r="A222" s="121"/>
      <c r="B222" s="26"/>
      <c r="C222" s="7"/>
      <c r="D222" s="55"/>
    </row>
    <row r="223" spans="1:6" ht="19">
      <c r="A223" s="120" t="s">
        <v>142</v>
      </c>
      <c r="B223" s="36" t="s">
        <v>141</v>
      </c>
      <c r="C223" s="23"/>
      <c r="D223" s="24"/>
      <c r="E223" s="64"/>
      <c r="F223" s="65">
        <f>F204</f>
        <v>1080</v>
      </c>
    </row>
    <row r="224" spans="1:6">
      <c r="A224" s="121"/>
      <c r="B224" s="26"/>
      <c r="C224" s="7"/>
      <c r="D224" s="55"/>
    </row>
    <row r="225" spans="1:6" ht="19">
      <c r="A225" s="120"/>
      <c r="B225" s="36" t="s">
        <v>98</v>
      </c>
      <c r="C225" s="23"/>
      <c r="D225" s="56"/>
      <c r="E225" s="64"/>
      <c r="F225" s="65">
        <f>SUM(F208:F224)</f>
        <v>21202.39</v>
      </c>
    </row>
    <row r="226" spans="1:6">
      <c r="A226" s="121"/>
      <c r="B226" s="26"/>
      <c r="C226" s="7"/>
      <c r="D226" s="55"/>
    </row>
    <row r="227" spans="1:6">
      <c r="A227" s="121"/>
      <c r="B227" s="26"/>
      <c r="C227" s="7"/>
      <c r="D227" s="55"/>
    </row>
    <row r="228" spans="1:6">
      <c r="A228" s="121"/>
      <c r="B228" s="26"/>
      <c r="C228" s="7"/>
      <c r="D228" s="55"/>
    </row>
    <row r="229" spans="1:6">
      <c r="A229" s="121"/>
      <c r="B229" s="26"/>
      <c r="C229" s="7"/>
      <c r="D229" s="55"/>
    </row>
    <row r="230" spans="1:6">
      <c r="A230" s="121"/>
      <c r="B230" s="26"/>
      <c r="C230" s="7"/>
      <c r="D230" s="55"/>
    </row>
    <row r="231" spans="1:6">
      <c r="A231" s="121"/>
      <c r="B231" s="26"/>
      <c r="C231" s="7"/>
      <c r="D231" s="55"/>
    </row>
    <row r="232" spans="1:6">
      <c r="A232" s="121"/>
      <c r="B232" s="26"/>
      <c r="C232" s="7"/>
      <c r="D232" s="55"/>
    </row>
    <row r="233" spans="1:6">
      <c r="A233" s="121"/>
      <c r="B233" s="26"/>
      <c r="C233" s="7"/>
      <c r="D233" s="55"/>
    </row>
    <row r="234" spans="1:6">
      <c r="A234" s="121"/>
      <c r="B234" s="26"/>
      <c r="C234" s="7"/>
      <c r="D234" s="55"/>
    </row>
    <row r="235" spans="1:6">
      <c r="A235" s="121"/>
      <c r="B235" s="57"/>
      <c r="C235" s="7"/>
      <c r="D235" s="55"/>
    </row>
    <row r="236" spans="1:6">
      <c r="A236" s="121"/>
      <c r="B236" s="57"/>
      <c r="C236" s="7"/>
      <c r="D236" s="55"/>
    </row>
    <row r="237" spans="1:6">
      <c r="A237" s="121"/>
      <c r="B237" s="57"/>
      <c r="C237" s="7"/>
      <c r="D237" s="55"/>
    </row>
    <row r="238" spans="1:6">
      <c r="A238" s="121"/>
      <c r="B238" s="57"/>
      <c r="C238" s="7"/>
      <c r="D238" s="55"/>
    </row>
    <row r="239" spans="1:6">
      <c r="A239" s="121"/>
      <c r="B239" s="57"/>
      <c r="C239" s="7"/>
      <c r="D239" s="55"/>
    </row>
    <row r="240" spans="1:6">
      <c r="A240" s="121"/>
      <c r="B240" s="57"/>
      <c r="C240" s="7"/>
      <c r="D240" s="55"/>
    </row>
    <row r="241" spans="1:4">
      <c r="A241" s="121"/>
      <c r="B241" s="57"/>
      <c r="C241" s="7"/>
      <c r="D241" s="55"/>
    </row>
    <row r="242" spans="1:4">
      <c r="A242" s="121"/>
      <c r="B242" s="57"/>
      <c r="C242" s="7"/>
      <c r="D242" s="55"/>
    </row>
    <row r="243" spans="1:4">
      <c r="A243" s="121"/>
      <c r="B243" s="57"/>
      <c r="C243" s="7"/>
      <c r="D243" s="55"/>
    </row>
    <row r="244" spans="1:4">
      <c r="A244" s="121"/>
      <c r="B244" s="57"/>
      <c r="C244" s="7"/>
    </row>
    <row r="245" spans="1:4">
      <c r="A245" s="121"/>
      <c r="B245" s="57"/>
      <c r="C245" s="7"/>
    </row>
    <row r="246" spans="1:4">
      <c r="A246" s="121"/>
      <c r="B246" s="57"/>
      <c r="C246" s="7"/>
    </row>
    <row r="247" spans="1:4">
      <c r="A247" s="121"/>
      <c r="B247" s="57"/>
      <c r="C247" s="7"/>
    </row>
    <row r="248" spans="1:4">
      <c r="A248" s="121"/>
      <c r="B248" s="57"/>
      <c r="C248" s="7"/>
    </row>
    <row r="249" spans="1:4">
      <c r="A249" s="121"/>
      <c r="B249" s="57"/>
      <c r="C249" s="7"/>
    </row>
    <row r="250" spans="1:4">
      <c r="A250" s="121"/>
      <c r="B250" s="57"/>
      <c r="C250" s="7"/>
    </row>
    <row r="251" spans="1:4">
      <c r="A251" s="121"/>
      <c r="B251" s="57"/>
      <c r="C251" s="7"/>
    </row>
    <row r="252" spans="1:4">
      <c r="A252" s="121"/>
      <c r="B252" s="57"/>
      <c r="C252" s="7"/>
    </row>
    <row r="253" spans="1:4">
      <c r="A253" s="121"/>
      <c r="B253" s="57"/>
      <c r="C253" s="7"/>
    </row>
    <row r="254" spans="1:4">
      <c r="A254" s="121"/>
      <c r="B254" s="57"/>
      <c r="C254" s="7"/>
    </row>
    <row r="255" spans="1:4">
      <c r="A255" s="121"/>
      <c r="B255" s="57"/>
      <c r="C255" s="7"/>
    </row>
    <row r="256" spans="1:4">
      <c r="A256" s="121"/>
      <c r="B256" s="57"/>
      <c r="C256" s="7"/>
    </row>
    <row r="257" spans="1:3">
      <c r="A257" s="121"/>
      <c r="B257" s="57"/>
      <c r="C257" s="7"/>
    </row>
    <row r="258" spans="1:3">
      <c r="A258" s="121"/>
      <c r="B258" s="57"/>
      <c r="C258" s="7"/>
    </row>
    <row r="259" spans="1:3">
      <c r="A259" s="121"/>
      <c r="B259" s="57"/>
      <c r="C259" s="7"/>
    </row>
    <row r="260" spans="1:3">
      <c r="A260" s="121"/>
      <c r="B260" s="57"/>
    </row>
    <row r="261" spans="1:3">
      <c r="A261" s="121"/>
      <c r="B261" s="57"/>
    </row>
    <row r="262" spans="1:3">
      <c r="A262" s="121"/>
      <c r="B262" s="57"/>
    </row>
    <row r="263" spans="1:3">
      <c r="A263" s="121"/>
      <c r="B263" s="57"/>
    </row>
    <row r="264" spans="1:3">
      <c r="A264" s="121"/>
      <c r="B264" s="57"/>
    </row>
    <row r="265" spans="1:3">
      <c r="A265" s="121"/>
      <c r="B265" s="57"/>
    </row>
    <row r="266" spans="1:3">
      <c r="A266" s="121"/>
      <c r="B266" s="57"/>
    </row>
    <row r="267" spans="1:3">
      <c r="A267" s="121"/>
      <c r="B267" s="57"/>
    </row>
    <row r="268" spans="1:3">
      <c r="A268" s="121"/>
      <c r="B268" s="57"/>
    </row>
    <row r="269" spans="1:3">
      <c r="A269" s="121"/>
      <c r="B269" s="57"/>
    </row>
    <row r="270" spans="1:3">
      <c r="B270" s="57"/>
    </row>
    <row r="271" spans="1:3">
      <c r="B271" s="57"/>
    </row>
    <row r="272" spans="1:3">
      <c r="B272" s="57"/>
    </row>
    <row r="273" spans="2:2">
      <c r="B273" s="57"/>
    </row>
    <row r="274" spans="2:2">
      <c r="B274" s="57"/>
    </row>
    <row r="275" spans="2:2">
      <c r="B275" s="57"/>
    </row>
    <row r="276" spans="2:2">
      <c r="B276" s="57"/>
    </row>
    <row r="277" spans="2:2">
      <c r="B277" s="57"/>
    </row>
    <row r="278" spans="2:2">
      <c r="B278" s="57"/>
    </row>
    <row r="279" spans="2:2">
      <c r="B279" s="57"/>
    </row>
    <row r="280" spans="2:2">
      <c r="B280" s="57"/>
    </row>
    <row r="281" spans="2:2">
      <c r="B281" s="57"/>
    </row>
    <row r="282" spans="2:2">
      <c r="B282" s="57"/>
    </row>
    <row r="283" spans="2:2">
      <c r="B283" s="57"/>
    </row>
    <row r="284" spans="2:2">
      <c r="B284" s="57"/>
    </row>
    <row r="285" spans="2:2">
      <c r="B285" s="57"/>
    </row>
    <row r="286" spans="2:2">
      <c r="B286" s="57"/>
    </row>
    <row r="287" spans="2:2">
      <c r="B287" s="57"/>
    </row>
    <row r="288" spans="2:2">
      <c r="B288" s="57"/>
    </row>
    <row r="289" spans="2:2">
      <c r="B289" s="57"/>
    </row>
    <row r="290" spans="2:2">
      <c r="B290" s="57"/>
    </row>
    <row r="291" spans="2:2">
      <c r="B291" s="57"/>
    </row>
    <row r="292" spans="2:2">
      <c r="B292" s="57"/>
    </row>
    <row r="293" spans="2:2">
      <c r="B293" s="57"/>
    </row>
    <row r="294" spans="2:2">
      <c r="B294" s="57"/>
    </row>
    <row r="295" spans="2:2">
      <c r="B295" s="57"/>
    </row>
    <row r="296" spans="2:2">
      <c r="B296" s="57"/>
    </row>
    <row r="297" spans="2:2">
      <c r="B297" s="57"/>
    </row>
    <row r="298" spans="2:2">
      <c r="B298" s="57"/>
    </row>
    <row r="299" spans="2:2">
      <c r="B299" s="57"/>
    </row>
    <row r="300" spans="2:2">
      <c r="B300" s="57"/>
    </row>
    <row r="301" spans="2:2">
      <c r="B301" s="57"/>
    </row>
    <row r="302" spans="2:2">
      <c r="B302" s="57"/>
    </row>
    <row r="303" spans="2:2">
      <c r="B303" s="57"/>
    </row>
    <row r="304" spans="2:2">
      <c r="B304" s="57"/>
    </row>
    <row r="305" spans="2:2">
      <c r="B305" s="57"/>
    </row>
    <row r="306" spans="2:2">
      <c r="B306" s="57"/>
    </row>
    <row r="307" spans="2:2">
      <c r="B307" s="57"/>
    </row>
    <row r="308" spans="2:2">
      <c r="B308" s="57"/>
    </row>
    <row r="309" spans="2:2">
      <c r="B309" s="57"/>
    </row>
    <row r="310" spans="2:2">
      <c r="B310" s="57"/>
    </row>
    <row r="311" spans="2:2">
      <c r="B311" s="57"/>
    </row>
    <row r="312" spans="2:2">
      <c r="B312" s="57"/>
    </row>
    <row r="313" spans="2:2">
      <c r="B313" s="57"/>
    </row>
    <row r="314" spans="2:2">
      <c r="B314" s="57"/>
    </row>
    <row r="315" spans="2:2">
      <c r="B315" s="57"/>
    </row>
    <row r="316" spans="2:2">
      <c r="B316" s="57"/>
    </row>
    <row r="317" spans="2:2">
      <c r="B317" s="57"/>
    </row>
    <row r="318" spans="2:2">
      <c r="B318" s="57"/>
    </row>
    <row r="319" spans="2:2">
      <c r="B319" s="57"/>
    </row>
    <row r="320" spans="2:2">
      <c r="B320" s="57"/>
    </row>
    <row r="321" spans="2:2">
      <c r="B321" s="57"/>
    </row>
    <row r="322" spans="2:2">
      <c r="B322" s="57"/>
    </row>
    <row r="323" spans="2:2">
      <c r="B323" s="57"/>
    </row>
    <row r="324" spans="2:2">
      <c r="B324" s="57"/>
    </row>
    <row r="325" spans="2:2">
      <c r="B325" s="57"/>
    </row>
    <row r="326" spans="2:2">
      <c r="B326" s="57"/>
    </row>
    <row r="327" spans="2:2">
      <c r="B327" s="57"/>
    </row>
    <row r="328" spans="2:2">
      <c r="B328" s="57"/>
    </row>
    <row r="329" spans="2:2">
      <c r="B329" s="57"/>
    </row>
    <row r="330" spans="2:2">
      <c r="B330" s="57"/>
    </row>
    <row r="331" spans="2:2">
      <c r="B331" s="57"/>
    </row>
    <row r="332" spans="2:2">
      <c r="B332" s="57"/>
    </row>
    <row r="333" spans="2:2">
      <c r="B333" s="57"/>
    </row>
    <row r="334" spans="2:2">
      <c r="B334" s="57"/>
    </row>
    <row r="335" spans="2:2">
      <c r="B335" s="57"/>
    </row>
    <row r="336" spans="2:2">
      <c r="B336" s="57"/>
    </row>
    <row r="337" spans="2:2">
      <c r="B337" s="57"/>
    </row>
    <row r="338" spans="2:2">
      <c r="B338" s="57"/>
    </row>
    <row r="339" spans="2:2">
      <c r="B339" s="57"/>
    </row>
    <row r="340" spans="2:2">
      <c r="B340" s="57"/>
    </row>
    <row r="341" spans="2:2">
      <c r="B341" s="57"/>
    </row>
    <row r="342" spans="2:2">
      <c r="B342" s="57"/>
    </row>
    <row r="343" spans="2:2">
      <c r="B343" s="57"/>
    </row>
    <row r="344" spans="2:2">
      <c r="B344" s="57"/>
    </row>
    <row r="345" spans="2:2">
      <c r="B345" s="57"/>
    </row>
    <row r="346" spans="2:2">
      <c r="B346" s="57"/>
    </row>
    <row r="347" spans="2:2">
      <c r="B347" s="57"/>
    </row>
    <row r="348" spans="2:2">
      <c r="B348" s="57"/>
    </row>
    <row r="349" spans="2:2">
      <c r="B349" s="57"/>
    </row>
    <row r="350" spans="2:2">
      <c r="B350" s="57"/>
    </row>
    <row r="351" spans="2:2">
      <c r="B351" s="57"/>
    </row>
    <row r="352" spans="2:2">
      <c r="B352" s="57"/>
    </row>
    <row r="353" spans="2:2">
      <c r="B353" s="57"/>
    </row>
    <row r="354" spans="2:2">
      <c r="B354" s="57"/>
    </row>
    <row r="355" spans="2:2">
      <c r="B355" s="57"/>
    </row>
    <row r="356" spans="2:2">
      <c r="B356" s="57"/>
    </row>
    <row r="357" spans="2:2">
      <c r="B357" s="57"/>
    </row>
    <row r="358" spans="2:2">
      <c r="B358" s="57"/>
    </row>
    <row r="359" spans="2:2">
      <c r="B359" s="57"/>
    </row>
    <row r="360" spans="2:2">
      <c r="B360" s="57"/>
    </row>
    <row r="361" spans="2:2">
      <c r="B361" s="57"/>
    </row>
    <row r="362" spans="2:2">
      <c r="B362" s="57"/>
    </row>
    <row r="363" spans="2:2">
      <c r="B363" s="57"/>
    </row>
    <row r="364" spans="2:2">
      <c r="B364" s="57"/>
    </row>
    <row r="365" spans="2:2">
      <c r="B365" s="57"/>
    </row>
    <row r="366" spans="2:2">
      <c r="B366" s="57"/>
    </row>
    <row r="367" spans="2:2">
      <c r="B367" s="57"/>
    </row>
    <row r="368" spans="2:2">
      <c r="B368" s="57"/>
    </row>
    <row r="369" spans="2:2">
      <c r="B369" s="57"/>
    </row>
    <row r="370" spans="2:2">
      <c r="B370" s="57"/>
    </row>
    <row r="371" spans="2:2">
      <c r="B371" s="57"/>
    </row>
    <row r="372" spans="2:2">
      <c r="B372" s="57"/>
    </row>
    <row r="373" spans="2:2">
      <c r="B373" s="57"/>
    </row>
    <row r="374" spans="2:2">
      <c r="B374" s="57"/>
    </row>
    <row r="375" spans="2:2">
      <c r="B375" s="57"/>
    </row>
    <row r="376" spans="2:2">
      <c r="B376" s="57"/>
    </row>
    <row r="377" spans="2:2">
      <c r="B377" s="57"/>
    </row>
    <row r="378" spans="2:2">
      <c r="B378" s="57"/>
    </row>
    <row r="379" spans="2:2">
      <c r="B379" s="57"/>
    </row>
    <row r="380" spans="2:2">
      <c r="B380" s="57"/>
    </row>
    <row r="381" spans="2:2">
      <c r="B381" s="57"/>
    </row>
    <row r="382" spans="2:2">
      <c r="B382" s="57"/>
    </row>
    <row r="383" spans="2:2">
      <c r="B383" s="57"/>
    </row>
    <row r="384" spans="2:2">
      <c r="B384" s="57"/>
    </row>
    <row r="385" spans="2:2">
      <c r="B385" s="57"/>
    </row>
    <row r="386" spans="2:2">
      <c r="B386" s="57"/>
    </row>
    <row r="387" spans="2:2">
      <c r="B387" s="57"/>
    </row>
    <row r="388" spans="2:2">
      <c r="B388" s="57"/>
    </row>
    <row r="389" spans="2:2">
      <c r="B389" s="57"/>
    </row>
    <row r="390" spans="2:2">
      <c r="B390" s="57"/>
    </row>
    <row r="391" spans="2:2">
      <c r="B391" s="57"/>
    </row>
    <row r="392" spans="2:2">
      <c r="B392" s="57"/>
    </row>
    <row r="393" spans="2:2">
      <c r="B393" s="57"/>
    </row>
    <row r="394" spans="2:2">
      <c r="B394" s="57"/>
    </row>
    <row r="395" spans="2:2">
      <c r="B395" s="57"/>
    </row>
    <row r="396" spans="2:2">
      <c r="B396" s="57"/>
    </row>
    <row r="397" spans="2:2">
      <c r="B397" s="57"/>
    </row>
    <row r="398" spans="2:2">
      <c r="B398" s="57"/>
    </row>
    <row r="399" spans="2:2">
      <c r="B399" s="57"/>
    </row>
    <row r="400" spans="2:2">
      <c r="B400" s="57"/>
    </row>
    <row r="401" spans="2:2">
      <c r="B401" s="57"/>
    </row>
    <row r="402" spans="2:2">
      <c r="B402" s="57"/>
    </row>
    <row r="403" spans="2:2">
      <c r="B403" s="57"/>
    </row>
    <row r="404" spans="2:2">
      <c r="B404" s="57"/>
    </row>
    <row r="405" spans="2:2">
      <c r="B405" s="57"/>
    </row>
  </sheetData>
  <mergeCells count="1">
    <mergeCell ref="C27:F27"/>
  </mergeCells>
  <pageMargins left="0.75" right="0.75" top="1" bottom="1" header="0.5" footer="0.5"/>
  <pageSetup paperSize="9" scale="52" firstPageNumber="0" fitToHeight="0" orientation="portrait" horizontalDpi="300" verticalDpi="300" r:id="rId1"/>
  <headerFooter alignWithMargins="0">
    <oddHeader>&amp;CPROŠIRENJE POSTOJEĆE KUHINJE U VRTIĆU "HLOJKICA", DELNICE</oddHeader>
    <oddFooter>&amp;R&amp;P/&amp;N</oddFooter>
  </headerFooter>
  <rowBreaks count="6" manualBreakCount="6">
    <brk id="40" max="5" man="1"/>
    <brk id="60" max="5" man="1"/>
    <brk id="105" max="5" man="1"/>
    <brk id="130" max="5" man="1"/>
    <brk id="159" max="5" man="1"/>
    <brk id="193" max="5"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412BC2-02F9-9141-ADA1-F4CB5F0DCBA7}">
  <sheetPr>
    <pageSetUpPr fitToPage="1"/>
  </sheetPr>
  <dimension ref="A1:F7320"/>
  <sheetViews>
    <sheetView showZeros="0" view="pageBreakPreview" zoomScaleNormal="100" zoomScaleSheetLayoutView="100" workbookViewId="0">
      <selection activeCell="H13" sqref="H13"/>
    </sheetView>
  </sheetViews>
  <sheetFormatPr baseColWidth="10" defaultColWidth="9" defaultRowHeight="14"/>
  <cols>
    <col min="1" max="1" width="6.6640625" style="483" customWidth="1"/>
    <col min="2" max="2" width="45" style="479" bestFit="1" customWidth="1"/>
    <col min="3" max="3" width="11" style="480" customWidth="1"/>
    <col min="4" max="4" width="11" style="481" customWidth="1"/>
    <col min="5" max="5" width="13.6640625" style="481" customWidth="1"/>
    <col min="6" max="6" width="13.83203125" style="482" customWidth="1"/>
    <col min="7" max="256" width="9" style="317"/>
    <col min="257" max="257" width="6.6640625" style="317" customWidth="1"/>
    <col min="258" max="258" width="45" style="317" bestFit="1" customWidth="1"/>
    <col min="259" max="260" width="11" style="317" customWidth="1"/>
    <col min="261" max="261" width="13.6640625" style="317" customWidth="1"/>
    <col min="262" max="262" width="13.83203125" style="317" customWidth="1"/>
    <col min="263" max="512" width="9" style="317"/>
    <col min="513" max="513" width="6.6640625" style="317" customWidth="1"/>
    <col min="514" max="514" width="45" style="317" bestFit="1" customWidth="1"/>
    <col min="515" max="516" width="11" style="317" customWidth="1"/>
    <col min="517" max="517" width="13.6640625" style="317" customWidth="1"/>
    <col min="518" max="518" width="13.83203125" style="317" customWidth="1"/>
    <col min="519" max="768" width="9" style="317"/>
    <col min="769" max="769" width="6.6640625" style="317" customWidth="1"/>
    <col min="770" max="770" width="45" style="317" bestFit="1" customWidth="1"/>
    <col min="771" max="772" width="11" style="317" customWidth="1"/>
    <col min="773" max="773" width="13.6640625" style="317" customWidth="1"/>
    <col min="774" max="774" width="13.83203125" style="317" customWidth="1"/>
    <col min="775" max="1024" width="9" style="317"/>
    <col min="1025" max="1025" width="6.6640625" style="317" customWidth="1"/>
    <col min="1026" max="1026" width="45" style="317" bestFit="1" customWidth="1"/>
    <col min="1027" max="1028" width="11" style="317" customWidth="1"/>
    <col min="1029" max="1029" width="13.6640625" style="317" customWidth="1"/>
    <col min="1030" max="1030" width="13.83203125" style="317" customWidth="1"/>
    <col min="1031" max="1280" width="9" style="317"/>
    <col min="1281" max="1281" width="6.6640625" style="317" customWidth="1"/>
    <col min="1282" max="1282" width="45" style="317" bestFit="1" customWidth="1"/>
    <col min="1283" max="1284" width="11" style="317" customWidth="1"/>
    <col min="1285" max="1285" width="13.6640625" style="317" customWidth="1"/>
    <col min="1286" max="1286" width="13.83203125" style="317" customWidth="1"/>
    <col min="1287" max="1536" width="9" style="317"/>
    <col min="1537" max="1537" width="6.6640625" style="317" customWidth="1"/>
    <col min="1538" max="1538" width="45" style="317" bestFit="1" customWidth="1"/>
    <col min="1539" max="1540" width="11" style="317" customWidth="1"/>
    <col min="1541" max="1541" width="13.6640625" style="317" customWidth="1"/>
    <col min="1542" max="1542" width="13.83203125" style="317" customWidth="1"/>
    <col min="1543" max="1792" width="9" style="317"/>
    <col min="1793" max="1793" width="6.6640625" style="317" customWidth="1"/>
    <col min="1794" max="1794" width="45" style="317" bestFit="1" customWidth="1"/>
    <col min="1795" max="1796" width="11" style="317" customWidth="1"/>
    <col min="1797" max="1797" width="13.6640625" style="317" customWidth="1"/>
    <col min="1798" max="1798" width="13.83203125" style="317" customWidth="1"/>
    <col min="1799" max="2048" width="9" style="317"/>
    <col min="2049" max="2049" width="6.6640625" style="317" customWidth="1"/>
    <col min="2050" max="2050" width="45" style="317" bestFit="1" customWidth="1"/>
    <col min="2051" max="2052" width="11" style="317" customWidth="1"/>
    <col min="2053" max="2053" width="13.6640625" style="317" customWidth="1"/>
    <col min="2054" max="2054" width="13.83203125" style="317" customWidth="1"/>
    <col min="2055" max="2304" width="9" style="317"/>
    <col min="2305" max="2305" width="6.6640625" style="317" customWidth="1"/>
    <col min="2306" max="2306" width="45" style="317" bestFit="1" customWidth="1"/>
    <col min="2307" max="2308" width="11" style="317" customWidth="1"/>
    <col min="2309" max="2309" width="13.6640625" style="317" customWidth="1"/>
    <col min="2310" max="2310" width="13.83203125" style="317" customWidth="1"/>
    <col min="2311" max="2560" width="9" style="317"/>
    <col min="2561" max="2561" width="6.6640625" style="317" customWidth="1"/>
    <col min="2562" max="2562" width="45" style="317" bestFit="1" customWidth="1"/>
    <col min="2563" max="2564" width="11" style="317" customWidth="1"/>
    <col min="2565" max="2565" width="13.6640625" style="317" customWidth="1"/>
    <col min="2566" max="2566" width="13.83203125" style="317" customWidth="1"/>
    <col min="2567" max="2816" width="9" style="317"/>
    <col min="2817" max="2817" width="6.6640625" style="317" customWidth="1"/>
    <col min="2818" max="2818" width="45" style="317" bestFit="1" customWidth="1"/>
    <col min="2819" max="2820" width="11" style="317" customWidth="1"/>
    <col min="2821" max="2821" width="13.6640625" style="317" customWidth="1"/>
    <col min="2822" max="2822" width="13.83203125" style="317" customWidth="1"/>
    <col min="2823" max="3072" width="9" style="317"/>
    <col min="3073" max="3073" width="6.6640625" style="317" customWidth="1"/>
    <col min="3074" max="3074" width="45" style="317" bestFit="1" customWidth="1"/>
    <col min="3075" max="3076" width="11" style="317" customWidth="1"/>
    <col min="3077" max="3077" width="13.6640625" style="317" customWidth="1"/>
    <col min="3078" max="3078" width="13.83203125" style="317" customWidth="1"/>
    <col min="3079" max="3328" width="9" style="317"/>
    <col min="3329" max="3329" width="6.6640625" style="317" customWidth="1"/>
    <col min="3330" max="3330" width="45" style="317" bestFit="1" customWidth="1"/>
    <col min="3331" max="3332" width="11" style="317" customWidth="1"/>
    <col min="3333" max="3333" width="13.6640625" style="317" customWidth="1"/>
    <col min="3334" max="3334" width="13.83203125" style="317" customWidth="1"/>
    <col min="3335" max="3584" width="9" style="317"/>
    <col min="3585" max="3585" width="6.6640625" style="317" customWidth="1"/>
    <col min="3586" max="3586" width="45" style="317" bestFit="1" customWidth="1"/>
    <col min="3587" max="3588" width="11" style="317" customWidth="1"/>
    <col min="3589" max="3589" width="13.6640625" style="317" customWidth="1"/>
    <col min="3590" max="3590" width="13.83203125" style="317" customWidth="1"/>
    <col min="3591" max="3840" width="9" style="317"/>
    <col min="3841" max="3841" width="6.6640625" style="317" customWidth="1"/>
    <col min="3842" max="3842" width="45" style="317" bestFit="1" customWidth="1"/>
    <col min="3843" max="3844" width="11" style="317" customWidth="1"/>
    <col min="3845" max="3845" width="13.6640625" style="317" customWidth="1"/>
    <col min="3846" max="3846" width="13.83203125" style="317" customWidth="1"/>
    <col min="3847" max="4096" width="9" style="317"/>
    <col min="4097" max="4097" width="6.6640625" style="317" customWidth="1"/>
    <col min="4098" max="4098" width="45" style="317" bestFit="1" customWidth="1"/>
    <col min="4099" max="4100" width="11" style="317" customWidth="1"/>
    <col min="4101" max="4101" width="13.6640625" style="317" customWidth="1"/>
    <col min="4102" max="4102" width="13.83203125" style="317" customWidth="1"/>
    <col min="4103" max="4352" width="9" style="317"/>
    <col min="4353" max="4353" width="6.6640625" style="317" customWidth="1"/>
    <col min="4354" max="4354" width="45" style="317" bestFit="1" customWidth="1"/>
    <col min="4355" max="4356" width="11" style="317" customWidth="1"/>
    <col min="4357" max="4357" width="13.6640625" style="317" customWidth="1"/>
    <col min="4358" max="4358" width="13.83203125" style="317" customWidth="1"/>
    <col min="4359" max="4608" width="9" style="317"/>
    <col min="4609" max="4609" width="6.6640625" style="317" customWidth="1"/>
    <col min="4610" max="4610" width="45" style="317" bestFit="1" customWidth="1"/>
    <col min="4611" max="4612" width="11" style="317" customWidth="1"/>
    <col min="4613" max="4613" width="13.6640625" style="317" customWidth="1"/>
    <col min="4614" max="4614" width="13.83203125" style="317" customWidth="1"/>
    <col min="4615" max="4864" width="9" style="317"/>
    <col min="4865" max="4865" width="6.6640625" style="317" customWidth="1"/>
    <col min="4866" max="4866" width="45" style="317" bestFit="1" customWidth="1"/>
    <col min="4867" max="4868" width="11" style="317" customWidth="1"/>
    <col min="4869" max="4869" width="13.6640625" style="317" customWidth="1"/>
    <col min="4870" max="4870" width="13.83203125" style="317" customWidth="1"/>
    <col min="4871" max="5120" width="9" style="317"/>
    <col min="5121" max="5121" width="6.6640625" style="317" customWidth="1"/>
    <col min="5122" max="5122" width="45" style="317" bestFit="1" customWidth="1"/>
    <col min="5123" max="5124" width="11" style="317" customWidth="1"/>
    <col min="5125" max="5125" width="13.6640625" style="317" customWidth="1"/>
    <col min="5126" max="5126" width="13.83203125" style="317" customWidth="1"/>
    <col min="5127" max="5376" width="9" style="317"/>
    <col min="5377" max="5377" width="6.6640625" style="317" customWidth="1"/>
    <col min="5378" max="5378" width="45" style="317" bestFit="1" customWidth="1"/>
    <col min="5379" max="5380" width="11" style="317" customWidth="1"/>
    <col min="5381" max="5381" width="13.6640625" style="317" customWidth="1"/>
    <col min="5382" max="5382" width="13.83203125" style="317" customWidth="1"/>
    <col min="5383" max="5632" width="9" style="317"/>
    <col min="5633" max="5633" width="6.6640625" style="317" customWidth="1"/>
    <col min="5634" max="5634" width="45" style="317" bestFit="1" customWidth="1"/>
    <col min="5635" max="5636" width="11" style="317" customWidth="1"/>
    <col min="5637" max="5637" width="13.6640625" style="317" customWidth="1"/>
    <col min="5638" max="5638" width="13.83203125" style="317" customWidth="1"/>
    <col min="5639" max="5888" width="9" style="317"/>
    <col min="5889" max="5889" width="6.6640625" style="317" customWidth="1"/>
    <col min="5890" max="5890" width="45" style="317" bestFit="1" customWidth="1"/>
    <col min="5891" max="5892" width="11" style="317" customWidth="1"/>
    <col min="5893" max="5893" width="13.6640625" style="317" customWidth="1"/>
    <col min="5894" max="5894" width="13.83203125" style="317" customWidth="1"/>
    <col min="5895" max="6144" width="9" style="317"/>
    <col min="6145" max="6145" width="6.6640625" style="317" customWidth="1"/>
    <col min="6146" max="6146" width="45" style="317" bestFit="1" customWidth="1"/>
    <col min="6147" max="6148" width="11" style="317" customWidth="1"/>
    <col min="6149" max="6149" width="13.6640625" style="317" customWidth="1"/>
    <col min="6150" max="6150" width="13.83203125" style="317" customWidth="1"/>
    <col min="6151" max="6400" width="9" style="317"/>
    <col min="6401" max="6401" width="6.6640625" style="317" customWidth="1"/>
    <col min="6402" max="6402" width="45" style="317" bestFit="1" customWidth="1"/>
    <col min="6403" max="6404" width="11" style="317" customWidth="1"/>
    <col min="6405" max="6405" width="13.6640625" style="317" customWidth="1"/>
    <col min="6406" max="6406" width="13.83203125" style="317" customWidth="1"/>
    <col min="6407" max="6656" width="9" style="317"/>
    <col min="6657" max="6657" width="6.6640625" style="317" customWidth="1"/>
    <col min="6658" max="6658" width="45" style="317" bestFit="1" customWidth="1"/>
    <col min="6659" max="6660" width="11" style="317" customWidth="1"/>
    <col min="6661" max="6661" width="13.6640625" style="317" customWidth="1"/>
    <col min="6662" max="6662" width="13.83203125" style="317" customWidth="1"/>
    <col min="6663" max="6912" width="9" style="317"/>
    <col min="6913" max="6913" width="6.6640625" style="317" customWidth="1"/>
    <col min="6914" max="6914" width="45" style="317" bestFit="1" customWidth="1"/>
    <col min="6915" max="6916" width="11" style="317" customWidth="1"/>
    <col min="6917" max="6917" width="13.6640625" style="317" customWidth="1"/>
    <col min="6918" max="6918" width="13.83203125" style="317" customWidth="1"/>
    <col min="6919" max="7168" width="9" style="317"/>
    <col min="7169" max="7169" width="6.6640625" style="317" customWidth="1"/>
    <col min="7170" max="7170" width="45" style="317" bestFit="1" customWidth="1"/>
    <col min="7171" max="7172" width="11" style="317" customWidth="1"/>
    <col min="7173" max="7173" width="13.6640625" style="317" customWidth="1"/>
    <col min="7174" max="7174" width="13.83203125" style="317" customWidth="1"/>
    <col min="7175" max="7424" width="9" style="317"/>
    <col min="7425" max="7425" width="6.6640625" style="317" customWidth="1"/>
    <col min="7426" max="7426" width="45" style="317" bestFit="1" customWidth="1"/>
    <col min="7427" max="7428" width="11" style="317" customWidth="1"/>
    <col min="7429" max="7429" width="13.6640625" style="317" customWidth="1"/>
    <col min="7430" max="7430" width="13.83203125" style="317" customWidth="1"/>
    <col min="7431" max="7680" width="9" style="317"/>
    <col min="7681" max="7681" width="6.6640625" style="317" customWidth="1"/>
    <col min="7682" max="7682" width="45" style="317" bestFit="1" customWidth="1"/>
    <col min="7683" max="7684" width="11" style="317" customWidth="1"/>
    <col min="7685" max="7685" width="13.6640625" style="317" customWidth="1"/>
    <col min="7686" max="7686" width="13.83203125" style="317" customWidth="1"/>
    <col min="7687" max="7936" width="9" style="317"/>
    <col min="7937" max="7937" width="6.6640625" style="317" customWidth="1"/>
    <col min="7938" max="7938" width="45" style="317" bestFit="1" customWidth="1"/>
    <col min="7939" max="7940" width="11" style="317" customWidth="1"/>
    <col min="7941" max="7941" width="13.6640625" style="317" customWidth="1"/>
    <col min="7942" max="7942" width="13.83203125" style="317" customWidth="1"/>
    <col min="7943" max="8192" width="9" style="317"/>
    <col min="8193" max="8193" width="6.6640625" style="317" customWidth="1"/>
    <col min="8194" max="8194" width="45" style="317" bestFit="1" customWidth="1"/>
    <col min="8195" max="8196" width="11" style="317" customWidth="1"/>
    <col min="8197" max="8197" width="13.6640625" style="317" customWidth="1"/>
    <col min="8198" max="8198" width="13.83203125" style="317" customWidth="1"/>
    <col min="8199" max="8448" width="9" style="317"/>
    <col min="8449" max="8449" width="6.6640625" style="317" customWidth="1"/>
    <col min="8450" max="8450" width="45" style="317" bestFit="1" customWidth="1"/>
    <col min="8451" max="8452" width="11" style="317" customWidth="1"/>
    <col min="8453" max="8453" width="13.6640625" style="317" customWidth="1"/>
    <col min="8454" max="8454" width="13.83203125" style="317" customWidth="1"/>
    <col min="8455" max="8704" width="9" style="317"/>
    <col min="8705" max="8705" width="6.6640625" style="317" customWidth="1"/>
    <col min="8706" max="8706" width="45" style="317" bestFit="1" customWidth="1"/>
    <col min="8707" max="8708" width="11" style="317" customWidth="1"/>
    <col min="8709" max="8709" width="13.6640625" style="317" customWidth="1"/>
    <col min="8710" max="8710" width="13.83203125" style="317" customWidth="1"/>
    <col min="8711" max="8960" width="9" style="317"/>
    <col min="8961" max="8961" width="6.6640625" style="317" customWidth="1"/>
    <col min="8962" max="8962" width="45" style="317" bestFit="1" customWidth="1"/>
    <col min="8963" max="8964" width="11" style="317" customWidth="1"/>
    <col min="8965" max="8965" width="13.6640625" style="317" customWidth="1"/>
    <col min="8966" max="8966" width="13.83203125" style="317" customWidth="1"/>
    <col min="8967" max="9216" width="9" style="317"/>
    <col min="9217" max="9217" width="6.6640625" style="317" customWidth="1"/>
    <col min="9218" max="9218" width="45" style="317" bestFit="1" customWidth="1"/>
    <col min="9219" max="9220" width="11" style="317" customWidth="1"/>
    <col min="9221" max="9221" width="13.6640625" style="317" customWidth="1"/>
    <col min="9222" max="9222" width="13.83203125" style="317" customWidth="1"/>
    <col min="9223" max="9472" width="9" style="317"/>
    <col min="9473" max="9473" width="6.6640625" style="317" customWidth="1"/>
    <col min="9474" max="9474" width="45" style="317" bestFit="1" customWidth="1"/>
    <col min="9475" max="9476" width="11" style="317" customWidth="1"/>
    <col min="9477" max="9477" width="13.6640625" style="317" customWidth="1"/>
    <col min="9478" max="9478" width="13.83203125" style="317" customWidth="1"/>
    <col min="9479" max="9728" width="9" style="317"/>
    <col min="9729" max="9729" width="6.6640625" style="317" customWidth="1"/>
    <col min="9730" max="9730" width="45" style="317" bestFit="1" customWidth="1"/>
    <col min="9731" max="9732" width="11" style="317" customWidth="1"/>
    <col min="9733" max="9733" width="13.6640625" style="317" customWidth="1"/>
    <col min="9734" max="9734" width="13.83203125" style="317" customWidth="1"/>
    <col min="9735" max="9984" width="9" style="317"/>
    <col min="9985" max="9985" width="6.6640625" style="317" customWidth="1"/>
    <col min="9986" max="9986" width="45" style="317" bestFit="1" customWidth="1"/>
    <col min="9987" max="9988" width="11" style="317" customWidth="1"/>
    <col min="9989" max="9989" width="13.6640625" style="317" customWidth="1"/>
    <col min="9990" max="9990" width="13.83203125" style="317" customWidth="1"/>
    <col min="9991" max="10240" width="9" style="317"/>
    <col min="10241" max="10241" width="6.6640625" style="317" customWidth="1"/>
    <col min="10242" max="10242" width="45" style="317" bestFit="1" customWidth="1"/>
    <col min="10243" max="10244" width="11" style="317" customWidth="1"/>
    <col min="10245" max="10245" width="13.6640625" style="317" customWidth="1"/>
    <col min="10246" max="10246" width="13.83203125" style="317" customWidth="1"/>
    <col min="10247" max="10496" width="9" style="317"/>
    <col min="10497" max="10497" width="6.6640625" style="317" customWidth="1"/>
    <col min="10498" max="10498" width="45" style="317" bestFit="1" customWidth="1"/>
    <col min="10499" max="10500" width="11" style="317" customWidth="1"/>
    <col min="10501" max="10501" width="13.6640625" style="317" customWidth="1"/>
    <col min="10502" max="10502" width="13.83203125" style="317" customWidth="1"/>
    <col min="10503" max="10752" width="9" style="317"/>
    <col min="10753" max="10753" width="6.6640625" style="317" customWidth="1"/>
    <col min="10754" max="10754" width="45" style="317" bestFit="1" customWidth="1"/>
    <col min="10755" max="10756" width="11" style="317" customWidth="1"/>
    <col min="10757" max="10757" width="13.6640625" style="317" customWidth="1"/>
    <col min="10758" max="10758" width="13.83203125" style="317" customWidth="1"/>
    <col min="10759" max="11008" width="9" style="317"/>
    <col min="11009" max="11009" width="6.6640625" style="317" customWidth="1"/>
    <col min="11010" max="11010" width="45" style="317" bestFit="1" customWidth="1"/>
    <col min="11011" max="11012" width="11" style="317" customWidth="1"/>
    <col min="11013" max="11013" width="13.6640625" style="317" customWidth="1"/>
    <col min="11014" max="11014" width="13.83203125" style="317" customWidth="1"/>
    <col min="11015" max="11264" width="9" style="317"/>
    <col min="11265" max="11265" width="6.6640625" style="317" customWidth="1"/>
    <col min="11266" max="11266" width="45" style="317" bestFit="1" customWidth="1"/>
    <col min="11267" max="11268" width="11" style="317" customWidth="1"/>
    <col min="11269" max="11269" width="13.6640625" style="317" customWidth="1"/>
    <col min="11270" max="11270" width="13.83203125" style="317" customWidth="1"/>
    <col min="11271" max="11520" width="9" style="317"/>
    <col min="11521" max="11521" width="6.6640625" style="317" customWidth="1"/>
    <col min="11522" max="11522" width="45" style="317" bestFit="1" customWidth="1"/>
    <col min="11523" max="11524" width="11" style="317" customWidth="1"/>
    <col min="11525" max="11525" width="13.6640625" style="317" customWidth="1"/>
    <col min="11526" max="11526" width="13.83203125" style="317" customWidth="1"/>
    <col min="11527" max="11776" width="9" style="317"/>
    <col min="11777" max="11777" width="6.6640625" style="317" customWidth="1"/>
    <col min="11778" max="11778" width="45" style="317" bestFit="1" customWidth="1"/>
    <col min="11779" max="11780" width="11" style="317" customWidth="1"/>
    <col min="11781" max="11781" width="13.6640625" style="317" customWidth="1"/>
    <col min="11782" max="11782" width="13.83203125" style="317" customWidth="1"/>
    <col min="11783" max="12032" width="9" style="317"/>
    <col min="12033" max="12033" width="6.6640625" style="317" customWidth="1"/>
    <col min="12034" max="12034" width="45" style="317" bestFit="1" customWidth="1"/>
    <col min="12035" max="12036" width="11" style="317" customWidth="1"/>
    <col min="12037" max="12037" width="13.6640625" style="317" customWidth="1"/>
    <col min="12038" max="12038" width="13.83203125" style="317" customWidth="1"/>
    <col min="12039" max="12288" width="9" style="317"/>
    <col min="12289" max="12289" width="6.6640625" style="317" customWidth="1"/>
    <col min="12290" max="12290" width="45" style="317" bestFit="1" customWidth="1"/>
    <col min="12291" max="12292" width="11" style="317" customWidth="1"/>
    <col min="12293" max="12293" width="13.6640625" style="317" customWidth="1"/>
    <col min="12294" max="12294" width="13.83203125" style="317" customWidth="1"/>
    <col min="12295" max="12544" width="9" style="317"/>
    <col min="12545" max="12545" width="6.6640625" style="317" customWidth="1"/>
    <col min="12546" max="12546" width="45" style="317" bestFit="1" customWidth="1"/>
    <col min="12547" max="12548" width="11" style="317" customWidth="1"/>
    <col min="12549" max="12549" width="13.6640625" style="317" customWidth="1"/>
    <col min="12550" max="12550" width="13.83203125" style="317" customWidth="1"/>
    <col min="12551" max="12800" width="9" style="317"/>
    <col min="12801" max="12801" width="6.6640625" style="317" customWidth="1"/>
    <col min="12802" max="12802" width="45" style="317" bestFit="1" customWidth="1"/>
    <col min="12803" max="12804" width="11" style="317" customWidth="1"/>
    <col min="12805" max="12805" width="13.6640625" style="317" customWidth="1"/>
    <col min="12806" max="12806" width="13.83203125" style="317" customWidth="1"/>
    <col min="12807" max="13056" width="9" style="317"/>
    <col min="13057" max="13057" width="6.6640625" style="317" customWidth="1"/>
    <col min="13058" max="13058" width="45" style="317" bestFit="1" customWidth="1"/>
    <col min="13059" max="13060" width="11" style="317" customWidth="1"/>
    <col min="13061" max="13061" width="13.6640625" style="317" customWidth="1"/>
    <col min="13062" max="13062" width="13.83203125" style="317" customWidth="1"/>
    <col min="13063" max="13312" width="9" style="317"/>
    <col min="13313" max="13313" width="6.6640625" style="317" customWidth="1"/>
    <col min="13314" max="13314" width="45" style="317" bestFit="1" customWidth="1"/>
    <col min="13315" max="13316" width="11" style="317" customWidth="1"/>
    <col min="13317" max="13317" width="13.6640625" style="317" customWidth="1"/>
    <col min="13318" max="13318" width="13.83203125" style="317" customWidth="1"/>
    <col min="13319" max="13568" width="9" style="317"/>
    <col min="13569" max="13569" width="6.6640625" style="317" customWidth="1"/>
    <col min="13570" max="13570" width="45" style="317" bestFit="1" customWidth="1"/>
    <col min="13571" max="13572" width="11" style="317" customWidth="1"/>
    <col min="13573" max="13573" width="13.6640625" style="317" customWidth="1"/>
    <col min="13574" max="13574" width="13.83203125" style="317" customWidth="1"/>
    <col min="13575" max="13824" width="9" style="317"/>
    <col min="13825" max="13825" width="6.6640625" style="317" customWidth="1"/>
    <col min="13826" max="13826" width="45" style="317" bestFit="1" customWidth="1"/>
    <col min="13827" max="13828" width="11" style="317" customWidth="1"/>
    <col min="13829" max="13829" width="13.6640625" style="317" customWidth="1"/>
    <col min="13830" max="13830" width="13.83203125" style="317" customWidth="1"/>
    <col min="13831" max="14080" width="9" style="317"/>
    <col min="14081" max="14081" width="6.6640625" style="317" customWidth="1"/>
    <col min="14082" max="14082" width="45" style="317" bestFit="1" customWidth="1"/>
    <col min="14083" max="14084" width="11" style="317" customWidth="1"/>
    <col min="14085" max="14085" width="13.6640625" style="317" customWidth="1"/>
    <col min="14086" max="14086" width="13.83203125" style="317" customWidth="1"/>
    <col min="14087" max="14336" width="9" style="317"/>
    <col min="14337" max="14337" width="6.6640625" style="317" customWidth="1"/>
    <col min="14338" max="14338" width="45" style="317" bestFit="1" customWidth="1"/>
    <col min="14339" max="14340" width="11" style="317" customWidth="1"/>
    <col min="14341" max="14341" width="13.6640625" style="317" customWidth="1"/>
    <col min="14342" max="14342" width="13.83203125" style="317" customWidth="1"/>
    <col min="14343" max="14592" width="9" style="317"/>
    <col min="14593" max="14593" width="6.6640625" style="317" customWidth="1"/>
    <col min="14594" max="14594" width="45" style="317" bestFit="1" customWidth="1"/>
    <col min="14595" max="14596" width="11" style="317" customWidth="1"/>
    <col min="14597" max="14597" width="13.6640625" style="317" customWidth="1"/>
    <col min="14598" max="14598" width="13.83203125" style="317" customWidth="1"/>
    <col min="14599" max="14848" width="9" style="317"/>
    <col min="14849" max="14849" width="6.6640625" style="317" customWidth="1"/>
    <col min="14850" max="14850" width="45" style="317" bestFit="1" customWidth="1"/>
    <col min="14851" max="14852" width="11" style="317" customWidth="1"/>
    <col min="14853" max="14853" width="13.6640625" style="317" customWidth="1"/>
    <col min="14854" max="14854" width="13.83203125" style="317" customWidth="1"/>
    <col min="14855" max="15104" width="9" style="317"/>
    <col min="15105" max="15105" width="6.6640625" style="317" customWidth="1"/>
    <col min="15106" max="15106" width="45" style="317" bestFit="1" customWidth="1"/>
    <col min="15107" max="15108" width="11" style="317" customWidth="1"/>
    <col min="15109" max="15109" width="13.6640625" style="317" customWidth="1"/>
    <col min="15110" max="15110" width="13.83203125" style="317" customWidth="1"/>
    <col min="15111" max="15360" width="9" style="317"/>
    <col min="15361" max="15361" width="6.6640625" style="317" customWidth="1"/>
    <col min="15362" max="15362" width="45" style="317" bestFit="1" customWidth="1"/>
    <col min="15363" max="15364" width="11" style="317" customWidth="1"/>
    <col min="15365" max="15365" width="13.6640625" style="317" customWidth="1"/>
    <col min="15366" max="15366" width="13.83203125" style="317" customWidth="1"/>
    <col min="15367" max="15616" width="9" style="317"/>
    <col min="15617" max="15617" width="6.6640625" style="317" customWidth="1"/>
    <col min="15618" max="15618" width="45" style="317" bestFit="1" customWidth="1"/>
    <col min="15619" max="15620" width="11" style="317" customWidth="1"/>
    <col min="15621" max="15621" width="13.6640625" style="317" customWidth="1"/>
    <col min="15622" max="15622" width="13.83203125" style="317" customWidth="1"/>
    <col min="15623" max="15872" width="9" style="317"/>
    <col min="15873" max="15873" width="6.6640625" style="317" customWidth="1"/>
    <col min="15874" max="15874" width="45" style="317" bestFit="1" customWidth="1"/>
    <col min="15875" max="15876" width="11" style="317" customWidth="1"/>
    <col min="15877" max="15877" width="13.6640625" style="317" customWidth="1"/>
    <col min="15878" max="15878" width="13.83203125" style="317" customWidth="1"/>
    <col min="15879" max="16128" width="9" style="317"/>
    <col min="16129" max="16129" width="6.6640625" style="317" customWidth="1"/>
    <col min="16130" max="16130" width="45" style="317" bestFit="1" customWidth="1"/>
    <col min="16131" max="16132" width="11" style="317" customWidth="1"/>
    <col min="16133" max="16133" width="13.6640625" style="317" customWidth="1"/>
    <col min="16134" max="16134" width="13.83203125" style="317" customWidth="1"/>
    <col min="16135" max="16384" width="9" style="317"/>
  </cols>
  <sheetData>
    <row r="1" spans="1:6" ht="24" customHeight="1">
      <c r="A1" s="316"/>
      <c r="B1" s="229" t="s">
        <v>182</v>
      </c>
      <c r="C1" s="230" t="s">
        <v>183</v>
      </c>
      <c r="D1" s="230" t="s">
        <v>184</v>
      </c>
      <c r="E1" s="231" t="s">
        <v>185</v>
      </c>
      <c r="F1" s="232" t="s">
        <v>186</v>
      </c>
    </row>
    <row r="2" spans="1:6">
      <c r="A2" s="318"/>
      <c r="B2" s="233"/>
      <c r="C2" s="234"/>
      <c r="D2" s="235"/>
      <c r="E2" s="236"/>
      <c r="F2" s="237"/>
    </row>
    <row r="3" spans="1:6" ht="24" customHeight="1">
      <c r="A3" s="319" t="s">
        <v>187</v>
      </c>
      <c r="B3" s="238" t="s">
        <v>188</v>
      </c>
      <c r="C3" s="239"/>
      <c r="D3" s="239"/>
      <c r="E3" s="240"/>
      <c r="F3" s="241"/>
    </row>
    <row r="4" spans="1:6">
      <c r="A4" s="320"/>
      <c r="B4" s="242"/>
      <c r="C4" s="243"/>
      <c r="D4" s="321"/>
      <c r="E4" s="322"/>
      <c r="F4" s="323"/>
    </row>
    <row r="5" spans="1:6" ht="105">
      <c r="A5" s="320" t="s">
        <v>189</v>
      </c>
      <c r="B5" s="324" t="s">
        <v>190</v>
      </c>
      <c r="C5" s="244"/>
      <c r="D5" s="325"/>
      <c r="E5" s="326"/>
      <c r="F5" s="327"/>
    </row>
    <row r="6" spans="1:6" ht="15">
      <c r="A6" s="320"/>
      <c r="B6" s="245" t="s">
        <v>191</v>
      </c>
      <c r="C6" s="246"/>
      <c r="D6" s="328"/>
      <c r="E6" s="329"/>
      <c r="F6" s="330"/>
    </row>
    <row r="7" spans="1:6" ht="15">
      <c r="A7" s="320"/>
      <c r="B7" s="331" t="s">
        <v>192</v>
      </c>
      <c r="C7" s="243" t="s">
        <v>21</v>
      </c>
      <c r="D7" s="328">
        <v>15</v>
      </c>
      <c r="E7" s="329">
        <v>14.2</v>
      </c>
      <c r="F7" s="323">
        <f>D7*E7</f>
        <v>213</v>
      </c>
    </row>
    <row r="8" spans="1:6" ht="15">
      <c r="A8" s="320"/>
      <c r="B8" s="331" t="s">
        <v>193</v>
      </c>
      <c r="C8" s="243" t="s">
        <v>21</v>
      </c>
      <c r="D8" s="328">
        <v>42</v>
      </c>
      <c r="E8" s="329">
        <v>16</v>
      </c>
      <c r="F8" s="323">
        <f>D8*E8</f>
        <v>672</v>
      </c>
    </row>
    <row r="9" spans="1:6" ht="15">
      <c r="A9" s="320"/>
      <c r="B9" s="331" t="s">
        <v>194</v>
      </c>
      <c r="C9" s="243" t="s">
        <v>21</v>
      </c>
      <c r="D9" s="328">
        <v>7</v>
      </c>
      <c r="E9" s="329">
        <v>17.5</v>
      </c>
      <c r="F9" s="323">
        <f>D9*E9</f>
        <v>122.5</v>
      </c>
    </row>
    <row r="10" spans="1:6" ht="15">
      <c r="A10" s="320"/>
      <c r="B10" s="332" t="s">
        <v>195</v>
      </c>
      <c r="C10" s="247" t="s">
        <v>21</v>
      </c>
      <c r="D10" s="333">
        <v>8</v>
      </c>
      <c r="E10" s="334">
        <v>21</v>
      </c>
      <c r="F10" s="335">
        <f>D10*E10</f>
        <v>168</v>
      </c>
    </row>
    <row r="11" spans="1:6">
      <c r="A11" s="320"/>
      <c r="B11" s="242"/>
      <c r="C11" s="243"/>
      <c r="D11" s="321"/>
      <c r="E11" s="322"/>
      <c r="F11" s="323"/>
    </row>
    <row r="12" spans="1:6" ht="60">
      <c r="A12" s="320" t="s">
        <v>196</v>
      </c>
      <c r="B12" s="336" t="s">
        <v>197</v>
      </c>
      <c r="C12" s="337"/>
      <c r="D12" s="338"/>
      <c r="E12" s="339"/>
      <c r="F12" s="327"/>
    </row>
    <row r="13" spans="1:6" ht="15" customHeight="1">
      <c r="A13" s="340"/>
      <c r="B13" s="341" t="s">
        <v>198</v>
      </c>
      <c r="C13" s="342"/>
      <c r="D13" s="343"/>
      <c r="E13" s="344"/>
      <c r="F13" s="330"/>
    </row>
    <row r="14" spans="1:6" ht="15" customHeight="1">
      <c r="A14" s="340"/>
      <c r="B14" s="345" t="s">
        <v>199</v>
      </c>
      <c r="C14" s="346" t="s">
        <v>24</v>
      </c>
      <c r="D14" s="343">
        <v>2</v>
      </c>
      <c r="E14" s="322">
        <v>25</v>
      </c>
      <c r="F14" s="330">
        <f>D14*E14</f>
        <v>50</v>
      </c>
    </row>
    <row r="15" spans="1:6" ht="15" customHeight="1">
      <c r="A15" s="340"/>
      <c r="B15" s="341" t="s">
        <v>200</v>
      </c>
      <c r="C15" s="342" t="s">
        <v>24</v>
      </c>
      <c r="D15" s="343">
        <v>1</v>
      </c>
      <c r="E15" s="329">
        <v>31</v>
      </c>
      <c r="F15" s="330">
        <f>D15*E15</f>
        <v>31</v>
      </c>
    </row>
    <row r="16" spans="1:6" ht="15" customHeight="1">
      <c r="A16" s="340"/>
      <c r="B16" s="347" t="s">
        <v>201</v>
      </c>
      <c r="C16" s="348" t="s">
        <v>24</v>
      </c>
      <c r="D16" s="349">
        <v>2</v>
      </c>
      <c r="E16" s="335">
        <v>44</v>
      </c>
      <c r="F16" s="350">
        <f>D16*E16</f>
        <v>88</v>
      </c>
    </row>
    <row r="17" spans="1:6" ht="15" customHeight="1">
      <c r="A17" s="340"/>
      <c r="B17" s="351"/>
      <c r="C17" s="352"/>
      <c r="D17" s="353"/>
      <c r="E17" s="322"/>
      <c r="F17" s="323"/>
    </row>
    <row r="18" spans="1:6" ht="30">
      <c r="A18" s="354" t="s">
        <v>202</v>
      </c>
      <c r="B18" s="324" t="s">
        <v>203</v>
      </c>
      <c r="C18" s="355"/>
      <c r="D18" s="338"/>
      <c r="E18" s="356"/>
      <c r="F18" s="356"/>
    </row>
    <row r="19" spans="1:6" ht="15" customHeight="1">
      <c r="A19" s="357"/>
      <c r="B19" s="331" t="s">
        <v>198</v>
      </c>
      <c r="C19" s="358"/>
      <c r="D19" s="343"/>
      <c r="E19" s="359"/>
      <c r="F19" s="359"/>
    </row>
    <row r="20" spans="1:6" ht="15" customHeight="1">
      <c r="A20" s="357"/>
      <c r="B20" s="331" t="s">
        <v>204</v>
      </c>
      <c r="C20" s="360" t="s">
        <v>24</v>
      </c>
      <c r="D20" s="343">
        <v>13</v>
      </c>
      <c r="E20" s="359">
        <v>21</v>
      </c>
      <c r="F20" s="359">
        <f>D20*E20</f>
        <v>273</v>
      </c>
    </row>
    <row r="21" spans="1:6" ht="15" customHeight="1">
      <c r="A21" s="357"/>
      <c r="B21" s="332" t="s">
        <v>205</v>
      </c>
      <c r="C21" s="361" t="s">
        <v>24</v>
      </c>
      <c r="D21" s="349">
        <v>8</v>
      </c>
      <c r="E21" s="362">
        <v>23</v>
      </c>
      <c r="F21" s="362">
        <f>D21*E21</f>
        <v>184</v>
      </c>
    </row>
    <row r="22" spans="1:6">
      <c r="A22" s="248"/>
      <c r="B22" s="249"/>
      <c r="C22" s="249"/>
      <c r="D22" s="249"/>
      <c r="E22" s="250"/>
      <c r="F22" s="251"/>
    </row>
    <row r="23" spans="1:6" ht="45">
      <c r="A23" s="320" t="s">
        <v>206</v>
      </c>
      <c r="B23" s="252" t="s">
        <v>207</v>
      </c>
      <c r="C23" s="253"/>
      <c r="D23" s="338"/>
      <c r="E23" s="326"/>
      <c r="F23" s="327"/>
    </row>
    <row r="24" spans="1:6" ht="15">
      <c r="A24" s="320"/>
      <c r="B24" s="254" t="s">
        <v>208</v>
      </c>
      <c r="C24" s="255" t="s">
        <v>21</v>
      </c>
      <c r="D24" s="349">
        <f>SUM(D4:D10)</f>
        <v>72</v>
      </c>
      <c r="E24" s="334">
        <v>1.1000000000000001</v>
      </c>
      <c r="F24" s="362">
        <f>D24*E24</f>
        <v>79.2</v>
      </c>
    </row>
    <row r="25" spans="1:6">
      <c r="A25" s="320"/>
      <c r="B25" s="242"/>
      <c r="C25" s="256"/>
      <c r="D25" s="353"/>
      <c r="E25" s="322"/>
      <c r="F25" s="363"/>
    </row>
    <row r="26" spans="1:6" ht="75">
      <c r="A26" s="320" t="s">
        <v>209</v>
      </c>
      <c r="B26" s="252" t="s">
        <v>210</v>
      </c>
      <c r="C26" s="253"/>
      <c r="D26" s="338"/>
      <c r="E26" s="326"/>
      <c r="F26" s="327"/>
    </row>
    <row r="27" spans="1:6" ht="15">
      <c r="A27" s="320"/>
      <c r="B27" s="254" t="s">
        <v>208</v>
      </c>
      <c r="C27" s="255" t="s">
        <v>21</v>
      </c>
      <c r="D27" s="349">
        <f>D24</f>
        <v>72</v>
      </c>
      <c r="E27" s="334">
        <v>1.8</v>
      </c>
      <c r="F27" s="362">
        <f>D27*E27</f>
        <v>129.6</v>
      </c>
    </row>
    <row r="28" spans="1:6">
      <c r="A28" s="320"/>
      <c r="B28" s="257"/>
      <c r="C28" s="256"/>
      <c r="D28" s="353"/>
      <c r="E28" s="322"/>
      <c r="F28" s="323"/>
    </row>
    <row r="29" spans="1:6" ht="75">
      <c r="A29" s="320" t="s">
        <v>211</v>
      </c>
      <c r="B29" s="252" t="s">
        <v>212</v>
      </c>
      <c r="C29" s="253"/>
      <c r="D29" s="338"/>
      <c r="E29" s="326"/>
      <c r="F29" s="327"/>
    </row>
    <row r="30" spans="1:6" ht="15">
      <c r="A30" s="320"/>
      <c r="B30" s="254" t="s">
        <v>208</v>
      </c>
      <c r="C30" s="255" t="s">
        <v>21</v>
      </c>
      <c r="D30" s="349">
        <f>D24</f>
        <v>72</v>
      </c>
      <c r="E30" s="334">
        <v>0.9</v>
      </c>
      <c r="F30" s="362">
        <f>D30*E30</f>
        <v>64.8</v>
      </c>
    </row>
    <row r="31" spans="1:6" s="364" customFormat="1">
      <c r="E31" s="365"/>
      <c r="F31" s="365"/>
    </row>
    <row r="32" spans="1:6" s="367" customFormat="1" ht="60" customHeight="1">
      <c r="A32" s="366" t="s">
        <v>213</v>
      </c>
      <c r="B32" s="324" t="s">
        <v>214</v>
      </c>
      <c r="C32" s="355"/>
      <c r="D32" s="338"/>
      <c r="E32" s="356"/>
      <c r="F32" s="356"/>
    </row>
    <row r="33" spans="1:6" s="367" customFormat="1" ht="15">
      <c r="A33" s="366"/>
      <c r="B33" s="332" t="s">
        <v>215</v>
      </c>
      <c r="C33" s="361" t="s">
        <v>24</v>
      </c>
      <c r="D33" s="349">
        <v>1</v>
      </c>
      <c r="E33" s="362">
        <v>52</v>
      </c>
      <c r="F33" s="350">
        <f>D33*E33</f>
        <v>52</v>
      </c>
    </row>
    <row r="34" spans="1:6">
      <c r="A34" s="320"/>
      <c r="B34" s="242"/>
      <c r="C34" s="243"/>
      <c r="D34" s="321"/>
      <c r="E34" s="322"/>
      <c r="F34" s="323"/>
    </row>
    <row r="35" spans="1:6" ht="60">
      <c r="A35" s="320" t="s">
        <v>216</v>
      </c>
      <c r="B35" s="336" t="s">
        <v>217</v>
      </c>
      <c r="C35" s="368"/>
      <c r="D35" s="338"/>
      <c r="E35" s="369"/>
      <c r="F35" s="327"/>
    </row>
    <row r="36" spans="1:6" ht="17.25" customHeight="1">
      <c r="A36" s="320"/>
      <c r="B36" s="341" t="s">
        <v>218</v>
      </c>
      <c r="C36" s="370"/>
      <c r="D36" s="343"/>
      <c r="E36" s="322"/>
      <c r="F36" s="330"/>
    </row>
    <row r="37" spans="1:6" ht="17.25" customHeight="1">
      <c r="A37" s="320"/>
      <c r="B37" s="371" t="s">
        <v>219</v>
      </c>
      <c r="C37" s="370" t="s">
        <v>24</v>
      </c>
      <c r="D37" s="343">
        <v>5</v>
      </c>
      <c r="E37" s="322">
        <v>18</v>
      </c>
      <c r="F37" s="330">
        <f>D37*E37</f>
        <v>90</v>
      </c>
    </row>
    <row r="38" spans="1:6">
      <c r="A38" s="320"/>
      <c r="B38" s="372" t="s">
        <v>220</v>
      </c>
      <c r="C38" s="373" t="s">
        <v>21</v>
      </c>
      <c r="D38" s="349">
        <v>7</v>
      </c>
      <c r="E38" s="335">
        <v>16</v>
      </c>
      <c r="F38" s="350">
        <f>D38*E38</f>
        <v>112</v>
      </c>
    </row>
    <row r="39" spans="1:6">
      <c r="A39" s="366"/>
      <c r="B39" s="374"/>
      <c r="C39" s="375"/>
      <c r="D39" s="353"/>
      <c r="E39" s="363"/>
      <c r="F39" s="323"/>
    </row>
    <row r="40" spans="1:6" ht="105">
      <c r="A40" s="357" t="s">
        <v>221</v>
      </c>
      <c r="B40" s="258" t="s">
        <v>222</v>
      </c>
      <c r="C40" s="259"/>
      <c r="D40" s="376"/>
      <c r="E40" s="377"/>
      <c r="F40" s="378"/>
    </row>
    <row r="41" spans="1:6" ht="15">
      <c r="A41" s="379"/>
      <c r="B41" s="260" t="s">
        <v>223</v>
      </c>
      <c r="C41" s="261" t="s">
        <v>21</v>
      </c>
      <c r="D41" s="380">
        <v>8</v>
      </c>
      <c r="E41" s="362">
        <v>45</v>
      </c>
      <c r="F41" s="350">
        <f>D41*E41</f>
        <v>360</v>
      </c>
    </row>
    <row r="42" spans="1:6">
      <c r="A42" s="366"/>
      <c r="B42" s="374"/>
      <c r="C42" s="375"/>
      <c r="D42" s="353"/>
      <c r="E42" s="363"/>
      <c r="F42" s="323"/>
    </row>
    <row r="43" spans="1:6" ht="75">
      <c r="A43" s="366" t="s">
        <v>224</v>
      </c>
      <c r="B43" s="258" t="s">
        <v>225</v>
      </c>
      <c r="C43" s="259"/>
      <c r="D43" s="376"/>
      <c r="E43" s="377"/>
      <c r="F43" s="378"/>
    </row>
    <row r="44" spans="1:6" ht="15">
      <c r="A44" s="379"/>
      <c r="B44" s="262" t="s">
        <v>226</v>
      </c>
      <c r="C44" s="263"/>
      <c r="D44" s="381"/>
      <c r="E44" s="382"/>
      <c r="F44" s="383"/>
    </row>
    <row r="45" spans="1:6" ht="15">
      <c r="A45" s="379"/>
      <c r="B45" s="260" t="s">
        <v>227</v>
      </c>
      <c r="C45" s="261" t="s">
        <v>21</v>
      </c>
      <c r="D45" s="380">
        <v>23</v>
      </c>
      <c r="E45" s="362">
        <v>12</v>
      </c>
      <c r="F45" s="350">
        <f>D45*E45</f>
        <v>276</v>
      </c>
    </row>
    <row r="46" spans="1:6">
      <c r="A46" s="366"/>
      <c r="B46" s="384"/>
      <c r="C46" s="375"/>
      <c r="D46" s="353"/>
      <c r="E46" s="385"/>
      <c r="F46" s="363"/>
    </row>
    <row r="47" spans="1:6" ht="24" customHeight="1">
      <c r="A47" s="386"/>
      <c r="B47" s="238" t="s">
        <v>228</v>
      </c>
      <c r="C47" s="264"/>
      <c r="D47" s="387"/>
      <c r="E47" s="388"/>
      <c r="F47" s="389">
        <f>SUM(F4:F46)</f>
        <v>2965.1</v>
      </c>
    </row>
    <row r="48" spans="1:6">
      <c r="A48" s="390"/>
      <c r="B48" s="265"/>
      <c r="C48" s="266"/>
      <c r="D48" s="391"/>
      <c r="E48" s="369"/>
      <c r="F48" s="392"/>
    </row>
    <row r="49" spans="1:6" ht="24" customHeight="1">
      <c r="A49" s="319" t="s">
        <v>229</v>
      </c>
      <c r="B49" s="238" t="s">
        <v>230</v>
      </c>
      <c r="C49" s="267"/>
      <c r="D49" s="267"/>
      <c r="E49" s="268"/>
      <c r="F49" s="269"/>
    </row>
    <row r="50" spans="1:6">
      <c r="A50" s="340"/>
      <c r="B50" s="270"/>
      <c r="C50" s="271"/>
      <c r="D50" s="353"/>
      <c r="E50" s="322"/>
      <c r="F50" s="323"/>
    </row>
    <row r="51" spans="1:6" ht="75">
      <c r="A51" s="340" t="s">
        <v>231</v>
      </c>
      <c r="B51" s="272" t="s">
        <v>232</v>
      </c>
      <c r="C51" s="393"/>
      <c r="D51" s="338"/>
      <c r="E51" s="326"/>
      <c r="F51" s="327"/>
    </row>
    <row r="52" spans="1:6" ht="15">
      <c r="A52" s="340"/>
      <c r="B52" s="394" t="s">
        <v>208</v>
      </c>
      <c r="C52" s="395"/>
      <c r="D52" s="343"/>
      <c r="E52" s="329"/>
      <c r="F52" s="330"/>
    </row>
    <row r="53" spans="1:6" s="367" customFormat="1" ht="15">
      <c r="A53" s="396"/>
      <c r="B53" s="394" t="s">
        <v>233</v>
      </c>
      <c r="C53" s="395" t="s">
        <v>21</v>
      </c>
      <c r="D53" s="343">
        <v>2</v>
      </c>
      <c r="E53" s="329">
        <v>9</v>
      </c>
      <c r="F53" s="330">
        <f>D53*E53</f>
        <v>18</v>
      </c>
    </row>
    <row r="54" spans="1:6" ht="15">
      <c r="A54" s="340"/>
      <c r="B54" s="394" t="s">
        <v>234</v>
      </c>
      <c r="C54" s="395" t="s">
        <v>21</v>
      </c>
      <c r="D54" s="343">
        <v>21</v>
      </c>
      <c r="E54" s="329">
        <v>11</v>
      </c>
      <c r="F54" s="330">
        <f>D54*E54</f>
        <v>231</v>
      </c>
    </row>
    <row r="55" spans="1:6" s="367" customFormat="1" ht="15">
      <c r="A55" s="396"/>
      <c r="B55" s="397" t="s">
        <v>235</v>
      </c>
      <c r="C55" s="398" t="s">
        <v>21</v>
      </c>
      <c r="D55" s="349">
        <v>2</v>
      </c>
      <c r="E55" s="334">
        <v>14.2</v>
      </c>
      <c r="F55" s="350">
        <f>D55*E55</f>
        <v>28.4</v>
      </c>
    </row>
    <row r="56" spans="1:6">
      <c r="A56" s="320"/>
      <c r="B56" s="242"/>
      <c r="C56" s="399"/>
      <c r="D56" s="321"/>
      <c r="E56" s="400"/>
      <c r="F56" s="382"/>
    </row>
    <row r="57" spans="1:6" ht="60">
      <c r="A57" s="320" t="s">
        <v>236</v>
      </c>
      <c r="B57" s="401" t="s">
        <v>237</v>
      </c>
      <c r="C57" s="273"/>
      <c r="D57" s="338"/>
      <c r="E57" s="326"/>
      <c r="F57" s="327"/>
    </row>
    <row r="58" spans="1:6" ht="15">
      <c r="A58" s="340"/>
      <c r="B58" s="274" t="s">
        <v>238</v>
      </c>
      <c r="C58" s="275" t="s">
        <v>21</v>
      </c>
      <c r="D58" s="349">
        <f>SUM(D50:D55)</f>
        <v>25</v>
      </c>
      <c r="E58" s="334">
        <v>1.1000000000000001</v>
      </c>
      <c r="F58" s="350">
        <f>D58*E58</f>
        <v>27.500000000000004</v>
      </c>
    </row>
    <row r="59" spans="1:6">
      <c r="A59" s="340"/>
      <c r="B59" s="270"/>
      <c r="C59" s="271"/>
      <c r="D59" s="353"/>
      <c r="E59" s="322"/>
      <c r="F59" s="323"/>
    </row>
    <row r="60" spans="1:6" ht="60">
      <c r="A60" s="320" t="s">
        <v>239</v>
      </c>
      <c r="B60" s="336" t="s">
        <v>217</v>
      </c>
      <c r="C60" s="337"/>
      <c r="D60" s="338"/>
      <c r="E60" s="339"/>
      <c r="F60" s="327"/>
    </row>
    <row r="61" spans="1:6" ht="17.25" customHeight="1">
      <c r="A61" s="320"/>
      <c r="B61" s="341" t="s">
        <v>218</v>
      </c>
      <c r="C61" s="402"/>
      <c r="D61" s="343"/>
      <c r="E61" s="344"/>
      <c r="F61" s="330"/>
    </row>
    <row r="62" spans="1:6" ht="17.25" customHeight="1">
      <c r="A62" s="320"/>
      <c r="B62" s="371" t="s">
        <v>240</v>
      </c>
      <c r="C62" s="402" t="s">
        <v>24</v>
      </c>
      <c r="D62" s="343">
        <v>2</v>
      </c>
      <c r="E62" s="344">
        <v>55</v>
      </c>
      <c r="F62" s="330">
        <f>D62*E62</f>
        <v>110</v>
      </c>
    </row>
    <row r="63" spans="1:6" ht="17.25" customHeight="1">
      <c r="A63" s="320"/>
      <c r="B63" s="371" t="s">
        <v>241</v>
      </c>
      <c r="C63" s="402" t="s">
        <v>24</v>
      </c>
      <c r="D63" s="343">
        <v>2</v>
      </c>
      <c r="E63" s="344">
        <v>85</v>
      </c>
      <c r="F63" s="330">
        <f>D63*E63</f>
        <v>170</v>
      </c>
    </row>
    <row r="64" spans="1:6" ht="17.25" customHeight="1">
      <c r="A64" s="320"/>
      <c r="B64" s="371" t="s">
        <v>242</v>
      </c>
      <c r="C64" s="402" t="s">
        <v>24</v>
      </c>
      <c r="D64" s="343">
        <v>1</v>
      </c>
      <c r="E64" s="344">
        <v>110</v>
      </c>
      <c r="F64" s="330">
        <f>D64*E64</f>
        <v>110</v>
      </c>
    </row>
    <row r="65" spans="1:6" ht="17.25" customHeight="1">
      <c r="A65" s="320"/>
      <c r="B65" s="371" t="s">
        <v>243</v>
      </c>
      <c r="C65" s="402" t="s">
        <v>24</v>
      </c>
      <c r="D65" s="343">
        <v>1</v>
      </c>
      <c r="E65" s="344">
        <v>180</v>
      </c>
      <c r="F65" s="330">
        <f>D65*E65</f>
        <v>180</v>
      </c>
    </row>
    <row r="66" spans="1:6">
      <c r="A66" s="320"/>
      <c r="B66" s="372" t="s">
        <v>244</v>
      </c>
      <c r="C66" s="403" t="s">
        <v>21</v>
      </c>
      <c r="D66" s="349">
        <v>9</v>
      </c>
      <c r="E66" s="404">
        <v>18</v>
      </c>
      <c r="F66" s="362">
        <f>D66*E66</f>
        <v>162</v>
      </c>
    </row>
    <row r="67" spans="1:6">
      <c r="A67" s="340"/>
      <c r="B67" s="405"/>
      <c r="C67" s="352"/>
      <c r="D67" s="353"/>
      <c r="E67" s="322"/>
      <c r="F67" s="323"/>
    </row>
    <row r="68" spans="1:6" ht="90">
      <c r="A68" s="379" t="s">
        <v>245</v>
      </c>
      <c r="B68" s="401" t="s">
        <v>246</v>
      </c>
      <c r="C68" s="406"/>
      <c r="D68" s="407"/>
      <c r="E68" s="408"/>
      <c r="F68" s="408"/>
    </row>
    <row r="69" spans="1:6" ht="15">
      <c r="A69" s="379"/>
      <c r="B69" s="409" t="s">
        <v>198</v>
      </c>
      <c r="C69" s="410"/>
      <c r="D69" s="411"/>
      <c r="E69" s="412"/>
      <c r="F69" s="412"/>
    </row>
    <row r="70" spans="1:6" ht="15">
      <c r="A70" s="379"/>
      <c r="B70" s="413" t="s">
        <v>247</v>
      </c>
      <c r="C70" s="414" t="s">
        <v>24</v>
      </c>
      <c r="D70" s="415">
        <v>5</v>
      </c>
      <c r="E70" s="350">
        <v>320</v>
      </c>
      <c r="F70" s="350">
        <f>E70*D70</f>
        <v>1600</v>
      </c>
    </row>
    <row r="71" spans="1:6">
      <c r="A71" s="340"/>
      <c r="B71" s="405"/>
      <c r="C71" s="352"/>
      <c r="D71" s="353"/>
      <c r="E71" s="322"/>
      <c r="F71" s="323"/>
    </row>
    <row r="72" spans="1:6" ht="90">
      <c r="A72" s="379" t="s">
        <v>248</v>
      </c>
      <c r="B72" s="401" t="s">
        <v>249</v>
      </c>
      <c r="C72" s="406"/>
      <c r="D72" s="407"/>
      <c r="E72" s="408"/>
      <c r="F72" s="408"/>
    </row>
    <row r="73" spans="1:6" ht="15">
      <c r="A73" s="379"/>
      <c r="B73" s="409" t="s">
        <v>198</v>
      </c>
      <c r="C73" s="410"/>
      <c r="D73" s="411"/>
      <c r="E73" s="412"/>
      <c r="F73" s="412"/>
    </row>
    <row r="74" spans="1:6" ht="15">
      <c r="A74" s="379"/>
      <c r="B74" s="413" t="s">
        <v>247</v>
      </c>
      <c r="C74" s="414" t="s">
        <v>24</v>
      </c>
      <c r="D74" s="415">
        <v>1</v>
      </c>
      <c r="E74" s="350">
        <v>550</v>
      </c>
      <c r="F74" s="350">
        <f>E74*D74</f>
        <v>550</v>
      </c>
    </row>
    <row r="75" spans="1:6" s="367" customFormat="1">
      <c r="A75" s="366"/>
      <c r="B75" s="374"/>
      <c r="C75" s="375"/>
      <c r="D75" s="353"/>
      <c r="E75" s="363"/>
      <c r="F75" s="323"/>
    </row>
    <row r="76" spans="1:6" s="367" customFormat="1" ht="105">
      <c r="A76" s="379" t="s">
        <v>250</v>
      </c>
      <c r="B76" s="401" t="s">
        <v>222</v>
      </c>
      <c r="C76" s="416"/>
      <c r="D76" s="376"/>
      <c r="E76" s="377"/>
      <c r="F76" s="378"/>
    </row>
    <row r="77" spans="1:6" s="367" customFormat="1" ht="15">
      <c r="A77" s="379"/>
      <c r="B77" s="413" t="s">
        <v>223</v>
      </c>
      <c r="C77" s="417" t="s">
        <v>21</v>
      </c>
      <c r="D77" s="380">
        <v>15</v>
      </c>
      <c r="E77" s="362">
        <v>45</v>
      </c>
      <c r="F77" s="350">
        <f>D77*E77</f>
        <v>675</v>
      </c>
    </row>
    <row r="78" spans="1:6">
      <c r="A78" s="418"/>
      <c r="B78" s="419"/>
      <c r="C78" s="420"/>
      <c r="D78" s="421"/>
      <c r="E78" s="422"/>
      <c r="F78" s="423"/>
    </row>
    <row r="79" spans="1:6" ht="75">
      <c r="A79" s="379" t="s">
        <v>251</v>
      </c>
      <c r="B79" s="258" t="s">
        <v>252</v>
      </c>
      <c r="C79" s="259"/>
      <c r="D79" s="376"/>
      <c r="E79" s="377"/>
      <c r="F79" s="378"/>
    </row>
    <row r="80" spans="1:6" ht="15">
      <c r="A80" s="379"/>
      <c r="B80" s="262" t="s">
        <v>226</v>
      </c>
      <c r="C80" s="263"/>
      <c r="D80" s="381"/>
      <c r="E80" s="382"/>
      <c r="F80" s="383"/>
    </row>
    <row r="81" spans="1:6" ht="15">
      <c r="A81" s="379"/>
      <c r="B81" s="260" t="s">
        <v>253</v>
      </c>
      <c r="C81" s="261" t="s">
        <v>21</v>
      </c>
      <c r="D81" s="380">
        <v>19</v>
      </c>
      <c r="E81" s="362">
        <v>12</v>
      </c>
      <c r="F81" s="350">
        <f>D81*E81</f>
        <v>228</v>
      </c>
    </row>
    <row r="82" spans="1:6">
      <c r="A82" s="379"/>
      <c r="B82" s="424"/>
      <c r="C82" s="425"/>
      <c r="D82" s="426"/>
      <c r="E82" s="423"/>
      <c r="F82" s="423"/>
    </row>
    <row r="83" spans="1:6" ht="24" customHeight="1">
      <c r="A83" s="386"/>
      <c r="B83" s="238" t="s">
        <v>254</v>
      </c>
      <c r="C83" s="264"/>
      <c r="D83" s="387"/>
      <c r="E83" s="388"/>
      <c r="F83" s="389">
        <f>SUM(F50:F82)</f>
        <v>4089.9</v>
      </c>
    </row>
    <row r="84" spans="1:6">
      <c r="A84" s="318"/>
      <c r="B84" s="276"/>
      <c r="C84" s="277"/>
      <c r="D84" s="427"/>
      <c r="E84" s="428"/>
      <c r="F84" s="429"/>
    </row>
    <row r="85" spans="1:6" ht="24" customHeight="1">
      <c r="A85" s="278" t="s">
        <v>255</v>
      </c>
      <c r="B85" s="238" t="s">
        <v>256</v>
      </c>
      <c r="C85" s="239"/>
      <c r="D85" s="239"/>
      <c r="E85" s="279"/>
      <c r="F85" s="280"/>
    </row>
    <row r="86" spans="1:6">
      <c r="A86" s="340"/>
      <c r="B86" s="270"/>
      <c r="C86" s="271"/>
      <c r="D86" s="353"/>
      <c r="E86" s="322"/>
      <c r="F86" s="323"/>
    </row>
    <row r="87" spans="1:6" ht="60">
      <c r="A87" s="430" t="s">
        <v>257</v>
      </c>
      <c r="B87" s="324" t="s">
        <v>258</v>
      </c>
      <c r="C87" s="355"/>
      <c r="D87" s="338"/>
      <c r="E87" s="326"/>
      <c r="F87" s="356"/>
    </row>
    <row r="88" spans="1:6" ht="15">
      <c r="A88" s="430"/>
      <c r="B88" s="332" t="s">
        <v>259</v>
      </c>
      <c r="C88" s="361" t="s">
        <v>24</v>
      </c>
      <c r="D88" s="349">
        <v>1</v>
      </c>
      <c r="E88" s="334">
        <v>520</v>
      </c>
      <c r="F88" s="362">
        <f>D88*E88</f>
        <v>520</v>
      </c>
    </row>
    <row r="89" spans="1:6" ht="75">
      <c r="A89" s="430" t="s">
        <v>260</v>
      </c>
      <c r="B89" s="331" t="s">
        <v>261</v>
      </c>
      <c r="C89" s="358"/>
      <c r="D89" s="343"/>
      <c r="E89" s="329"/>
      <c r="F89" s="359"/>
    </row>
    <row r="90" spans="1:6" ht="15">
      <c r="A90" s="430"/>
      <c r="B90" s="332" t="s">
        <v>259</v>
      </c>
      <c r="C90" s="361" t="s">
        <v>24</v>
      </c>
      <c r="D90" s="349">
        <v>1</v>
      </c>
      <c r="E90" s="334">
        <v>120</v>
      </c>
      <c r="F90" s="362">
        <f>D90*E90</f>
        <v>120</v>
      </c>
    </row>
    <row r="91" spans="1:6" s="367" customFormat="1">
      <c r="A91" s="431"/>
      <c r="B91" s="432"/>
      <c r="C91" s="433"/>
      <c r="D91" s="434"/>
      <c r="E91" s="435"/>
      <c r="F91" s="436"/>
    </row>
    <row r="92" spans="1:6" s="367" customFormat="1" ht="45">
      <c r="A92" s="430" t="s">
        <v>262</v>
      </c>
      <c r="B92" s="324" t="s">
        <v>263</v>
      </c>
      <c r="C92" s="355"/>
      <c r="D92" s="338"/>
      <c r="E92" s="326"/>
      <c r="F92" s="356"/>
    </row>
    <row r="93" spans="1:6" s="367" customFormat="1" ht="15">
      <c r="A93" s="430"/>
      <c r="B93" s="332" t="s">
        <v>259</v>
      </c>
      <c r="C93" s="361" t="s">
        <v>24</v>
      </c>
      <c r="D93" s="349">
        <v>1</v>
      </c>
      <c r="E93" s="334">
        <v>370</v>
      </c>
      <c r="F93" s="362">
        <f>D93*E93</f>
        <v>370</v>
      </c>
    </row>
    <row r="94" spans="1:6" s="367" customFormat="1" ht="165">
      <c r="A94" s="430" t="s">
        <v>264</v>
      </c>
      <c r="B94" s="437" t="s">
        <v>265</v>
      </c>
      <c r="C94" s="358"/>
      <c r="D94" s="343"/>
      <c r="E94" s="329"/>
      <c r="F94" s="359"/>
    </row>
    <row r="95" spans="1:6" s="367" customFormat="1" ht="15">
      <c r="A95" s="430"/>
      <c r="B95" s="332" t="s">
        <v>259</v>
      </c>
      <c r="C95" s="361" t="s">
        <v>24</v>
      </c>
      <c r="D95" s="349">
        <f>D93</f>
        <v>1</v>
      </c>
      <c r="E95" s="334">
        <v>330</v>
      </c>
      <c r="F95" s="362">
        <f>D95*E95</f>
        <v>330</v>
      </c>
    </row>
    <row r="96" spans="1:6" s="367" customFormat="1">
      <c r="A96" s="438"/>
      <c r="B96" s="432"/>
      <c r="C96" s="433"/>
      <c r="D96" s="434"/>
      <c r="E96" s="435"/>
      <c r="F96" s="436"/>
    </row>
    <row r="97" spans="1:6" s="367" customFormat="1" ht="105">
      <c r="A97" s="439" t="s">
        <v>266</v>
      </c>
      <c r="B97" s="440" t="s">
        <v>267</v>
      </c>
      <c r="C97" s="441"/>
      <c r="D97" s="442"/>
      <c r="E97" s="443"/>
      <c r="F97" s="443"/>
    </row>
    <row r="98" spans="1:6" s="367" customFormat="1" ht="15">
      <c r="A98" s="439"/>
      <c r="B98" s="444" t="s">
        <v>198</v>
      </c>
      <c r="C98" s="445"/>
      <c r="D98" s="446"/>
      <c r="E98" s="447"/>
      <c r="F98" s="447"/>
    </row>
    <row r="99" spans="1:6" s="367" customFormat="1" ht="15">
      <c r="A99" s="439"/>
      <c r="B99" s="448" t="s">
        <v>268</v>
      </c>
      <c r="C99" s="449" t="s">
        <v>24</v>
      </c>
      <c r="D99" s="450">
        <v>1</v>
      </c>
      <c r="E99" s="451">
        <v>185</v>
      </c>
      <c r="F99" s="452">
        <f>D99*E99</f>
        <v>185</v>
      </c>
    </row>
    <row r="100" spans="1:6">
      <c r="A100" s="354"/>
      <c r="B100" s="374"/>
      <c r="C100" s="453"/>
      <c r="D100" s="454"/>
      <c r="E100" s="400"/>
      <c r="F100" s="382"/>
    </row>
    <row r="101" spans="1:6" ht="105">
      <c r="A101" s="357" t="s">
        <v>269</v>
      </c>
      <c r="B101" s="324" t="s">
        <v>270</v>
      </c>
      <c r="C101" s="355"/>
      <c r="D101" s="281"/>
      <c r="E101" s="455"/>
      <c r="F101" s="456"/>
    </row>
    <row r="102" spans="1:6" ht="15">
      <c r="A102" s="357"/>
      <c r="B102" s="331" t="s">
        <v>198</v>
      </c>
      <c r="C102" s="358"/>
      <c r="D102" s="343"/>
      <c r="E102" s="457"/>
      <c r="F102" s="458"/>
    </row>
    <row r="103" spans="1:6" ht="15">
      <c r="A103" s="357"/>
      <c r="B103" s="459" t="s">
        <v>271</v>
      </c>
      <c r="C103" s="460" t="s">
        <v>24</v>
      </c>
      <c r="D103" s="461">
        <v>1</v>
      </c>
      <c r="E103" s="462">
        <v>370</v>
      </c>
      <c r="F103" s="359">
        <f>D103*E103</f>
        <v>370</v>
      </c>
    </row>
    <row r="104" spans="1:6" ht="15">
      <c r="A104" s="357"/>
      <c r="B104" s="463" t="s">
        <v>272</v>
      </c>
      <c r="C104" s="464" t="s">
        <v>24</v>
      </c>
      <c r="D104" s="465">
        <v>1</v>
      </c>
      <c r="E104" s="466">
        <v>420</v>
      </c>
      <c r="F104" s="362">
        <f>D104*E104</f>
        <v>420</v>
      </c>
    </row>
    <row r="105" spans="1:6">
      <c r="A105" s="366"/>
      <c r="B105" s="384"/>
      <c r="C105" s="375"/>
      <c r="D105" s="353"/>
      <c r="E105" s="322"/>
      <c r="F105" s="363"/>
    </row>
    <row r="106" spans="1:6" ht="24" customHeight="1">
      <c r="A106" s="386"/>
      <c r="B106" s="238" t="s">
        <v>273</v>
      </c>
      <c r="C106" s="264"/>
      <c r="D106" s="387"/>
      <c r="E106" s="388"/>
      <c r="F106" s="389">
        <f>SUM(F86:F105)</f>
        <v>2315</v>
      </c>
    </row>
    <row r="107" spans="1:6">
      <c r="A107" s="467"/>
      <c r="B107" s="282"/>
      <c r="C107" s="283"/>
      <c r="D107" s="284"/>
      <c r="E107" s="285"/>
      <c r="F107" s="285"/>
    </row>
    <row r="108" spans="1:6" ht="15">
      <c r="A108" s="468"/>
      <c r="B108" s="286" t="s">
        <v>274</v>
      </c>
      <c r="C108" s="287"/>
      <c r="D108" s="288"/>
      <c r="E108" s="289"/>
      <c r="F108" s="280"/>
    </row>
    <row r="109" spans="1:6">
      <c r="A109" s="469"/>
      <c r="B109" s="290"/>
      <c r="C109" s="263"/>
      <c r="D109" s="291"/>
      <c r="E109" s="292"/>
      <c r="F109" s="293"/>
    </row>
    <row r="110" spans="1:6">
      <c r="A110" s="470" t="s">
        <v>187</v>
      </c>
      <c r="B110" s="294" t="str">
        <f>B3</f>
        <v>SANITARNA VODA</v>
      </c>
      <c r="C110" s="295"/>
      <c r="D110" s="291"/>
      <c r="E110" s="292"/>
      <c r="F110" s="293">
        <f>F47</f>
        <v>2965.1</v>
      </c>
    </row>
    <row r="111" spans="1:6">
      <c r="A111" s="470"/>
      <c r="B111" s="296"/>
      <c r="C111" s="297"/>
      <c r="D111" s="291"/>
      <c r="E111" s="292"/>
      <c r="F111" s="293"/>
    </row>
    <row r="112" spans="1:6">
      <c r="A112" s="470" t="s">
        <v>229</v>
      </c>
      <c r="B112" s="294" t="str">
        <f>B49</f>
        <v>FEKALNA KANALIZACIJA</v>
      </c>
      <c r="C112" s="295"/>
      <c r="D112" s="291"/>
      <c r="E112" s="292"/>
      <c r="F112" s="293">
        <f>F83</f>
        <v>4089.9</v>
      </c>
    </row>
    <row r="113" spans="1:6">
      <c r="A113" s="470"/>
      <c r="B113" s="298"/>
      <c r="C113" s="295"/>
      <c r="D113" s="291"/>
      <c r="E113" s="292"/>
      <c r="F113" s="293"/>
    </row>
    <row r="114" spans="1:6">
      <c r="A114" s="470" t="s">
        <v>255</v>
      </c>
      <c r="B114" s="299" t="str">
        <f>B85</f>
        <v>SANITARNA OPREMA I UREĐAJI</v>
      </c>
      <c r="C114" s="295"/>
      <c r="D114" s="291"/>
      <c r="E114" s="292"/>
      <c r="F114" s="293">
        <f>F106</f>
        <v>2315</v>
      </c>
    </row>
    <row r="115" spans="1:6" ht="24" customHeight="1" thickBot="1">
      <c r="A115" s="471"/>
      <c r="B115" s="300"/>
      <c r="C115" s="301"/>
      <c r="D115" s="302"/>
      <c r="E115" s="303"/>
      <c r="F115" s="304"/>
    </row>
    <row r="116" spans="1:6" ht="15" thickTop="1">
      <c r="A116" s="469"/>
      <c r="B116" s="290"/>
      <c r="C116" s="263"/>
      <c r="D116" s="291"/>
      <c r="E116" s="292"/>
      <c r="F116" s="293"/>
    </row>
    <row r="117" spans="1:6" ht="15" customHeight="1">
      <c r="A117" s="469"/>
      <c r="B117" s="290" t="s">
        <v>515</v>
      </c>
      <c r="C117" s="263"/>
      <c r="D117" s="291"/>
      <c r="E117" s="292"/>
      <c r="F117" s="305">
        <f>SUM(F110:F115)</f>
        <v>9370</v>
      </c>
    </row>
    <row r="118" spans="1:6" ht="15" customHeight="1">
      <c r="A118" s="469"/>
      <c r="B118" s="290"/>
      <c r="C118" s="263"/>
      <c r="D118" s="291"/>
      <c r="E118" s="292"/>
      <c r="F118" s="293"/>
    </row>
    <row r="119" spans="1:6" ht="15">
      <c r="A119" s="472"/>
      <c r="B119" s="306" t="s">
        <v>275</v>
      </c>
      <c r="C119" s="261"/>
      <c r="D119" s="307"/>
      <c r="E119" s="308"/>
      <c r="F119" s="309">
        <f>F117*0.25</f>
        <v>2342.5</v>
      </c>
    </row>
    <row r="120" spans="1:6" ht="15">
      <c r="A120" s="473"/>
      <c r="B120" s="310" t="s">
        <v>276</v>
      </c>
      <c r="C120" s="311"/>
      <c r="D120" s="312"/>
      <c r="E120" s="313"/>
      <c r="F120" s="314">
        <f>SUM(F117:F119)</f>
        <v>11712.5</v>
      </c>
    </row>
    <row r="121" spans="1:6">
      <c r="A121" s="315"/>
      <c r="B121" s="290"/>
      <c r="C121" s="263"/>
      <c r="D121" s="291"/>
      <c r="E121" s="292"/>
      <c r="F121" s="292"/>
    </row>
    <row r="122" spans="1:6">
      <c r="A122" s="474"/>
      <c r="B122" s="475"/>
      <c r="C122" s="476"/>
      <c r="D122" s="317"/>
      <c r="E122" s="317"/>
      <c r="F122" s="317"/>
    </row>
    <row r="123" spans="1:6">
      <c r="A123" s="474"/>
      <c r="B123" s="475"/>
      <c r="C123" s="476"/>
      <c r="D123" s="317"/>
      <c r="E123" s="317"/>
      <c r="F123" s="317"/>
    </row>
    <row r="124" spans="1:6">
      <c r="A124" s="474"/>
      <c r="B124" s="475"/>
      <c r="C124" s="476"/>
      <c r="D124" s="317"/>
      <c r="E124" s="317"/>
      <c r="F124" s="317"/>
    </row>
    <row r="125" spans="1:6">
      <c r="A125" s="474"/>
      <c r="B125" s="475"/>
      <c r="C125" s="476"/>
      <c r="D125" s="317"/>
      <c r="E125" s="317"/>
      <c r="F125" s="317"/>
    </row>
    <row r="126" spans="1:6">
      <c r="A126" s="474"/>
      <c r="B126" s="475"/>
      <c r="C126" s="476"/>
      <c r="D126" s="317"/>
      <c r="E126" s="317"/>
      <c r="F126" s="317"/>
    </row>
    <row r="127" spans="1:6">
      <c r="A127" s="474"/>
      <c r="B127" s="475"/>
      <c r="C127" s="476"/>
      <c r="D127" s="317"/>
      <c r="E127" s="317"/>
      <c r="F127" s="317"/>
    </row>
    <row r="128" spans="1:6">
      <c r="A128" s="474"/>
      <c r="B128" s="475"/>
      <c r="C128" s="476"/>
      <c r="D128" s="317"/>
      <c r="E128" s="317"/>
      <c r="F128" s="317"/>
    </row>
    <row r="129" spans="1:6">
      <c r="A129" s="474"/>
      <c r="B129" s="475"/>
      <c r="C129" s="476"/>
      <c r="D129" s="317"/>
      <c r="E129" s="317"/>
      <c r="F129" s="317"/>
    </row>
    <row r="130" spans="1:6">
      <c r="A130" s="474"/>
      <c r="B130" s="475"/>
      <c r="C130" s="476"/>
      <c r="D130" s="317"/>
      <c r="E130" s="317"/>
      <c r="F130" s="317"/>
    </row>
    <row r="131" spans="1:6">
      <c r="A131" s="474"/>
      <c r="B131" s="475"/>
      <c r="C131" s="476"/>
      <c r="D131" s="317"/>
      <c r="E131" s="317"/>
      <c r="F131" s="317"/>
    </row>
    <row r="132" spans="1:6">
      <c r="A132" s="474"/>
      <c r="B132" s="475"/>
      <c r="C132" s="476"/>
      <c r="D132" s="317"/>
      <c r="E132" s="317"/>
      <c r="F132" s="317"/>
    </row>
    <row r="133" spans="1:6">
      <c r="A133" s="474"/>
      <c r="B133" s="475"/>
      <c r="C133" s="476"/>
      <c r="D133" s="317"/>
      <c r="E133" s="317"/>
      <c r="F133" s="317"/>
    </row>
    <row r="134" spans="1:6">
      <c r="A134" s="474"/>
      <c r="B134" s="475"/>
      <c r="C134" s="476"/>
      <c r="D134" s="317"/>
      <c r="E134" s="317"/>
      <c r="F134" s="317"/>
    </row>
    <row r="135" spans="1:6">
      <c r="A135" s="474"/>
      <c r="B135" s="475"/>
      <c r="C135" s="476"/>
      <c r="D135" s="317"/>
      <c r="E135" s="317"/>
      <c r="F135" s="317"/>
    </row>
    <row r="136" spans="1:6">
      <c r="A136" s="474"/>
      <c r="B136" s="475"/>
      <c r="C136" s="476"/>
      <c r="D136" s="317"/>
      <c r="E136" s="317"/>
      <c r="F136" s="317"/>
    </row>
    <row r="137" spans="1:6">
      <c r="A137" s="474"/>
      <c r="B137" s="475"/>
      <c r="C137" s="476"/>
      <c r="D137" s="317"/>
      <c r="E137" s="317"/>
      <c r="F137" s="317"/>
    </row>
    <row r="138" spans="1:6">
      <c r="A138" s="474"/>
      <c r="B138" s="475"/>
      <c r="C138" s="476"/>
      <c r="D138" s="317"/>
      <c r="E138" s="317"/>
      <c r="F138" s="317"/>
    </row>
    <row r="139" spans="1:6">
      <c r="A139" s="474"/>
      <c r="B139" s="475"/>
      <c r="C139" s="476"/>
      <c r="D139" s="317"/>
      <c r="E139" s="317"/>
      <c r="F139" s="317"/>
    </row>
    <row r="140" spans="1:6">
      <c r="A140" s="474"/>
      <c r="B140" s="475"/>
      <c r="C140" s="476"/>
      <c r="D140" s="317"/>
      <c r="E140" s="317"/>
      <c r="F140" s="317"/>
    </row>
    <row r="141" spans="1:6">
      <c r="A141" s="474"/>
      <c r="B141" s="475"/>
      <c r="C141" s="476"/>
      <c r="D141" s="317"/>
      <c r="E141" s="317"/>
      <c r="F141" s="317"/>
    </row>
    <row r="142" spans="1:6">
      <c r="A142" s="474"/>
      <c r="B142" s="475"/>
      <c r="C142" s="476"/>
      <c r="D142" s="317"/>
      <c r="E142" s="317"/>
      <c r="F142" s="317"/>
    </row>
    <row r="143" spans="1:6">
      <c r="A143" s="474"/>
      <c r="B143" s="475"/>
      <c r="C143" s="476"/>
      <c r="D143" s="317"/>
      <c r="E143" s="317"/>
      <c r="F143" s="317"/>
    </row>
    <row r="144" spans="1:6">
      <c r="A144" s="474"/>
      <c r="B144" s="475"/>
      <c r="C144" s="476"/>
      <c r="D144" s="317"/>
      <c r="E144" s="317"/>
      <c r="F144" s="317"/>
    </row>
    <row r="145" spans="1:6">
      <c r="A145" s="474"/>
      <c r="B145" s="475"/>
      <c r="C145" s="476"/>
      <c r="D145" s="317"/>
      <c r="E145" s="317"/>
      <c r="F145" s="317"/>
    </row>
    <row r="146" spans="1:6">
      <c r="A146" s="474"/>
      <c r="B146" s="475"/>
      <c r="C146" s="476"/>
      <c r="D146" s="317"/>
      <c r="E146" s="317"/>
      <c r="F146" s="317"/>
    </row>
    <row r="147" spans="1:6">
      <c r="A147" s="474"/>
      <c r="B147" s="475"/>
      <c r="C147" s="476"/>
      <c r="D147" s="317"/>
      <c r="E147" s="317"/>
      <c r="F147" s="317"/>
    </row>
    <row r="148" spans="1:6">
      <c r="A148" s="474"/>
      <c r="B148" s="475"/>
      <c r="C148" s="476"/>
      <c r="D148" s="317"/>
      <c r="E148" s="317"/>
      <c r="F148" s="317"/>
    </row>
    <row r="149" spans="1:6">
      <c r="A149" s="474"/>
      <c r="B149" s="475"/>
      <c r="C149" s="476"/>
      <c r="D149" s="317"/>
      <c r="E149" s="317"/>
      <c r="F149" s="317"/>
    </row>
    <row r="150" spans="1:6">
      <c r="A150" s="474"/>
      <c r="B150" s="475"/>
      <c r="C150" s="476"/>
      <c r="D150" s="317"/>
      <c r="E150" s="317"/>
      <c r="F150" s="317"/>
    </row>
    <row r="151" spans="1:6">
      <c r="A151" s="474"/>
      <c r="B151" s="475"/>
      <c r="C151" s="476"/>
      <c r="D151" s="317"/>
      <c r="E151" s="317"/>
      <c r="F151" s="317"/>
    </row>
    <row r="152" spans="1:6">
      <c r="A152" s="474"/>
      <c r="B152" s="475"/>
      <c r="C152" s="476"/>
      <c r="D152" s="317"/>
      <c r="E152" s="317"/>
      <c r="F152" s="317"/>
    </row>
    <row r="153" spans="1:6">
      <c r="A153" s="474"/>
      <c r="B153" s="475"/>
      <c r="C153" s="476"/>
      <c r="D153" s="317"/>
      <c r="E153" s="317"/>
      <c r="F153" s="317"/>
    </row>
    <row r="154" spans="1:6">
      <c r="A154" s="474"/>
      <c r="B154" s="475"/>
      <c r="C154" s="476"/>
      <c r="D154" s="317"/>
      <c r="E154" s="317"/>
      <c r="F154" s="317"/>
    </row>
    <row r="155" spans="1:6">
      <c r="A155" s="474"/>
      <c r="B155" s="475"/>
      <c r="C155" s="476"/>
      <c r="D155" s="317"/>
      <c r="E155" s="317"/>
      <c r="F155" s="317"/>
    </row>
    <row r="156" spans="1:6">
      <c r="A156" s="474"/>
      <c r="B156" s="475"/>
      <c r="C156" s="476"/>
      <c r="D156" s="317"/>
      <c r="E156" s="317"/>
      <c r="F156" s="317"/>
    </row>
    <row r="157" spans="1:6">
      <c r="A157" s="474"/>
      <c r="B157" s="475"/>
      <c r="C157" s="476"/>
      <c r="D157" s="317"/>
      <c r="E157" s="317"/>
      <c r="F157" s="317"/>
    </row>
    <row r="158" spans="1:6">
      <c r="A158" s="474"/>
      <c r="B158" s="475"/>
      <c r="C158" s="476"/>
      <c r="D158" s="317"/>
      <c r="E158" s="317"/>
      <c r="F158" s="317"/>
    </row>
    <row r="159" spans="1:6">
      <c r="A159" s="474"/>
      <c r="B159" s="475"/>
      <c r="C159" s="476"/>
      <c r="D159" s="317"/>
      <c r="E159" s="317"/>
      <c r="F159" s="317"/>
    </row>
    <row r="160" spans="1:6">
      <c r="A160" s="474"/>
      <c r="B160" s="475"/>
      <c r="C160" s="476"/>
      <c r="D160" s="317"/>
      <c r="E160" s="317"/>
      <c r="F160" s="317"/>
    </row>
    <row r="161" spans="1:6">
      <c r="A161" s="474"/>
      <c r="B161" s="475"/>
      <c r="C161" s="476"/>
      <c r="D161" s="317"/>
      <c r="E161" s="317"/>
      <c r="F161" s="317"/>
    </row>
    <row r="162" spans="1:6">
      <c r="A162" s="474"/>
      <c r="B162" s="475"/>
      <c r="C162" s="476"/>
      <c r="D162" s="317"/>
      <c r="E162" s="317"/>
      <c r="F162" s="317"/>
    </row>
    <row r="163" spans="1:6">
      <c r="A163" s="474"/>
      <c r="B163" s="475"/>
      <c r="C163" s="476"/>
      <c r="D163" s="317"/>
      <c r="E163" s="317"/>
      <c r="F163" s="317"/>
    </row>
    <row r="164" spans="1:6">
      <c r="A164" s="474"/>
      <c r="B164" s="475"/>
      <c r="C164" s="476"/>
      <c r="D164" s="317"/>
      <c r="E164" s="317"/>
      <c r="F164" s="317"/>
    </row>
    <row r="165" spans="1:6">
      <c r="A165" s="474"/>
      <c r="B165" s="475"/>
      <c r="C165" s="476"/>
      <c r="D165" s="317"/>
      <c r="E165" s="317"/>
      <c r="F165" s="317"/>
    </row>
    <row r="166" spans="1:6">
      <c r="A166" s="474"/>
      <c r="B166" s="475"/>
      <c r="C166" s="476"/>
      <c r="D166" s="317"/>
      <c r="E166" s="317"/>
      <c r="F166" s="317"/>
    </row>
    <row r="167" spans="1:6">
      <c r="A167" s="474"/>
      <c r="B167" s="475"/>
      <c r="C167" s="476"/>
      <c r="D167" s="317"/>
      <c r="E167" s="317"/>
      <c r="F167" s="317"/>
    </row>
    <row r="168" spans="1:6">
      <c r="A168" s="474"/>
      <c r="B168" s="475"/>
      <c r="C168" s="476"/>
      <c r="D168" s="317"/>
      <c r="E168" s="317"/>
      <c r="F168" s="317"/>
    </row>
    <row r="169" spans="1:6">
      <c r="A169" s="474"/>
      <c r="B169" s="475"/>
      <c r="C169" s="476"/>
      <c r="D169" s="317"/>
      <c r="E169" s="317"/>
      <c r="F169" s="317"/>
    </row>
    <row r="170" spans="1:6">
      <c r="A170" s="474"/>
      <c r="B170" s="475"/>
      <c r="C170" s="476"/>
      <c r="D170" s="317"/>
      <c r="E170" s="317"/>
      <c r="F170" s="317"/>
    </row>
    <row r="171" spans="1:6">
      <c r="A171" s="474"/>
      <c r="B171" s="475"/>
      <c r="C171" s="476"/>
      <c r="D171" s="317"/>
      <c r="E171" s="317"/>
      <c r="F171" s="317"/>
    </row>
    <row r="172" spans="1:6">
      <c r="A172" s="474"/>
      <c r="B172" s="475"/>
      <c r="C172" s="476"/>
      <c r="D172" s="317"/>
      <c r="E172" s="317"/>
      <c r="F172" s="317"/>
    </row>
    <row r="173" spans="1:6">
      <c r="A173" s="474"/>
      <c r="B173" s="475"/>
      <c r="C173" s="476"/>
      <c r="D173" s="317"/>
      <c r="E173" s="317"/>
      <c r="F173" s="317"/>
    </row>
    <row r="174" spans="1:6">
      <c r="A174" s="474"/>
      <c r="B174" s="475"/>
      <c r="C174" s="476"/>
      <c r="D174" s="317"/>
      <c r="E174" s="317"/>
      <c r="F174" s="317"/>
    </row>
    <row r="175" spans="1:6">
      <c r="A175" s="474"/>
      <c r="B175" s="475"/>
      <c r="C175" s="476"/>
      <c r="D175" s="317"/>
      <c r="E175" s="317"/>
      <c r="F175" s="317"/>
    </row>
    <row r="176" spans="1:6">
      <c r="A176" s="474"/>
      <c r="B176" s="475"/>
      <c r="C176" s="476"/>
      <c r="D176" s="317"/>
      <c r="E176" s="317"/>
      <c r="F176" s="317"/>
    </row>
    <row r="177" spans="1:6">
      <c r="A177" s="474"/>
      <c r="B177" s="475"/>
      <c r="C177" s="476"/>
      <c r="D177" s="317"/>
      <c r="E177" s="317"/>
      <c r="F177" s="317"/>
    </row>
    <row r="178" spans="1:6">
      <c r="A178" s="474"/>
      <c r="B178" s="475"/>
      <c r="C178" s="476"/>
      <c r="D178" s="317"/>
      <c r="E178" s="317"/>
      <c r="F178" s="317"/>
    </row>
    <row r="179" spans="1:6">
      <c r="A179" s="474"/>
      <c r="B179" s="477"/>
      <c r="C179" s="476"/>
      <c r="D179" s="317"/>
      <c r="E179" s="317"/>
      <c r="F179" s="317"/>
    </row>
    <row r="180" spans="1:6">
      <c r="A180" s="474"/>
      <c r="B180" s="477"/>
      <c r="C180" s="476"/>
      <c r="D180" s="317"/>
      <c r="E180" s="317"/>
      <c r="F180" s="317"/>
    </row>
    <row r="181" spans="1:6">
      <c r="A181" s="474"/>
      <c r="B181" s="477"/>
      <c r="C181" s="476"/>
      <c r="D181" s="317"/>
      <c r="E181" s="317"/>
      <c r="F181" s="317"/>
    </row>
    <row r="182" spans="1:6">
      <c r="A182" s="474"/>
      <c r="B182" s="477"/>
      <c r="C182" s="476"/>
      <c r="D182" s="317"/>
      <c r="E182" s="317"/>
      <c r="F182" s="317"/>
    </row>
    <row r="183" spans="1:6">
      <c r="A183" s="474"/>
      <c r="B183" s="477"/>
      <c r="C183" s="476"/>
      <c r="D183" s="317"/>
      <c r="E183" s="317"/>
      <c r="F183" s="317"/>
    </row>
    <row r="184" spans="1:6">
      <c r="A184" s="474"/>
      <c r="B184" s="477"/>
      <c r="C184" s="476"/>
      <c r="D184" s="317"/>
      <c r="E184" s="317"/>
      <c r="F184" s="317"/>
    </row>
    <row r="185" spans="1:6">
      <c r="A185" s="474"/>
      <c r="B185" s="477"/>
      <c r="C185" s="476"/>
      <c r="D185" s="317"/>
      <c r="E185" s="317"/>
      <c r="F185" s="317"/>
    </row>
    <row r="186" spans="1:6">
      <c r="A186" s="474"/>
      <c r="B186" s="477"/>
      <c r="C186" s="476"/>
      <c r="D186" s="317"/>
      <c r="E186" s="317"/>
      <c r="F186" s="317"/>
    </row>
    <row r="187" spans="1:6">
      <c r="A187" s="474"/>
      <c r="B187" s="477"/>
      <c r="C187" s="476"/>
      <c r="D187" s="317"/>
      <c r="E187" s="317"/>
      <c r="F187" s="317"/>
    </row>
    <row r="188" spans="1:6">
      <c r="A188" s="474"/>
      <c r="B188" s="477"/>
      <c r="C188" s="476"/>
      <c r="D188" s="317"/>
      <c r="E188" s="317"/>
      <c r="F188" s="317"/>
    </row>
    <row r="189" spans="1:6">
      <c r="A189" s="474"/>
      <c r="B189" s="477"/>
      <c r="C189" s="476"/>
      <c r="D189" s="317"/>
      <c r="E189" s="317"/>
      <c r="F189" s="317"/>
    </row>
    <row r="190" spans="1:6">
      <c r="A190" s="474"/>
      <c r="B190" s="477"/>
      <c r="C190" s="476"/>
      <c r="D190" s="317"/>
      <c r="E190" s="317"/>
      <c r="F190" s="317"/>
    </row>
    <row r="191" spans="1:6">
      <c r="A191" s="474"/>
      <c r="B191" s="477"/>
      <c r="C191" s="476"/>
      <c r="D191" s="317"/>
      <c r="E191" s="317"/>
      <c r="F191" s="317"/>
    </row>
    <row r="192" spans="1:6">
      <c r="A192" s="474"/>
      <c r="B192" s="477"/>
      <c r="C192" s="476"/>
      <c r="D192" s="317"/>
      <c r="E192" s="317"/>
      <c r="F192" s="317"/>
    </row>
    <row r="193" spans="1:6">
      <c r="A193" s="474"/>
      <c r="B193" s="477"/>
      <c r="C193" s="476"/>
      <c r="D193" s="317"/>
      <c r="E193" s="317"/>
      <c r="F193" s="317"/>
    </row>
    <row r="194" spans="1:6">
      <c r="A194" s="474"/>
      <c r="B194" s="477"/>
      <c r="C194" s="476"/>
      <c r="D194" s="317"/>
      <c r="E194" s="317"/>
      <c r="F194" s="317"/>
    </row>
    <row r="195" spans="1:6">
      <c r="A195" s="474"/>
      <c r="B195" s="477"/>
      <c r="C195" s="476"/>
      <c r="D195" s="317"/>
      <c r="E195" s="317"/>
      <c r="F195" s="317"/>
    </row>
    <row r="196" spans="1:6">
      <c r="A196" s="474"/>
      <c r="B196" s="477"/>
      <c r="C196" s="476"/>
      <c r="D196" s="317"/>
      <c r="E196" s="317"/>
      <c r="F196" s="317"/>
    </row>
    <row r="197" spans="1:6">
      <c r="A197" s="474"/>
      <c r="B197" s="477"/>
      <c r="C197" s="476"/>
      <c r="D197" s="317"/>
      <c r="E197" s="317"/>
      <c r="F197" s="317"/>
    </row>
    <row r="198" spans="1:6">
      <c r="A198" s="474"/>
      <c r="B198" s="477"/>
      <c r="C198" s="476"/>
      <c r="D198" s="317"/>
      <c r="E198" s="317"/>
      <c r="F198" s="317"/>
    </row>
    <row r="199" spans="1:6">
      <c r="A199" s="474"/>
      <c r="B199" s="477"/>
      <c r="C199" s="476"/>
      <c r="D199" s="317"/>
      <c r="E199" s="317"/>
      <c r="F199" s="317"/>
    </row>
    <row r="200" spans="1:6">
      <c r="A200" s="474"/>
      <c r="B200" s="477"/>
      <c r="C200" s="476"/>
      <c r="D200" s="317"/>
      <c r="E200" s="317"/>
      <c r="F200" s="317"/>
    </row>
    <row r="201" spans="1:6">
      <c r="A201" s="474"/>
      <c r="B201" s="477"/>
      <c r="C201" s="476"/>
      <c r="D201" s="317"/>
      <c r="E201" s="317"/>
      <c r="F201" s="317"/>
    </row>
    <row r="202" spans="1:6">
      <c r="A202" s="474"/>
      <c r="B202" s="477"/>
      <c r="C202" s="476"/>
      <c r="D202" s="317"/>
      <c r="E202" s="317"/>
      <c r="F202" s="317"/>
    </row>
    <row r="203" spans="1:6">
      <c r="A203" s="474"/>
      <c r="B203" s="477"/>
      <c r="C203" s="476"/>
      <c r="D203" s="317"/>
      <c r="E203" s="317"/>
      <c r="F203" s="317"/>
    </row>
    <row r="204" spans="1:6">
      <c r="A204" s="474"/>
      <c r="B204" s="477"/>
      <c r="C204" s="476"/>
      <c r="D204" s="317"/>
      <c r="E204" s="317"/>
      <c r="F204" s="317"/>
    </row>
    <row r="205" spans="1:6">
      <c r="A205" s="474"/>
      <c r="B205" s="477"/>
      <c r="C205" s="476"/>
      <c r="D205" s="317"/>
      <c r="E205" s="317"/>
      <c r="F205" s="317"/>
    </row>
    <row r="206" spans="1:6">
      <c r="A206" s="474"/>
      <c r="B206" s="477"/>
      <c r="C206" s="476"/>
      <c r="D206" s="317"/>
      <c r="E206" s="317"/>
      <c r="F206" s="317"/>
    </row>
    <row r="207" spans="1:6">
      <c r="A207" s="474"/>
      <c r="B207" s="477"/>
      <c r="C207" s="476"/>
      <c r="D207" s="317"/>
      <c r="E207" s="317"/>
      <c r="F207" s="317"/>
    </row>
    <row r="208" spans="1:6">
      <c r="A208" s="474"/>
      <c r="B208" s="477"/>
      <c r="C208" s="476"/>
      <c r="D208" s="317"/>
      <c r="E208" s="317"/>
      <c r="F208" s="317"/>
    </row>
    <row r="209" spans="1:6">
      <c r="A209" s="474"/>
      <c r="B209" s="477"/>
      <c r="C209" s="476"/>
      <c r="D209" s="317"/>
      <c r="E209" s="317"/>
      <c r="F209" s="317"/>
    </row>
    <row r="210" spans="1:6">
      <c r="A210" s="474"/>
      <c r="B210" s="477"/>
      <c r="C210" s="476"/>
      <c r="D210" s="317"/>
      <c r="E210" s="317"/>
      <c r="F210" s="317"/>
    </row>
    <row r="211" spans="1:6">
      <c r="A211" s="474"/>
      <c r="B211" s="477"/>
      <c r="C211" s="476"/>
      <c r="D211" s="317"/>
      <c r="E211" s="317"/>
      <c r="F211" s="317"/>
    </row>
    <row r="212" spans="1:6">
      <c r="A212" s="474"/>
      <c r="B212" s="477"/>
      <c r="C212" s="476"/>
      <c r="D212" s="317"/>
      <c r="E212" s="317"/>
      <c r="F212" s="317"/>
    </row>
    <row r="213" spans="1:6">
      <c r="A213" s="474"/>
      <c r="B213" s="477"/>
      <c r="C213" s="476"/>
      <c r="D213" s="317"/>
      <c r="E213" s="317"/>
      <c r="F213" s="317"/>
    </row>
    <row r="214" spans="1:6">
      <c r="A214" s="474"/>
      <c r="B214" s="477"/>
      <c r="C214" s="476"/>
      <c r="D214" s="317"/>
      <c r="E214" s="317"/>
      <c r="F214" s="317"/>
    </row>
    <row r="215" spans="1:6">
      <c r="A215" s="474"/>
      <c r="B215" s="477"/>
      <c r="C215" s="476"/>
      <c r="D215" s="317"/>
      <c r="E215" s="317"/>
      <c r="F215" s="317"/>
    </row>
    <row r="216" spans="1:6">
      <c r="A216" s="474"/>
      <c r="B216" s="477"/>
      <c r="C216" s="476"/>
      <c r="D216" s="317"/>
      <c r="E216" s="317"/>
      <c r="F216" s="317"/>
    </row>
    <row r="217" spans="1:6">
      <c r="A217" s="474"/>
      <c r="B217" s="477"/>
      <c r="C217" s="476"/>
      <c r="D217" s="317"/>
      <c r="E217" s="317"/>
      <c r="F217" s="317"/>
    </row>
    <row r="218" spans="1:6">
      <c r="A218" s="474"/>
      <c r="B218" s="477"/>
      <c r="C218" s="476"/>
      <c r="D218" s="317"/>
      <c r="E218" s="317"/>
      <c r="F218" s="317"/>
    </row>
    <row r="219" spans="1:6">
      <c r="A219" s="474"/>
      <c r="B219" s="477"/>
      <c r="C219" s="476"/>
      <c r="D219" s="317"/>
      <c r="E219" s="317"/>
      <c r="F219" s="317"/>
    </row>
    <row r="220" spans="1:6">
      <c r="A220" s="474"/>
      <c r="B220" s="477"/>
      <c r="C220" s="476"/>
      <c r="D220" s="317"/>
      <c r="E220" s="317"/>
      <c r="F220" s="317"/>
    </row>
    <row r="221" spans="1:6">
      <c r="A221" s="474"/>
      <c r="B221" s="477"/>
      <c r="C221" s="476"/>
      <c r="D221" s="317"/>
      <c r="E221" s="317"/>
      <c r="F221" s="317"/>
    </row>
    <row r="222" spans="1:6">
      <c r="A222" s="474"/>
      <c r="B222" s="477"/>
      <c r="C222" s="476"/>
      <c r="D222" s="317"/>
      <c r="E222" s="317"/>
      <c r="F222" s="317"/>
    </row>
    <row r="223" spans="1:6">
      <c r="A223" s="474"/>
      <c r="B223" s="477"/>
      <c r="C223" s="476"/>
      <c r="D223" s="317"/>
      <c r="E223" s="317"/>
      <c r="F223" s="317"/>
    </row>
    <row r="224" spans="1:6">
      <c r="A224" s="474"/>
      <c r="B224" s="477"/>
      <c r="C224" s="476"/>
      <c r="D224" s="317"/>
      <c r="E224" s="317"/>
      <c r="F224" s="317"/>
    </row>
    <row r="225" spans="1:6">
      <c r="A225" s="474"/>
      <c r="B225" s="477"/>
      <c r="C225" s="476"/>
      <c r="D225" s="317"/>
      <c r="E225" s="317"/>
      <c r="F225" s="317"/>
    </row>
    <row r="226" spans="1:6">
      <c r="A226" s="474"/>
      <c r="B226" s="477"/>
      <c r="C226" s="476"/>
      <c r="D226" s="317"/>
      <c r="E226" s="317"/>
      <c r="F226" s="317"/>
    </row>
    <row r="227" spans="1:6">
      <c r="A227" s="474"/>
      <c r="B227" s="477"/>
      <c r="C227" s="476"/>
      <c r="D227" s="317"/>
      <c r="E227" s="317"/>
      <c r="F227" s="317"/>
    </row>
    <row r="228" spans="1:6">
      <c r="A228" s="474"/>
      <c r="B228" s="477"/>
      <c r="C228" s="476"/>
      <c r="D228" s="317"/>
      <c r="E228" s="317"/>
      <c r="F228" s="317"/>
    </row>
    <row r="229" spans="1:6">
      <c r="A229" s="474"/>
      <c r="B229" s="477"/>
      <c r="C229" s="476"/>
      <c r="D229" s="317"/>
      <c r="E229" s="317"/>
      <c r="F229" s="317"/>
    </row>
    <row r="230" spans="1:6">
      <c r="A230" s="474"/>
      <c r="B230" s="477"/>
      <c r="C230" s="476"/>
      <c r="D230" s="317"/>
      <c r="E230" s="317"/>
      <c r="F230" s="317"/>
    </row>
    <row r="231" spans="1:6">
      <c r="A231" s="474"/>
      <c r="B231" s="477"/>
      <c r="C231" s="476"/>
      <c r="D231" s="317"/>
      <c r="E231" s="317"/>
      <c r="F231" s="317"/>
    </row>
    <row r="232" spans="1:6">
      <c r="A232" s="474"/>
      <c r="B232" s="477"/>
      <c r="C232" s="476"/>
      <c r="D232" s="317"/>
      <c r="E232" s="317"/>
      <c r="F232" s="317"/>
    </row>
    <row r="233" spans="1:6">
      <c r="A233" s="474"/>
      <c r="B233" s="477"/>
      <c r="C233" s="476"/>
      <c r="D233" s="317"/>
      <c r="E233" s="317"/>
      <c r="F233" s="317"/>
    </row>
    <row r="234" spans="1:6">
      <c r="A234" s="474"/>
      <c r="B234" s="477"/>
      <c r="C234" s="476"/>
      <c r="D234" s="317"/>
      <c r="E234" s="317"/>
      <c r="F234" s="317"/>
    </row>
    <row r="235" spans="1:6">
      <c r="A235" s="474"/>
      <c r="B235" s="477"/>
      <c r="C235" s="476"/>
      <c r="D235" s="317"/>
      <c r="E235" s="317"/>
      <c r="F235" s="317"/>
    </row>
    <row r="236" spans="1:6">
      <c r="A236" s="474"/>
      <c r="B236" s="477"/>
      <c r="C236" s="476"/>
      <c r="D236" s="317"/>
      <c r="E236" s="317"/>
      <c r="F236" s="317"/>
    </row>
    <row r="237" spans="1:6">
      <c r="A237" s="474"/>
      <c r="B237" s="477"/>
      <c r="C237" s="476"/>
      <c r="D237" s="317"/>
      <c r="E237" s="317"/>
      <c r="F237" s="317"/>
    </row>
    <row r="238" spans="1:6">
      <c r="A238" s="474"/>
      <c r="B238" s="477"/>
      <c r="C238" s="476"/>
      <c r="D238" s="317"/>
      <c r="E238" s="317"/>
      <c r="F238" s="317"/>
    </row>
    <row r="239" spans="1:6">
      <c r="A239" s="474"/>
      <c r="B239" s="477"/>
      <c r="C239" s="476"/>
      <c r="D239" s="317"/>
      <c r="E239" s="317"/>
      <c r="F239" s="317"/>
    </row>
    <row r="240" spans="1:6">
      <c r="A240" s="474"/>
      <c r="B240" s="477"/>
      <c r="C240" s="476"/>
      <c r="D240" s="317"/>
      <c r="E240" s="317"/>
      <c r="F240" s="317"/>
    </row>
    <row r="241" spans="1:6">
      <c r="A241" s="474"/>
      <c r="B241" s="477"/>
      <c r="C241" s="476"/>
      <c r="D241" s="317"/>
      <c r="E241" s="317"/>
      <c r="F241" s="317"/>
    </row>
    <row r="242" spans="1:6">
      <c r="A242" s="474"/>
      <c r="B242" s="477"/>
      <c r="C242" s="476"/>
      <c r="D242" s="317"/>
      <c r="E242" s="317"/>
      <c r="F242" s="317"/>
    </row>
    <row r="243" spans="1:6">
      <c r="A243" s="474"/>
      <c r="B243" s="477"/>
      <c r="C243" s="476"/>
      <c r="D243" s="317"/>
      <c r="E243" s="317"/>
      <c r="F243" s="317"/>
    </row>
    <row r="244" spans="1:6">
      <c r="A244" s="474"/>
      <c r="B244" s="477"/>
      <c r="C244" s="476"/>
      <c r="D244" s="317"/>
      <c r="E244" s="317"/>
      <c r="F244" s="317"/>
    </row>
    <row r="245" spans="1:6">
      <c r="A245" s="474"/>
      <c r="B245" s="477"/>
      <c r="C245" s="476"/>
      <c r="D245" s="317"/>
      <c r="E245" s="317"/>
      <c r="F245" s="317"/>
    </row>
    <row r="246" spans="1:6">
      <c r="A246" s="474"/>
      <c r="B246" s="477"/>
      <c r="C246" s="476"/>
      <c r="D246" s="317"/>
      <c r="E246" s="317"/>
      <c r="F246" s="317"/>
    </row>
    <row r="247" spans="1:6">
      <c r="A247" s="474"/>
      <c r="B247" s="477"/>
      <c r="C247" s="476"/>
      <c r="D247" s="317"/>
      <c r="E247" s="317"/>
      <c r="F247" s="317"/>
    </row>
    <row r="248" spans="1:6">
      <c r="A248" s="474"/>
      <c r="B248" s="477"/>
      <c r="C248" s="476"/>
      <c r="D248" s="317"/>
      <c r="E248" s="317"/>
      <c r="F248" s="317"/>
    </row>
    <row r="249" spans="1:6">
      <c r="A249" s="474"/>
      <c r="B249" s="477"/>
      <c r="C249" s="476"/>
      <c r="D249" s="317"/>
      <c r="E249" s="317"/>
      <c r="F249" s="317"/>
    </row>
    <row r="250" spans="1:6">
      <c r="A250" s="474"/>
      <c r="B250" s="477"/>
      <c r="C250" s="476"/>
      <c r="D250" s="317"/>
      <c r="E250" s="317"/>
      <c r="F250" s="317"/>
    </row>
    <row r="251" spans="1:6">
      <c r="A251" s="474"/>
      <c r="B251" s="477"/>
      <c r="C251" s="476"/>
      <c r="D251" s="317"/>
      <c r="E251" s="317"/>
      <c r="F251" s="317"/>
    </row>
    <row r="252" spans="1:6">
      <c r="A252" s="474"/>
      <c r="B252" s="477"/>
      <c r="C252" s="476"/>
      <c r="D252" s="317"/>
      <c r="E252" s="317"/>
      <c r="F252" s="317"/>
    </row>
    <row r="253" spans="1:6">
      <c r="A253" s="474"/>
      <c r="B253" s="477"/>
      <c r="C253" s="476"/>
      <c r="D253" s="317"/>
      <c r="E253" s="317"/>
      <c r="F253" s="317"/>
    </row>
    <row r="254" spans="1:6">
      <c r="A254" s="474"/>
      <c r="B254" s="477"/>
      <c r="C254" s="476"/>
      <c r="D254" s="317"/>
      <c r="E254" s="317"/>
      <c r="F254" s="317"/>
    </row>
    <row r="255" spans="1:6">
      <c r="A255" s="474"/>
      <c r="B255" s="477"/>
      <c r="C255" s="476"/>
      <c r="D255" s="317"/>
      <c r="E255" s="317"/>
      <c r="F255" s="317"/>
    </row>
    <row r="256" spans="1:6">
      <c r="A256" s="474"/>
      <c r="B256" s="477"/>
      <c r="C256" s="476"/>
      <c r="D256" s="317"/>
      <c r="E256" s="317"/>
      <c r="F256" s="317"/>
    </row>
    <row r="257" spans="1:6">
      <c r="A257" s="474"/>
      <c r="B257" s="477"/>
      <c r="C257" s="476"/>
      <c r="D257" s="317"/>
      <c r="E257" s="317"/>
      <c r="F257" s="317"/>
    </row>
    <row r="258" spans="1:6">
      <c r="A258" s="474"/>
      <c r="B258" s="477"/>
      <c r="C258" s="476"/>
      <c r="D258" s="317"/>
      <c r="E258" s="317"/>
      <c r="F258" s="317"/>
    </row>
    <row r="259" spans="1:6">
      <c r="A259" s="474"/>
      <c r="B259" s="477"/>
      <c r="C259" s="476"/>
      <c r="D259" s="317"/>
      <c r="E259" s="317"/>
      <c r="F259" s="317"/>
    </row>
    <row r="260" spans="1:6">
      <c r="A260" s="474"/>
      <c r="B260" s="477"/>
      <c r="C260" s="476"/>
      <c r="D260" s="317"/>
      <c r="E260" s="317"/>
      <c r="F260" s="317"/>
    </row>
    <row r="261" spans="1:6">
      <c r="A261" s="474"/>
      <c r="B261" s="477"/>
      <c r="C261" s="476"/>
      <c r="D261" s="317"/>
      <c r="E261" s="317"/>
      <c r="F261" s="317"/>
    </row>
    <row r="262" spans="1:6">
      <c r="A262" s="474"/>
      <c r="B262" s="477"/>
      <c r="C262" s="476"/>
      <c r="D262" s="317"/>
      <c r="E262" s="317"/>
      <c r="F262" s="317"/>
    </row>
    <row r="263" spans="1:6">
      <c r="A263" s="474"/>
      <c r="B263" s="477"/>
      <c r="C263" s="476"/>
      <c r="D263" s="317"/>
      <c r="E263" s="317"/>
      <c r="F263" s="317"/>
    </row>
    <row r="264" spans="1:6">
      <c r="A264" s="474"/>
      <c r="B264" s="477"/>
      <c r="C264" s="476"/>
      <c r="D264" s="317"/>
      <c r="E264" s="317"/>
      <c r="F264" s="317"/>
    </row>
    <row r="265" spans="1:6">
      <c r="A265" s="474"/>
      <c r="B265" s="477"/>
      <c r="C265" s="476"/>
      <c r="D265" s="317"/>
      <c r="E265" s="317"/>
      <c r="F265" s="317"/>
    </row>
    <row r="266" spans="1:6">
      <c r="A266" s="474"/>
      <c r="B266" s="477"/>
      <c r="C266" s="476"/>
      <c r="D266" s="317"/>
      <c r="E266" s="317"/>
      <c r="F266" s="317"/>
    </row>
    <row r="267" spans="1:6">
      <c r="A267" s="474"/>
      <c r="B267" s="477"/>
      <c r="C267" s="476"/>
      <c r="D267" s="317"/>
      <c r="E267" s="317"/>
      <c r="F267" s="317"/>
    </row>
    <row r="268" spans="1:6">
      <c r="A268" s="474"/>
      <c r="B268" s="477"/>
      <c r="C268" s="476"/>
      <c r="D268" s="317"/>
      <c r="E268" s="317"/>
      <c r="F268" s="317"/>
    </row>
    <row r="269" spans="1:6">
      <c r="A269" s="474"/>
      <c r="B269" s="477"/>
      <c r="C269" s="476"/>
      <c r="D269" s="317"/>
      <c r="E269" s="317"/>
      <c r="F269" s="317"/>
    </row>
    <row r="270" spans="1:6">
      <c r="A270" s="474"/>
      <c r="B270" s="477"/>
      <c r="C270" s="476"/>
      <c r="D270" s="317"/>
      <c r="E270" s="317"/>
      <c r="F270" s="317"/>
    </row>
    <row r="271" spans="1:6">
      <c r="A271" s="474"/>
      <c r="B271" s="477"/>
      <c r="C271" s="476"/>
      <c r="D271" s="317"/>
      <c r="E271" s="317"/>
      <c r="F271" s="317"/>
    </row>
    <row r="272" spans="1:6">
      <c r="A272" s="474"/>
      <c r="B272" s="477"/>
      <c r="C272" s="476"/>
      <c r="D272" s="317"/>
      <c r="E272" s="317"/>
      <c r="F272" s="317"/>
    </row>
    <row r="273" spans="1:6">
      <c r="A273" s="474"/>
      <c r="B273" s="477"/>
      <c r="C273" s="476"/>
      <c r="D273" s="317"/>
      <c r="E273" s="317"/>
      <c r="F273" s="317"/>
    </row>
    <row r="274" spans="1:6">
      <c r="A274" s="474"/>
      <c r="B274" s="477"/>
      <c r="C274" s="476"/>
      <c r="D274" s="317"/>
      <c r="E274" s="317"/>
      <c r="F274" s="317"/>
    </row>
    <row r="275" spans="1:6">
      <c r="A275" s="474"/>
      <c r="B275" s="477"/>
      <c r="C275" s="476"/>
      <c r="D275" s="317"/>
      <c r="E275" s="317"/>
      <c r="F275" s="317"/>
    </row>
    <row r="276" spans="1:6">
      <c r="A276" s="474"/>
      <c r="B276" s="477"/>
      <c r="C276" s="476"/>
      <c r="D276" s="317"/>
      <c r="E276" s="317"/>
      <c r="F276" s="317"/>
    </row>
    <row r="277" spans="1:6">
      <c r="A277" s="474"/>
      <c r="B277" s="477"/>
      <c r="C277" s="476"/>
      <c r="D277" s="317"/>
      <c r="E277" s="317"/>
      <c r="F277" s="317"/>
    </row>
    <row r="278" spans="1:6">
      <c r="A278" s="474"/>
      <c r="B278" s="477"/>
      <c r="C278" s="476"/>
      <c r="D278" s="317"/>
      <c r="E278" s="317"/>
      <c r="F278" s="317"/>
    </row>
    <row r="279" spans="1:6">
      <c r="A279" s="474"/>
      <c r="B279" s="477"/>
      <c r="C279" s="476"/>
      <c r="D279" s="317"/>
      <c r="E279" s="317"/>
      <c r="F279" s="317"/>
    </row>
    <row r="280" spans="1:6">
      <c r="A280" s="474"/>
      <c r="B280" s="477"/>
      <c r="C280" s="476"/>
      <c r="D280" s="317"/>
      <c r="E280" s="317"/>
      <c r="F280" s="317"/>
    </row>
    <row r="281" spans="1:6">
      <c r="A281" s="474"/>
      <c r="B281" s="477"/>
      <c r="C281" s="476"/>
      <c r="D281" s="317"/>
      <c r="E281" s="317"/>
      <c r="F281" s="317"/>
    </row>
    <row r="282" spans="1:6">
      <c r="A282" s="474"/>
      <c r="B282" s="477"/>
      <c r="C282" s="476"/>
      <c r="D282" s="317"/>
      <c r="E282" s="317"/>
      <c r="F282" s="317"/>
    </row>
    <row r="283" spans="1:6">
      <c r="A283" s="474"/>
      <c r="B283" s="477"/>
      <c r="C283" s="476"/>
      <c r="D283" s="317"/>
      <c r="E283" s="317"/>
      <c r="F283" s="317"/>
    </row>
    <row r="284" spans="1:6">
      <c r="A284" s="474"/>
      <c r="B284" s="477"/>
      <c r="C284" s="476"/>
      <c r="D284" s="317"/>
      <c r="E284" s="317"/>
      <c r="F284" s="317"/>
    </row>
    <row r="285" spans="1:6">
      <c r="A285" s="474"/>
      <c r="B285" s="477"/>
      <c r="C285" s="476"/>
      <c r="D285" s="317"/>
      <c r="E285" s="317"/>
      <c r="F285" s="317"/>
    </row>
    <row r="286" spans="1:6">
      <c r="A286" s="474"/>
      <c r="B286" s="477"/>
      <c r="C286" s="476"/>
      <c r="D286" s="317"/>
      <c r="E286" s="317"/>
      <c r="F286" s="317"/>
    </row>
    <row r="287" spans="1:6">
      <c r="A287" s="474"/>
      <c r="B287" s="477"/>
      <c r="C287" s="476"/>
      <c r="D287" s="317"/>
      <c r="E287" s="317"/>
      <c r="F287" s="317"/>
    </row>
    <row r="288" spans="1:6">
      <c r="A288" s="474"/>
      <c r="B288" s="477"/>
      <c r="C288" s="476"/>
      <c r="D288" s="317"/>
      <c r="E288" s="317"/>
      <c r="F288" s="317"/>
    </row>
    <row r="289" spans="1:6">
      <c r="A289" s="474"/>
      <c r="B289" s="477"/>
      <c r="C289" s="476"/>
      <c r="D289" s="317"/>
      <c r="E289" s="317"/>
      <c r="F289" s="317"/>
    </row>
    <row r="290" spans="1:6">
      <c r="A290" s="474"/>
      <c r="B290" s="477"/>
      <c r="C290" s="476"/>
      <c r="D290" s="317"/>
      <c r="E290" s="317"/>
      <c r="F290" s="317"/>
    </row>
    <row r="291" spans="1:6">
      <c r="A291" s="474"/>
      <c r="B291" s="477"/>
      <c r="C291" s="476"/>
      <c r="D291" s="317"/>
      <c r="E291" s="317"/>
      <c r="F291" s="317"/>
    </row>
    <row r="292" spans="1:6">
      <c r="A292" s="474"/>
      <c r="B292" s="477"/>
      <c r="C292" s="476"/>
      <c r="D292" s="317"/>
      <c r="E292" s="317"/>
      <c r="F292" s="317"/>
    </row>
    <row r="293" spans="1:6">
      <c r="A293" s="474"/>
      <c r="B293" s="477"/>
      <c r="C293" s="476"/>
      <c r="D293" s="317"/>
      <c r="E293" s="317"/>
      <c r="F293" s="317"/>
    </row>
    <row r="294" spans="1:6">
      <c r="A294" s="474"/>
      <c r="B294" s="477"/>
      <c r="C294" s="476"/>
      <c r="D294" s="317"/>
      <c r="E294" s="317"/>
      <c r="F294" s="317"/>
    </row>
    <row r="295" spans="1:6">
      <c r="A295" s="474"/>
      <c r="B295" s="477"/>
      <c r="C295" s="476"/>
      <c r="D295" s="317"/>
      <c r="E295" s="317"/>
      <c r="F295" s="317"/>
    </row>
    <row r="296" spans="1:6">
      <c r="A296" s="474"/>
      <c r="B296" s="477"/>
      <c r="C296" s="476"/>
      <c r="D296" s="317"/>
      <c r="E296" s="317"/>
      <c r="F296" s="317"/>
    </row>
    <row r="297" spans="1:6">
      <c r="A297" s="474"/>
      <c r="B297" s="477"/>
      <c r="C297" s="476"/>
      <c r="D297" s="317"/>
      <c r="E297" s="317"/>
      <c r="F297" s="317"/>
    </row>
    <row r="298" spans="1:6">
      <c r="A298" s="474"/>
      <c r="B298" s="477"/>
      <c r="C298" s="476"/>
      <c r="D298" s="317"/>
      <c r="E298" s="317"/>
      <c r="F298" s="317"/>
    </row>
    <row r="299" spans="1:6">
      <c r="A299" s="474"/>
      <c r="B299" s="477"/>
      <c r="C299" s="476"/>
      <c r="D299" s="317"/>
      <c r="E299" s="317"/>
      <c r="F299" s="317"/>
    </row>
    <row r="300" spans="1:6">
      <c r="A300" s="474"/>
      <c r="B300" s="477"/>
      <c r="C300" s="476"/>
      <c r="D300" s="317"/>
      <c r="E300" s="317"/>
      <c r="F300" s="317"/>
    </row>
    <row r="301" spans="1:6">
      <c r="A301" s="474"/>
      <c r="B301" s="477"/>
      <c r="C301" s="476"/>
      <c r="D301" s="317"/>
      <c r="E301" s="317"/>
      <c r="F301" s="317"/>
    </row>
    <row r="302" spans="1:6">
      <c r="A302" s="474"/>
      <c r="B302" s="477"/>
      <c r="C302" s="476"/>
      <c r="D302" s="317"/>
      <c r="E302" s="317"/>
      <c r="F302" s="317"/>
    </row>
    <row r="303" spans="1:6">
      <c r="A303" s="474"/>
      <c r="B303" s="477"/>
      <c r="C303" s="476"/>
      <c r="D303" s="317"/>
      <c r="E303" s="317"/>
      <c r="F303" s="317"/>
    </row>
    <row r="304" spans="1:6">
      <c r="A304" s="474"/>
      <c r="B304" s="477"/>
      <c r="C304" s="476"/>
      <c r="D304" s="317"/>
      <c r="E304" s="317"/>
      <c r="F304" s="317"/>
    </row>
    <row r="305" spans="1:6">
      <c r="A305" s="474"/>
      <c r="B305" s="477"/>
      <c r="C305" s="476"/>
      <c r="D305" s="317"/>
      <c r="E305" s="317"/>
      <c r="F305" s="317"/>
    </row>
    <row r="306" spans="1:6">
      <c r="A306" s="474"/>
      <c r="B306" s="477"/>
      <c r="C306" s="476"/>
      <c r="D306" s="317"/>
      <c r="E306" s="317"/>
      <c r="F306" s="317"/>
    </row>
    <row r="307" spans="1:6">
      <c r="A307" s="474"/>
      <c r="B307" s="477"/>
      <c r="C307" s="476"/>
      <c r="D307" s="317"/>
      <c r="E307" s="317"/>
      <c r="F307" s="317"/>
    </row>
    <row r="308" spans="1:6">
      <c r="A308" s="474"/>
      <c r="B308" s="477"/>
      <c r="C308" s="476"/>
      <c r="D308" s="317"/>
      <c r="E308" s="317"/>
      <c r="F308" s="317"/>
    </row>
    <row r="309" spans="1:6">
      <c r="A309" s="474"/>
      <c r="B309" s="477"/>
      <c r="C309" s="476"/>
      <c r="D309" s="317"/>
      <c r="E309" s="317"/>
      <c r="F309" s="317"/>
    </row>
    <row r="310" spans="1:6">
      <c r="A310" s="474"/>
      <c r="B310" s="477"/>
      <c r="C310" s="476"/>
      <c r="D310" s="317"/>
      <c r="E310" s="317"/>
      <c r="F310" s="317"/>
    </row>
    <row r="311" spans="1:6">
      <c r="A311" s="474"/>
      <c r="B311" s="477"/>
      <c r="C311" s="476"/>
      <c r="D311" s="317"/>
      <c r="E311" s="317"/>
      <c r="F311" s="317"/>
    </row>
    <row r="312" spans="1:6">
      <c r="A312" s="474"/>
      <c r="B312" s="477"/>
      <c r="C312" s="476"/>
      <c r="D312" s="317"/>
      <c r="E312" s="317"/>
      <c r="F312" s="317"/>
    </row>
    <row r="313" spans="1:6">
      <c r="A313" s="474"/>
      <c r="B313" s="477"/>
      <c r="C313" s="476"/>
      <c r="D313" s="317"/>
      <c r="E313" s="317"/>
      <c r="F313" s="317"/>
    </row>
    <row r="314" spans="1:6">
      <c r="A314" s="474"/>
      <c r="B314" s="477"/>
      <c r="C314" s="476"/>
      <c r="D314" s="317"/>
      <c r="E314" s="317"/>
      <c r="F314" s="317"/>
    </row>
    <row r="315" spans="1:6">
      <c r="A315" s="474"/>
      <c r="B315" s="477"/>
      <c r="C315" s="476"/>
      <c r="D315" s="317"/>
      <c r="E315" s="317"/>
      <c r="F315" s="317"/>
    </row>
    <row r="316" spans="1:6">
      <c r="A316" s="474"/>
      <c r="B316" s="477"/>
      <c r="C316" s="476"/>
      <c r="D316" s="317"/>
      <c r="E316" s="317"/>
      <c r="F316" s="317"/>
    </row>
    <row r="317" spans="1:6">
      <c r="A317" s="474"/>
      <c r="B317" s="477"/>
      <c r="C317" s="476"/>
      <c r="D317" s="317"/>
      <c r="E317" s="317"/>
      <c r="F317" s="317"/>
    </row>
    <row r="318" spans="1:6">
      <c r="A318" s="474"/>
      <c r="B318" s="477"/>
      <c r="C318" s="476"/>
      <c r="D318" s="317"/>
      <c r="E318" s="317"/>
      <c r="F318" s="317"/>
    </row>
    <row r="319" spans="1:6">
      <c r="A319" s="474"/>
      <c r="B319" s="477"/>
      <c r="C319" s="476"/>
      <c r="D319" s="317"/>
      <c r="E319" s="317"/>
      <c r="F319" s="317"/>
    </row>
    <row r="320" spans="1:6">
      <c r="A320" s="474"/>
      <c r="B320" s="477"/>
      <c r="C320" s="476"/>
      <c r="D320" s="317"/>
      <c r="E320" s="317"/>
      <c r="F320" s="317"/>
    </row>
    <row r="321" spans="1:6">
      <c r="A321" s="474"/>
      <c r="B321" s="477"/>
      <c r="C321" s="476"/>
      <c r="D321" s="317"/>
      <c r="E321" s="317"/>
      <c r="F321" s="317"/>
    </row>
    <row r="322" spans="1:6">
      <c r="A322" s="474"/>
      <c r="B322" s="477"/>
      <c r="C322" s="476"/>
      <c r="D322" s="317"/>
      <c r="E322" s="317"/>
      <c r="F322" s="317"/>
    </row>
    <row r="323" spans="1:6">
      <c r="A323" s="474"/>
      <c r="B323" s="477"/>
      <c r="C323" s="476"/>
      <c r="D323" s="317"/>
      <c r="E323" s="317"/>
      <c r="F323" s="317"/>
    </row>
    <row r="324" spans="1:6">
      <c r="A324" s="474"/>
      <c r="B324" s="477"/>
      <c r="C324" s="476"/>
      <c r="D324" s="317"/>
      <c r="E324" s="317"/>
      <c r="F324" s="317"/>
    </row>
    <row r="325" spans="1:6">
      <c r="A325" s="474"/>
      <c r="B325" s="477"/>
      <c r="C325" s="476"/>
      <c r="D325" s="317"/>
      <c r="E325" s="317"/>
      <c r="F325" s="317"/>
    </row>
    <row r="326" spans="1:6">
      <c r="A326" s="474"/>
      <c r="B326" s="477"/>
      <c r="C326" s="476"/>
      <c r="D326" s="317"/>
      <c r="E326" s="317"/>
      <c r="F326" s="317"/>
    </row>
    <row r="327" spans="1:6">
      <c r="A327" s="474"/>
      <c r="B327" s="477"/>
      <c r="C327" s="476"/>
      <c r="D327" s="317"/>
      <c r="E327" s="317"/>
      <c r="F327" s="317"/>
    </row>
    <row r="328" spans="1:6">
      <c r="A328" s="474"/>
      <c r="B328" s="477"/>
      <c r="C328" s="476"/>
      <c r="D328" s="317"/>
      <c r="E328" s="317"/>
      <c r="F328" s="317"/>
    </row>
    <row r="329" spans="1:6">
      <c r="A329" s="474"/>
      <c r="B329" s="477"/>
      <c r="C329" s="476"/>
      <c r="D329" s="317"/>
      <c r="E329" s="317"/>
      <c r="F329" s="317"/>
    </row>
    <row r="330" spans="1:6">
      <c r="A330" s="474"/>
      <c r="B330" s="477"/>
      <c r="C330" s="476"/>
      <c r="D330" s="317"/>
      <c r="E330" s="317"/>
      <c r="F330" s="317"/>
    </row>
    <row r="331" spans="1:6">
      <c r="A331" s="474"/>
      <c r="B331" s="477"/>
      <c r="C331" s="476"/>
      <c r="D331" s="317"/>
      <c r="E331" s="317"/>
      <c r="F331" s="317"/>
    </row>
    <row r="332" spans="1:6">
      <c r="A332" s="474"/>
      <c r="B332" s="477"/>
      <c r="C332" s="476"/>
      <c r="D332" s="317"/>
      <c r="E332" s="317"/>
      <c r="F332" s="317"/>
    </row>
    <row r="333" spans="1:6">
      <c r="A333" s="474"/>
      <c r="B333" s="477"/>
      <c r="C333" s="476"/>
      <c r="D333" s="317"/>
      <c r="E333" s="317"/>
      <c r="F333" s="317"/>
    </row>
    <row r="334" spans="1:6">
      <c r="A334" s="474"/>
      <c r="B334" s="477"/>
      <c r="C334" s="476"/>
      <c r="D334" s="317"/>
      <c r="E334" s="317"/>
      <c r="F334" s="317"/>
    </row>
    <row r="335" spans="1:6">
      <c r="A335" s="474"/>
      <c r="B335" s="477"/>
      <c r="C335" s="476"/>
      <c r="D335" s="317"/>
      <c r="E335" s="317"/>
      <c r="F335" s="317"/>
    </row>
    <row r="336" spans="1:6">
      <c r="A336" s="474"/>
      <c r="B336" s="477"/>
      <c r="C336" s="476"/>
      <c r="D336" s="317"/>
      <c r="E336" s="317"/>
      <c r="F336" s="317"/>
    </row>
    <row r="337" spans="1:6">
      <c r="A337" s="474"/>
      <c r="B337" s="477"/>
      <c r="C337" s="476"/>
      <c r="D337" s="317"/>
      <c r="E337" s="317"/>
      <c r="F337" s="317"/>
    </row>
    <row r="338" spans="1:6">
      <c r="A338" s="474"/>
      <c r="B338" s="477"/>
      <c r="C338" s="476"/>
      <c r="D338" s="317"/>
      <c r="E338" s="317"/>
      <c r="F338" s="317"/>
    </row>
    <row r="339" spans="1:6">
      <c r="A339" s="474"/>
      <c r="B339" s="477"/>
      <c r="C339" s="476"/>
      <c r="D339" s="317"/>
      <c r="E339" s="317"/>
      <c r="F339" s="317"/>
    </row>
    <row r="340" spans="1:6">
      <c r="A340" s="474"/>
      <c r="B340" s="477"/>
      <c r="C340" s="476"/>
      <c r="D340" s="317"/>
      <c r="E340" s="317"/>
      <c r="F340" s="317"/>
    </row>
    <row r="341" spans="1:6">
      <c r="A341" s="474"/>
      <c r="B341" s="477"/>
      <c r="C341" s="476"/>
      <c r="D341" s="317"/>
      <c r="E341" s="317"/>
      <c r="F341" s="317"/>
    </row>
    <row r="342" spans="1:6">
      <c r="A342" s="474"/>
      <c r="B342" s="477"/>
      <c r="C342" s="476"/>
      <c r="D342" s="317"/>
      <c r="E342" s="317"/>
      <c r="F342" s="317"/>
    </row>
    <row r="343" spans="1:6">
      <c r="A343" s="474"/>
      <c r="B343" s="477"/>
      <c r="C343" s="476"/>
      <c r="D343" s="317"/>
      <c r="E343" s="317"/>
      <c r="F343" s="317"/>
    </row>
    <row r="344" spans="1:6">
      <c r="A344" s="474"/>
      <c r="B344" s="477"/>
      <c r="C344" s="476"/>
      <c r="D344" s="317"/>
      <c r="E344" s="317"/>
      <c r="F344" s="317"/>
    </row>
    <row r="345" spans="1:6">
      <c r="A345" s="474"/>
      <c r="B345" s="477"/>
      <c r="C345" s="476"/>
      <c r="D345" s="317"/>
      <c r="E345" s="317"/>
      <c r="F345" s="317"/>
    </row>
    <row r="346" spans="1:6">
      <c r="A346" s="474"/>
      <c r="B346" s="477"/>
      <c r="C346" s="476"/>
      <c r="D346" s="317"/>
      <c r="E346" s="317"/>
      <c r="F346" s="317"/>
    </row>
    <row r="347" spans="1:6">
      <c r="A347" s="474"/>
      <c r="B347" s="477"/>
      <c r="C347" s="476"/>
      <c r="D347" s="317"/>
      <c r="E347" s="317"/>
      <c r="F347" s="317"/>
    </row>
    <row r="348" spans="1:6">
      <c r="A348" s="474"/>
      <c r="B348" s="477"/>
      <c r="C348" s="476"/>
      <c r="D348" s="317"/>
      <c r="E348" s="317"/>
      <c r="F348" s="317"/>
    </row>
    <row r="349" spans="1:6">
      <c r="A349" s="474"/>
      <c r="B349" s="477"/>
      <c r="C349" s="476"/>
      <c r="D349" s="317"/>
      <c r="E349" s="317"/>
      <c r="F349" s="317"/>
    </row>
    <row r="350" spans="1:6">
      <c r="A350" s="474"/>
      <c r="B350" s="477"/>
      <c r="C350" s="476"/>
      <c r="D350" s="317"/>
      <c r="E350" s="317"/>
      <c r="F350" s="317"/>
    </row>
    <row r="351" spans="1:6">
      <c r="A351" s="474"/>
      <c r="B351" s="477"/>
      <c r="C351" s="476"/>
      <c r="D351" s="317"/>
      <c r="E351" s="317"/>
      <c r="F351" s="317"/>
    </row>
    <row r="352" spans="1:6">
      <c r="A352" s="474"/>
      <c r="B352" s="477"/>
      <c r="C352" s="476"/>
      <c r="D352" s="317"/>
      <c r="E352" s="317"/>
      <c r="F352" s="317"/>
    </row>
    <row r="353" spans="1:6">
      <c r="A353" s="474"/>
      <c r="B353" s="477"/>
      <c r="C353" s="476"/>
      <c r="D353" s="317"/>
      <c r="E353" s="317"/>
      <c r="F353" s="317"/>
    </row>
    <row r="354" spans="1:6">
      <c r="A354" s="474"/>
      <c r="B354" s="477"/>
      <c r="C354" s="476"/>
      <c r="D354" s="317"/>
      <c r="E354" s="317"/>
      <c r="F354" s="317"/>
    </row>
    <row r="355" spans="1:6">
      <c r="A355" s="474"/>
      <c r="B355" s="477"/>
      <c r="C355" s="476"/>
      <c r="D355" s="317"/>
      <c r="E355" s="317"/>
      <c r="F355" s="317"/>
    </row>
    <row r="356" spans="1:6">
      <c r="A356" s="474"/>
      <c r="B356" s="477"/>
      <c r="C356" s="476"/>
      <c r="D356" s="317"/>
      <c r="E356" s="317"/>
      <c r="F356" s="317"/>
    </row>
    <row r="357" spans="1:6">
      <c r="A357" s="474"/>
      <c r="B357" s="477"/>
      <c r="C357" s="476"/>
      <c r="D357" s="317"/>
      <c r="E357" s="317"/>
      <c r="F357" s="317"/>
    </row>
    <row r="358" spans="1:6">
      <c r="A358" s="474"/>
      <c r="B358" s="477"/>
      <c r="C358" s="476"/>
      <c r="D358" s="317"/>
      <c r="E358" s="317"/>
      <c r="F358" s="317"/>
    </row>
    <row r="359" spans="1:6">
      <c r="A359" s="474"/>
      <c r="B359" s="477"/>
      <c r="C359" s="476"/>
      <c r="D359" s="317"/>
      <c r="E359" s="317"/>
      <c r="F359" s="317"/>
    </row>
    <row r="360" spans="1:6">
      <c r="A360" s="474"/>
      <c r="B360" s="477"/>
      <c r="C360" s="476"/>
      <c r="D360" s="317"/>
      <c r="E360" s="317"/>
      <c r="F360" s="317"/>
    </row>
    <row r="361" spans="1:6">
      <c r="A361" s="474"/>
      <c r="B361" s="477"/>
      <c r="C361" s="476"/>
      <c r="D361" s="317"/>
      <c r="E361" s="317"/>
      <c r="F361" s="317"/>
    </row>
    <row r="362" spans="1:6">
      <c r="A362" s="474"/>
      <c r="B362" s="477"/>
      <c r="C362" s="476"/>
      <c r="D362" s="317"/>
      <c r="E362" s="317"/>
      <c r="F362" s="317"/>
    </row>
    <row r="363" spans="1:6">
      <c r="A363" s="474"/>
      <c r="B363" s="477"/>
      <c r="C363" s="476"/>
      <c r="D363" s="317"/>
      <c r="E363" s="317"/>
      <c r="F363" s="317"/>
    </row>
    <row r="364" spans="1:6">
      <c r="A364" s="474"/>
      <c r="B364" s="477"/>
      <c r="C364" s="476"/>
      <c r="D364" s="317"/>
      <c r="E364" s="317"/>
      <c r="F364" s="317"/>
    </row>
    <row r="365" spans="1:6">
      <c r="A365" s="474"/>
      <c r="B365" s="477"/>
      <c r="C365" s="476"/>
      <c r="D365" s="317"/>
      <c r="E365" s="317"/>
      <c r="F365" s="317"/>
    </row>
    <row r="366" spans="1:6">
      <c r="A366" s="474"/>
      <c r="B366" s="477"/>
      <c r="C366" s="476"/>
      <c r="D366" s="317"/>
      <c r="E366" s="317"/>
      <c r="F366" s="317"/>
    </row>
    <row r="367" spans="1:6">
      <c r="A367" s="474"/>
      <c r="B367" s="477"/>
      <c r="C367" s="476"/>
      <c r="D367" s="317"/>
      <c r="E367" s="317"/>
      <c r="F367" s="317"/>
    </row>
    <row r="368" spans="1:6">
      <c r="A368" s="474"/>
      <c r="B368" s="477"/>
      <c r="C368" s="476"/>
      <c r="D368" s="317"/>
      <c r="E368" s="317"/>
      <c r="F368" s="317"/>
    </row>
    <row r="369" spans="1:6">
      <c r="A369" s="474"/>
      <c r="B369" s="477"/>
      <c r="C369" s="476"/>
      <c r="D369" s="317"/>
      <c r="E369" s="317"/>
      <c r="F369" s="317"/>
    </row>
    <row r="370" spans="1:6">
      <c r="A370" s="474"/>
      <c r="B370" s="477"/>
      <c r="C370" s="476"/>
      <c r="D370" s="317"/>
      <c r="E370" s="317"/>
      <c r="F370" s="317"/>
    </row>
    <row r="371" spans="1:6">
      <c r="A371" s="474"/>
      <c r="B371" s="478"/>
      <c r="C371" s="476"/>
      <c r="D371" s="317"/>
      <c r="E371" s="317"/>
      <c r="F371" s="317"/>
    </row>
    <row r="372" spans="1:6">
      <c r="A372" s="474"/>
      <c r="B372" s="478"/>
      <c r="C372" s="476"/>
      <c r="D372" s="317"/>
      <c r="E372" s="317"/>
      <c r="F372" s="317"/>
    </row>
    <row r="373" spans="1:6">
      <c r="A373" s="474"/>
      <c r="B373" s="478"/>
      <c r="C373" s="476"/>
      <c r="D373" s="317"/>
      <c r="E373" s="317"/>
      <c r="F373" s="317"/>
    </row>
    <row r="374" spans="1:6">
      <c r="A374" s="474"/>
      <c r="B374" s="478"/>
      <c r="C374" s="476"/>
      <c r="D374" s="317"/>
      <c r="E374" s="317"/>
      <c r="F374" s="317"/>
    </row>
    <row r="375" spans="1:6">
      <c r="A375" s="474"/>
      <c r="B375" s="478"/>
      <c r="C375" s="476"/>
      <c r="D375" s="317"/>
      <c r="E375" s="317"/>
      <c r="F375" s="317"/>
    </row>
    <row r="376" spans="1:6">
      <c r="A376" s="474"/>
      <c r="B376" s="478"/>
      <c r="C376" s="476"/>
      <c r="D376" s="317"/>
      <c r="E376" s="317"/>
      <c r="F376" s="317"/>
    </row>
    <row r="377" spans="1:6">
      <c r="A377" s="474"/>
      <c r="B377" s="478"/>
      <c r="C377" s="476"/>
      <c r="D377" s="317"/>
      <c r="E377" s="317"/>
      <c r="F377" s="317"/>
    </row>
    <row r="378" spans="1:6">
      <c r="A378" s="474"/>
      <c r="B378" s="478"/>
      <c r="C378" s="476"/>
      <c r="D378" s="317"/>
      <c r="E378" s="317"/>
      <c r="F378" s="317"/>
    </row>
    <row r="379" spans="1:6">
      <c r="A379" s="474"/>
      <c r="B379" s="478"/>
      <c r="C379" s="476"/>
      <c r="D379" s="317"/>
      <c r="E379" s="317"/>
      <c r="F379" s="317"/>
    </row>
    <row r="380" spans="1:6">
      <c r="A380" s="474"/>
      <c r="B380" s="478"/>
      <c r="C380" s="476"/>
      <c r="D380" s="317"/>
      <c r="E380" s="317"/>
      <c r="F380" s="317"/>
    </row>
    <row r="381" spans="1:6">
      <c r="A381" s="474"/>
      <c r="B381" s="478"/>
      <c r="C381" s="476"/>
      <c r="D381" s="317"/>
      <c r="E381" s="317"/>
      <c r="F381" s="317"/>
    </row>
    <row r="382" spans="1:6">
      <c r="A382" s="474"/>
      <c r="B382" s="478"/>
      <c r="C382" s="476"/>
      <c r="D382" s="317"/>
      <c r="E382" s="317"/>
      <c r="F382" s="317"/>
    </row>
    <row r="383" spans="1:6">
      <c r="A383" s="474"/>
      <c r="B383" s="478"/>
      <c r="C383" s="476"/>
      <c r="D383" s="317"/>
      <c r="E383" s="317"/>
      <c r="F383" s="317"/>
    </row>
    <row r="384" spans="1:6">
      <c r="A384" s="474"/>
      <c r="B384" s="478"/>
      <c r="C384" s="476"/>
      <c r="D384" s="317"/>
      <c r="E384" s="317"/>
      <c r="F384" s="317"/>
    </row>
    <row r="385" spans="1:6">
      <c r="A385" s="474"/>
      <c r="B385" s="478"/>
      <c r="C385" s="476"/>
      <c r="D385" s="317"/>
      <c r="E385" s="317"/>
      <c r="F385" s="317"/>
    </row>
    <row r="386" spans="1:6">
      <c r="A386" s="474"/>
      <c r="B386" s="478"/>
      <c r="C386" s="476"/>
      <c r="D386" s="317"/>
      <c r="E386" s="317"/>
      <c r="F386" s="317"/>
    </row>
    <row r="387" spans="1:6">
      <c r="A387" s="474"/>
      <c r="B387" s="478"/>
      <c r="C387" s="476"/>
      <c r="D387" s="317"/>
      <c r="E387" s="317"/>
      <c r="F387" s="317"/>
    </row>
    <row r="388" spans="1:6">
      <c r="A388" s="474"/>
      <c r="B388" s="478"/>
      <c r="C388" s="476"/>
      <c r="D388" s="317"/>
      <c r="E388" s="317"/>
      <c r="F388" s="317"/>
    </row>
    <row r="389" spans="1:6">
      <c r="A389" s="474"/>
      <c r="B389" s="478"/>
      <c r="C389" s="476"/>
      <c r="D389" s="317"/>
      <c r="E389" s="317"/>
      <c r="F389" s="317"/>
    </row>
    <row r="390" spans="1:6">
      <c r="A390" s="474"/>
      <c r="B390" s="478"/>
      <c r="C390" s="476"/>
      <c r="D390" s="317"/>
      <c r="E390" s="317"/>
      <c r="F390" s="317"/>
    </row>
    <row r="391" spans="1:6">
      <c r="A391" s="474"/>
      <c r="B391" s="478"/>
      <c r="C391" s="476"/>
      <c r="D391" s="317"/>
      <c r="E391" s="317"/>
      <c r="F391" s="317"/>
    </row>
    <row r="392" spans="1:6">
      <c r="A392" s="474"/>
      <c r="B392" s="478"/>
      <c r="C392" s="476"/>
      <c r="D392" s="317"/>
      <c r="E392" s="317"/>
      <c r="F392" s="317"/>
    </row>
    <row r="393" spans="1:6">
      <c r="A393" s="474"/>
      <c r="B393" s="478"/>
      <c r="C393" s="476"/>
      <c r="D393" s="317"/>
      <c r="E393" s="317"/>
      <c r="F393" s="317"/>
    </row>
    <row r="394" spans="1:6">
      <c r="A394" s="474"/>
      <c r="B394" s="478"/>
      <c r="C394" s="476"/>
      <c r="D394" s="317"/>
      <c r="E394" s="317"/>
      <c r="F394" s="317"/>
    </row>
    <row r="395" spans="1:6">
      <c r="A395" s="474"/>
      <c r="B395" s="478"/>
      <c r="C395" s="476"/>
      <c r="D395" s="317"/>
      <c r="E395" s="317"/>
      <c r="F395" s="317"/>
    </row>
    <row r="396" spans="1:6">
      <c r="A396" s="474"/>
      <c r="B396" s="478"/>
      <c r="C396" s="476"/>
      <c r="D396" s="317"/>
      <c r="E396" s="317"/>
      <c r="F396" s="317"/>
    </row>
    <row r="397" spans="1:6">
      <c r="A397" s="474"/>
      <c r="B397" s="478"/>
      <c r="C397" s="476"/>
      <c r="D397" s="317"/>
      <c r="E397" s="317"/>
      <c r="F397" s="317"/>
    </row>
    <row r="398" spans="1:6">
      <c r="A398" s="474"/>
      <c r="B398" s="478"/>
      <c r="C398" s="476"/>
      <c r="D398" s="317"/>
      <c r="E398" s="317"/>
      <c r="F398" s="317"/>
    </row>
    <row r="399" spans="1:6">
      <c r="A399" s="474"/>
      <c r="B399" s="478"/>
      <c r="C399" s="476"/>
      <c r="D399" s="317"/>
      <c r="E399" s="317"/>
      <c r="F399" s="317"/>
    </row>
    <row r="400" spans="1:6">
      <c r="A400" s="474"/>
      <c r="B400" s="478"/>
      <c r="C400" s="476"/>
      <c r="D400" s="317"/>
      <c r="E400" s="317"/>
      <c r="F400" s="317"/>
    </row>
    <row r="401" spans="1:6">
      <c r="A401" s="474"/>
      <c r="B401" s="478"/>
      <c r="C401" s="476"/>
      <c r="D401" s="317"/>
      <c r="E401" s="317"/>
      <c r="F401" s="317"/>
    </row>
    <row r="402" spans="1:6">
      <c r="A402" s="474"/>
      <c r="B402" s="478"/>
      <c r="C402" s="476"/>
      <c r="D402" s="317"/>
      <c r="E402" s="317"/>
      <c r="F402" s="317"/>
    </row>
    <row r="403" spans="1:6">
      <c r="A403" s="474"/>
      <c r="B403" s="478"/>
      <c r="C403" s="476"/>
      <c r="D403" s="317"/>
      <c r="E403" s="317"/>
      <c r="F403" s="317"/>
    </row>
    <row r="404" spans="1:6">
      <c r="A404" s="474"/>
      <c r="B404" s="478"/>
      <c r="C404" s="476"/>
      <c r="D404" s="317"/>
      <c r="E404" s="317"/>
      <c r="F404" s="317"/>
    </row>
    <row r="405" spans="1:6">
      <c r="A405" s="474"/>
      <c r="B405" s="478"/>
      <c r="C405" s="476"/>
      <c r="D405" s="317"/>
      <c r="E405" s="317"/>
      <c r="F405" s="317"/>
    </row>
    <row r="406" spans="1:6">
      <c r="A406" s="474"/>
      <c r="B406" s="478"/>
      <c r="C406" s="476"/>
      <c r="D406" s="317"/>
      <c r="E406" s="317"/>
      <c r="F406" s="317"/>
    </row>
    <row r="407" spans="1:6">
      <c r="A407" s="474"/>
      <c r="B407" s="478"/>
      <c r="C407" s="476"/>
      <c r="D407" s="317"/>
      <c r="E407" s="317"/>
      <c r="F407" s="317"/>
    </row>
    <row r="408" spans="1:6">
      <c r="A408" s="474"/>
      <c r="B408" s="478"/>
      <c r="C408" s="476"/>
      <c r="D408" s="317"/>
      <c r="E408" s="317"/>
      <c r="F408" s="317"/>
    </row>
    <row r="409" spans="1:6">
      <c r="A409" s="474"/>
      <c r="B409" s="478"/>
      <c r="C409" s="476"/>
      <c r="D409" s="317"/>
      <c r="E409" s="317"/>
      <c r="F409" s="317"/>
    </row>
    <row r="410" spans="1:6">
      <c r="A410" s="474"/>
      <c r="B410" s="478"/>
      <c r="C410" s="476"/>
      <c r="D410" s="317"/>
      <c r="E410" s="317"/>
      <c r="F410" s="317"/>
    </row>
    <row r="411" spans="1:6">
      <c r="A411" s="474"/>
      <c r="B411" s="478"/>
      <c r="C411" s="476"/>
      <c r="D411" s="317"/>
      <c r="E411" s="317"/>
      <c r="F411" s="317"/>
    </row>
    <row r="412" spans="1:6">
      <c r="A412" s="474"/>
      <c r="B412" s="478"/>
      <c r="C412" s="476"/>
      <c r="D412" s="317"/>
      <c r="E412" s="317"/>
      <c r="F412" s="317"/>
    </row>
    <row r="413" spans="1:6">
      <c r="A413" s="474"/>
      <c r="B413" s="478"/>
      <c r="C413" s="476"/>
      <c r="D413" s="317"/>
      <c r="E413" s="317"/>
      <c r="F413" s="317"/>
    </row>
    <row r="414" spans="1:6">
      <c r="A414" s="474"/>
      <c r="B414" s="478"/>
      <c r="C414" s="476"/>
      <c r="D414" s="317"/>
      <c r="E414" s="317"/>
      <c r="F414" s="317"/>
    </row>
    <row r="415" spans="1:6">
      <c r="A415" s="474"/>
      <c r="B415" s="478"/>
      <c r="C415" s="476"/>
      <c r="D415" s="317"/>
      <c r="E415" s="317"/>
      <c r="F415" s="317"/>
    </row>
    <row r="416" spans="1:6">
      <c r="A416" s="474"/>
      <c r="B416" s="478"/>
      <c r="C416" s="476"/>
      <c r="D416" s="317"/>
      <c r="E416" s="317"/>
      <c r="F416" s="317"/>
    </row>
    <row r="417" spans="1:6">
      <c r="A417" s="474"/>
      <c r="B417" s="478"/>
      <c r="C417" s="476"/>
      <c r="D417" s="317"/>
      <c r="E417" s="317"/>
      <c r="F417" s="317"/>
    </row>
    <row r="418" spans="1:6">
      <c r="A418" s="474"/>
      <c r="B418" s="478"/>
      <c r="C418" s="476"/>
      <c r="D418" s="317"/>
      <c r="E418" s="317"/>
      <c r="F418" s="317"/>
    </row>
    <row r="419" spans="1:6">
      <c r="A419" s="474"/>
      <c r="B419" s="478"/>
      <c r="C419" s="476"/>
      <c r="D419" s="317"/>
      <c r="E419" s="317"/>
      <c r="F419" s="317"/>
    </row>
    <row r="420" spans="1:6">
      <c r="A420" s="474"/>
      <c r="B420" s="478"/>
      <c r="C420" s="476"/>
      <c r="D420" s="317"/>
      <c r="E420" s="317"/>
      <c r="F420" s="317"/>
    </row>
    <row r="421" spans="1:6">
      <c r="A421" s="474"/>
      <c r="B421" s="478"/>
      <c r="C421" s="476"/>
      <c r="D421" s="317"/>
      <c r="E421" s="317"/>
      <c r="F421" s="317"/>
    </row>
    <row r="422" spans="1:6">
      <c r="A422" s="474"/>
      <c r="B422" s="478"/>
      <c r="C422" s="476"/>
      <c r="D422" s="317"/>
      <c r="E422" s="317"/>
      <c r="F422" s="317"/>
    </row>
    <row r="423" spans="1:6">
      <c r="A423" s="474"/>
      <c r="B423" s="478"/>
      <c r="C423" s="476"/>
      <c r="D423" s="317"/>
      <c r="E423" s="317"/>
      <c r="F423" s="317"/>
    </row>
    <row r="424" spans="1:6">
      <c r="A424" s="474"/>
      <c r="B424" s="478"/>
      <c r="C424" s="476"/>
      <c r="D424" s="317"/>
      <c r="E424" s="317"/>
      <c r="F424" s="317"/>
    </row>
    <row r="425" spans="1:6">
      <c r="A425" s="474"/>
      <c r="B425" s="478"/>
      <c r="C425" s="476"/>
      <c r="D425" s="317"/>
      <c r="E425" s="317"/>
      <c r="F425" s="317"/>
    </row>
    <row r="426" spans="1:6">
      <c r="A426" s="474"/>
      <c r="B426" s="478"/>
      <c r="C426" s="476"/>
      <c r="D426" s="317"/>
      <c r="E426" s="317"/>
      <c r="F426" s="317"/>
    </row>
    <row r="427" spans="1:6">
      <c r="A427" s="474"/>
      <c r="B427" s="478"/>
      <c r="C427" s="476"/>
      <c r="D427" s="317"/>
      <c r="E427" s="317"/>
      <c r="F427" s="317"/>
    </row>
    <row r="428" spans="1:6">
      <c r="A428" s="474"/>
      <c r="B428" s="478"/>
      <c r="C428" s="476"/>
      <c r="D428" s="317"/>
      <c r="E428" s="317"/>
      <c r="F428" s="317"/>
    </row>
    <row r="429" spans="1:6">
      <c r="A429" s="474"/>
      <c r="B429" s="478"/>
      <c r="C429" s="476"/>
      <c r="D429" s="317"/>
      <c r="E429" s="317"/>
      <c r="F429" s="317"/>
    </row>
    <row r="430" spans="1:6">
      <c r="A430" s="474"/>
      <c r="B430" s="478"/>
      <c r="C430" s="476"/>
      <c r="D430" s="317"/>
      <c r="E430" s="317"/>
      <c r="F430" s="317"/>
    </row>
    <row r="431" spans="1:6">
      <c r="A431" s="474"/>
      <c r="B431" s="478"/>
      <c r="C431" s="476"/>
      <c r="D431" s="317"/>
      <c r="E431" s="317"/>
      <c r="F431" s="317"/>
    </row>
    <row r="432" spans="1:6">
      <c r="A432" s="474"/>
      <c r="B432" s="478"/>
      <c r="C432" s="476"/>
      <c r="D432" s="317"/>
      <c r="E432" s="317"/>
      <c r="F432" s="317"/>
    </row>
    <row r="433" spans="1:6">
      <c r="A433" s="474"/>
      <c r="B433" s="478"/>
      <c r="C433" s="476"/>
      <c r="D433" s="317"/>
      <c r="E433" s="317"/>
      <c r="F433" s="317"/>
    </row>
    <row r="434" spans="1:6">
      <c r="A434" s="474"/>
      <c r="B434" s="478"/>
      <c r="C434" s="476"/>
      <c r="D434" s="317"/>
      <c r="E434" s="317"/>
      <c r="F434" s="317"/>
    </row>
    <row r="435" spans="1:6">
      <c r="A435" s="474"/>
      <c r="B435" s="478"/>
      <c r="C435" s="476"/>
      <c r="D435" s="317"/>
      <c r="E435" s="317"/>
      <c r="F435" s="317"/>
    </row>
    <row r="436" spans="1:6">
      <c r="A436" s="474"/>
      <c r="B436" s="478"/>
      <c r="C436" s="476"/>
      <c r="D436" s="317"/>
      <c r="E436" s="317"/>
      <c r="F436" s="317"/>
    </row>
    <row r="437" spans="1:6">
      <c r="A437" s="474"/>
      <c r="B437" s="478"/>
      <c r="C437" s="476"/>
      <c r="D437" s="317"/>
      <c r="E437" s="317"/>
      <c r="F437" s="317"/>
    </row>
    <row r="438" spans="1:6">
      <c r="A438" s="474"/>
      <c r="B438" s="478"/>
      <c r="C438" s="476"/>
      <c r="D438" s="317"/>
      <c r="E438" s="317"/>
      <c r="F438" s="317"/>
    </row>
    <row r="439" spans="1:6">
      <c r="A439" s="474"/>
      <c r="B439" s="478"/>
      <c r="C439" s="476"/>
      <c r="D439" s="317"/>
      <c r="E439" s="317"/>
      <c r="F439" s="317"/>
    </row>
    <row r="440" spans="1:6">
      <c r="A440" s="474"/>
      <c r="B440" s="478"/>
      <c r="C440" s="476"/>
      <c r="D440" s="317"/>
      <c r="E440" s="317"/>
      <c r="F440" s="317"/>
    </row>
    <row r="441" spans="1:6">
      <c r="A441" s="474"/>
      <c r="B441" s="478"/>
      <c r="C441" s="476"/>
      <c r="D441" s="317"/>
      <c r="E441" s="317"/>
      <c r="F441" s="317"/>
    </row>
    <row r="442" spans="1:6">
      <c r="A442" s="474"/>
      <c r="B442" s="478"/>
      <c r="C442" s="476"/>
      <c r="D442" s="317"/>
      <c r="E442" s="317"/>
      <c r="F442" s="317"/>
    </row>
    <row r="443" spans="1:6">
      <c r="A443" s="474"/>
      <c r="B443" s="478"/>
      <c r="C443" s="476"/>
      <c r="D443" s="317"/>
      <c r="E443" s="317"/>
      <c r="F443" s="317"/>
    </row>
    <row r="444" spans="1:6">
      <c r="A444" s="474"/>
      <c r="B444" s="478"/>
      <c r="C444" s="476"/>
      <c r="D444" s="317"/>
      <c r="E444" s="317"/>
      <c r="F444" s="317"/>
    </row>
    <row r="445" spans="1:6">
      <c r="A445" s="474"/>
      <c r="B445" s="478"/>
      <c r="C445" s="476"/>
      <c r="D445" s="317"/>
      <c r="E445" s="317"/>
      <c r="F445" s="317"/>
    </row>
    <row r="446" spans="1:6">
      <c r="A446" s="474"/>
      <c r="B446" s="478"/>
      <c r="C446" s="476"/>
      <c r="D446" s="317"/>
      <c r="E446" s="317"/>
      <c r="F446" s="317"/>
    </row>
    <row r="447" spans="1:6">
      <c r="A447" s="474"/>
      <c r="B447" s="478"/>
      <c r="C447" s="476"/>
      <c r="D447" s="317"/>
      <c r="E447" s="317"/>
      <c r="F447" s="317"/>
    </row>
    <row r="448" spans="1:6">
      <c r="A448" s="474"/>
      <c r="B448" s="478"/>
      <c r="C448" s="476"/>
      <c r="D448" s="317"/>
      <c r="E448" s="317"/>
      <c r="F448" s="317"/>
    </row>
    <row r="449" spans="1:6">
      <c r="A449" s="474"/>
      <c r="B449" s="478"/>
      <c r="C449" s="476"/>
      <c r="D449" s="317"/>
      <c r="E449" s="317"/>
      <c r="F449" s="317"/>
    </row>
    <row r="450" spans="1:6">
      <c r="A450" s="474"/>
      <c r="B450" s="478"/>
      <c r="C450" s="476"/>
      <c r="D450" s="317"/>
      <c r="E450" s="317"/>
      <c r="F450" s="317"/>
    </row>
    <row r="451" spans="1:6">
      <c r="A451" s="474"/>
      <c r="B451" s="478"/>
      <c r="C451" s="476"/>
      <c r="D451" s="317"/>
      <c r="E451" s="317"/>
      <c r="F451" s="317"/>
    </row>
    <row r="452" spans="1:6">
      <c r="A452" s="474"/>
      <c r="B452" s="478"/>
      <c r="C452" s="476"/>
      <c r="D452" s="317"/>
      <c r="E452" s="317"/>
      <c r="F452" s="317"/>
    </row>
    <row r="453" spans="1:6">
      <c r="A453" s="474"/>
      <c r="B453" s="478"/>
      <c r="C453" s="476"/>
      <c r="D453" s="317"/>
      <c r="E453" s="317"/>
      <c r="F453" s="317"/>
    </row>
    <row r="454" spans="1:6">
      <c r="A454" s="474"/>
      <c r="B454" s="478"/>
      <c r="C454" s="476"/>
      <c r="D454" s="317"/>
      <c r="E454" s="317"/>
      <c r="F454" s="317"/>
    </row>
    <row r="455" spans="1:6">
      <c r="A455" s="474"/>
      <c r="B455" s="478"/>
      <c r="C455" s="476"/>
      <c r="D455" s="317"/>
      <c r="E455" s="317"/>
      <c r="F455" s="317"/>
    </row>
    <row r="456" spans="1:6">
      <c r="A456" s="474"/>
      <c r="B456" s="478"/>
      <c r="C456" s="476"/>
      <c r="D456" s="317"/>
      <c r="E456" s="317"/>
      <c r="F456" s="317"/>
    </row>
    <row r="457" spans="1:6">
      <c r="A457" s="474"/>
      <c r="B457" s="478"/>
      <c r="C457" s="476"/>
      <c r="D457" s="317"/>
      <c r="E457" s="317"/>
      <c r="F457" s="317"/>
    </row>
    <row r="458" spans="1:6">
      <c r="A458" s="474"/>
      <c r="B458" s="478"/>
      <c r="C458" s="476"/>
      <c r="D458" s="317"/>
      <c r="E458" s="317"/>
      <c r="F458" s="317"/>
    </row>
    <row r="459" spans="1:6">
      <c r="A459" s="474"/>
      <c r="B459" s="478"/>
      <c r="C459" s="476"/>
      <c r="D459" s="317"/>
      <c r="E459" s="317"/>
      <c r="F459" s="317"/>
    </row>
    <row r="460" spans="1:6">
      <c r="A460" s="474"/>
      <c r="B460" s="478"/>
      <c r="C460" s="476"/>
      <c r="D460" s="317"/>
      <c r="E460" s="317"/>
      <c r="F460" s="317"/>
    </row>
    <row r="461" spans="1:6">
      <c r="A461" s="474"/>
      <c r="B461" s="478"/>
      <c r="C461" s="476"/>
      <c r="D461" s="317"/>
      <c r="E461" s="317"/>
      <c r="F461" s="317"/>
    </row>
    <row r="462" spans="1:6">
      <c r="A462" s="474"/>
      <c r="B462" s="478"/>
      <c r="C462" s="476"/>
      <c r="D462" s="317"/>
      <c r="E462" s="317"/>
      <c r="F462" s="317"/>
    </row>
    <row r="463" spans="1:6">
      <c r="A463" s="474"/>
      <c r="B463" s="478"/>
      <c r="C463" s="476"/>
      <c r="D463" s="317"/>
      <c r="E463" s="317"/>
      <c r="F463" s="317"/>
    </row>
    <row r="464" spans="1:6">
      <c r="A464" s="474"/>
      <c r="B464" s="478"/>
      <c r="C464" s="476"/>
      <c r="D464" s="317"/>
      <c r="E464" s="317"/>
      <c r="F464" s="317"/>
    </row>
    <row r="465" spans="1:6">
      <c r="A465" s="474"/>
      <c r="B465" s="478"/>
      <c r="C465" s="476"/>
      <c r="D465" s="317"/>
      <c r="E465" s="317"/>
      <c r="F465" s="317"/>
    </row>
    <row r="466" spans="1:6">
      <c r="A466" s="474"/>
      <c r="B466" s="478"/>
      <c r="C466" s="476"/>
      <c r="D466" s="317"/>
      <c r="E466" s="317"/>
      <c r="F466" s="317"/>
    </row>
    <row r="467" spans="1:6">
      <c r="A467" s="474"/>
      <c r="B467" s="478"/>
      <c r="C467" s="476"/>
      <c r="D467" s="317"/>
      <c r="E467" s="317"/>
      <c r="F467" s="317"/>
    </row>
    <row r="468" spans="1:6">
      <c r="A468" s="474"/>
      <c r="B468" s="478"/>
      <c r="C468" s="476"/>
      <c r="D468" s="317"/>
      <c r="E468" s="317"/>
      <c r="F468" s="317"/>
    </row>
    <row r="469" spans="1:6">
      <c r="A469" s="474"/>
      <c r="B469" s="478"/>
      <c r="C469" s="476"/>
      <c r="D469" s="317"/>
      <c r="E469" s="317"/>
      <c r="F469" s="317"/>
    </row>
    <row r="470" spans="1:6">
      <c r="A470" s="474"/>
      <c r="B470" s="478"/>
      <c r="C470" s="476"/>
      <c r="D470" s="317"/>
      <c r="E470" s="317"/>
      <c r="F470" s="317"/>
    </row>
    <row r="471" spans="1:6">
      <c r="A471" s="474"/>
      <c r="B471" s="478"/>
      <c r="C471" s="476"/>
      <c r="D471" s="317"/>
      <c r="E471" s="317"/>
      <c r="F471" s="317"/>
    </row>
    <row r="472" spans="1:6">
      <c r="A472" s="474"/>
      <c r="B472" s="478"/>
      <c r="C472" s="476"/>
      <c r="D472" s="317"/>
      <c r="E472" s="317"/>
      <c r="F472" s="317"/>
    </row>
    <row r="473" spans="1:6">
      <c r="A473" s="474"/>
      <c r="B473" s="478"/>
      <c r="C473" s="476"/>
      <c r="D473" s="317"/>
      <c r="E473" s="317"/>
      <c r="F473" s="317"/>
    </row>
    <row r="474" spans="1:6">
      <c r="A474" s="474"/>
      <c r="B474" s="478"/>
      <c r="C474" s="476"/>
      <c r="D474" s="317"/>
      <c r="E474" s="317"/>
      <c r="F474" s="317"/>
    </row>
    <row r="475" spans="1:6">
      <c r="A475" s="474"/>
      <c r="B475" s="478"/>
      <c r="C475" s="476"/>
      <c r="D475" s="317"/>
      <c r="E475" s="317"/>
      <c r="F475" s="317"/>
    </row>
    <row r="476" spans="1:6">
      <c r="A476" s="474"/>
      <c r="B476" s="478"/>
      <c r="C476" s="476"/>
      <c r="D476" s="317"/>
      <c r="E476" s="317"/>
      <c r="F476" s="317"/>
    </row>
    <row r="477" spans="1:6">
      <c r="A477" s="474"/>
      <c r="B477" s="478"/>
      <c r="C477" s="476"/>
      <c r="D477" s="317"/>
      <c r="E477" s="317"/>
      <c r="F477" s="317"/>
    </row>
    <row r="478" spans="1:6">
      <c r="A478" s="474"/>
      <c r="B478" s="478"/>
      <c r="C478" s="476"/>
      <c r="D478" s="317"/>
      <c r="E478" s="317"/>
      <c r="F478" s="317"/>
    </row>
    <row r="479" spans="1:6">
      <c r="A479" s="474"/>
      <c r="B479" s="478"/>
      <c r="C479" s="476"/>
      <c r="D479" s="317"/>
      <c r="E479" s="317"/>
      <c r="F479" s="317"/>
    </row>
    <row r="480" spans="1:6">
      <c r="A480" s="474"/>
      <c r="B480" s="478"/>
      <c r="C480" s="476"/>
      <c r="D480" s="317"/>
      <c r="E480" s="317"/>
      <c r="F480" s="317"/>
    </row>
    <row r="481" spans="1:6">
      <c r="A481" s="474"/>
      <c r="B481" s="478"/>
      <c r="C481" s="476"/>
      <c r="D481" s="317"/>
      <c r="E481" s="317"/>
      <c r="F481" s="317"/>
    </row>
    <row r="482" spans="1:6">
      <c r="A482" s="474"/>
      <c r="B482" s="478"/>
      <c r="C482" s="476"/>
      <c r="D482" s="317"/>
      <c r="E482" s="317"/>
      <c r="F482" s="317"/>
    </row>
    <row r="483" spans="1:6">
      <c r="A483" s="474"/>
      <c r="B483" s="478"/>
      <c r="C483" s="476"/>
      <c r="D483" s="317"/>
      <c r="E483" s="317"/>
      <c r="F483" s="317"/>
    </row>
    <row r="484" spans="1:6">
      <c r="A484" s="474"/>
      <c r="B484" s="478"/>
      <c r="C484" s="476"/>
      <c r="D484" s="317"/>
      <c r="E484" s="317"/>
      <c r="F484" s="317"/>
    </row>
    <row r="485" spans="1:6">
      <c r="A485" s="474"/>
      <c r="B485" s="478"/>
      <c r="C485" s="476"/>
      <c r="D485" s="317"/>
      <c r="E485" s="317"/>
      <c r="F485" s="317"/>
    </row>
    <row r="486" spans="1:6">
      <c r="A486" s="474"/>
      <c r="B486" s="478"/>
      <c r="C486" s="476"/>
      <c r="D486" s="317"/>
      <c r="E486" s="317"/>
      <c r="F486" s="317"/>
    </row>
    <row r="487" spans="1:6">
      <c r="A487" s="474"/>
      <c r="B487" s="478"/>
      <c r="C487" s="476"/>
      <c r="D487" s="317"/>
      <c r="E487" s="317"/>
      <c r="F487" s="317"/>
    </row>
    <row r="488" spans="1:6">
      <c r="A488" s="474"/>
      <c r="B488" s="478"/>
      <c r="C488" s="476"/>
      <c r="D488" s="317"/>
      <c r="E488" s="317"/>
      <c r="F488" s="317"/>
    </row>
    <row r="489" spans="1:6">
      <c r="A489" s="474"/>
      <c r="B489" s="478"/>
      <c r="C489" s="476"/>
      <c r="D489" s="317"/>
      <c r="E489" s="317"/>
      <c r="F489" s="317"/>
    </row>
    <row r="490" spans="1:6">
      <c r="A490" s="474"/>
      <c r="B490" s="478"/>
      <c r="C490" s="476"/>
      <c r="D490" s="317"/>
      <c r="E490" s="317"/>
      <c r="F490" s="317"/>
    </row>
    <row r="491" spans="1:6">
      <c r="A491" s="474"/>
      <c r="B491" s="478"/>
      <c r="C491" s="476"/>
      <c r="D491" s="317"/>
      <c r="E491" s="317"/>
      <c r="F491" s="317"/>
    </row>
    <row r="492" spans="1:6">
      <c r="A492" s="474"/>
      <c r="B492" s="478"/>
      <c r="C492" s="476"/>
      <c r="D492" s="317"/>
      <c r="E492" s="317"/>
      <c r="F492" s="317"/>
    </row>
    <row r="493" spans="1:6">
      <c r="A493" s="474"/>
      <c r="B493" s="478"/>
      <c r="C493" s="476"/>
      <c r="D493" s="317"/>
      <c r="E493" s="317"/>
      <c r="F493" s="317"/>
    </row>
    <row r="494" spans="1:6">
      <c r="A494" s="474"/>
      <c r="B494" s="478"/>
      <c r="C494" s="476"/>
      <c r="D494" s="317"/>
      <c r="E494" s="317"/>
      <c r="F494" s="317"/>
    </row>
    <row r="495" spans="1:6">
      <c r="A495" s="474"/>
      <c r="B495" s="478"/>
      <c r="C495" s="476"/>
      <c r="D495" s="317"/>
      <c r="E495" s="317"/>
      <c r="F495" s="317"/>
    </row>
    <row r="496" spans="1:6">
      <c r="A496" s="474"/>
      <c r="B496" s="478"/>
      <c r="C496" s="476"/>
      <c r="D496" s="317"/>
      <c r="E496" s="317"/>
      <c r="F496" s="317"/>
    </row>
    <row r="497" spans="1:6">
      <c r="A497" s="474"/>
      <c r="B497" s="478"/>
      <c r="C497" s="476"/>
      <c r="D497" s="317"/>
      <c r="E497" s="317"/>
      <c r="F497" s="317"/>
    </row>
    <row r="498" spans="1:6">
      <c r="A498" s="474"/>
      <c r="B498" s="478"/>
      <c r="C498" s="476"/>
      <c r="D498" s="317"/>
      <c r="E498" s="317"/>
      <c r="F498" s="317"/>
    </row>
    <row r="499" spans="1:6">
      <c r="A499" s="474"/>
      <c r="B499" s="478"/>
      <c r="C499" s="476"/>
      <c r="D499" s="317"/>
      <c r="E499" s="317"/>
      <c r="F499" s="317"/>
    </row>
    <row r="500" spans="1:6">
      <c r="A500" s="474"/>
      <c r="B500" s="478"/>
      <c r="C500" s="476"/>
      <c r="D500" s="317"/>
      <c r="E500" s="317"/>
      <c r="F500" s="317"/>
    </row>
    <row r="501" spans="1:6">
      <c r="A501" s="474"/>
      <c r="B501" s="478"/>
      <c r="C501" s="476"/>
      <c r="D501" s="317"/>
      <c r="E501" s="317"/>
      <c r="F501" s="317"/>
    </row>
    <row r="502" spans="1:6">
      <c r="A502" s="474"/>
      <c r="B502" s="478"/>
      <c r="C502" s="476"/>
      <c r="D502" s="317"/>
      <c r="E502" s="317"/>
      <c r="F502" s="317"/>
    </row>
    <row r="503" spans="1:6">
      <c r="A503" s="474"/>
      <c r="B503" s="478"/>
      <c r="C503" s="476"/>
      <c r="D503" s="317"/>
      <c r="E503" s="317"/>
      <c r="F503" s="317"/>
    </row>
    <row r="504" spans="1:6">
      <c r="A504" s="474"/>
      <c r="B504" s="478"/>
      <c r="C504" s="476"/>
      <c r="D504" s="317"/>
      <c r="E504" s="317"/>
      <c r="F504" s="317"/>
    </row>
    <row r="505" spans="1:6">
      <c r="A505" s="474"/>
      <c r="B505" s="478"/>
      <c r="C505" s="476"/>
      <c r="D505" s="317"/>
      <c r="E505" s="317"/>
      <c r="F505" s="317"/>
    </row>
    <row r="506" spans="1:6">
      <c r="A506" s="474"/>
      <c r="B506" s="478"/>
      <c r="C506" s="476"/>
      <c r="D506" s="317"/>
      <c r="E506" s="317"/>
      <c r="F506" s="317"/>
    </row>
    <row r="507" spans="1:6">
      <c r="A507" s="474"/>
      <c r="B507" s="478"/>
      <c r="C507" s="476"/>
      <c r="D507" s="317"/>
      <c r="E507" s="317"/>
      <c r="F507" s="317"/>
    </row>
    <row r="508" spans="1:6">
      <c r="A508" s="474"/>
      <c r="B508" s="478"/>
      <c r="C508" s="476"/>
      <c r="D508" s="317"/>
      <c r="E508" s="317"/>
      <c r="F508" s="317"/>
    </row>
    <row r="509" spans="1:6">
      <c r="A509" s="474"/>
      <c r="B509" s="478"/>
      <c r="C509" s="476"/>
      <c r="D509" s="317"/>
      <c r="E509" s="317"/>
      <c r="F509" s="317"/>
    </row>
    <row r="510" spans="1:6">
      <c r="A510" s="474"/>
      <c r="B510" s="478"/>
      <c r="C510" s="476"/>
      <c r="D510" s="317"/>
      <c r="E510" s="317"/>
      <c r="F510" s="317"/>
    </row>
    <row r="511" spans="1:6">
      <c r="A511" s="474"/>
      <c r="B511" s="478"/>
      <c r="C511" s="476"/>
      <c r="D511" s="317"/>
      <c r="E511" s="317"/>
      <c r="F511" s="317"/>
    </row>
    <row r="512" spans="1:6">
      <c r="A512" s="474"/>
      <c r="B512" s="478"/>
      <c r="C512" s="476"/>
      <c r="D512" s="317"/>
      <c r="E512" s="317"/>
      <c r="F512" s="317"/>
    </row>
    <row r="513" spans="1:6">
      <c r="A513" s="474"/>
      <c r="B513" s="478"/>
      <c r="C513" s="476"/>
      <c r="D513" s="317"/>
      <c r="E513" s="317"/>
      <c r="F513" s="317"/>
    </row>
    <row r="514" spans="1:6">
      <c r="A514" s="474"/>
      <c r="B514" s="478"/>
      <c r="C514" s="476"/>
      <c r="D514" s="317"/>
      <c r="E514" s="317"/>
      <c r="F514" s="317"/>
    </row>
    <row r="515" spans="1:6">
      <c r="A515" s="474"/>
      <c r="B515" s="478"/>
      <c r="C515" s="476"/>
      <c r="D515" s="317"/>
      <c r="E515" s="317"/>
      <c r="F515" s="317"/>
    </row>
    <row r="516" spans="1:6">
      <c r="A516" s="474"/>
      <c r="B516" s="478"/>
      <c r="C516" s="476"/>
      <c r="D516" s="317"/>
      <c r="E516" s="317"/>
      <c r="F516" s="317"/>
    </row>
    <row r="517" spans="1:6">
      <c r="A517" s="474"/>
      <c r="B517" s="478"/>
      <c r="C517" s="476"/>
      <c r="D517" s="317"/>
      <c r="E517" s="317"/>
      <c r="F517" s="317"/>
    </row>
    <row r="518" spans="1:6">
      <c r="A518" s="474"/>
      <c r="B518" s="478"/>
      <c r="C518" s="476"/>
      <c r="D518" s="317"/>
      <c r="E518" s="317"/>
      <c r="F518" s="317"/>
    </row>
    <row r="519" spans="1:6">
      <c r="A519" s="474"/>
      <c r="B519" s="478"/>
      <c r="C519" s="476"/>
      <c r="D519" s="317"/>
      <c r="E519" s="317"/>
      <c r="F519" s="317"/>
    </row>
    <row r="520" spans="1:6">
      <c r="A520" s="474"/>
      <c r="B520" s="478"/>
      <c r="C520" s="476"/>
      <c r="D520" s="317"/>
      <c r="E520" s="317"/>
      <c r="F520" s="317"/>
    </row>
    <row r="521" spans="1:6">
      <c r="A521" s="474"/>
      <c r="B521" s="478"/>
      <c r="C521" s="476"/>
      <c r="D521" s="317"/>
      <c r="E521" s="317"/>
      <c r="F521" s="317"/>
    </row>
    <row r="522" spans="1:6">
      <c r="A522" s="474"/>
      <c r="B522" s="478"/>
      <c r="C522" s="476"/>
      <c r="D522" s="317"/>
      <c r="E522" s="317"/>
      <c r="F522" s="317"/>
    </row>
    <row r="523" spans="1:6">
      <c r="A523" s="474"/>
      <c r="B523" s="478"/>
      <c r="C523" s="476"/>
      <c r="D523" s="317"/>
      <c r="E523" s="317"/>
      <c r="F523" s="317"/>
    </row>
    <row r="524" spans="1:6">
      <c r="A524" s="474"/>
      <c r="B524" s="478"/>
      <c r="C524" s="476"/>
      <c r="D524" s="317"/>
      <c r="E524" s="317"/>
      <c r="F524" s="317"/>
    </row>
    <row r="525" spans="1:6">
      <c r="A525" s="474"/>
      <c r="B525" s="478"/>
      <c r="C525" s="476"/>
      <c r="D525" s="317"/>
      <c r="E525" s="317"/>
      <c r="F525" s="317"/>
    </row>
    <row r="526" spans="1:6">
      <c r="A526" s="474"/>
      <c r="B526" s="478"/>
      <c r="C526" s="476"/>
      <c r="D526" s="317"/>
      <c r="E526" s="317"/>
      <c r="F526" s="317"/>
    </row>
    <row r="527" spans="1:6">
      <c r="A527" s="474"/>
      <c r="B527" s="478"/>
      <c r="C527" s="476"/>
      <c r="D527" s="317"/>
      <c r="E527" s="317"/>
      <c r="F527" s="317"/>
    </row>
    <row r="528" spans="1:6">
      <c r="A528" s="474"/>
      <c r="B528" s="478"/>
      <c r="C528" s="476"/>
      <c r="D528" s="317"/>
      <c r="E528" s="317"/>
      <c r="F528" s="317"/>
    </row>
    <row r="529" spans="1:6">
      <c r="A529" s="474"/>
      <c r="B529" s="478"/>
      <c r="C529" s="476"/>
      <c r="D529" s="317"/>
      <c r="E529" s="317"/>
      <c r="F529" s="317"/>
    </row>
    <row r="530" spans="1:6">
      <c r="A530" s="474"/>
      <c r="B530" s="478"/>
      <c r="C530" s="476"/>
      <c r="D530" s="317"/>
      <c r="E530" s="317"/>
      <c r="F530" s="317"/>
    </row>
    <row r="531" spans="1:6">
      <c r="A531" s="474"/>
      <c r="B531" s="478"/>
      <c r="C531" s="476"/>
      <c r="D531" s="317"/>
      <c r="E531" s="317"/>
      <c r="F531" s="317"/>
    </row>
    <row r="532" spans="1:6">
      <c r="A532" s="474"/>
      <c r="B532" s="478"/>
      <c r="C532" s="476"/>
      <c r="D532" s="317"/>
      <c r="E532" s="317"/>
      <c r="F532" s="317"/>
    </row>
    <row r="533" spans="1:6">
      <c r="A533" s="474"/>
      <c r="B533" s="478"/>
      <c r="C533" s="476"/>
      <c r="D533" s="317"/>
      <c r="E533" s="317"/>
      <c r="F533" s="317"/>
    </row>
    <row r="534" spans="1:6">
      <c r="A534" s="474"/>
      <c r="B534" s="478"/>
      <c r="C534" s="476"/>
      <c r="D534" s="317"/>
      <c r="E534" s="317"/>
      <c r="F534" s="317"/>
    </row>
    <row r="535" spans="1:6">
      <c r="A535" s="474"/>
      <c r="B535" s="478"/>
      <c r="C535" s="476"/>
      <c r="D535" s="317"/>
      <c r="E535" s="317"/>
      <c r="F535" s="317"/>
    </row>
    <row r="536" spans="1:6">
      <c r="A536" s="474"/>
      <c r="B536" s="478"/>
      <c r="C536" s="476"/>
      <c r="D536" s="317"/>
      <c r="E536" s="317"/>
      <c r="F536" s="317"/>
    </row>
    <row r="537" spans="1:6">
      <c r="A537" s="474"/>
      <c r="B537" s="478"/>
      <c r="C537" s="476"/>
      <c r="D537" s="317"/>
      <c r="E537" s="317"/>
      <c r="F537" s="317"/>
    </row>
    <row r="538" spans="1:6">
      <c r="A538" s="474"/>
      <c r="B538" s="478"/>
      <c r="C538" s="476"/>
      <c r="D538" s="317"/>
      <c r="E538" s="317"/>
      <c r="F538" s="317"/>
    </row>
    <row r="539" spans="1:6">
      <c r="A539" s="474"/>
      <c r="B539" s="478"/>
      <c r="C539" s="476"/>
      <c r="D539" s="317"/>
      <c r="E539" s="317"/>
      <c r="F539" s="317"/>
    </row>
    <row r="540" spans="1:6">
      <c r="A540" s="474"/>
      <c r="B540" s="478"/>
      <c r="C540" s="476"/>
      <c r="D540" s="317"/>
      <c r="E540" s="317"/>
      <c r="F540" s="317"/>
    </row>
    <row r="541" spans="1:6">
      <c r="A541" s="474"/>
      <c r="B541" s="478"/>
      <c r="C541" s="476"/>
      <c r="D541" s="317"/>
      <c r="E541" s="317"/>
      <c r="F541" s="317"/>
    </row>
    <row r="542" spans="1:6">
      <c r="A542" s="474"/>
      <c r="B542" s="478"/>
      <c r="C542" s="476"/>
      <c r="D542" s="317"/>
      <c r="E542" s="317"/>
      <c r="F542" s="317"/>
    </row>
    <row r="543" spans="1:6">
      <c r="A543" s="474"/>
      <c r="B543" s="478"/>
      <c r="C543" s="476"/>
      <c r="D543" s="317"/>
      <c r="E543" s="317"/>
      <c r="F543" s="317"/>
    </row>
    <row r="544" spans="1:6">
      <c r="A544" s="474"/>
      <c r="B544" s="478"/>
      <c r="C544" s="476"/>
      <c r="D544" s="317"/>
      <c r="E544" s="317"/>
      <c r="F544" s="317"/>
    </row>
    <row r="545" spans="1:6">
      <c r="A545" s="474"/>
      <c r="B545" s="478"/>
      <c r="C545" s="476"/>
      <c r="D545" s="317"/>
      <c r="E545" s="317"/>
      <c r="F545" s="317"/>
    </row>
    <row r="546" spans="1:6">
      <c r="A546" s="474"/>
      <c r="B546" s="478"/>
      <c r="C546" s="476"/>
      <c r="D546" s="317"/>
      <c r="E546" s="317"/>
      <c r="F546" s="317"/>
    </row>
    <row r="547" spans="1:6">
      <c r="A547" s="474"/>
      <c r="B547" s="478"/>
      <c r="C547" s="476"/>
      <c r="D547" s="317"/>
      <c r="E547" s="317"/>
      <c r="F547" s="317"/>
    </row>
    <row r="548" spans="1:6">
      <c r="A548" s="474"/>
      <c r="B548" s="478"/>
      <c r="C548" s="476"/>
      <c r="D548" s="317"/>
      <c r="E548" s="317"/>
      <c r="F548" s="317"/>
    </row>
    <row r="549" spans="1:6">
      <c r="A549" s="474"/>
      <c r="B549" s="478"/>
      <c r="C549" s="476"/>
      <c r="D549" s="317"/>
      <c r="E549" s="317"/>
      <c r="F549" s="317"/>
    </row>
    <row r="550" spans="1:6">
      <c r="A550" s="474"/>
      <c r="B550" s="478"/>
      <c r="C550" s="476"/>
      <c r="D550" s="317"/>
      <c r="E550" s="317"/>
      <c r="F550" s="317"/>
    </row>
    <row r="551" spans="1:6">
      <c r="A551" s="474"/>
      <c r="B551" s="478"/>
      <c r="C551" s="476"/>
      <c r="D551" s="317"/>
      <c r="E551" s="317"/>
      <c r="F551" s="317"/>
    </row>
    <row r="552" spans="1:6">
      <c r="A552" s="474"/>
      <c r="B552" s="478"/>
      <c r="C552" s="476"/>
      <c r="D552" s="317"/>
      <c r="E552" s="317"/>
      <c r="F552" s="317"/>
    </row>
    <row r="553" spans="1:6">
      <c r="A553" s="474"/>
      <c r="B553" s="478"/>
      <c r="C553" s="476"/>
      <c r="D553" s="317"/>
      <c r="E553" s="317"/>
      <c r="F553" s="317"/>
    </row>
    <row r="554" spans="1:6">
      <c r="A554" s="474"/>
      <c r="B554" s="478"/>
      <c r="C554" s="476"/>
      <c r="D554" s="317"/>
      <c r="E554" s="317"/>
      <c r="F554" s="317"/>
    </row>
    <row r="555" spans="1:6">
      <c r="A555" s="474"/>
      <c r="B555" s="478"/>
      <c r="C555" s="476"/>
      <c r="D555" s="317"/>
      <c r="E555" s="317"/>
      <c r="F555" s="317"/>
    </row>
    <row r="556" spans="1:6">
      <c r="A556" s="474"/>
      <c r="B556" s="478"/>
      <c r="C556" s="476"/>
      <c r="D556" s="317"/>
      <c r="E556" s="317"/>
      <c r="F556" s="317"/>
    </row>
    <row r="557" spans="1:6">
      <c r="A557" s="474"/>
      <c r="B557" s="478"/>
      <c r="C557" s="476"/>
      <c r="D557" s="317"/>
      <c r="E557" s="317"/>
      <c r="F557" s="317"/>
    </row>
    <row r="558" spans="1:6">
      <c r="A558" s="474"/>
      <c r="B558" s="478"/>
      <c r="C558" s="476"/>
      <c r="D558" s="317"/>
      <c r="E558" s="317"/>
      <c r="F558" s="317"/>
    </row>
    <row r="559" spans="1:6">
      <c r="A559" s="474"/>
      <c r="B559" s="478"/>
      <c r="C559" s="476"/>
      <c r="D559" s="317"/>
      <c r="E559" s="317"/>
      <c r="F559" s="317"/>
    </row>
    <row r="560" spans="1:6">
      <c r="A560" s="474"/>
      <c r="B560" s="478"/>
      <c r="C560" s="476"/>
      <c r="D560" s="317"/>
      <c r="E560" s="317"/>
      <c r="F560" s="317"/>
    </row>
    <row r="561" spans="1:6">
      <c r="A561" s="474"/>
      <c r="B561" s="478"/>
      <c r="C561" s="476"/>
      <c r="D561" s="317"/>
      <c r="E561" s="317"/>
      <c r="F561" s="317"/>
    </row>
    <row r="562" spans="1:6">
      <c r="A562" s="474"/>
      <c r="B562" s="478"/>
      <c r="C562" s="476"/>
      <c r="D562" s="317"/>
      <c r="E562" s="317"/>
      <c r="F562" s="317"/>
    </row>
    <row r="563" spans="1:6">
      <c r="A563" s="474"/>
      <c r="B563" s="478"/>
      <c r="C563" s="476"/>
      <c r="D563" s="317"/>
      <c r="E563" s="317"/>
      <c r="F563" s="317"/>
    </row>
    <row r="564" spans="1:6">
      <c r="A564" s="474"/>
      <c r="B564" s="478"/>
      <c r="C564" s="476"/>
      <c r="D564" s="317"/>
      <c r="E564" s="317"/>
      <c r="F564" s="317"/>
    </row>
    <row r="565" spans="1:6">
      <c r="A565" s="474"/>
      <c r="B565" s="478"/>
      <c r="C565" s="476"/>
      <c r="D565" s="317"/>
      <c r="E565" s="317"/>
      <c r="F565" s="317"/>
    </row>
    <row r="566" spans="1:6">
      <c r="A566" s="474"/>
      <c r="B566" s="478"/>
      <c r="C566" s="476"/>
      <c r="D566" s="317"/>
      <c r="E566" s="317"/>
      <c r="F566" s="317"/>
    </row>
    <row r="567" spans="1:6">
      <c r="A567" s="474"/>
      <c r="B567" s="478"/>
      <c r="C567" s="476"/>
      <c r="D567" s="317"/>
      <c r="E567" s="317"/>
      <c r="F567" s="317"/>
    </row>
    <row r="568" spans="1:6">
      <c r="A568" s="474"/>
      <c r="B568" s="478"/>
      <c r="C568" s="476"/>
      <c r="D568" s="317"/>
      <c r="E568" s="317"/>
      <c r="F568" s="317"/>
    </row>
    <row r="569" spans="1:6">
      <c r="A569" s="474"/>
      <c r="B569" s="478"/>
      <c r="C569" s="476"/>
      <c r="D569" s="317"/>
      <c r="E569" s="317"/>
      <c r="F569" s="317"/>
    </row>
    <row r="570" spans="1:6">
      <c r="A570" s="474"/>
      <c r="B570" s="478"/>
      <c r="C570" s="476"/>
      <c r="D570" s="317"/>
      <c r="E570" s="317"/>
      <c r="F570" s="317"/>
    </row>
    <row r="571" spans="1:6">
      <c r="A571" s="474"/>
      <c r="B571" s="478"/>
      <c r="C571" s="476"/>
      <c r="D571" s="317"/>
      <c r="E571" s="317"/>
      <c r="F571" s="317"/>
    </row>
    <row r="572" spans="1:6">
      <c r="A572" s="474"/>
      <c r="B572" s="478"/>
      <c r="C572" s="476"/>
      <c r="D572" s="317"/>
      <c r="E572" s="317"/>
      <c r="F572" s="317"/>
    </row>
    <row r="573" spans="1:6">
      <c r="A573" s="474"/>
      <c r="B573" s="478"/>
      <c r="C573" s="476"/>
      <c r="D573" s="317"/>
      <c r="E573" s="317"/>
      <c r="F573" s="317"/>
    </row>
    <row r="574" spans="1:6">
      <c r="A574" s="474"/>
      <c r="B574" s="478"/>
      <c r="C574" s="476"/>
      <c r="D574" s="317"/>
      <c r="E574" s="317"/>
      <c r="F574" s="317"/>
    </row>
    <row r="575" spans="1:6">
      <c r="A575" s="474"/>
      <c r="B575" s="478"/>
      <c r="C575" s="476"/>
      <c r="D575" s="317"/>
      <c r="E575" s="317"/>
      <c r="F575" s="317"/>
    </row>
    <row r="576" spans="1:6">
      <c r="A576" s="474"/>
      <c r="B576" s="478"/>
      <c r="C576" s="476"/>
      <c r="D576" s="317"/>
      <c r="E576" s="317"/>
      <c r="F576" s="317"/>
    </row>
    <row r="577" spans="1:6">
      <c r="A577" s="474"/>
      <c r="B577" s="478"/>
      <c r="C577" s="476"/>
      <c r="D577" s="317"/>
      <c r="E577" s="317"/>
      <c r="F577" s="317"/>
    </row>
    <row r="578" spans="1:6">
      <c r="A578" s="474"/>
      <c r="B578" s="478"/>
      <c r="C578" s="476"/>
      <c r="D578" s="317"/>
      <c r="E578" s="317"/>
      <c r="F578" s="317"/>
    </row>
    <row r="579" spans="1:6">
      <c r="A579" s="474"/>
      <c r="B579" s="478"/>
      <c r="C579" s="476"/>
      <c r="D579" s="317"/>
      <c r="E579" s="317"/>
      <c r="F579" s="317"/>
    </row>
    <row r="580" spans="1:6">
      <c r="A580" s="474"/>
      <c r="B580" s="478"/>
      <c r="C580" s="476"/>
      <c r="D580" s="317"/>
      <c r="E580" s="317"/>
      <c r="F580" s="317"/>
    </row>
    <row r="581" spans="1:6">
      <c r="A581" s="474"/>
      <c r="B581" s="478"/>
      <c r="C581" s="476"/>
      <c r="D581" s="317"/>
      <c r="E581" s="317"/>
      <c r="F581" s="317"/>
    </row>
    <row r="582" spans="1:6">
      <c r="A582" s="474"/>
      <c r="B582" s="478"/>
      <c r="C582" s="476"/>
      <c r="D582" s="317"/>
      <c r="E582" s="317"/>
      <c r="F582" s="317"/>
    </row>
    <row r="583" spans="1:6">
      <c r="A583" s="474"/>
      <c r="B583" s="478"/>
      <c r="C583" s="476"/>
      <c r="D583" s="317"/>
      <c r="E583" s="317"/>
      <c r="F583" s="317"/>
    </row>
    <row r="584" spans="1:6">
      <c r="A584" s="474"/>
      <c r="B584" s="478"/>
      <c r="C584" s="476"/>
      <c r="D584" s="317"/>
      <c r="E584" s="317"/>
      <c r="F584" s="317"/>
    </row>
    <row r="585" spans="1:6">
      <c r="A585" s="474"/>
      <c r="B585" s="478"/>
      <c r="C585" s="476"/>
      <c r="D585" s="317"/>
      <c r="E585" s="317"/>
      <c r="F585" s="317"/>
    </row>
    <row r="586" spans="1:6">
      <c r="A586" s="474"/>
      <c r="B586" s="478"/>
      <c r="C586" s="476"/>
      <c r="D586" s="317"/>
      <c r="E586" s="317"/>
      <c r="F586" s="317"/>
    </row>
    <row r="587" spans="1:6">
      <c r="A587" s="474"/>
      <c r="B587" s="478"/>
      <c r="C587" s="476"/>
      <c r="D587" s="317"/>
      <c r="E587" s="317"/>
      <c r="F587" s="317"/>
    </row>
    <row r="588" spans="1:6">
      <c r="A588" s="474"/>
      <c r="B588" s="478"/>
      <c r="C588" s="476"/>
      <c r="D588" s="317"/>
      <c r="E588" s="317"/>
      <c r="F588" s="317"/>
    </row>
    <row r="589" spans="1:6">
      <c r="A589" s="474"/>
      <c r="B589" s="478"/>
      <c r="C589" s="476"/>
      <c r="D589" s="317"/>
      <c r="E589" s="317"/>
      <c r="F589" s="317"/>
    </row>
    <row r="590" spans="1:6">
      <c r="A590" s="474"/>
      <c r="B590" s="478"/>
      <c r="C590" s="476"/>
      <c r="D590" s="317"/>
      <c r="E590" s="317"/>
      <c r="F590" s="317"/>
    </row>
    <row r="591" spans="1:6">
      <c r="A591" s="474"/>
      <c r="B591" s="478"/>
      <c r="C591" s="476"/>
      <c r="D591" s="317"/>
      <c r="E591" s="317"/>
      <c r="F591" s="317"/>
    </row>
    <row r="592" spans="1:6">
      <c r="A592" s="474"/>
      <c r="B592" s="478"/>
      <c r="C592" s="476"/>
      <c r="D592" s="317"/>
      <c r="E592" s="317"/>
      <c r="F592" s="317"/>
    </row>
    <row r="593" spans="1:6">
      <c r="A593" s="474"/>
      <c r="B593" s="478"/>
      <c r="C593" s="476"/>
      <c r="D593" s="317"/>
      <c r="E593" s="317"/>
      <c r="F593" s="317"/>
    </row>
    <row r="594" spans="1:6">
      <c r="A594" s="474"/>
      <c r="B594" s="478"/>
      <c r="C594" s="476"/>
      <c r="D594" s="317"/>
      <c r="E594" s="317"/>
      <c r="F594" s="317"/>
    </row>
    <row r="595" spans="1:6">
      <c r="A595" s="474"/>
      <c r="B595" s="478"/>
      <c r="C595" s="476"/>
      <c r="D595" s="317"/>
      <c r="E595" s="317"/>
      <c r="F595" s="317"/>
    </row>
    <row r="596" spans="1:6">
      <c r="A596" s="474"/>
      <c r="B596" s="478"/>
      <c r="C596" s="476"/>
      <c r="D596" s="317"/>
      <c r="E596" s="317"/>
      <c r="F596" s="317"/>
    </row>
    <row r="597" spans="1:6">
      <c r="A597" s="474"/>
      <c r="B597" s="478"/>
      <c r="C597" s="476"/>
      <c r="D597" s="317"/>
      <c r="E597" s="317"/>
      <c r="F597" s="317"/>
    </row>
    <row r="598" spans="1:6">
      <c r="A598" s="474"/>
      <c r="B598" s="478"/>
      <c r="C598" s="476"/>
      <c r="D598" s="317"/>
      <c r="E598" s="317"/>
      <c r="F598" s="317"/>
    </row>
    <row r="599" spans="1:6">
      <c r="A599" s="474"/>
      <c r="B599" s="478"/>
      <c r="C599" s="476"/>
      <c r="D599" s="317"/>
      <c r="E599" s="317"/>
      <c r="F599" s="317"/>
    </row>
    <row r="600" spans="1:6">
      <c r="A600" s="474"/>
      <c r="B600" s="478"/>
      <c r="C600" s="476"/>
      <c r="D600" s="317"/>
      <c r="E600" s="317"/>
      <c r="F600" s="317"/>
    </row>
    <row r="601" spans="1:6">
      <c r="A601" s="474"/>
      <c r="B601" s="478"/>
      <c r="C601" s="476"/>
      <c r="D601" s="317"/>
      <c r="E601" s="317"/>
      <c r="F601" s="317"/>
    </row>
    <row r="602" spans="1:6">
      <c r="A602" s="474"/>
      <c r="B602" s="478"/>
      <c r="C602" s="476"/>
      <c r="D602" s="317"/>
      <c r="E602" s="317"/>
      <c r="F602" s="317"/>
    </row>
    <row r="603" spans="1:6">
      <c r="A603" s="474"/>
      <c r="B603" s="478"/>
      <c r="C603" s="476"/>
      <c r="D603" s="317"/>
      <c r="E603" s="317"/>
      <c r="F603" s="317"/>
    </row>
    <row r="604" spans="1:6">
      <c r="A604" s="474"/>
      <c r="B604" s="478"/>
      <c r="C604" s="476"/>
      <c r="D604" s="317"/>
      <c r="E604" s="317"/>
      <c r="F604" s="317"/>
    </row>
    <row r="605" spans="1:6">
      <c r="A605" s="474"/>
      <c r="B605" s="478"/>
      <c r="C605" s="476"/>
      <c r="D605" s="317"/>
      <c r="E605" s="317"/>
      <c r="F605" s="317"/>
    </row>
    <row r="606" spans="1:6">
      <c r="A606" s="474"/>
      <c r="B606" s="478"/>
      <c r="C606" s="476"/>
      <c r="D606" s="317"/>
      <c r="E606" s="317"/>
      <c r="F606" s="317"/>
    </row>
    <row r="607" spans="1:6">
      <c r="A607" s="474"/>
      <c r="B607" s="478"/>
      <c r="C607" s="476"/>
      <c r="D607" s="317"/>
      <c r="E607" s="317"/>
      <c r="F607" s="317"/>
    </row>
    <row r="608" spans="1:6">
      <c r="A608" s="474"/>
      <c r="B608" s="478"/>
      <c r="C608" s="476"/>
      <c r="D608" s="317"/>
      <c r="E608" s="317"/>
      <c r="F608" s="317"/>
    </row>
    <row r="609" spans="1:6">
      <c r="A609" s="474"/>
      <c r="B609" s="478"/>
      <c r="C609" s="476"/>
      <c r="D609" s="317"/>
      <c r="E609" s="317"/>
      <c r="F609" s="317"/>
    </row>
    <row r="610" spans="1:6">
      <c r="A610" s="474"/>
      <c r="B610" s="478"/>
      <c r="C610" s="476"/>
      <c r="D610" s="317"/>
      <c r="E610" s="317"/>
      <c r="F610" s="317"/>
    </row>
    <row r="611" spans="1:6">
      <c r="A611" s="474"/>
      <c r="B611" s="478"/>
      <c r="C611" s="476"/>
      <c r="D611" s="317"/>
      <c r="E611" s="317"/>
      <c r="F611" s="317"/>
    </row>
    <row r="612" spans="1:6">
      <c r="A612" s="474"/>
      <c r="B612" s="478"/>
      <c r="C612" s="476"/>
      <c r="D612" s="317"/>
      <c r="E612" s="317"/>
      <c r="F612" s="317"/>
    </row>
    <row r="613" spans="1:6">
      <c r="A613" s="474"/>
      <c r="B613" s="478"/>
      <c r="C613" s="476"/>
      <c r="D613" s="317"/>
      <c r="E613" s="317"/>
      <c r="F613" s="317"/>
    </row>
    <row r="614" spans="1:6">
      <c r="A614" s="474"/>
      <c r="B614" s="478"/>
      <c r="C614" s="476"/>
      <c r="D614" s="317"/>
      <c r="E614" s="317"/>
      <c r="F614" s="317"/>
    </row>
    <row r="615" spans="1:6">
      <c r="A615" s="474"/>
      <c r="B615" s="478"/>
      <c r="C615" s="476"/>
      <c r="D615" s="317"/>
      <c r="E615" s="317"/>
      <c r="F615" s="317"/>
    </row>
    <row r="616" spans="1:6">
      <c r="A616" s="474"/>
      <c r="B616" s="478"/>
      <c r="C616" s="476"/>
      <c r="D616" s="317"/>
      <c r="E616" s="317"/>
      <c r="F616" s="317"/>
    </row>
    <row r="617" spans="1:6">
      <c r="A617" s="474"/>
      <c r="B617" s="478"/>
      <c r="C617" s="476"/>
      <c r="D617" s="317"/>
      <c r="E617" s="317"/>
      <c r="F617" s="317"/>
    </row>
    <row r="618" spans="1:6">
      <c r="A618" s="474"/>
      <c r="B618" s="478"/>
      <c r="C618" s="476"/>
      <c r="D618" s="317"/>
      <c r="E618" s="317"/>
      <c r="F618" s="317"/>
    </row>
    <row r="619" spans="1:6">
      <c r="A619" s="474"/>
      <c r="B619" s="478"/>
      <c r="C619" s="476"/>
      <c r="D619" s="317"/>
      <c r="E619" s="317"/>
      <c r="F619" s="317"/>
    </row>
    <row r="620" spans="1:6">
      <c r="A620" s="474"/>
      <c r="B620" s="478"/>
      <c r="C620" s="476"/>
      <c r="D620" s="317"/>
      <c r="E620" s="317"/>
      <c r="F620" s="317"/>
    </row>
    <row r="621" spans="1:6">
      <c r="A621" s="474"/>
      <c r="B621" s="478"/>
      <c r="C621" s="476"/>
      <c r="D621" s="317"/>
      <c r="E621" s="317"/>
      <c r="F621" s="317"/>
    </row>
    <row r="622" spans="1:6">
      <c r="A622" s="474"/>
      <c r="B622" s="478"/>
      <c r="C622" s="476"/>
      <c r="D622" s="317"/>
      <c r="E622" s="317"/>
      <c r="F622" s="317"/>
    </row>
    <row r="623" spans="1:6">
      <c r="A623" s="474"/>
      <c r="B623" s="478"/>
      <c r="C623" s="476"/>
      <c r="D623" s="317"/>
      <c r="E623" s="317"/>
      <c r="F623" s="317"/>
    </row>
    <row r="624" spans="1:6">
      <c r="A624" s="474"/>
      <c r="B624" s="478"/>
      <c r="C624" s="476"/>
      <c r="D624" s="317"/>
      <c r="E624" s="317"/>
      <c r="F624" s="317"/>
    </row>
    <row r="625" spans="1:6">
      <c r="A625" s="474"/>
      <c r="B625" s="478"/>
      <c r="C625" s="476"/>
      <c r="D625" s="317"/>
      <c r="E625" s="317"/>
      <c r="F625" s="317"/>
    </row>
    <row r="626" spans="1:6">
      <c r="A626" s="474"/>
      <c r="B626" s="478"/>
      <c r="C626" s="476"/>
      <c r="D626" s="317"/>
      <c r="E626" s="317"/>
      <c r="F626" s="317"/>
    </row>
    <row r="627" spans="1:6">
      <c r="A627" s="474"/>
      <c r="B627" s="478"/>
      <c r="C627" s="476"/>
      <c r="D627" s="317"/>
      <c r="E627" s="317"/>
      <c r="F627" s="317"/>
    </row>
    <row r="628" spans="1:6">
      <c r="A628" s="474"/>
      <c r="B628" s="478"/>
      <c r="C628" s="476"/>
      <c r="D628" s="317"/>
      <c r="E628" s="317"/>
      <c r="F628" s="317"/>
    </row>
    <row r="629" spans="1:6">
      <c r="A629" s="474"/>
      <c r="B629" s="478"/>
      <c r="C629" s="476"/>
      <c r="D629" s="317"/>
      <c r="E629" s="317"/>
      <c r="F629" s="317"/>
    </row>
    <row r="630" spans="1:6">
      <c r="A630" s="474"/>
      <c r="B630" s="478"/>
      <c r="C630" s="476"/>
      <c r="D630" s="317"/>
      <c r="E630" s="317"/>
      <c r="F630" s="317"/>
    </row>
    <row r="631" spans="1:6">
      <c r="A631" s="474"/>
      <c r="B631" s="478"/>
      <c r="C631" s="476"/>
      <c r="D631" s="317"/>
      <c r="E631" s="317"/>
      <c r="F631" s="317"/>
    </row>
    <row r="632" spans="1:6">
      <c r="A632" s="474"/>
      <c r="B632" s="478"/>
      <c r="C632" s="476"/>
      <c r="D632" s="317"/>
      <c r="E632" s="317"/>
      <c r="F632" s="317"/>
    </row>
    <row r="633" spans="1:6">
      <c r="A633" s="474"/>
      <c r="B633" s="478"/>
      <c r="C633" s="476"/>
      <c r="D633" s="317"/>
      <c r="E633" s="317"/>
      <c r="F633" s="317"/>
    </row>
    <row r="634" spans="1:6">
      <c r="A634" s="474"/>
      <c r="B634" s="478"/>
      <c r="C634" s="476"/>
      <c r="D634" s="317"/>
      <c r="E634" s="317"/>
      <c r="F634" s="317"/>
    </row>
    <row r="635" spans="1:6">
      <c r="A635" s="474"/>
      <c r="B635" s="478"/>
      <c r="C635" s="476"/>
      <c r="D635" s="317"/>
      <c r="E635" s="317"/>
      <c r="F635" s="317"/>
    </row>
    <row r="636" spans="1:6">
      <c r="A636" s="474"/>
      <c r="B636" s="478"/>
      <c r="C636" s="476"/>
      <c r="D636" s="317"/>
      <c r="E636" s="317"/>
      <c r="F636" s="317"/>
    </row>
    <row r="637" spans="1:6">
      <c r="A637" s="474"/>
      <c r="B637" s="478"/>
      <c r="C637" s="476"/>
      <c r="D637" s="317"/>
      <c r="E637" s="317"/>
      <c r="F637" s="317"/>
    </row>
    <row r="638" spans="1:6">
      <c r="A638" s="474"/>
      <c r="B638" s="478"/>
      <c r="C638" s="476"/>
      <c r="D638" s="317"/>
      <c r="E638" s="317"/>
      <c r="F638" s="317"/>
    </row>
    <row r="639" spans="1:6">
      <c r="A639" s="474"/>
      <c r="B639" s="478"/>
      <c r="C639" s="476"/>
      <c r="D639" s="317"/>
      <c r="E639" s="317"/>
      <c r="F639" s="317"/>
    </row>
    <row r="640" spans="1:6">
      <c r="A640" s="474"/>
      <c r="B640" s="478"/>
      <c r="C640" s="476"/>
      <c r="D640" s="317"/>
      <c r="E640" s="317"/>
      <c r="F640" s="317"/>
    </row>
    <row r="641" spans="1:6">
      <c r="A641" s="474"/>
      <c r="B641" s="478"/>
      <c r="C641" s="476"/>
      <c r="D641" s="317"/>
      <c r="E641" s="317"/>
      <c r="F641" s="317"/>
    </row>
    <row r="642" spans="1:6">
      <c r="A642" s="474"/>
      <c r="B642" s="478"/>
      <c r="C642" s="476"/>
      <c r="D642" s="317"/>
      <c r="E642" s="317"/>
      <c r="F642" s="317"/>
    </row>
    <row r="643" spans="1:6">
      <c r="A643" s="474"/>
      <c r="B643" s="478"/>
      <c r="C643" s="476"/>
      <c r="D643" s="317"/>
      <c r="E643" s="317"/>
      <c r="F643" s="317"/>
    </row>
    <row r="644" spans="1:6">
      <c r="A644" s="474"/>
      <c r="B644" s="478"/>
      <c r="C644" s="476"/>
      <c r="D644" s="317"/>
      <c r="E644" s="317"/>
      <c r="F644" s="317"/>
    </row>
    <row r="645" spans="1:6">
      <c r="A645" s="474"/>
      <c r="B645" s="478"/>
      <c r="C645" s="476"/>
      <c r="D645" s="317"/>
      <c r="E645" s="317"/>
      <c r="F645" s="317"/>
    </row>
    <row r="646" spans="1:6">
      <c r="A646" s="474"/>
      <c r="B646" s="478"/>
      <c r="C646" s="476"/>
      <c r="D646" s="317"/>
      <c r="E646" s="317"/>
      <c r="F646" s="317"/>
    </row>
    <row r="647" spans="1:6">
      <c r="A647" s="474"/>
      <c r="B647" s="478"/>
      <c r="C647" s="476"/>
      <c r="D647" s="317"/>
      <c r="E647" s="317"/>
      <c r="F647" s="317"/>
    </row>
    <row r="648" spans="1:6">
      <c r="A648" s="474"/>
      <c r="B648" s="478"/>
      <c r="C648" s="476"/>
      <c r="D648" s="317"/>
      <c r="E648" s="317"/>
      <c r="F648" s="317"/>
    </row>
    <row r="649" spans="1:6">
      <c r="A649" s="474"/>
      <c r="B649" s="478"/>
      <c r="C649" s="476"/>
      <c r="D649" s="317"/>
      <c r="E649" s="317"/>
      <c r="F649" s="317"/>
    </row>
    <row r="650" spans="1:6">
      <c r="A650" s="474"/>
      <c r="B650" s="478"/>
      <c r="C650" s="476"/>
      <c r="D650" s="317"/>
      <c r="E650" s="317"/>
      <c r="F650" s="317"/>
    </row>
    <row r="651" spans="1:6">
      <c r="A651" s="474"/>
      <c r="B651" s="478"/>
      <c r="C651" s="476"/>
      <c r="D651" s="317"/>
      <c r="E651" s="317"/>
      <c r="F651" s="317"/>
    </row>
    <row r="652" spans="1:6">
      <c r="A652" s="474"/>
      <c r="B652" s="478"/>
      <c r="C652" s="476"/>
      <c r="D652" s="317"/>
      <c r="E652" s="317"/>
      <c r="F652" s="317"/>
    </row>
    <row r="653" spans="1:6">
      <c r="A653" s="474"/>
      <c r="B653" s="478"/>
      <c r="C653" s="476"/>
      <c r="D653" s="317"/>
      <c r="E653" s="317"/>
      <c r="F653" s="317"/>
    </row>
    <row r="654" spans="1:6">
      <c r="A654" s="474"/>
      <c r="B654" s="478"/>
      <c r="C654" s="476"/>
      <c r="D654" s="317"/>
      <c r="E654" s="317"/>
      <c r="F654" s="317"/>
    </row>
    <row r="655" spans="1:6">
      <c r="A655" s="474"/>
      <c r="B655" s="478"/>
      <c r="C655" s="476"/>
      <c r="D655" s="317"/>
      <c r="E655" s="317"/>
      <c r="F655" s="317"/>
    </row>
    <row r="656" spans="1:6">
      <c r="A656" s="474"/>
      <c r="B656" s="478"/>
      <c r="C656" s="476"/>
      <c r="D656" s="317"/>
      <c r="E656" s="317"/>
      <c r="F656" s="317"/>
    </row>
    <row r="657" spans="1:6">
      <c r="A657" s="474"/>
      <c r="B657" s="478"/>
      <c r="C657" s="476"/>
      <c r="D657" s="317"/>
      <c r="E657" s="317"/>
      <c r="F657" s="317"/>
    </row>
    <row r="658" spans="1:6">
      <c r="A658" s="474"/>
      <c r="B658" s="478"/>
      <c r="C658" s="476"/>
      <c r="D658" s="317"/>
      <c r="E658" s="317"/>
      <c r="F658" s="317"/>
    </row>
    <row r="659" spans="1:6">
      <c r="A659" s="474"/>
      <c r="B659" s="478"/>
      <c r="C659" s="476"/>
      <c r="D659" s="317"/>
      <c r="E659" s="317"/>
      <c r="F659" s="317"/>
    </row>
    <row r="660" spans="1:6">
      <c r="A660" s="474"/>
      <c r="B660" s="478"/>
      <c r="C660" s="476"/>
      <c r="D660" s="317"/>
      <c r="E660" s="317"/>
      <c r="F660" s="317"/>
    </row>
    <row r="661" spans="1:6">
      <c r="A661" s="474"/>
      <c r="B661" s="478"/>
      <c r="C661" s="476"/>
      <c r="D661" s="317"/>
      <c r="E661" s="317"/>
      <c r="F661" s="317"/>
    </row>
    <row r="662" spans="1:6">
      <c r="A662" s="474"/>
      <c r="B662" s="478"/>
      <c r="C662" s="476"/>
      <c r="D662" s="317"/>
      <c r="E662" s="317"/>
      <c r="F662" s="317"/>
    </row>
    <row r="663" spans="1:6">
      <c r="A663" s="474"/>
      <c r="B663" s="478"/>
      <c r="C663" s="476"/>
      <c r="D663" s="317"/>
      <c r="E663" s="317"/>
      <c r="F663" s="317"/>
    </row>
    <row r="664" spans="1:6">
      <c r="A664" s="474"/>
      <c r="B664" s="478"/>
      <c r="C664" s="476"/>
      <c r="D664" s="317"/>
      <c r="E664" s="317"/>
      <c r="F664" s="317"/>
    </row>
    <row r="665" spans="1:6">
      <c r="A665" s="474"/>
      <c r="B665" s="478"/>
      <c r="C665" s="476"/>
      <c r="D665" s="317"/>
      <c r="E665" s="317"/>
      <c r="F665" s="317"/>
    </row>
    <row r="666" spans="1:6">
      <c r="A666" s="474"/>
      <c r="B666" s="478"/>
      <c r="C666" s="476"/>
      <c r="D666" s="317"/>
      <c r="E666" s="317"/>
      <c r="F666" s="317"/>
    </row>
    <row r="667" spans="1:6">
      <c r="A667" s="474"/>
      <c r="B667" s="478"/>
      <c r="C667" s="476"/>
      <c r="D667" s="317"/>
      <c r="E667" s="317"/>
      <c r="F667" s="317"/>
    </row>
    <row r="668" spans="1:6">
      <c r="A668" s="474"/>
      <c r="B668" s="478"/>
      <c r="C668" s="476"/>
      <c r="D668" s="317"/>
      <c r="E668" s="317"/>
      <c r="F668" s="317"/>
    </row>
    <row r="669" spans="1:6">
      <c r="A669" s="474"/>
      <c r="B669" s="478"/>
      <c r="C669" s="476"/>
      <c r="D669" s="317"/>
      <c r="E669" s="317"/>
      <c r="F669" s="317"/>
    </row>
    <row r="670" spans="1:6">
      <c r="A670" s="474"/>
      <c r="B670" s="478"/>
      <c r="C670" s="476"/>
      <c r="D670" s="317"/>
      <c r="E670" s="317"/>
      <c r="F670" s="317"/>
    </row>
    <row r="671" spans="1:6">
      <c r="A671" s="474"/>
      <c r="B671" s="478"/>
      <c r="C671" s="476"/>
      <c r="D671" s="317"/>
      <c r="E671" s="317"/>
      <c r="F671" s="317"/>
    </row>
    <row r="672" spans="1:6">
      <c r="A672" s="474"/>
      <c r="B672" s="478"/>
      <c r="C672" s="476"/>
      <c r="D672" s="317"/>
      <c r="E672" s="317"/>
      <c r="F672" s="317"/>
    </row>
    <row r="673" spans="1:6">
      <c r="A673" s="474"/>
      <c r="B673" s="478"/>
      <c r="C673" s="476"/>
      <c r="D673" s="317"/>
      <c r="E673" s="317"/>
      <c r="F673" s="317"/>
    </row>
    <row r="674" spans="1:6">
      <c r="A674" s="474"/>
      <c r="B674" s="478"/>
      <c r="C674" s="476"/>
      <c r="D674" s="317"/>
      <c r="E674" s="317"/>
      <c r="F674" s="317"/>
    </row>
    <row r="675" spans="1:6">
      <c r="A675" s="474"/>
      <c r="B675" s="478"/>
      <c r="C675" s="476"/>
      <c r="D675" s="317"/>
      <c r="E675" s="317"/>
      <c r="F675" s="317"/>
    </row>
    <row r="676" spans="1:6">
      <c r="A676" s="474"/>
      <c r="B676" s="478"/>
      <c r="C676" s="476"/>
      <c r="D676" s="317"/>
      <c r="E676" s="317"/>
      <c r="F676" s="317"/>
    </row>
    <row r="677" spans="1:6">
      <c r="A677" s="474"/>
      <c r="B677" s="478"/>
      <c r="C677" s="476"/>
      <c r="D677" s="317"/>
      <c r="E677" s="317"/>
      <c r="F677" s="317"/>
    </row>
    <row r="678" spans="1:6">
      <c r="A678" s="474"/>
      <c r="B678" s="478"/>
      <c r="C678" s="476"/>
      <c r="D678" s="317"/>
      <c r="E678" s="317"/>
      <c r="F678" s="317"/>
    </row>
    <row r="679" spans="1:6">
      <c r="A679" s="474"/>
      <c r="B679" s="478"/>
      <c r="C679" s="476"/>
      <c r="D679" s="317"/>
      <c r="E679" s="317"/>
      <c r="F679" s="317"/>
    </row>
    <row r="680" spans="1:6">
      <c r="A680" s="474"/>
      <c r="B680" s="478"/>
      <c r="C680" s="476"/>
      <c r="D680" s="317"/>
      <c r="E680" s="317"/>
      <c r="F680" s="317"/>
    </row>
    <row r="681" spans="1:6">
      <c r="A681" s="474"/>
      <c r="B681" s="478"/>
      <c r="C681" s="476"/>
      <c r="D681" s="317"/>
      <c r="E681" s="317"/>
      <c r="F681" s="317"/>
    </row>
    <row r="682" spans="1:6">
      <c r="A682" s="474"/>
      <c r="B682" s="478"/>
      <c r="C682" s="476"/>
      <c r="D682" s="317"/>
      <c r="E682" s="317"/>
      <c r="F682" s="317"/>
    </row>
    <row r="683" spans="1:6">
      <c r="A683" s="474"/>
      <c r="B683" s="478"/>
      <c r="C683" s="476"/>
      <c r="D683" s="317"/>
      <c r="E683" s="317"/>
      <c r="F683" s="317"/>
    </row>
    <row r="684" spans="1:6">
      <c r="A684" s="474"/>
      <c r="B684" s="478"/>
      <c r="C684" s="476"/>
      <c r="D684" s="317"/>
      <c r="E684" s="317"/>
      <c r="F684" s="317"/>
    </row>
    <row r="685" spans="1:6">
      <c r="A685" s="474"/>
      <c r="B685" s="478"/>
      <c r="C685" s="476"/>
      <c r="D685" s="317"/>
      <c r="E685" s="317"/>
      <c r="F685" s="317"/>
    </row>
    <row r="686" spans="1:6">
      <c r="A686" s="474"/>
      <c r="B686" s="478"/>
      <c r="C686" s="476"/>
      <c r="D686" s="317"/>
      <c r="E686" s="317"/>
      <c r="F686" s="317"/>
    </row>
    <row r="687" spans="1:6">
      <c r="A687" s="474"/>
      <c r="B687" s="478"/>
      <c r="C687" s="476"/>
      <c r="D687" s="317"/>
      <c r="E687" s="317"/>
      <c r="F687" s="317"/>
    </row>
    <row r="688" spans="1:6">
      <c r="A688" s="474"/>
      <c r="B688" s="478"/>
      <c r="C688" s="476"/>
      <c r="D688" s="317"/>
      <c r="E688" s="317"/>
      <c r="F688" s="317"/>
    </row>
    <row r="689" spans="1:6">
      <c r="A689" s="474"/>
      <c r="B689" s="478"/>
      <c r="C689" s="476"/>
      <c r="D689" s="317"/>
      <c r="E689" s="317"/>
      <c r="F689" s="317"/>
    </row>
    <row r="690" spans="1:6">
      <c r="A690" s="474"/>
      <c r="B690" s="478"/>
      <c r="C690" s="476"/>
      <c r="D690" s="317"/>
      <c r="E690" s="317"/>
      <c r="F690" s="317"/>
    </row>
    <row r="691" spans="1:6">
      <c r="A691" s="474"/>
      <c r="B691" s="478"/>
      <c r="C691" s="476"/>
      <c r="D691" s="317"/>
      <c r="E691" s="317"/>
      <c r="F691" s="317"/>
    </row>
    <row r="692" spans="1:6">
      <c r="A692" s="474"/>
      <c r="B692" s="478"/>
      <c r="C692" s="476"/>
      <c r="D692" s="317"/>
      <c r="E692" s="317"/>
      <c r="F692" s="317"/>
    </row>
    <row r="693" spans="1:6">
      <c r="A693" s="474"/>
      <c r="B693" s="478"/>
      <c r="C693" s="476"/>
      <c r="D693" s="317"/>
      <c r="E693" s="317"/>
      <c r="F693" s="317"/>
    </row>
    <row r="694" spans="1:6">
      <c r="A694" s="474"/>
      <c r="B694" s="478"/>
      <c r="C694" s="476"/>
      <c r="D694" s="317"/>
      <c r="E694" s="317"/>
      <c r="F694" s="317"/>
    </row>
    <row r="695" spans="1:6">
      <c r="A695" s="474"/>
      <c r="B695" s="478"/>
      <c r="C695" s="476"/>
      <c r="D695" s="317"/>
      <c r="E695" s="317"/>
      <c r="F695" s="317"/>
    </row>
    <row r="696" spans="1:6">
      <c r="A696" s="474"/>
      <c r="B696" s="478"/>
      <c r="C696" s="476"/>
      <c r="D696" s="317"/>
      <c r="E696" s="317"/>
      <c r="F696" s="317"/>
    </row>
    <row r="697" spans="1:6">
      <c r="A697" s="474"/>
      <c r="B697" s="478"/>
      <c r="C697" s="476"/>
      <c r="D697" s="317"/>
      <c r="E697" s="317"/>
      <c r="F697" s="317"/>
    </row>
    <row r="698" spans="1:6">
      <c r="A698" s="474"/>
      <c r="B698" s="478"/>
      <c r="C698" s="476"/>
      <c r="D698" s="317"/>
      <c r="E698" s="317"/>
      <c r="F698" s="317"/>
    </row>
    <row r="699" spans="1:6">
      <c r="A699" s="474"/>
      <c r="B699" s="478"/>
      <c r="C699" s="476"/>
      <c r="D699" s="317"/>
      <c r="E699" s="317"/>
      <c r="F699" s="317"/>
    </row>
    <row r="700" spans="1:6">
      <c r="A700" s="474"/>
      <c r="B700" s="478"/>
      <c r="C700" s="476"/>
      <c r="D700" s="317"/>
      <c r="E700" s="317"/>
      <c r="F700" s="317"/>
    </row>
    <row r="701" spans="1:6">
      <c r="A701" s="474"/>
      <c r="B701" s="478"/>
      <c r="C701" s="476"/>
      <c r="D701" s="317"/>
      <c r="E701" s="317"/>
      <c r="F701" s="317"/>
    </row>
    <row r="702" spans="1:6">
      <c r="A702" s="474"/>
      <c r="B702" s="478"/>
      <c r="C702" s="476"/>
      <c r="D702" s="317"/>
      <c r="E702" s="317"/>
      <c r="F702" s="317"/>
    </row>
    <row r="703" spans="1:6">
      <c r="A703" s="474"/>
      <c r="B703" s="478"/>
      <c r="C703" s="476"/>
      <c r="D703" s="317"/>
      <c r="E703" s="317"/>
      <c r="F703" s="317"/>
    </row>
    <row r="704" spans="1:6">
      <c r="A704" s="474"/>
      <c r="B704" s="478"/>
      <c r="C704" s="476"/>
      <c r="D704" s="317"/>
      <c r="E704" s="317"/>
      <c r="F704" s="317"/>
    </row>
    <row r="705" spans="1:6">
      <c r="A705" s="474"/>
      <c r="B705" s="478"/>
      <c r="C705" s="476"/>
      <c r="D705" s="317"/>
      <c r="E705" s="317"/>
      <c r="F705" s="317"/>
    </row>
    <row r="706" spans="1:6">
      <c r="A706" s="474"/>
      <c r="B706" s="478"/>
      <c r="C706" s="476"/>
      <c r="D706" s="317"/>
      <c r="E706" s="317"/>
      <c r="F706" s="317"/>
    </row>
    <row r="707" spans="1:6">
      <c r="A707" s="474"/>
      <c r="B707" s="478"/>
      <c r="C707" s="476"/>
      <c r="D707" s="317"/>
      <c r="E707" s="317"/>
      <c r="F707" s="317"/>
    </row>
    <row r="708" spans="1:6">
      <c r="A708" s="474"/>
      <c r="B708" s="478"/>
      <c r="C708" s="476"/>
      <c r="D708" s="317"/>
      <c r="E708" s="317"/>
      <c r="F708" s="317"/>
    </row>
    <row r="709" spans="1:6">
      <c r="A709" s="474"/>
      <c r="B709" s="478"/>
      <c r="C709" s="476"/>
      <c r="D709" s="317"/>
      <c r="E709" s="317"/>
      <c r="F709" s="317"/>
    </row>
    <row r="710" spans="1:6">
      <c r="A710" s="474"/>
      <c r="B710" s="478"/>
      <c r="C710" s="476"/>
      <c r="D710" s="317"/>
      <c r="E710" s="317"/>
      <c r="F710" s="317"/>
    </row>
    <row r="711" spans="1:6">
      <c r="A711" s="474"/>
      <c r="B711" s="478"/>
      <c r="C711" s="476"/>
      <c r="D711" s="317"/>
      <c r="E711" s="317"/>
      <c r="F711" s="317"/>
    </row>
    <row r="712" spans="1:6">
      <c r="A712" s="474"/>
      <c r="B712" s="478"/>
      <c r="C712" s="476"/>
      <c r="D712" s="317"/>
      <c r="E712" s="317"/>
      <c r="F712" s="317"/>
    </row>
    <row r="713" spans="1:6">
      <c r="A713" s="474"/>
      <c r="B713" s="478"/>
      <c r="C713" s="476"/>
      <c r="D713" s="317"/>
      <c r="E713" s="317"/>
      <c r="F713" s="317"/>
    </row>
    <row r="714" spans="1:6">
      <c r="A714" s="474"/>
      <c r="B714" s="478"/>
      <c r="C714" s="476"/>
      <c r="D714" s="317"/>
      <c r="E714" s="317"/>
      <c r="F714" s="317"/>
    </row>
    <row r="715" spans="1:6">
      <c r="A715" s="474"/>
      <c r="B715" s="478"/>
      <c r="C715" s="476"/>
      <c r="D715" s="317"/>
      <c r="E715" s="317"/>
      <c r="F715" s="317"/>
    </row>
    <row r="716" spans="1:6">
      <c r="A716" s="474"/>
      <c r="B716" s="478"/>
      <c r="C716" s="476"/>
      <c r="D716" s="317"/>
      <c r="E716" s="317"/>
      <c r="F716" s="317"/>
    </row>
    <row r="717" spans="1:6">
      <c r="A717" s="474"/>
      <c r="B717" s="478"/>
      <c r="C717" s="476"/>
      <c r="D717" s="317"/>
      <c r="E717" s="317"/>
      <c r="F717" s="317"/>
    </row>
    <row r="718" spans="1:6">
      <c r="A718" s="474"/>
      <c r="B718" s="478"/>
      <c r="C718" s="476"/>
      <c r="D718" s="317"/>
      <c r="E718" s="317"/>
      <c r="F718" s="317"/>
    </row>
    <row r="719" spans="1:6">
      <c r="A719" s="474"/>
      <c r="B719" s="478"/>
      <c r="C719" s="476"/>
      <c r="D719" s="317"/>
      <c r="E719" s="317"/>
      <c r="F719" s="317"/>
    </row>
    <row r="720" spans="1:6">
      <c r="A720" s="474"/>
      <c r="B720" s="478"/>
      <c r="C720" s="476"/>
      <c r="D720" s="317"/>
      <c r="E720" s="317"/>
      <c r="F720" s="317"/>
    </row>
    <row r="721" spans="1:6">
      <c r="A721" s="474"/>
      <c r="B721" s="478"/>
      <c r="C721" s="476"/>
      <c r="D721" s="317"/>
      <c r="E721" s="317"/>
      <c r="F721" s="317"/>
    </row>
    <row r="722" spans="1:6">
      <c r="A722" s="474"/>
      <c r="B722" s="478"/>
      <c r="C722" s="476"/>
      <c r="D722" s="317"/>
      <c r="E722" s="317"/>
      <c r="F722" s="317"/>
    </row>
    <row r="723" spans="1:6">
      <c r="A723" s="474"/>
      <c r="B723" s="478"/>
      <c r="C723" s="476"/>
      <c r="D723" s="317"/>
      <c r="E723" s="317"/>
      <c r="F723" s="317"/>
    </row>
    <row r="724" spans="1:6">
      <c r="A724" s="474"/>
      <c r="B724" s="478"/>
      <c r="C724" s="476"/>
      <c r="D724" s="317"/>
      <c r="E724" s="317"/>
      <c r="F724" s="317"/>
    </row>
    <row r="725" spans="1:6">
      <c r="A725" s="474"/>
      <c r="B725" s="478"/>
      <c r="C725" s="476"/>
      <c r="D725" s="317"/>
      <c r="E725" s="317"/>
      <c r="F725" s="317"/>
    </row>
    <row r="726" spans="1:6">
      <c r="A726" s="474"/>
      <c r="B726" s="478"/>
      <c r="C726" s="476"/>
      <c r="D726" s="317"/>
      <c r="E726" s="317"/>
      <c r="F726" s="317"/>
    </row>
    <row r="727" spans="1:6">
      <c r="A727" s="474"/>
      <c r="B727" s="478"/>
      <c r="C727" s="476"/>
      <c r="D727" s="317"/>
      <c r="E727" s="317"/>
      <c r="F727" s="317"/>
    </row>
    <row r="728" spans="1:6">
      <c r="A728" s="474"/>
      <c r="B728" s="478"/>
      <c r="C728" s="476"/>
      <c r="D728" s="317"/>
      <c r="E728" s="317"/>
      <c r="F728" s="317"/>
    </row>
    <row r="729" spans="1:6">
      <c r="A729" s="474"/>
      <c r="B729" s="478"/>
      <c r="C729" s="476"/>
      <c r="D729" s="317"/>
      <c r="E729" s="317"/>
      <c r="F729" s="317"/>
    </row>
    <row r="730" spans="1:6">
      <c r="A730" s="474"/>
      <c r="B730" s="478"/>
      <c r="C730" s="476"/>
      <c r="D730" s="317"/>
      <c r="E730" s="317"/>
      <c r="F730" s="317"/>
    </row>
    <row r="731" spans="1:6">
      <c r="A731" s="474"/>
      <c r="B731" s="478"/>
      <c r="C731" s="476"/>
      <c r="D731" s="317"/>
      <c r="E731" s="317"/>
      <c r="F731" s="317"/>
    </row>
    <row r="732" spans="1:6">
      <c r="A732" s="474"/>
      <c r="B732" s="478"/>
      <c r="C732" s="476"/>
      <c r="D732" s="317"/>
      <c r="E732" s="317"/>
      <c r="F732" s="317"/>
    </row>
    <row r="733" spans="1:6">
      <c r="A733" s="474"/>
      <c r="B733" s="478"/>
      <c r="C733" s="476"/>
      <c r="D733" s="317"/>
      <c r="E733" s="317"/>
      <c r="F733" s="317"/>
    </row>
    <row r="734" spans="1:6">
      <c r="A734" s="474"/>
      <c r="B734" s="478"/>
      <c r="C734" s="476"/>
      <c r="D734" s="317"/>
      <c r="E734" s="317"/>
      <c r="F734" s="317"/>
    </row>
    <row r="735" spans="1:6">
      <c r="A735" s="474"/>
      <c r="B735" s="478"/>
      <c r="C735" s="476"/>
      <c r="D735" s="317"/>
      <c r="E735" s="317"/>
      <c r="F735" s="317"/>
    </row>
    <row r="736" spans="1:6">
      <c r="A736" s="474"/>
      <c r="B736" s="478"/>
      <c r="C736" s="476"/>
      <c r="D736" s="317"/>
      <c r="E736" s="317"/>
      <c r="F736" s="317"/>
    </row>
    <row r="737" spans="1:6">
      <c r="A737" s="474"/>
      <c r="B737" s="478"/>
      <c r="C737" s="476"/>
      <c r="D737" s="317"/>
      <c r="E737" s="317"/>
      <c r="F737" s="317"/>
    </row>
    <row r="738" spans="1:6">
      <c r="A738" s="474"/>
      <c r="B738" s="478"/>
      <c r="C738" s="476"/>
      <c r="D738" s="317"/>
      <c r="E738" s="317"/>
      <c r="F738" s="317"/>
    </row>
    <row r="739" spans="1:6">
      <c r="A739" s="474"/>
      <c r="B739" s="478"/>
      <c r="C739" s="476"/>
      <c r="D739" s="317"/>
      <c r="E739" s="317"/>
      <c r="F739" s="317"/>
    </row>
    <row r="740" spans="1:6">
      <c r="A740" s="474"/>
      <c r="B740" s="478"/>
      <c r="C740" s="476"/>
      <c r="D740" s="317"/>
      <c r="E740" s="317"/>
      <c r="F740" s="317"/>
    </row>
    <row r="741" spans="1:6">
      <c r="A741" s="474"/>
      <c r="B741" s="478"/>
      <c r="C741" s="476"/>
      <c r="D741" s="317"/>
      <c r="E741" s="317"/>
      <c r="F741" s="317"/>
    </row>
    <row r="742" spans="1:6">
      <c r="A742" s="474"/>
      <c r="B742" s="478"/>
      <c r="C742" s="476"/>
      <c r="D742" s="317"/>
      <c r="E742" s="317"/>
      <c r="F742" s="317"/>
    </row>
    <row r="743" spans="1:6">
      <c r="A743" s="474"/>
      <c r="B743" s="478"/>
      <c r="C743" s="476"/>
      <c r="D743" s="317"/>
      <c r="E743" s="317"/>
      <c r="F743" s="317"/>
    </row>
    <row r="744" spans="1:6">
      <c r="A744" s="474"/>
      <c r="B744" s="478"/>
      <c r="C744" s="476"/>
      <c r="D744" s="317"/>
      <c r="E744" s="317"/>
      <c r="F744" s="317"/>
    </row>
    <row r="745" spans="1:6">
      <c r="A745" s="474"/>
      <c r="B745" s="478"/>
      <c r="C745" s="476"/>
      <c r="D745" s="317"/>
      <c r="E745" s="317"/>
      <c r="F745" s="317"/>
    </row>
    <row r="746" spans="1:6">
      <c r="A746" s="474"/>
      <c r="B746" s="478"/>
      <c r="C746" s="476"/>
      <c r="D746" s="317"/>
      <c r="E746" s="317"/>
      <c r="F746" s="317"/>
    </row>
    <row r="747" spans="1:6">
      <c r="A747" s="474"/>
      <c r="B747" s="478"/>
      <c r="C747" s="476"/>
      <c r="D747" s="317"/>
      <c r="E747" s="317"/>
      <c r="F747" s="317"/>
    </row>
    <row r="748" spans="1:6">
      <c r="A748" s="474"/>
      <c r="B748" s="478"/>
      <c r="C748" s="476"/>
      <c r="D748" s="317"/>
      <c r="E748" s="317"/>
      <c r="F748" s="317"/>
    </row>
    <row r="749" spans="1:6">
      <c r="A749" s="474"/>
      <c r="B749" s="478"/>
      <c r="C749" s="476"/>
      <c r="D749" s="317"/>
      <c r="E749" s="317"/>
      <c r="F749" s="317"/>
    </row>
    <row r="750" spans="1:6">
      <c r="A750" s="474"/>
      <c r="B750" s="478"/>
      <c r="C750" s="476"/>
      <c r="D750" s="317"/>
      <c r="E750" s="317"/>
      <c r="F750" s="317"/>
    </row>
    <row r="751" spans="1:6">
      <c r="A751" s="474"/>
      <c r="B751" s="478"/>
      <c r="C751" s="476"/>
      <c r="D751" s="317"/>
      <c r="E751" s="317"/>
      <c r="F751" s="317"/>
    </row>
    <row r="752" spans="1:6">
      <c r="A752" s="474"/>
      <c r="B752" s="478"/>
      <c r="C752" s="476"/>
      <c r="D752" s="317"/>
      <c r="E752" s="317"/>
      <c r="F752" s="317"/>
    </row>
    <row r="753" spans="1:6">
      <c r="A753" s="474"/>
      <c r="B753" s="478"/>
      <c r="C753" s="476"/>
      <c r="D753" s="317"/>
      <c r="E753" s="317"/>
      <c r="F753" s="317"/>
    </row>
    <row r="754" spans="1:6">
      <c r="A754" s="474"/>
      <c r="B754" s="478"/>
      <c r="C754" s="476"/>
      <c r="D754" s="317"/>
      <c r="E754" s="317"/>
      <c r="F754" s="317"/>
    </row>
    <row r="755" spans="1:6">
      <c r="A755" s="474"/>
      <c r="B755" s="478"/>
      <c r="C755" s="476"/>
      <c r="D755" s="317"/>
      <c r="E755" s="317"/>
      <c r="F755" s="317"/>
    </row>
    <row r="756" spans="1:6">
      <c r="A756" s="474"/>
      <c r="B756" s="478"/>
      <c r="C756" s="476"/>
      <c r="D756" s="317"/>
      <c r="E756" s="317"/>
      <c r="F756" s="317"/>
    </row>
    <row r="757" spans="1:6">
      <c r="A757" s="474"/>
      <c r="B757" s="478"/>
      <c r="C757" s="476"/>
      <c r="D757" s="317"/>
      <c r="E757" s="317"/>
      <c r="F757" s="317"/>
    </row>
    <row r="758" spans="1:6">
      <c r="A758" s="474"/>
      <c r="B758" s="478"/>
      <c r="C758" s="476"/>
      <c r="D758" s="317"/>
      <c r="E758" s="317"/>
      <c r="F758" s="317"/>
    </row>
    <row r="759" spans="1:6">
      <c r="A759" s="474"/>
      <c r="B759" s="478"/>
      <c r="C759" s="476"/>
      <c r="D759" s="317"/>
      <c r="E759" s="317"/>
      <c r="F759" s="317"/>
    </row>
    <row r="760" spans="1:6">
      <c r="A760" s="474"/>
      <c r="B760" s="478"/>
      <c r="C760" s="476"/>
      <c r="D760" s="317"/>
      <c r="E760" s="317"/>
      <c r="F760" s="317"/>
    </row>
    <row r="761" spans="1:6">
      <c r="A761" s="474"/>
      <c r="B761" s="478"/>
      <c r="C761" s="476"/>
      <c r="D761" s="317"/>
      <c r="E761" s="317"/>
      <c r="F761" s="317"/>
    </row>
    <row r="762" spans="1:6">
      <c r="A762" s="474"/>
      <c r="B762" s="478"/>
      <c r="C762" s="476"/>
      <c r="D762" s="317"/>
      <c r="E762" s="317"/>
      <c r="F762" s="317"/>
    </row>
    <row r="763" spans="1:6">
      <c r="A763" s="474"/>
      <c r="B763" s="478"/>
      <c r="C763" s="476"/>
      <c r="D763" s="317"/>
      <c r="E763" s="317"/>
      <c r="F763" s="317"/>
    </row>
    <row r="764" spans="1:6">
      <c r="A764" s="474"/>
      <c r="B764" s="478"/>
      <c r="C764" s="476"/>
      <c r="D764" s="317"/>
      <c r="E764" s="317"/>
      <c r="F764" s="317"/>
    </row>
    <row r="765" spans="1:6">
      <c r="A765" s="474"/>
      <c r="B765" s="478"/>
      <c r="C765" s="476"/>
      <c r="D765" s="317"/>
      <c r="E765" s="317"/>
      <c r="F765" s="317"/>
    </row>
    <row r="766" spans="1:6">
      <c r="A766" s="474"/>
      <c r="B766" s="478"/>
      <c r="C766" s="476"/>
      <c r="D766" s="317"/>
      <c r="E766" s="317"/>
      <c r="F766" s="317"/>
    </row>
    <row r="767" spans="1:6">
      <c r="A767" s="474"/>
      <c r="B767" s="478"/>
      <c r="C767" s="476"/>
      <c r="D767" s="317"/>
      <c r="E767" s="317"/>
      <c r="F767" s="317"/>
    </row>
    <row r="768" spans="1:6">
      <c r="A768" s="474"/>
      <c r="B768" s="478"/>
      <c r="C768" s="476"/>
      <c r="D768" s="317"/>
      <c r="E768" s="317"/>
      <c r="F768" s="317"/>
    </row>
    <row r="769" spans="1:6">
      <c r="A769" s="474"/>
      <c r="B769" s="478"/>
      <c r="C769" s="476"/>
      <c r="D769" s="317"/>
      <c r="E769" s="317"/>
      <c r="F769" s="317"/>
    </row>
    <row r="770" spans="1:6">
      <c r="A770" s="474"/>
      <c r="B770" s="478"/>
      <c r="C770" s="476"/>
      <c r="D770" s="317"/>
      <c r="E770" s="317"/>
      <c r="F770" s="317"/>
    </row>
    <row r="771" spans="1:6">
      <c r="A771" s="474"/>
      <c r="B771" s="478"/>
      <c r="C771" s="476"/>
      <c r="D771" s="317"/>
      <c r="E771" s="317"/>
      <c r="F771" s="317"/>
    </row>
    <row r="772" spans="1:6">
      <c r="A772" s="474"/>
      <c r="B772" s="478"/>
      <c r="C772" s="476"/>
      <c r="D772" s="317"/>
      <c r="E772" s="317"/>
      <c r="F772" s="317"/>
    </row>
    <row r="773" spans="1:6">
      <c r="A773" s="474"/>
      <c r="B773" s="478"/>
      <c r="C773" s="476"/>
      <c r="D773" s="317"/>
      <c r="E773" s="317"/>
      <c r="F773" s="317"/>
    </row>
    <row r="774" spans="1:6">
      <c r="A774" s="474"/>
      <c r="B774" s="478"/>
      <c r="C774" s="476"/>
      <c r="D774" s="317"/>
      <c r="E774" s="317"/>
      <c r="F774" s="317"/>
    </row>
    <row r="775" spans="1:6">
      <c r="A775" s="474"/>
      <c r="B775" s="478"/>
      <c r="C775" s="476"/>
      <c r="D775" s="317"/>
      <c r="E775" s="317"/>
      <c r="F775" s="317"/>
    </row>
    <row r="776" spans="1:6">
      <c r="A776" s="474"/>
      <c r="B776" s="478"/>
      <c r="C776" s="476"/>
      <c r="D776" s="317"/>
      <c r="E776" s="317"/>
      <c r="F776" s="317"/>
    </row>
    <row r="777" spans="1:6">
      <c r="A777" s="474"/>
      <c r="B777" s="478"/>
      <c r="C777" s="476"/>
      <c r="D777" s="317"/>
      <c r="E777" s="317"/>
      <c r="F777" s="317"/>
    </row>
    <row r="778" spans="1:6">
      <c r="A778" s="474"/>
      <c r="B778" s="478"/>
      <c r="C778" s="476"/>
      <c r="D778" s="317"/>
      <c r="E778" s="317"/>
      <c r="F778" s="317"/>
    </row>
    <row r="779" spans="1:6">
      <c r="A779" s="474"/>
      <c r="B779" s="478"/>
      <c r="C779" s="476"/>
      <c r="D779" s="317"/>
      <c r="E779" s="317"/>
      <c r="F779" s="317"/>
    </row>
    <row r="780" spans="1:6">
      <c r="A780" s="474"/>
      <c r="B780" s="478"/>
      <c r="C780" s="476"/>
      <c r="D780" s="317"/>
      <c r="E780" s="317"/>
      <c r="F780" s="317"/>
    </row>
    <row r="781" spans="1:6">
      <c r="A781" s="474"/>
      <c r="B781" s="478"/>
      <c r="C781" s="476"/>
      <c r="D781" s="317"/>
      <c r="E781" s="317"/>
      <c r="F781" s="317"/>
    </row>
    <row r="782" spans="1:6">
      <c r="A782" s="474"/>
      <c r="B782" s="478"/>
      <c r="C782" s="476"/>
      <c r="D782" s="317"/>
      <c r="E782" s="317"/>
      <c r="F782" s="317"/>
    </row>
    <row r="783" spans="1:6">
      <c r="A783" s="474"/>
      <c r="B783" s="478"/>
      <c r="C783" s="476"/>
      <c r="D783" s="317"/>
      <c r="E783" s="317"/>
      <c r="F783" s="317"/>
    </row>
    <row r="784" spans="1:6">
      <c r="A784" s="474"/>
      <c r="B784" s="478"/>
      <c r="C784" s="476"/>
      <c r="D784" s="317"/>
      <c r="E784" s="317"/>
      <c r="F784" s="317"/>
    </row>
    <row r="785" spans="1:6">
      <c r="A785" s="474"/>
      <c r="B785" s="478"/>
      <c r="C785" s="476"/>
      <c r="D785" s="317"/>
      <c r="E785" s="317"/>
      <c r="F785" s="317"/>
    </row>
    <row r="786" spans="1:6">
      <c r="A786" s="474"/>
      <c r="B786" s="478"/>
      <c r="C786" s="476"/>
      <c r="D786" s="317"/>
      <c r="E786" s="317"/>
      <c r="F786" s="317"/>
    </row>
    <row r="787" spans="1:6">
      <c r="A787" s="474"/>
      <c r="B787" s="478"/>
      <c r="C787" s="476"/>
      <c r="D787" s="317"/>
      <c r="E787" s="317"/>
      <c r="F787" s="317"/>
    </row>
    <row r="788" spans="1:6">
      <c r="A788" s="474"/>
      <c r="B788" s="478"/>
      <c r="C788" s="476"/>
      <c r="D788" s="317"/>
      <c r="E788" s="317"/>
      <c r="F788" s="317"/>
    </row>
    <row r="789" spans="1:6">
      <c r="A789" s="474"/>
      <c r="B789" s="478"/>
      <c r="C789" s="476"/>
      <c r="D789" s="317"/>
      <c r="E789" s="317"/>
      <c r="F789" s="317"/>
    </row>
    <row r="790" spans="1:6">
      <c r="A790" s="474"/>
      <c r="B790" s="478"/>
      <c r="C790" s="476"/>
      <c r="D790" s="317"/>
      <c r="E790" s="317"/>
      <c r="F790" s="317"/>
    </row>
    <row r="791" spans="1:6">
      <c r="A791" s="474"/>
      <c r="B791" s="478"/>
      <c r="C791" s="476"/>
      <c r="D791" s="317"/>
      <c r="E791" s="317"/>
      <c r="F791" s="317"/>
    </row>
    <row r="792" spans="1:6">
      <c r="A792" s="474"/>
      <c r="B792" s="478"/>
      <c r="C792" s="476"/>
      <c r="D792" s="317"/>
      <c r="E792" s="317"/>
      <c r="F792" s="317"/>
    </row>
    <row r="793" spans="1:6">
      <c r="A793" s="474"/>
      <c r="B793" s="478"/>
      <c r="C793" s="476"/>
      <c r="D793" s="317"/>
      <c r="E793" s="317"/>
      <c r="F793" s="317"/>
    </row>
    <row r="794" spans="1:6">
      <c r="A794" s="474"/>
      <c r="B794" s="478"/>
      <c r="C794" s="476"/>
      <c r="D794" s="317"/>
      <c r="E794" s="317"/>
      <c r="F794" s="317"/>
    </row>
    <row r="795" spans="1:6">
      <c r="A795" s="474"/>
      <c r="B795" s="478"/>
      <c r="C795" s="476"/>
      <c r="D795" s="317"/>
      <c r="E795" s="317"/>
      <c r="F795" s="317"/>
    </row>
    <row r="796" spans="1:6">
      <c r="A796" s="474"/>
      <c r="B796" s="478"/>
      <c r="C796" s="476"/>
      <c r="D796" s="317"/>
      <c r="E796" s="317"/>
      <c r="F796" s="317"/>
    </row>
    <row r="797" spans="1:6">
      <c r="A797" s="474"/>
      <c r="B797" s="478"/>
      <c r="C797" s="476"/>
      <c r="D797" s="317"/>
      <c r="E797" s="317"/>
      <c r="F797" s="317"/>
    </row>
    <row r="798" spans="1:6">
      <c r="A798" s="474"/>
      <c r="B798" s="478"/>
      <c r="C798" s="476"/>
      <c r="D798" s="317"/>
      <c r="E798" s="317"/>
      <c r="F798" s="317"/>
    </row>
    <row r="799" spans="1:6">
      <c r="A799" s="474"/>
      <c r="B799" s="478"/>
      <c r="C799" s="476"/>
      <c r="D799" s="317"/>
      <c r="E799" s="317"/>
      <c r="F799" s="317"/>
    </row>
    <row r="800" spans="1:6">
      <c r="A800" s="474"/>
      <c r="B800" s="478"/>
      <c r="C800" s="476"/>
      <c r="D800" s="317"/>
      <c r="E800" s="317"/>
      <c r="F800" s="317"/>
    </row>
    <row r="801" spans="1:6">
      <c r="A801" s="474"/>
      <c r="B801" s="478"/>
      <c r="C801" s="476"/>
      <c r="D801" s="317"/>
      <c r="E801" s="317"/>
      <c r="F801" s="317"/>
    </row>
    <row r="802" spans="1:6">
      <c r="A802" s="474"/>
      <c r="B802" s="478"/>
      <c r="C802" s="476"/>
      <c r="D802" s="317"/>
      <c r="E802" s="317"/>
      <c r="F802" s="317"/>
    </row>
    <row r="803" spans="1:6">
      <c r="A803" s="474"/>
      <c r="B803" s="478"/>
      <c r="C803" s="476"/>
      <c r="D803" s="317"/>
      <c r="E803" s="317"/>
      <c r="F803" s="317"/>
    </row>
    <row r="804" spans="1:6">
      <c r="A804" s="474"/>
      <c r="B804" s="478"/>
      <c r="C804" s="476"/>
      <c r="D804" s="317"/>
      <c r="E804" s="317"/>
      <c r="F804" s="317"/>
    </row>
    <row r="805" spans="1:6">
      <c r="A805" s="474"/>
      <c r="B805" s="478"/>
      <c r="C805" s="476"/>
      <c r="D805" s="317"/>
      <c r="E805" s="317"/>
      <c r="F805" s="317"/>
    </row>
    <row r="806" spans="1:6">
      <c r="A806" s="474"/>
      <c r="B806" s="478"/>
      <c r="C806" s="476"/>
      <c r="D806" s="317"/>
      <c r="E806" s="317"/>
      <c r="F806" s="317"/>
    </row>
    <row r="807" spans="1:6">
      <c r="A807" s="474"/>
      <c r="B807" s="478"/>
      <c r="C807" s="476"/>
      <c r="D807" s="317"/>
      <c r="E807" s="317"/>
      <c r="F807" s="317"/>
    </row>
    <row r="808" spans="1:6">
      <c r="A808" s="474"/>
      <c r="B808" s="478"/>
      <c r="C808" s="476"/>
      <c r="D808" s="317"/>
      <c r="E808" s="317"/>
      <c r="F808" s="317"/>
    </row>
    <row r="809" spans="1:6">
      <c r="A809" s="474"/>
      <c r="B809" s="478"/>
      <c r="C809" s="476"/>
      <c r="D809" s="317"/>
      <c r="E809" s="317"/>
      <c r="F809" s="317"/>
    </row>
    <row r="810" spans="1:6">
      <c r="A810" s="474"/>
      <c r="B810" s="478"/>
      <c r="C810" s="476"/>
      <c r="D810" s="317"/>
      <c r="E810" s="317"/>
      <c r="F810" s="317"/>
    </row>
    <row r="811" spans="1:6">
      <c r="A811" s="474"/>
      <c r="B811" s="478"/>
      <c r="C811" s="476"/>
      <c r="D811" s="317"/>
      <c r="E811" s="317"/>
      <c r="F811" s="317"/>
    </row>
    <row r="812" spans="1:6">
      <c r="A812" s="474"/>
      <c r="B812" s="478"/>
      <c r="C812" s="476"/>
      <c r="D812" s="317"/>
      <c r="E812" s="317"/>
      <c r="F812" s="317"/>
    </row>
    <row r="813" spans="1:6">
      <c r="A813" s="474"/>
      <c r="B813" s="478"/>
      <c r="C813" s="476"/>
      <c r="D813" s="317"/>
      <c r="E813" s="317"/>
      <c r="F813" s="317"/>
    </row>
    <row r="814" spans="1:6">
      <c r="A814" s="474"/>
      <c r="B814" s="478"/>
      <c r="C814" s="476"/>
      <c r="D814" s="317"/>
      <c r="E814" s="317"/>
      <c r="F814" s="317"/>
    </row>
    <row r="815" spans="1:6">
      <c r="A815" s="474"/>
      <c r="B815" s="478"/>
      <c r="C815" s="476"/>
      <c r="D815" s="317"/>
      <c r="E815" s="317"/>
      <c r="F815" s="317"/>
    </row>
    <row r="816" spans="1:6">
      <c r="A816" s="474"/>
      <c r="B816" s="478"/>
      <c r="C816" s="476"/>
      <c r="D816" s="317"/>
      <c r="E816" s="317"/>
      <c r="F816" s="317"/>
    </row>
    <row r="817" spans="1:6">
      <c r="A817" s="474"/>
      <c r="B817" s="478"/>
      <c r="C817" s="476"/>
      <c r="D817" s="317"/>
      <c r="E817" s="317"/>
      <c r="F817" s="317"/>
    </row>
    <row r="818" spans="1:6">
      <c r="A818" s="474"/>
      <c r="B818" s="478"/>
      <c r="C818" s="476"/>
      <c r="D818" s="317"/>
      <c r="E818" s="317"/>
      <c r="F818" s="317"/>
    </row>
    <row r="819" spans="1:6">
      <c r="A819" s="474"/>
      <c r="B819" s="478"/>
      <c r="C819" s="476"/>
      <c r="D819" s="317"/>
      <c r="E819" s="317"/>
      <c r="F819" s="317"/>
    </row>
    <row r="820" spans="1:6">
      <c r="A820" s="474"/>
      <c r="B820" s="478"/>
      <c r="C820" s="476"/>
      <c r="D820" s="317"/>
      <c r="E820" s="317"/>
      <c r="F820" s="317"/>
    </row>
    <row r="821" spans="1:6">
      <c r="A821" s="474"/>
      <c r="B821" s="478"/>
      <c r="C821" s="476"/>
      <c r="D821" s="317"/>
      <c r="E821" s="317"/>
      <c r="F821" s="317"/>
    </row>
    <row r="822" spans="1:6">
      <c r="A822" s="474"/>
      <c r="B822" s="478"/>
      <c r="C822" s="476"/>
      <c r="D822" s="317"/>
      <c r="E822" s="317"/>
      <c r="F822" s="317"/>
    </row>
    <row r="823" spans="1:6">
      <c r="A823" s="474"/>
      <c r="B823" s="478"/>
      <c r="C823" s="476"/>
      <c r="D823" s="317"/>
      <c r="E823" s="317"/>
      <c r="F823" s="317"/>
    </row>
    <row r="824" spans="1:6">
      <c r="A824" s="474"/>
      <c r="B824" s="478"/>
      <c r="C824" s="476"/>
      <c r="D824" s="317"/>
      <c r="E824" s="317"/>
      <c r="F824" s="317"/>
    </row>
    <row r="825" spans="1:6">
      <c r="A825" s="474"/>
      <c r="B825" s="478"/>
      <c r="C825" s="476"/>
      <c r="D825" s="317"/>
      <c r="E825" s="317"/>
      <c r="F825" s="317"/>
    </row>
    <row r="826" spans="1:6">
      <c r="A826" s="474"/>
      <c r="B826" s="478"/>
      <c r="C826" s="476"/>
      <c r="D826" s="317"/>
      <c r="E826" s="317"/>
      <c r="F826" s="317"/>
    </row>
    <row r="827" spans="1:6">
      <c r="A827" s="474"/>
      <c r="B827" s="478"/>
      <c r="C827" s="476"/>
      <c r="D827" s="317"/>
      <c r="E827" s="317"/>
      <c r="F827" s="317"/>
    </row>
    <row r="828" spans="1:6">
      <c r="A828" s="474"/>
      <c r="B828" s="478"/>
      <c r="C828" s="476"/>
      <c r="D828" s="317"/>
      <c r="E828" s="317"/>
      <c r="F828" s="317"/>
    </row>
    <row r="829" spans="1:6">
      <c r="A829" s="474"/>
      <c r="B829" s="478"/>
      <c r="C829" s="476"/>
      <c r="D829" s="317"/>
      <c r="E829" s="317"/>
      <c r="F829" s="317"/>
    </row>
    <row r="830" spans="1:6">
      <c r="A830" s="474"/>
      <c r="B830" s="478"/>
      <c r="C830" s="476"/>
      <c r="D830" s="317"/>
      <c r="E830" s="317"/>
      <c r="F830" s="317"/>
    </row>
    <row r="831" spans="1:6">
      <c r="A831" s="474"/>
      <c r="B831" s="478"/>
      <c r="C831" s="476"/>
      <c r="D831" s="317"/>
      <c r="E831" s="317"/>
      <c r="F831" s="317"/>
    </row>
    <row r="832" spans="1:6">
      <c r="A832" s="474"/>
      <c r="B832" s="478"/>
      <c r="C832" s="476"/>
      <c r="D832" s="317"/>
      <c r="E832" s="317"/>
      <c r="F832" s="317"/>
    </row>
    <row r="833" spans="1:6">
      <c r="A833" s="474"/>
      <c r="B833" s="478"/>
      <c r="C833" s="476"/>
      <c r="D833" s="317"/>
      <c r="E833" s="317"/>
      <c r="F833" s="317"/>
    </row>
    <row r="834" spans="1:6">
      <c r="A834" s="474"/>
      <c r="B834" s="478"/>
      <c r="C834" s="476"/>
      <c r="D834" s="317"/>
      <c r="E834" s="317"/>
      <c r="F834" s="317"/>
    </row>
    <row r="835" spans="1:6">
      <c r="A835" s="474"/>
      <c r="B835" s="478"/>
      <c r="C835" s="476"/>
      <c r="D835" s="317"/>
      <c r="E835" s="317"/>
      <c r="F835" s="317"/>
    </row>
    <row r="836" spans="1:6">
      <c r="A836" s="474"/>
      <c r="B836" s="478"/>
      <c r="C836" s="476"/>
      <c r="D836" s="317"/>
      <c r="E836" s="317"/>
      <c r="F836" s="317"/>
    </row>
    <row r="837" spans="1:6">
      <c r="A837" s="474"/>
      <c r="B837" s="478"/>
      <c r="C837" s="476"/>
      <c r="D837" s="317"/>
      <c r="E837" s="317"/>
      <c r="F837" s="317"/>
    </row>
    <row r="838" spans="1:6">
      <c r="A838" s="474"/>
      <c r="B838" s="478"/>
      <c r="C838" s="476"/>
      <c r="D838" s="317"/>
      <c r="E838" s="317"/>
      <c r="F838" s="317"/>
    </row>
    <row r="839" spans="1:6">
      <c r="A839" s="474"/>
      <c r="B839" s="478"/>
      <c r="C839" s="476"/>
      <c r="D839" s="317"/>
      <c r="E839" s="317"/>
      <c r="F839" s="317"/>
    </row>
    <row r="840" spans="1:6">
      <c r="A840" s="474"/>
      <c r="B840" s="478"/>
      <c r="C840" s="476"/>
      <c r="D840" s="317"/>
      <c r="E840" s="317"/>
      <c r="F840" s="317"/>
    </row>
    <row r="841" spans="1:6">
      <c r="A841" s="474"/>
      <c r="B841" s="478"/>
      <c r="C841" s="476"/>
      <c r="D841" s="317"/>
      <c r="E841" s="317"/>
      <c r="F841" s="317"/>
    </row>
    <row r="842" spans="1:6">
      <c r="A842" s="474"/>
      <c r="B842" s="478"/>
      <c r="C842" s="476"/>
      <c r="D842" s="317"/>
      <c r="E842" s="317"/>
      <c r="F842" s="317"/>
    </row>
    <row r="843" spans="1:6">
      <c r="A843" s="474"/>
      <c r="B843" s="478"/>
      <c r="C843" s="476"/>
      <c r="D843" s="317"/>
      <c r="E843" s="317"/>
      <c r="F843" s="317"/>
    </row>
    <row r="844" spans="1:6">
      <c r="A844" s="474"/>
      <c r="B844" s="478"/>
      <c r="C844" s="476"/>
      <c r="D844" s="317"/>
      <c r="E844" s="317"/>
      <c r="F844" s="317"/>
    </row>
    <row r="845" spans="1:6">
      <c r="A845" s="474"/>
      <c r="B845" s="478"/>
      <c r="C845" s="476"/>
      <c r="D845" s="317"/>
      <c r="E845" s="317"/>
      <c r="F845" s="317"/>
    </row>
    <row r="846" spans="1:6">
      <c r="A846" s="474"/>
      <c r="B846" s="478"/>
      <c r="C846" s="476"/>
      <c r="D846" s="317"/>
      <c r="E846" s="317"/>
      <c r="F846" s="317"/>
    </row>
    <row r="847" spans="1:6">
      <c r="A847" s="474"/>
      <c r="B847" s="478"/>
      <c r="C847" s="476"/>
      <c r="D847" s="317"/>
      <c r="E847" s="317"/>
      <c r="F847" s="317"/>
    </row>
    <row r="848" spans="1:6">
      <c r="A848" s="474"/>
      <c r="B848" s="478"/>
      <c r="C848" s="476"/>
      <c r="D848" s="317"/>
      <c r="E848" s="317"/>
      <c r="F848" s="317"/>
    </row>
    <row r="849" spans="1:6">
      <c r="A849" s="474"/>
      <c r="B849" s="478"/>
      <c r="C849" s="476"/>
      <c r="D849" s="317"/>
      <c r="E849" s="317"/>
      <c r="F849" s="317"/>
    </row>
    <row r="850" spans="1:6">
      <c r="A850" s="474"/>
      <c r="B850" s="478"/>
      <c r="C850" s="476"/>
      <c r="D850" s="317"/>
      <c r="E850" s="317"/>
      <c r="F850" s="317"/>
    </row>
    <row r="851" spans="1:6">
      <c r="A851" s="474"/>
      <c r="B851" s="478"/>
      <c r="C851" s="476"/>
      <c r="D851" s="317"/>
      <c r="E851" s="317"/>
      <c r="F851" s="317"/>
    </row>
    <row r="852" spans="1:6">
      <c r="A852" s="474"/>
      <c r="B852" s="478"/>
      <c r="C852" s="476"/>
      <c r="D852" s="317"/>
      <c r="E852" s="317"/>
      <c r="F852" s="317"/>
    </row>
    <row r="853" spans="1:6">
      <c r="A853" s="474"/>
      <c r="B853" s="478"/>
      <c r="C853" s="476"/>
      <c r="D853" s="317"/>
      <c r="E853" s="317"/>
      <c r="F853" s="317"/>
    </row>
    <row r="854" spans="1:6">
      <c r="A854" s="474"/>
      <c r="B854" s="478"/>
      <c r="C854" s="476"/>
      <c r="D854" s="317"/>
      <c r="E854" s="317"/>
      <c r="F854" s="317"/>
    </row>
    <row r="855" spans="1:6">
      <c r="A855" s="474"/>
      <c r="B855" s="478"/>
      <c r="C855" s="476"/>
      <c r="D855" s="317"/>
      <c r="E855" s="317"/>
      <c r="F855" s="317"/>
    </row>
    <row r="856" spans="1:6">
      <c r="A856" s="474"/>
      <c r="B856" s="478"/>
      <c r="C856" s="476"/>
      <c r="D856" s="317"/>
      <c r="E856" s="317"/>
      <c r="F856" s="317"/>
    </row>
    <row r="857" spans="1:6">
      <c r="A857" s="474"/>
      <c r="B857" s="478"/>
      <c r="C857" s="476"/>
      <c r="D857" s="317"/>
      <c r="E857" s="317"/>
      <c r="F857" s="317"/>
    </row>
    <row r="858" spans="1:6">
      <c r="A858" s="474"/>
      <c r="B858" s="478"/>
      <c r="C858" s="476"/>
      <c r="D858" s="317"/>
      <c r="E858" s="317"/>
      <c r="F858" s="317"/>
    </row>
    <row r="859" spans="1:6">
      <c r="A859" s="474"/>
      <c r="B859" s="478"/>
      <c r="C859" s="476"/>
      <c r="D859" s="317"/>
      <c r="E859" s="317"/>
      <c r="F859" s="317"/>
    </row>
    <row r="860" spans="1:6">
      <c r="A860" s="474"/>
      <c r="B860" s="478"/>
      <c r="C860" s="476"/>
      <c r="D860" s="317"/>
      <c r="E860" s="317"/>
      <c r="F860" s="317"/>
    </row>
    <row r="861" spans="1:6">
      <c r="A861" s="474"/>
      <c r="B861" s="478"/>
      <c r="C861" s="476"/>
      <c r="D861" s="317"/>
      <c r="E861" s="317"/>
      <c r="F861" s="317"/>
    </row>
    <row r="862" spans="1:6">
      <c r="A862" s="474"/>
      <c r="B862" s="478"/>
      <c r="C862" s="476"/>
      <c r="D862" s="317"/>
      <c r="E862" s="317"/>
      <c r="F862" s="317"/>
    </row>
    <row r="863" spans="1:6">
      <c r="A863" s="474"/>
      <c r="B863" s="478"/>
      <c r="C863" s="476"/>
      <c r="D863" s="317"/>
      <c r="E863" s="317"/>
      <c r="F863" s="317"/>
    </row>
    <row r="864" spans="1:6">
      <c r="A864" s="474"/>
      <c r="B864" s="478"/>
      <c r="C864" s="476"/>
      <c r="D864" s="317"/>
      <c r="E864" s="317"/>
      <c r="F864" s="317"/>
    </row>
    <row r="865" spans="1:6">
      <c r="A865" s="474"/>
      <c r="B865" s="478"/>
      <c r="C865" s="476"/>
      <c r="D865" s="317"/>
      <c r="E865" s="317"/>
      <c r="F865" s="317"/>
    </row>
    <row r="866" spans="1:6">
      <c r="A866" s="474"/>
      <c r="B866" s="478"/>
      <c r="C866" s="476"/>
      <c r="D866" s="317"/>
      <c r="E866" s="317"/>
      <c r="F866" s="317"/>
    </row>
    <row r="867" spans="1:6">
      <c r="A867" s="474"/>
      <c r="B867" s="478"/>
      <c r="C867" s="476"/>
      <c r="D867" s="317"/>
      <c r="E867" s="317"/>
      <c r="F867" s="317"/>
    </row>
    <row r="868" spans="1:6">
      <c r="A868" s="474"/>
      <c r="B868" s="478"/>
      <c r="C868" s="476"/>
      <c r="D868" s="317"/>
      <c r="E868" s="317"/>
      <c r="F868" s="317"/>
    </row>
    <row r="869" spans="1:6">
      <c r="A869" s="474"/>
      <c r="B869" s="478"/>
      <c r="C869" s="476"/>
      <c r="D869" s="317"/>
      <c r="E869" s="317"/>
      <c r="F869" s="317"/>
    </row>
    <row r="870" spans="1:6">
      <c r="A870" s="474"/>
      <c r="B870" s="478"/>
      <c r="C870" s="476"/>
      <c r="D870" s="317"/>
      <c r="E870" s="317"/>
      <c r="F870" s="317"/>
    </row>
    <row r="871" spans="1:6">
      <c r="A871" s="474"/>
      <c r="B871" s="478"/>
      <c r="C871" s="476"/>
      <c r="D871" s="317"/>
      <c r="E871" s="317"/>
      <c r="F871" s="317"/>
    </row>
    <row r="872" spans="1:6">
      <c r="A872" s="474"/>
      <c r="B872" s="478"/>
      <c r="C872" s="476"/>
      <c r="D872" s="317"/>
      <c r="E872" s="317"/>
      <c r="F872" s="317"/>
    </row>
    <row r="873" spans="1:6">
      <c r="A873" s="474"/>
      <c r="B873" s="478"/>
      <c r="C873" s="476"/>
      <c r="D873" s="317"/>
      <c r="E873" s="317"/>
      <c r="F873" s="317"/>
    </row>
    <row r="874" spans="1:6">
      <c r="A874" s="474"/>
      <c r="B874" s="478"/>
      <c r="C874" s="476"/>
      <c r="D874" s="317"/>
      <c r="E874" s="317"/>
      <c r="F874" s="317"/>
    </row>
    <row r="875" spans="1:6">
      <c r="A875" s="474"/>
      <c r="B875" s="478"/>
      <c r="C875" s="476"/>
      <c r="D875" s="317"/>
      <c r="E875" s="317"/>
      <c r="F875" s="317"/>
    </row>
    <row r="876" spans="1:6">
      <c r="A876" s="474"/>
      <c r="B876" s="478"/>
      <c r="C876" s="476"/>
      <c r="D876" s="317"/>
      <c r="E876" s="317"/>
      <c r="F876" s="317"/>
    </row>
    <row r="877" spans="1:6">
      <c r="A877" s="474"/>
      <c r="B877" s="478"/>
      <c r="C877" s="476"/>
      <c r="D877" s="317"/>
      <c r="E877" s="317"/>
      <c r="F877" s="317"/>
    </row>
    <row r="878" spans="1:6">
      <c r="A878" s="474"/>
      <c r="B878" s="478"/>
      <c r="C878" s="476"/>
      <c r="D878" s="317"/>
      <c r="E878" s="317"/>
      <c r="F878" s="317"/>
    </row>
    <row r="879" spans="1:6">
      <c r="A879" s="474"/>
      <c r="B879" s="478"/>
      <c r="C879" s="476"/>
      <c r="D879" s="317"/>
      <c r="E879" s="317"/>
      <c r="F879" s="317"/>
    </row>
    <row r="880" spans="1:6">
      <c r="A880" s="474"/>
      <c r="B880" s="478"/>
      <c r="C880" s="476"/>
      <c r="D880" s="317"/>
      <c r="E880" s="317"/>
      <c r="F880" s="317"/>
    </row>
    <row r="881" spans="1:6">
      <c r="A881" s="474"/>
      <c r="B881" s="478"/>
      <c r="C881" s="476"/>
      <c r="D881" s="317"/>
      <c r="E881" s="317"/>
      <c r="F881" s="317"/>
    </row>
    <row r="882" spans="1:6">
      <c r="A882" s="474"/>
      <c r="B882" s="478"/>
      <c r="C882" s="476"/>
      <c r="D882" s="317"/>
      <c r="E882" s="317"/>
      <c r="F882" s="317"/>
    </row>
    <row r="883" spans="1:6">
      <c r="A883" s="474"/>
      <c r="B883" s="478"/>
      <c r="C883" s="476"/>
      <c r="D883" s="317"/>
      <c r="E883" s="317"/>
      <c r="F883" s="317"/>
    </row>
    <row r="884" spans="1:6">
      <c r="A884" s="474"/>
      <c r="B884" s="478"/>
      <c r="C884" s="476"/>
      <c r="D884" s="317"/>
      <c r="E884" s="317"/>
      <c r="F884" s="317"/>
    </row>
    <row r="885" spans="1:6">
      <c r="A885" s="474"/>
      <c r="B885" s="478"/>
      <c r="C885" s="476"/>
      <c r="D885" s="317"/>
      <c r="E885" s="317"/>
      <c r="F885" s="317"/>
    </row>
    <row r="886" spans="1:6">
      <c r="A886" s="474"/>
      <c r="B886" s="478"/>
      <c r="C886" s="476"/>
      <c r="D886" s="317"/>
      <c r="E886" s="317"/>
      <c r="F886" s="317"/>
    </row>
    <row r="887" spans="1:6">
      <c r="A887" s="474"/>
      <c r="B887" s="478"/>
      <c r="C887" s="476"/>
      <c r="D887" s="317"/>
      <c r="E887" s="317"/>
      <c r="F887" s="317"/>
    </row>
    <row r="888" spans="1:6">
      <c r="A888" s="474"/>
      <c r="B888" s="478"/>
      <c r="C888" s="476"/>
      <c r="D888" s="317"/>
      <c r="E888" s="317"/>
      <c r="F888" s="317"/>
    </row>
    <row r="889" spans="1:6">
      <c r="A889" s="474"/>
      <c r="B889" s="478"/>
      <c r="C889" s="476"/>
      <c r="D889" s="317"/>
      <c r="E889" s="317"/>
      <c r="F889" s="317"/>
    </row>
    <row r="890" spans="1:6">
      <c r="A890" s="474"/>
      <c r="B890" s="478"/>
      <c r="C890" s="476"/>
      <c r="D890" s="317"/>
      <c r="E890" s="317"/>
      <c r="F890" s="317"/>
    </row>
    <row r="891" spans="1:6">
      <c r="A891" s="474"/>
      <c r="B891" s="478"/>
      <c r="C891" s="476"/>
      <c r="D891" s="317"/>
      <c r="E891" s="317"/>
      <c r="F891" s="317"/>
    </row>
    <row r="892" spans="1:6">
      <c r="A892" s="474"/>
      <c r="B892" s="478"/>
      <c r="C892" s="476"/>
      <c r="D892" s="317"/>
      <c r="E892" s="317"/>
      <c r="F892" s="317"/>
    </row>
    <row r="893" spans="1:6">
      <c r="A893" s="474"/>
      <c r="B893" s="478"/>
      <c r="C893" s="476"/>
      <c r="D893" s="317"/>
      <c r="E893" s="317"/>
      <c r="F893" s="317"/>
    </row>
    <row r="894" spans="1:6">
      <c r="A894" s="474"/>
      <c r="B894" s="478"/>
      <c r="C894" s="476"/>
      <c r="D894" s="317"/>
      <c r="E894" s="317"/>
      <c r="F894" s="317"/>
    </row>
    <row r="895" spans="1:6">
      <c r="A895" s="474"/>
      <c r="B895" s="478"/>
      <c r="C895" s="476"/>
      <c r="D895" s="317"/>
      <c r="E895" s="317"/>
      <c r="F895" s="317"/>
    </row>
    <row r="896" spans="1:6">
      <c r="A896" s="474"/>
      <c r="B896" s="478"/>
      <c r="C896" s="476"/>
      <c r="D896" s="317"/>
      <c r="E896" s="317"/>
      <c r="F896" s="317"/>
    </row>
    <row r="897" spans="1:6">
      <c r="A897" s="474"/>
      <c r="B897" s="478"/>
      <c r="C897" s="476"/>
      <c r="D897" s="317"/>
      <c r="E897" s="317"/>
      <c r="F897" s="317"/>
    </row>
    <row r="898" spans="1:6">
      <c r="A898" s="474"/>
      <c r="B898" s="478"/>
      <c r="C898" s="476"/>
      <c r="D898" s="317"/>
      <c r="E898" s="317"/>
      <c r="F898" s="317"/>
    </row>
    <row r="899" spans="1:6">
      <c r="A899" s="474"/>
      <c r="B899" s="478"/>
      <c r="C899" s="476"/>
      <c r="D899" s="317"/>
      <c r="E899" s="317"/>
      <c r="F899" s="317"/>
    </row>
    <row r="900" spans="1:6">
      <c r="A900" s="474"/>
      <c r="B900" s="478"/>
      <c r="C900" s="476"/>
      <c r="D900" s="317"/>
      <c r="E900" s="317"/>
      <c r="F900" s="317"/>
    </row>
    <row r="901" spans="1:6">
      <c r="A901" s="474"/>
      <c r="B901" s="478"/>
      <c r="C901" s="476"/>
      <c r="D901" s="317"/>
      <c r="E901" s="317"/>
      <c r="F901" s="317"/>
    </row>
    <row r="902" spans="1:6">
      <c r="A902" s="474"/>
      <c r="B902" s="478"/>
      <c r="C902" s="476"/>
      <c r="D902" s="317"/>
      <c r="E902" s="317"/>
      <c r="F902" s="317"/>
    </row>
    <row r="903" spans="1:6">
      <c r="A903" s="474"/>
      <c r="B903" s="478"/>
      <c r="C903" s="476"/>
      <c r="D903" s="317"/>
      <c r="E903" s="317"/>
      <c r="F903" s="317"/>
    </row>
    <row r="904" spans="1:6">
      <c r="A904" s="474"/>
      <c r="B904" s="478"/>
      <c r="C904" s="476"/>
      <c r="D904" s="317"/>
      <c r="E904" s="317"/>
      <c r="F904" s="317"/>
    </row>
    <row r="905" spans="1:6">
      <c r="A905" s="474"/>
      <c r="B905" s="478"/>
      <c r="C905" s="476"/>
      <c r="D905" s="317"/>
      <c r="E905" s="317"/>
      <c r="F905" s="317"/>
    </row>
    <row r="906" spans="1:6">
      <c r="A906" s="474"/>
      <c r="B906" s="478"/>
      <c r="C906" s="476"/>
      <c r="D906" s="317"/>
      <c r="E906" s="317"/>
      <c r="F906" s="317"/>
    </row>
    <row r="907" spans="1:6">
      <c r="A907" s="474"/>
      <c r="B907" s="478"/>
      <c r="C907" s="476"/>
      <c r="D907" s="317"/>
      <c r="E907" s="317"/>
      <c r="F907" s="317"/>
    </row>
    <row r="908" spans="1:6">
      <c r="A908" s="474"/>
      <c r="B908" s="478"/>
      <c r="C908" s="476"/>
      <c r="D908" s="317"/>
      <c r="E908" s="317"/>
      <c r="F908" s="317"/>
    </row>
    <row r="909" spans="1:6">
      <c r="A909" s="474"/>
      <c r="B909" s="478"/>
      <c r="C909" s="476"/>
      <c r="D909" s="317"/>
      <c r="E909" s="317"/>
      <c r="F909" s="317"/>
    </row>
    <row r="910" spans="1:6">
      <c r="A910" s="474"/>
      <c r="B910" s="478"/>
      <c r="C910" s="476"/>
      <c r="D910" s="317"/>
      <c r="E910" s="317"/>
      <c r="F910" s="317"/>
    </row>
    <row r="911" spans="1:6">
      <c r="A911" s="474"/>
      <c r="B911" s="478"/>
      <c r="C911" s="476"/>
      <c r="D911" s="317"/>
      <c r="E911" s="317"/>
      <c r="F911" s="317"/>
    </row>
    <row r="912" spans="1:6">
      <c r="A912" s="474"/>
      <c r="B912" s="478"/>
      <c r="C912" s="476"/>
      <c r="D912" s="317"/>
      <c r="E912" s="317"/>
      <c r="F912" s="317"/>
    </row>
    <row r="913" spans="1:6">
      <c r="A913" s="474"/>
      <c r="B913" s="478"/>
      <c r="C913" s="476"/>
      <c r="D913" s="317"/>
      <c r="E913" s="317"/>
      <c r="F913" s="317"/>
    </row>
    <row r="914" spans="1:6">
      <c r="A914" s="474"/>
      <c r="B914" s="478"/>
      <c r="C914" s="476"/>
      <c r="D914" s="317"/>
      <c r="E914" s="317"/>
      <c r="F914" s="317"/>
    </row>
    <row r="915" spans="1:6">
      <c r="A915" s="474"/>
      <c r="B915" s="478"/>
      <c r="C915" s="476"/>
      <c r="D915" s="317"/>
      <c r="E915" s="317"/>
      <c r="F915" s="317"/>
    </row>
    <row r="916" spans="1:6">
      <c r="A916" s="474"/>
      <c r="B916" s="478"/>
      <c r="C916" s="476"/>
      <c r="D916" s="317"/>
      <c r="E916" s="317"/>
      <c r="F916" s="317"/>
    </row>
    <row r="917" spans="1:6">
      <c r="A917" s="474"/>
      <c r="B917" s="478"/>
      <c r="C917" s="476"/>
      <c r="D917" s="317"/>
      <c r="E917" s="317"/>
      <c r="F917" s="317"/>
    </row>
    <row r="918" spans="1:6">
      <c r="A918" s="474"/>
      <c r="B918" s="478"/>
      <c r="C918" s="476"/>
      <c r="D918" s="317"/>
      <c r="E918" s="317"/>
      <c r="F918" s="317"/>
    </row>
    <row r="919" spans="1:6">
      <c r="A919" s="474"/>
      <c r="B919" s="478"/>
      <c r="C919" s="476"/>
      <c r="D919" s="317"/>
      <c r="E919" s="317"/>
      <c r="F919" s="317"/>
    </row>
    <row r="920" spans="1:6">
      <c r="A920" s="474"/>
      <c r="B920" s="478"/>
      <c r="C920" s="476"/>
      <c r="D920" s="317"/>
      <c r="E920" s="317"/>
      <c r="F920" s="317"/>
    </row>
    <row r="921" spans="1:6">
      <c r="A921" s="474"/>
      <c r="B921" s="478"/>
      <c r="C921" s="476"/>
      <c r="D921" s="317"/>
      <c r="E921" s="317"/>
      <c r="F921" s="317"/>
    </row>
    <row r="922" spans="1:6">
      <c r="A922" s="474"/>
      <c r="B922" s="478"/>
      <c r="C922" s="476"/>
      <c r="D922" s="317"/>
      <c r="E922" s="317"/>
      <c r="F922" s="317"/>
    </row>
    <row r="923" spans="1:6">
      <c r="A923" s="474"/>
      <c r="B923" s="478"/>
      <c r="C923" s="476"/>
      <c r="D923" s="317"/>
      <c r="E923" s="317"/>
      <c r="F923" s="317"/>
    </row>
    <row r="924" spans="1:6">
      <c r="A924" s="474"/>
      <c r="B924" s="478"/>
      <c r="C924" s="476"/>
      <c r="D924" s="317"/>
      <c r="E924" s="317"/>
      <c r="F924" s="317"/>
    </row>
    <row r="925" spans="1:6">
      <c r="A925" s="474"/>
      <c r="B925" s="478"/>
      <c r="C925" s="476"/>
      <c r="D925" s="317"/>
      <c r="E925" s="317"/>
      <c r="F925" s="317"/>
    </row>
    <row r="926" spans="1:6">
      <c r="A926" s="474"/>
      <c r="B926" s="478"/>
      <c r="C926" s="476"/>
      <c r="D926" s="317"/>
      <c r="E926" s="317"/>
      <c r="F926" s="317"/>
    </row>
    <row r="927" spans="1:6">
      <c r="A927" s="474"/>
      <c r="B927" s="478"/>
      <c r="C927" s="476"/>
      <c r="D927" s="317"/>
      <c r="E927" s="317"/>
      <c r="F927" s="317"/>
    </row>
    <row r="928" spans="1:6">
      <c r="A928" s="474"/>
      <c r="B928" s="478"/>
      <c r="C928" s="476"/>
      <c r="D928" s="317"/>
      <c r="E928" s="317"/>
      <c r="F928" s="317"/>
    </row>
    <row r="929" spans="1:6">
      <c r="A929" s="474"/>
      <c r="B929" s="478"/>
      <c r="C929" s="476"/>
      <c r="D929" s="317"/>
      <c r="E929" s="317"/>
      <c r="F929" s="317"/>
    </row>
    <row r="930" spans="1:6">
      <c r="A930" s="474"/>
      <c r="B930" s="478"/>
      <c r="C930" s="476"/>
      <c r="D930" s="317"/>
      <c r="E930" s="317"/>
      <c r="F930" s="317"/>
    </row>
    <row r="931" spans="1:6">
      <c r="A931" s="474"/>
      <c r="B931" s="478"/>
      <c r="C931" s="476"/>
      <c r="D931" s="317"/>
      <c r="E931" s="317"/>
      <c r="F931" s="317"/>
    </row>
    <row r="932" spans="1:6">
      <c r="A932" s="474"/>
      <c r="B932" s="478"/>
      <c r="C932" s="476"/>
      <c r="D932" s="317"/>
      <c r="E932" s="317"/>
      <c r="F932" s="317"/>
    </row>
    <row r="933" spans="1:6">
      <c r="A933" s="474"/>
      <c r="B933" s="478"/>
      <c r="C933" s="476"/>
      <c r="D933" s="317"/>
      <c r="E933" s="317"/>
      <c r="F933" s="317"/>
    </row>
    <row r="934" spans="1:6">
      <c r="A934" s="474"/>
      <c r="B934" s="478"/>
      <c r="C934" s="476"/>
      <c r="D934" s="317"/>
      <c r="E934" s="317"/>
      <c r="F934" s="317"/>
    </row>
    <row r="935" spans="1:6">
      <c r="A935" s="474"/>
      <c r="B935" s="478"/>
      <c r="C935" s="476"/>
      <c r="D935" s="317"/>
      <c r="E935" s="317"/>
      <c r="F935" s="317"/>
    </row>
    <row r="936" spans="1:6">
      <c r="A936" s="474"/>
      <c r="B936" s="478"/>
      <c r="C936" s="476"/>
      <c r="D936" s="317"/>
      <c r="E936" s="317"/>
      <c r="F936" s="317"/>
    </row>
    <row r="937" spans="1:6">
      <c r="A937" s="474"/>
      <c r="B937" s="478"/>
      <c r="C937" s="476"/>
      <c r="D937" s="317"/>
      <c r="E937" s="317"/>
      <c r="F937" s="317"/>
    </row>
    <row r="938" spans="1:6">
      <c r="A938" s="474"/>
      <c r="B938" s="478"/>
      <c r="C938" s="476"/>
      <c r="D938" s="317"/>
      <c r="E938" s="317"/>
      <c r="F938" s="317"/>
    </row>
    <row r="939" spans="1:6">
      <c r="A939" s="474"/>
      <c r="B939" s="478"/>
      <c r="C939" s="476"/>
      <c r="D939" s="317"/>
      <c r="E939" s="317"/>
      <c r="F939" s="317"/>
    </row>
    <row r="940" spans="1:6">
      <c r="A940" s="474"/>
      <c r="B940" s="478"/>
      <c r="C940" s="476"/>
      <c r="D940" s="317"/>
      <c r="E940" s="317"/>
      <c r="F940" s="317"/>
    </row>
    <row r="941" spans="1:6">
      <c r="A941" s="474"/>
      <c r="B941" s="478"/>
      <c r="C941" s="476"/>
      <c r="D941" s="317"/>
      <c r="E941" s="317"/>
      <c r="F941" s="317"/>
    </row>
    <row r="942" spans="1:6">
      <c r="A942" s="474"/>
      <c r="B942" s="478"/>
      <c r="C942" s="476"/>
      <c r="D942" s="317"/>
      <c r="E942" s="317"/>
      <c r="F942" s="317"/>
    </row>
    <row r="943" spans="1:6">
      <c r="A943" s="474"/>
      <c r="B943" s="478"/>
      <c r="C943" s="476"/>
      <c r="D943" s="317"/>
      <c r="E943" s="317"/>
      <c r="F943" s="317"/>
    </row>
    <row r="944" spans="1:6">
      <c r="A944" s="474"/>
      <c r="B944" s="478"/>
      <c r="C944" s="476"/>
      <c r="D944" s="317"/>
      <c r="E944" s="317"/>
      <c r="F944" s="317"/>
    </row>
    <row r="945" spans="1:6">
      <c r="A945" s="474"/>
      <c r="B945" s="478"/>
      <c r="C945" s="476"/>
      <c r="D945" s="317"/>
      <c r="E945" s="317"/>
      <c r="F945" s="317"/>
    </row>
    <row r="946" spans="1:6">
      <c r="A946" s="474"/>
      <c r="B946" s="478"/>
      <c r="C946" s="476"/>
      <c r="D946" s="317"/>
      <c r="E946" s="317"/>
      <c r="F946" s="317"/>
    </row>
    <row r="947" spans="1:6">
      <c r="A947" s="474"/>
      <c r="B947" s="478"/>
      <c r="C947" s="476"/>
      <c r="D947" s="317"/>
      <c r="E947" s="317"/>
      <c r="F947" s="317"/>
    </row>
    <row r="948" spans="1:6">
      <c r="A948" s="474"/>
      <c r="B948" s="478"/>
      <c r="C948" s="476"/>
      <c r="D948" s="317"/>
      <c r="E948" s="317"/>
      <c r="F948" s="317"/>
    </row>
    <row r="949" spans="1:6">
      <c r="A949" s="474"/>
      <c r="B949" s="478"/>
      <c r="C949" s="476"/>
      <c r="D949" s="317"/>
      <c r="E949" s="317"/>
      <c r="F949" s="317"/>
    </row>
    <row r="950" spans="1:6">
      <c r="A950" s="474"/>
      <c r="B950" s="478"/>
      <c r="C950" s="476"/>
      <c r="D950" s="317"/>
      <c r="E950" s="317"/>
      <c r="F950" s="317"/>
    </row>
    <row r="951" spans="1:6">
      <c r="A951" s="474"/>
      <c r="B951" s="478"/>
      <c r="C951" s="476"/>
      <c r="D951" s="317"/>
      <c r="E951" s="317"/>
      <c r="F951" s="317"/>
    </row>
    <row r="952" spans="1:6">
      <c r="A952" s="474"/>
      <c r="B952" s="478"/>
      <c r="C952" s="476"/>
      <c r="D952" s="317"/>
      <c r="E952" s="317"/>
      <c r="F952" s="317"/>
    </row>
    <row r="953" spans="1:6">
      <c r="A953" s="474"/>
      <c r="B953" s="478"/>
      <c r="C953" s="476"/>
      <c r="D953" s="317"/>
      <c r="E953" s="317"/>
      <c r="F953" s="317"/>
    </row>
    <row r="954" spans="1:6">
      <c r="A954" s="474"/>
      <c r="B954" s="478"/>
      <c r="C954" s="476"/>
      <c r="D954" s="317"/>
      <c r="E954" s="317"/>
      <c r="F954" s="317"/>
    </row>
    <row r="955" spans="1:6">
      <c r="A955" s="474"/>
      <c r="B955" s="478"/>
      <c r="C955" s="476"/>
      <c r="D955" s="317"/>
      <c r="E955" s="317"/>
      <c r="F955" s="317"/>
    </row>
    <row r="956" spans="1:6">
      <c r="A956" s="474"/>
      <c r="B956" s="478"/>
      <c r="C956" s="476"/>
      <c r="D956" s="317"/>
      <c r="E956" s="317"/>
      <c r="F956" s="317"/>
    </row>
    <row r="957" spans="1:6">
      <c r="A957" s="474"/>
      <c r="B957" s="478"/>
      <c r="C957" s="476"/>
      <c r="D957" s="317"/>
      <c r="E957" s="317"/>
      <c r="F957" s="317"/>
    </row>
    <row r="958" spans="1:6">
      <c r="A958" s="474"/>
      <c r="B958" s="478"/>
      <c r="C958" s="476"/>
      <c r="D958" s="317"/>
      <c r="E958" s="317"/>
      <c r="F958" s="317"/>
    </row>
    <row r="959" spans="1:6">
      <c r="A959" s="474"/>
      <c r="B959" s="478"/>
      <c r="C959" s="476"/>
      <c r="D959" s="317"/>
      <c r="E959" s="317"/>
      <c r="F959" s="317"/>
    </row>
    <row r="960" spans="1:6">
      <c r="A960" s="474"/>
      <c r="B960" s="478"/>
      <c r="C960" s="476"/>
      <c r="D960" s="317"/>
      <c r="E960" s="317"/>
      <c r="F960" s="317"/>
    </row>
    <row r="961" spans="1:6">
      <c r="A961" s="474"/>
      <c r="B961" s="478"/>
      <c r="C961" s="476"/>
      <c r="D961" s="317"/>
      <c r="E961" s="317"/>
      <c r="F961" s="317"/>
    </row>
    <row r="962" spans="1:6">
      <c r="A962" s="474"/>
      <c r="B962" s="478"/>
      <c r="C962" s="476"/>
      <c r="D962" s="317"/>
      <c r="E962" s="317"/>
      <c r="F962" s="317"/>
    </row>
    <row r="963" spans="1:6">
      <c r="A963" s="474"/>
      <c r="B963" s="478"/>
      <c r="C963" s="476"/>
      <c r="D963" s="317"/>
      <c r="E963" s="317"/>
      <c r="F963" s="317"/>
    </row>
    <row r="964" spans="1:6">
      <c r="A964" s="474"/>
      <c r="B964" s="478"/>
      <c r="C964" s="476"/>
      <c r="D964" s="317"/>
      <c r="E964" s="317"/>
      <c r="F964" s="317"/>
    </row>
    <row r="965" spans="1:6">
      <c r="A965" s="474"/>
      <c r="B965" s="478"/>
      <c r="C965" s="476"/>
      <c r="D965" s="317"/>
      <c r="E965" s="317"/>
      <c r="F965" s="317"/>
    </row>
    <row r="966" spans="1:6">
      <c r="A966" s="474"/>
      <c r="B966" s="478"/>
      <c r="C966" s="476"/>
      <c r="D966" s="317"/>
      <c r="E966" s="317"/>
      <c r="F966" s="317"/>
    </row>
    <row r="967" spans="1:6">
      <c r="A967" s="474"/>
      <c r="B967" s="478"/>
      <c r="C967" s="476"/>
      <c r="D967" s="317"/>
      <c r="E967" s="317"/>
      <c r="F967" s="317"/>
    </row>
    <row r="968" spans="1:6">
      <c r="A968" s="474"/>
      <c r="B968" s="478"/>
      <c r="C968" s="476"/>
      <c r="D968" s="317"/>
      <c r="E968" s="317"/>
      <c r="F968" s="317"/>
    </row>
    <row r="969" spans="1:6">
      <c r="A969" s="474"/>
      <c r="B969" s="478"/>
      <c r="C969" s="476"/>
      <c r="D969" s="317"/>
      <c r="E969" s="317"/>
      <c r="F969" s="317"/>
    </row>
    <row r="970" spans="1:6">
      <c r="A970" s="474"/>
      <c r="B970" s="478"/>
      <c r="C970" s="476"/>
      <c r="D970" s="317"/>
      <c r="E970" s="317"/>
      <c r="F970" s="317"/>
    </row>
    <row r="971" spans="1:6">
      <c r="A971" s="474"/>
      <c r="B971" s="478"/>
      <c r="C971" s="476"/>
      <c r="D971" s="317"/>
      <c r="E971" s="317"/>
      <c r="F971" s="317"/>
    </row>
    <row r="972" spans="1:6">
      <c r="A972" s="474"/>
      <c r="B972" s="478"/>
      <c r="C972" s="476"/>
      <c r="D972" s="317"/>
      <c r="E972" s="317"/>
      <c r="F972" s="317"/>
    </row>
    <row r="973" spans="1:6">
      <c r="A973" s="474"/>
      <c r="B973" s="478"/>
      <c r="C973" s="476"/>
      <c r="D973" s="317"/>
      <c r="E973" s="317"/>
      <c r="F973" s="317"/>
    </row>
    <row r="974" spans="1:6">
      <c r="A974" s="474"/>
      <c r="B974" s="478"/>
      <c r="C974" s="476"/>
      <c r="D974" s="317"/>
      <c r="E974" s="317"/>
      <c r="F974" s="317"/>
    </row>
    <row r="975" spans="1:6">
      <c r="A975" s="474"/>
      <c r="B975" s="478"/>
      <c r="C975" s="476"/>
      <c r="D975" s="317"/>
      <c r="E975" s="317"/>
      <c r="F975" s="317"/>
    </row>
    <row r="976" spans="1:6">
      <c r="A976" s="474"/>
      <c r="B976" s="478"/>
      <c r="C976" s="476"/>
      <c r="D976" s="317"/>
      <c r="E976" s="317"/>
      <c r="F976" s="317"/>
    </row>
    <row r="977" spans="1:6">
      <c r="A977" s="474"/>
      <c r="B977" s="478"/>
      <c r="C977" s="476"/>
      <c r="D977" s="317"/>
      <c r="E977" s="317"/>
      <c r="F977" s="317"/>
    </row>
    <row r="978" spans="1:6">
      <c r="A978" s="474"/>
      <c r="B978" s="478"/>
      <c r="C978" s="476"/>
      <c r="D978" s="317"/>
      <c r="E978" s="317"/>
      <c r="F978" s="317"/>
    </row>
    <row r="979" spans="1:6">
      <c r="A979" s="474"/>
      <c r="B979" s="478"/>
      <c r="C979" s="476"/>
      <c r="D979" s="317"/>
      <c r="E979" s="317"/>
      <c r="F979" s="317"/>
    </row>
    <row r="980" spans="1:6">
      <c r="A980" s="474"/>
      <c r="B980" s="478"/>
      <c r="C980" s="476"/>
      <c r="D980" s="317"/>
      <c r="E980" s="317"/>
      <c r="F980" s="317"/>
    </row>
    <row r="981" spans="1:6">
      <c r="A981" s="474"/>
      <c r="B981" s="478"/>
      <c r="C981" s="476"/>
      <c r="D981" s="317"/>
      <c r="E981" s="317"/>
      <c r="F981" s="317"/>
    </row>
    <row r="982" spans="1:6">
      <c r="A982" s="474"/>
      <c r="B982" s="478"/>
      <c r="C982" s="476"/>
      <c r="D982" s="317"/>
      <c r="E982" s="317"/>
      <c r="F982" s="317"/>
    </row>
    <row r="983" spans="1:6">
      <c r="A983" s="474"/>
      <c r="B983" s="478"/>
      <c r="C983" s="476"/>
      <c r="D983" s="317"/>
      <c r="E983" s="317"/>
      <c r="F983" s="317"/>
    </row>
    <row r="984" spans="1:6">
      <c r="A984" s="474"/>
      <c r="B984" s="478"/>
      <c r="C984" s="476"/>
      <c r="D984" s="317"/>
      <c r="E984" s="317"/>
      <c r="F984" s="317"/>
    </row>
    <row r="985" spans="1:6">
      <c r="A985" s="474"/>
      <c r="B985" s="478"/>
      <c r="C985" s="476"/>
      <c r="D985" s="317"/>
      <c r="E985" s="317"/>
      <c r="F985" s="317"/>
    </row>
    <row r="986" spans="1:6">
      <c r="A986" s="474"/>
      <c r="B986" s="478"/>
      <c r="C986" s="476"/>
      <c r="D986" s="317"/>
      <c r="E986" s="317"/>
      <c r="F986" s="317"/>
    </row>
    <row r="987" spans="1:6">
      <c r="A987" s="474"/>
      <c r="B987" s="478"/>
      <c r="C987" s="476"/>
      <c r="D987" s="317"/>
      <c r="E987" s="317"/>
      <c r="F987" s="317"/>
    </row>
    <row r="988" spans="1:6">
      <c r="A988" s="474"/>
      <c r="B988" s="478"/>
      <c r="C988" s="476"/>
      <c r="D988" s="317"/>
      <c r="E988" s="317"/>
      <c r="F988" s="317"/>
    </row>
    <row r="989" spans="1:6">
      <c r="A989" s="474"/>
      <c r="B989" s="478"/>
      <c r="C989" s="476"/>
      <c r="D989" s="317"/>
      <c r="E989" s="317"/>
      <c r="F989" s="317"/>
    </row>
    <row r="990" spans="1:6">
      <c r="A990" s="474"/>
      <c r="B990" s="478"/>
      <c r="C990" s="476"/>
      <c r="D990" s="317"/>
      <c r="E990" s="317"/>
      <c r="F990" s="317"/>
    </row>
    <row r="991" spans="1:6">
      <c r="A991" s="474"/>
      <c r="B991" s="478"/>
      <c r="C991" s="476"/>
      <c r="D991" s="317"/>
      <c r="E991" s="317"/>
      <c r="F991" s="317"/>
    </row>
    <row r="992" spans="1:6">
      <c r="A992" s="474"/>
      <c r="B992" s="478"/>
      <c r="C992" s="476"/>
      <c r="D992" s="317"/>
      <c r="E992" s="317"/>
      <c r="F992" s="317"/>
    </row>
    <row r="993" spans="1:6">
      <c r="A993" s="474"/>
      <c r="B993" s="478"/>
      <c r="C993" s="476"/>
      <c r="D993" s="317"/>
      <c r="E993" s="317"/>
      <c r="F993" s="317"/>
    </row>
    <row r="994" spans="1:6">
      <c r="A994" s="474"/>
      <c r="B994" s="478"/>
      <c r="C994" s="476"/>
      <c r="D994" s="317"/>
      <c r="E994" s="317"/>
      <c r="F994" s="317"/>
    </row>
    <row r="995" spans="1:6">
      <c r="A995" s="474"/>
      <c r="B995" s="478"/>
      <c r="C995" s="476"/>
      <c r="D995" s="317"/>
      <c r="E995" s="317"/>
      <c r="F995" s="317"/>
    </row>
    <row r="996" spans="1:6">
      <c r="A996" s="474"/>
      <c r="B996" s="478"/>
      <c r="C996" s="476"/>
      <c r="D996" s="317"/>
      <c r="E996" s="317"/>
      <c r="F996" s="317"/>
    </row>
    <row r="997" spans="1:6">
      <c r="A997" s="474"/>
      <c r="B997" s="478"/>
      <c r="C997" s="476"/>
      <c r="D997" s="317"/>
      <c r="E997" s="317"/>
      <c r="F997" s="317"/>
    </row>
    <row r="998" spans="1:6">
      <c r="A998" s="474"/>
      <c r="B998" s="478"/>
      <c r="C998" s="476"/>
      <c r="D998" s="317"/>
      <c r="E998" s="317"/>
      <c r="F998" s="317"/>
    </row>
    <row r="999" spans="1:6">
      <c r="A999" s="474"/>
      <c r="B999" s="478"/>
      <c r="C999" s="476"/>
      <c r="D999" s="317"/>
      <c r="E999" s="317"/>
      <c r="F999" s="317"/>
    </row>
    <row r="1000" spans="1:6">
      <c r="A1000" s="474"/>
      <c r="B1000" s="478"/>
      <c r="C1000" s="476"/>
      <c r="D1000" s="317"/>
      <c r="E1000" s="317"/>
      <c r="F1000" s="317"/>
    </row>
    <row r="1001" spans="1:6">
      <c r="A1001" s="474"/>
      <c r="B1001" s="478"/>
      <c r="C1001" s="476"/>
      <c r="D1001" s="317"/>
      <c r="E1001" s="317"/>
      <c r="F1001" s="317"/>
    </row>
    <row r="1002" spans="1:6">
      <c r="A1002" s="474"/>
      <c r="B1002" s="478"/>
      <c r="C1002" s="476"/>
      <c r="D1002" s="317"/>
      <c r="E1002" s="317"/>
      <c r="F1002" s="317"/>
    </row>
    <row r="1003" spans="1:6">
      <c r="A1003" s="474"/>
      <c r="B1003" s="478"/>
      <c r="C1003" s="476"/>
      <c r="D1003" s="317"/>
      <c r="E1003" s="317"/>
      <c r="F1003" s="317"/>
    </row>
    <row r="1004" spans="1:6">
      <c r="A1004" s="474"/>
      <c r="B1004" s="478"/>
      <c r="C1004" s="476"/>
      <c r="D1004" s="317"/>
      <c r="E1004" s="317"/>
      <c r="F1004" s="317"/>
    </row>
    <row r="1005" spans="1:6">
      <c r="A1005" s="474"/>
      <c r="B1005" s="478"/>
      <c r="C1005" s="476"/>
      <c r="D1005" s="317"/>
      <c r="E1005" s="317"/>
      <c r="F1005" s="317"/>
    </row>
    <row r="1006" spans="1:6">
      <c r="A1006" s="474"/>
      <c r="B1006" s="478"/>
      <c r="C1006" s="476"/>
      <c r="D1006" s="317"/>
      <c r="E1006" s="317"/>
      <c r="F1006" s="317"/>
    </row>
    <row r="1007" spans="1:6">
      <c r="A1007" s="474"/>
      <c r="B1007" s="478"/>
      <c r="C1007" s="476"/>
      <c r="D1007" s="317"/>
      <c r="E1007" s="317"/>
      <c r="F1007" s="317"/>
    </row>
    <row r="1008" spans="1:6">
      <c r="A1008" s="474"/>
      <c r="B1008" s="478"/>
      <c r="C1008" s="476"/>
      <c r="D1008" s="317"/>
      <c r="E1008" s="317"/>
      <c r="F1008" s="317"/>
    </row>
    <row r="1009" spans="1:6">
      <c r="A1009" s="474"/>
      <c r="B1009" s="478"/>
      <c r="C1009" s="476"/>
      <c r="D1009" s="317"/>
      <c r="E1009" s="317"/>
      <c r="F1009" s="317"/>
    </row>
    <row r="1010" spans="1:6">
      <c r="A1010" s="474"/>
      <c r="B1010" s="478"/>
      <c r="C1010" s="476"/>
      <c r="D1010" s="317"/>
      <c r="E1010" s="317"/>
      <c r="F1010" s="317"/>
    </row>
    <row r="1011" spans="1:6">
      <c r="A1011" s="474"/>
      <c r="B1011" s="478"/>
      <c r="C1011" s="476"/>
      <c r="D1011" s="317"/>
      <c r="E1011" s="317"/>
      <c r="F1011" s="317"/>
    </row>
    <row r="1012" spans="1:6">
      <c r="A1012" s="474"/>
      <c r="B1012" s="478"/>
      <c r="C1012" s="476"/>
      <c r="D1012" s="317"/>
      <c r="E1012" s="317"/>
      <c r="F1012" s="317"/>
    </row>
    <row r="1013" spans="1:6">
      <c r="A1013" s="474"/>
      <c r="B1013" s="478"/>
      <c r="C1013" s="476"/>
      <c r="D1013" s="317"/>
      <c r="E1013" s="317"/>
      <c r="F1013" s="317"/>
    </row>
    <row r="1014" spans="1:6">
      <c r="A1014" s="474"/>
      <c r="B1014" s="478"/>
      <c r="C1014" s="476"/>
      <c r="D1014" s="317"/>
      <c r="E1014" s="317"/>
      <c r="F1014" s="317"/>
    </row>
    <row r="1015" spans="1:6">
      <c r="A1015" s="474"/>
      <c r="B1015" s="478"/>
      <c r="C1015" s="476"/>
      <c r="D1015" s="317"/>
      <c r="E1015" s="317"/>
      <c r="F1015" s="317"/>
    </row>
    <row r="1016" spans="1:6">
      <c r="A1016" s="474"/>
      <c r="B1016" s="478"/>
      <c r="C1016" s="476"/>
      <c r="D1016" s="317"/>
      <c r="E1016" s="317"/>
      <c r="F1016" s="317"/>
    </row>
    <row r="1017" spans="1:6">
      <c r="A1017" s="474"/>
      <c r="B1017" s="478"/>
      <c r="C1017" s="476"/>
      <c r="D1017" s="317"/>
      <c r="E1017" s="317"/>
      <c r="F1017" s="317"/>
    </row>
    <row r="1018" spans="1:6">
      <c r="A1018" s="474"/>
      <c r="B1018" s="478"/>
      <c r="C1018" s="476"/>
      <c r="D1018" s="317"/>
      <c r="E1018" s="317"/>
      <c r="F1018" s="317"/>
    </row>
    <row r="1019" spans="1:6">
      <c r="A1019" s="474"/>
      <c r="B1019" s="478"/>
      <c r="C1019" s="476"/>
      <c r="D1019" s="317"/>
      <c r="E1019" s="317"/>
      <c r="F1019" s="317"/>
    </row>
    <row r="1020" spans="1:6">
      <c r="A1020" s="474"/>
      <c r="B1020" s="478"/>
      <c r="C1020" s="476"/>
      <c r="D1020" s="317"/>
      <c r="E1020" s="317"/>
      <c r="F1020" s="317"/>
    </row>
    <row r="1021" spans="1:6">
      <c r="A1021" s="474"/>
      <c r="B1021" s="478"/>
      <c r="C1021" s="476"/>
      <c r="D1021" s="317"/>
      <c r="E1021" s="317"/>
      <c r="F1021" s="317"/>
    </row>
    <row r="1022" spans="1:6">
      <c r="A1022" s="474"/>
      <c r="B1022" s="478"/>
      <c r="C1022" s="476"/>
      <c r="D1022" s="317"/>
      <c r="E1022" s="317"/>
      <c r="F1022" s="317"/>
    </row>
    <row r="1023" spans="1:6">
      <c r="A1023" s="474"/>
      <c r="B1023" s="478"/>
      <c r="C1023" s="476"/>
      <c r="D1023" s="317"/>
      <c r="E1023" s="317"/>
      <c r="F1023" s="317"/>
    </row>
    <row r="1024" spans="1:6">
      <c r="A1024" s="474"/>
      <c r="B1024" s="478"/>
      <c r="C1024" s="476"/>
      <c r="D1024" s="317"/>
      <c r="E1024" s="317"/>
      <c r="F1024" s="317"/>
    </row>
    <row r="1025" spans="1:6">
      <c r="A1025" s="474"/>
      <c r="B1025" s="478"/>
      <c r="C1025" s="476"/>
      <c r="D1025" s="317"/>
      <c r="E1025" s="317"/>
      <c r="F1025" s="317"/>
    </row>
    <row r="1026" spans="1:6">
      <c r="A1026" s="474"/>
      <c r="B1026" s="478"/>
      <c r="C1026" s="476"/>
      <c r="D1026" s="317"/>
      <c r="E1026" s="317"/>
      <c r="F1026" s="317"/>
    </row>
    <row r="1027" spans="1:6">
      <c r="A1027" s="474"/>
      <c r="B1027" s="478"/>
      <c r="C1027" s="476"/>
      <c r="D1027" s="317"/>
      <c r="E1027" s="317"/>
      <c r="F1027" s="317"/>
    </row>
    <row r="1028" spans="1:6">
      <c r="A1028" s="474"/>
      <c r="B1028" s="478"/>
      <c r="C1028" s="476"/>
      <c r="D1028" s="317"/>
      <c r="E1028" s="317"/>
      <c r="F1028" s="317"/>
    </row>
    <row r="1029" spans="1:6">
      <c r="A1029" s="474"/>
      <c r="B1029" s="478"/>
      <c r="C1029" s="476"/>
      <c r="D1029" s="317"/>
      <c r="E1029" s="317"/>
      <c r="F1029" s="317"/>
    </row>
    <row r="1030" spans="1:6">
      <c r="A1030" s="474"/>
      <c r="B1030" s="478"/>
      <c r="C1030" s="476"/>
      <c r="D1030" s="317"/>
      <c r="E1030" s="317"/>
      <c r="F1030" s="317"/>
    </row>
    <row r="1031" spans="1:6">
      <c r="A1031" s="474"/>
      <c r="B1031" s="478"/>
      <c r="C1031" s="476"/>
      <c r="D1031" s="317"/>
      <c r="E1031" s="317"/>
      <c r="F1031" s="317"/>
    </row>
    <row r="1032" spans="1:6">
      <c r="A1032" s="474"/>
      <c r="B1032" s="478"/>
      <c r="C1032" s="476"/>
      <c r="D1032" s="317"/>
      <c r="E1032" s="317"/>
      <c r="F1032" s="317"/>
    </row>
    <row r="1033" spans="1:6">
      <c r="A1033" s="474"/>
      <c r="B1033" s="478"/>
      <c r="C1033" s="476"/>
      <c r="D1033" s="317"/>
      <c r="E1033" s="317"/>
      <c r="F1033" s="317"/>
    </row>
    <row r="1034" spans="1:6">
      <c r="A1034" s="474"/>
      <c r="B1034" s="478"/>
      <c r="C1034" s="476"/>
      <c r="D1034" s="317"/>
      <c r="E1034" s="317"/>
      <c r="F1034" s="317"/>
    </row>
    <row r="1035" spans="1:6">
      <c r="A1035" s="474"/>
      <c r="B1035" s="478"/>
      <c r="C1035" s="476"/>
      <c r="D1035" s="317"/>
      <c r="E1035" s="317"/>
      <c r="F1035" s="317"/>
    </row>
    <row r="1036" spans="1:6">
      <c r="A1036" s="474"/>
      <c r="B1036" s="478"/>
      <c r="C1036" s="476"/>
      <c r="D1036" s="317"/>
      <c r="E1036" s="317"/>
      <c r="F1036" s="317"/>
    </row>
    <row r="1037" spans="1:6">
      <c r="A1037" s="474"/>
      <c r="B1037" s="478"/>
      <c r="C1037" s="476"/>
      <c r="D1037" s="317"/>
      <c r="E1037" s="317"/>
      <c r="F1037" s="317"/>
    </row>
    <row r="1038" spans="1:6">
      <c r="A1038" s="474"/>
      <c r="B1038" s="478"/>
      <c r="C1038" s="476"/>
      <c r="D1038" s="317"/>
      <c r="E1038" s="317"/>
      <c r="F1038" s="317"/>
    </row>
    <row r="1039" spans="1:6">
      <c r="A1039" s="474"/>
      <c r="B1039" s="478"/>
      <c r="C1039" s="476"/>
      <c r="D1039" s="317"/>
      <c r="E1039" s="317"/>
      <c r="F1039" s="317"/>
    </row>
    <row r="1040" spans="1:6">
      <c r="A1040" s="474"/>
      <c r="B1040" s="478"/>
      <c r="C1040" s="476"/>
      <c r="D1040" s="317"/>
      <c r="E1040" s="317"/>
      <c r="F1040" s="317"/>
    </row>
    <row r="1041" spans="1:6">
      <c r="A1041" s="474"/>
      <c r="B1041" s="478"/>
      <c r="C1041" s="476"/>
      <c r="D1041" s="317"/>
      <c r="E1041" s="317"/>
      <c r="F1041" s="317"/>
    </row>
    <row r="1042" spans="1:6">
      <c r="A1042" s="474"/>
      <c r="B1042" s="478"/>
      <c r="C1042" s="476"/>
      <c r="D1042" s="317"/>
      <c r="E1042" s="317"/>
      <c r="F1042" s="317"/>
    </row>
    <row r="1043" spans="1:6">
      <c r="A1043" s="474"/>
      <c r="B1043" s="478"/>
      <c r="C1043" s="476"/>
      <c r="D1043" s="317"/>
      <c r="E1043" s="317"/>
      <c r="F1043" s="317"/>
    </row>
    <row r="1044" spans="1:6">
      <c r="A1044" s="474"/>
      <c r="B1044" s="478"/>
      <c r="C1044" s="476"/>
      <c r="D1044" s="317"/>
      <c r="E1044" s="317"/>
      <c r="F1044" s="317"/>
    </row>
    <row r="1045" spans="1:6">
      <c r="A1045" s="474"/>
      <c r="B1045" s="478"/>
      <c r="C1045" s="476"/>
      <c r="D1045" s="317"/>
      <c r="E1045" s="317"/>
      <c r="F1045" s="317"/>
    </row>
    <row r="1046" spans="1:6">
      <c r="A1046" s="474"/>
      <c r="B1046" s="478"/>
      <c r="C1046" s="476"/>
      <c r="D1046" s="317"/>
      <c r="E1046" s="317"/>
      <c r="F1046" s="317"/>
    </row>
    <row r="1047" spans="1:6">
      <c r="A1047" s="474"/>
      <c r="B1047" s="478"/>
      <c r="C1047" s="476"/>
      <c r="D1047" s="317"/>
      <c r="E1047" s="317"/>
      <c r="F1047" s="317"/>
    </row>
    <row r="1048" spans="1:6">
      <c r="A1048" s="474"/>
      <c r="B1048" s="478"/>
      <c r="C1048" s="476"/>
      <c r="D1048" s="317"/>
      <c r="E1048" s="317"/>
      <c r="F1048" s="317"/>
    </row>
    <row r="1049" spans="1:6">
      <c r="A1049" s="474"/>
      <c r="B1049" s="478"/>
      <c r="C1049" s="476"/>
      <c r="D1049" s="317"/>
      <c r="E1049" s="317"/>
      <c r="F1049" s="317"/>
    </row>
    <row r="1050" spans="1:6">
      <c r="A1050" s="474"/>
      <c r="B1050" s="478"/>
      <c r="C1050" s="476"/>
      <c r="D1050" s="317"/>
      <c r="E1050" s="317"/>
      <c r="F1050" s="317"/>
    </row>
    <row r="1051" spans="1:6">
      <c r="A1051" s="474"/>
      <c r="B1051" s="478"/>
      <c r="C1051" s="476"/>
      <c r="D1051" s="317"/>
      <c r="E1051" s="317"/>
      <c r="F1051" s="317"/>
    </row>
    <row r="1052" spans="1:6">
      <c r="A1052" s="474"/>
      <c r="B1052" s="478"/>
      <c r="C1052" s="476"/>
      <c r="D1052" s="317"/>
      <c r="E1052" s="317"/>
      <c r="F1052" s="317"/>
    </row>
    <row r="1053" spans="1:6">
      <c r="A1053" s="474"/>
      <c r="B1053" s="478"/>
      <c r="C1053" s="476"/>
      <c r="D1053" s="317"/>
      <c r="E1053" s="317"/>
      <c r="F1053" s="317"/>
    </row>
    <row r="1054" spans="1:6">
      <c r="A1054" s="474"/>
      <c r="B1054" s="478"/>
      <c r="C1054" s="476"/>
      <c r="D1054" s="317"/>
      <c r="E1054" s="317"/>
      <c r="F1054" s="317"/>
    </row>
    <row r="1055" spans="1:6">
      <c r="A1055" s="474"/>
      <c r="B1055" s="478"/>
      <c r="C1055" s="476"/>
      <c r="D1055" s="317"/>
      <c r="E1055" s="317"/>
      <c r="F1055" s="317"/>
    </row>
    <row r="1056" spans="1:6">
      <c r="A1056" s="474"/>
      <c r="B1056" s="478"/>
      <c r="C1056" s="476"/>
      <c r="D1056" s="317"/>
      <c r="E1056" s="317"/>
      <c r="F1056" s="317"/>
    </row>
    <row r="1057" spans="1:6">
      <c r="A1057" s="474"/>
      <c r="B1057" s="478"/>
      <c r="C1057" s="476"/>
      <c r="D1057" s="317"/>
      <c r="E1057" s="317"/>
      <c r="F1057" s="317"/>
    </row>
    <row r="1058" spans="1:6">
      <c r="A1058" s="474"/>
      <c r="B1058" s="478"/>
      <c r="C1058" s="476"/>
      <c r="D1058" s="317"/>
      <c r="E1058" s="317"/>
      <c r="F1058" s="317"/>
    </row>
    <row r="1059" spans="1:6">
      <c r="A1059" s="474"/>
      <c r="B1059" s="478"/>
      <c r="C1059" s="476"/>
      <c r="D1059" s="317"/>
      <c r="E1059" s="317"/>
      <c r="F1059" s="317"/>
    </row>
    <row r="1060" spans="1:6">
      <c r="A1060" s="474"/>
      <c r="B1060" s="478"/>
      <c r="C1060" s="476"/>
      <c r="D1060" s="317"/>
      <c r="E1060" s="317"/>
      <c r="F1060" s="317"/>
    </row>
    <row r="1061" spans="1:6">
      <c r="A1061" s="474"/>
      <c r="B1061" s="478"/>
      <c r="C1061" s="476"/>
      <c r="D1061" s="317"/>
      <c r="E1061" s="317"/>
      <c r="F1061" s="317"/>
    </row>
    <row r="1062" spans="1:6">
      <c r="A1062" s="474"/>
      <c r="B1062" s="478"/>
      <c r="C1062" s="476"/>
      <c r="D1062" s="317"/>
      <c r="E1062" s="317"/>
      <c r="F1062" s="317"/>
    </row>
    <row r="1063" spans="1:6">
      <c r="A1063" s="474"/>
      <c r="B1063" s="478"/>
      <c r="C1063" s="476"/>
      <c r="D1063" s="317"/>
      <c r="E1063" s="317"/>
      <c r="F1063" s="317"/>
    </row>
    <row r="1064" spans="1:6">
      <c r="A1064" s="474"/>
      <c r="B1064" s="478"/>
      <c r="C1064" s="476"/>
      <c r="D1064" s="317"/>
      <c r="E1064" s="317"/>
      <c r="F1064" s="317"/>
    </row>
    <row r="1065" spans="1:6">
      <c r="A1065" s="474"/>
      <c r="B1065" s="478"/>
      <c r="C1065" s="476"/>
      <c r="D1065" s="317"/>
      <c r="E1065" s="317"/>
      <c r="F1065" s="317"/>
    </row>
    <row r="1066" spans="1:6">
      <c r="A1066" s="474"/>
      <c r="B1066" s="478"/>
      <c r="C1066" s="476"/>
      <c r="D1066" s="317"/>
      <c r="E1066" s="317"/>
      <c r="F1066" s="317"/>
    </row>
    <row r="1067" spans="1:6">
      <c r="A1067" s="474"/>
      <c r="B1067" s="478"/>
      <c r="C1067" s="476"/>
      <c r="D1067" s="317"/>
      <c r="E1067" s="317"/>
      <c r="F1067" s="317"/>
    </row>
    <row r="1068" spans="1:6">
      <c r="A1068" s="474"/>
      <c r="B1068" s="478"/>
      <c r="C1068" s="476"/>
      <c r="D1068" s="317"/>
      <c r="E1068" s="317"/>
      <c r="F1068" s="317"/>
    </row>
    <row r="1069" spans="1:6">
      <c r="A1069" s="474"/>
      <c r="B1069" s="478"/>
      <c r="C1069" s="476"/>
      <c r="D1069" s="317"/>
      <c r="E1069" s="317"/>
      <c r="F1069" s="317"/>
    </row>
    <row r="1070" spans="1:6">
      <c r="A1070" s="474"/>
      <c r="B1070" s="478"/>
      <c r="C1070" s="476"/>
      <c r="D1070" s="317"/>
      <c r="E1070" s="317"/>
      <c r="F1070" s="317"/>
    </row>
    <row r="1071" spans="1:6">
      <c r="A1071" s="474"/>
      <c r="B1071" s="478"/>
      <c r="C1071" s="476"/>
      <c r="D1071" s="317"/>
      <c r="E1071" s="317"/>
      <c r="F1071" s="317"/>
    </row>
    <row r="1072" spans="1:6">
      <c r="A1072" s="474"/>
      <c r="B1072" s="478"/>
      <c r="C1072" s="476"/>
      <c r="D1072" s="317"/>
      <c r="E1072" s="317"/>
      <c r="F1072" s="317"/>
    </row>
    <row r="1073" spans="1:6">
      <c r="A1073" s="474"/>
      <c r="B1073" s="478"/>
      <c r="C1073" s="476"/>
      <c r="D1073" s="317"/>
      <c r="E1073" s="317"/>
      <c r="F1073" s="317"/>
    </row>
    <row r="1074" spans="1:6">
      <c r="A1074" s="474"/>
      <c r="B1074" s="478"/>
      <c r="C1074" s="476"/>
      <c r="D1074" s="317"/>
      <c r="E1074" s="317"/>
      <c r="F1074" s="317"/>
    </row>
    <row r="1075" spans="1:6">
      <c r="A1075" s="474"/>
      <c r="B1075" s="478"/>
      <c r="C1075" s="476"/>
      <c r="D1075" s="317"/>
      <c r="E1075" s="317"/>
      <c r="F1075" s="317"/>
    </row>
    <row r="1076" spans="1:6">
      <c r="A1076" s="474"/>
      <c r="B1076" s="478"/>
      <c r="C1076" s="476"/>
      <c r="D1076" s="317"/>
      <c r="E1076" s="317"/>
      <c r="F1076" s="317"/>
    </row>
    <row r="1077" spans="1:6">
      <c r="A1077" s="474"/>
      <c r="B1077" s="478"/>
      <c r="C1077" s="476"/>
      <c r="D1077" s="317"/>
      <c r="E1077" s="317"/>
      <c r="F1077" s="317"/>
    </row>
    <row r="1078" spans="1:6">
      <c r="A1078" s="474"/>
      <c r="B1078" s="478"/>
      <c r="C1078" s="476"/>
      <c r="D1078" s="317"/>
      <c r="E1078" s="317"/>
      <c r="F1078" s="317"/>
    </row>
    <row r="1079" spans="1:6">
      <c r="A1079" s="474"/>
      <c r="B1079" s="478"/>
      <c r="C1079" s="476"/>
      <c r="D1079" s="317"/>
      <c r="E1079" s="317"/>
      <c r="F1079" s="317"/>
    </row>
    <row r="1080" spans="1:6">
      <c r="A1080" s="474"/>
      <c r="B1080" s="478"/>
      <c r="C1080" s="476"/>
      <c r="D1080" s="317"/>
      <c r="E1080" s="317"/>
      <c r="F1080" s="317"/>
    </row>
    <row r="1081" spans="1:6">
      <c r="A1081" s="474"/>
      <c r="B1081" s="478"/>
      <c r="C1081" s="476"/>
      <c r="D1081" s="317"/>
      <c r="E1081" s="317"/>
      <c r="F1081" s="317"/>
    </row>
    <row r="1082" spans="1:6">
      <c r="A1082" s="474"/>
      <c r="B1082" s="478"/>
      <c r="C1082" s="476"/>
      <c r="D1082" s="317"/>
      <c r="E1082" s="317"/>
      <c r="F1082" s="317"/>
    </row>
    <row r="1083" spans="1:6">
      <c r="A1083" s="474"/>
      <c r="B1083" s="478"/>
      <c r="C1083" s="476"/>
      <c r="D1083" s="317"/>
      <c r="E1083" s="317"/>
      <c r="F1083" s="317"/>
    </row>
    <row r="1084" spans="1:6">
      <c r="A1084" s="474"/>
      <c r="B1084" s="478"/>
      <c r="C1084" s="476"/>
      <c r="D1084" s="317"/>
      <c r="E1084" s="317"/>
      <c r="F1084" s="317"/>
    </row>
    <row r="1085" spans="1:6">
      <c r="A1085" s="474"/>
      <c r="B1085" s="478"/>
      <c r="C1085" s="476"/>
      <c r="D1085" s="317"/>
      <c r="E1085" s="317"/>
      <c r="F1085" s="317"/>
    </row>
    <row r="1086" spans="1:6">
      <c r="A1086" s="474"/>
      <c r="B1086" s="478"/>
      <c r="C1086" s="476"/>
      <c r="D1086" s="317"/>
      <c r="E1086" s="317"/>
      <c r="F1086" s="317"/>
    </row>
    <row r="1087" spans="1:6">
      <c r="A1087" s="474"/>
      <c r="B1087" s="478"/>
      <c r="C1087" s="476"/>
      <c r="D1087" s="317"/>
      <c r="E1087" s="317"/>
      <c r="F1087" s="317"/>
    </row>
    <row r="1088" spans="1:6">
      <c r="A1088" s="474"/>
      <c r="B1088" s="478"/>
      <c r="C1088" s="476"/>
      <c r="D1088" s="317"/>
      <c r="E1088" s="317"/>
      <c r="F1088" s="317"/>
    </row>
    <row r="1089" spans="1:6">
      <c r="A1089" s="474"/>
      <c r="B1089" s="478"/>
      <c r="C1089" s="476"/>
      <c r="D1089" s="317"/>
      <c r="E1089" s="317"/>
      <c r="F1089" s="317"/>
    </row>
    <row r="1090" spans="1:6">
      <c r="A1090" s="474"/>
      <c r="B1090" s="478"/>
      <c r="C1090" s="476"/>
      <c r="D1090" s="317"/>
      <c r="E1090" s="317"/>
      <c r="F1090" s="317"/>
    </row>
    <row r="1091" spans="1:6">
      <c r="A1091" s="474"/>
      <c r="B1091" s="478"/>
      <c r="C1091" s="476"/>
      <c r="D1091" s="317"/>
      <c r="E1091" s="317"/>
      <c r="F1091" s="317"/>
    </row>
    <row r="1092" spans="1:6">
      <c r="A1092" s="474"/>
      <c r="B1092" s="478"/>
      <c r="C1092" s="476"/>
      <c r="D1092" s="317"/>
      <c r="E1092" s="317"/>
      <c r="F1092" s="317"/>
    </row>
    <row r="1093" spans="1:6">
      <c r="A1093" s="474"/>
      <c r="B1093" s="478"/>
      <c r="C1093" s="476"/>
      <c r="D1093" s="317"/>
      <c r="E1093" s="317"/>
      <c r="F1093" s="317"/>
    </row>
    <row r="1094" spans="1:6">
      <c r="A1094" s="474"/>
      <c r="B1094" s="478"/>
      <c r="C1094" s="476"/>
      <c r="D1094" s="317"/>
      <c r="E1094" s="317"/>
      <c r="F1094" s="317"/>
    </row>
    <row r="1095" spans="1:6">
      <c r="A1095" s="474"/>
      <c r="B1095" s="478"/>
      <c r="C1095" s="476"/>
      <c r="D1095" s="317"/>
      <c r="E1095" s="317"/>
      <c r="F1095" s="317"/>
    </row>
    <row r="1096" spans="1:6">
      <c r="A1096" s="474"/>
      <c r="B1096" s="478"/>
      <c r="C1096" s="476"/>
      <c r="D1096" s="317"/>
      <c r="E1096" s="317"/>
      <c r="F1096" s="317"/>
    </row>
    <row r="1097" spans="1:6">
      <c r="A1097" s="474"/>
      <c r="B1097" s="478"/>
      <c r="C1097" s="476"/>
      <c r="D1097" s="317"/>
      <c r="E1097" s="317"/>
      <c r="F1097" s="317"/>
    </row>
    <row r="1098" spans="1:6">
      <c r="A1098" s="474"/>
      <c r="B1098" s="478"/>
      <c r="C1098" s="476"/>
      <c r="D1098" s="317"/>
      <c r="E1098" s="317"/>
      <c r="F1098" s="317"/>
    </row>
    <row r="1099" spans="1:6">
      <c r="A1099" s="474"/>
      <c r="B1099" s="478"/>
      <c r="C1099" s="476"/>
      <c r="D1099" s="317"/>
      <c r="E1099" s="317"/>
      <c r="F1099" s="317"/>
    </row>
    <row r="1100" spans="1:6">
      <c r="A1100" s="474"/>
      <c r="B1100" s="478"/>
      <c r="C1100" s="476"/>
      <c r="D1100" s="317"/>
      <c r="E1100" s="317"/>
      <c r="F1100" s="317"/>
    </row>
    <row r="1101" spans="1:6">
      <c r="A1101" s="474"/>
      <c r="B1101" s="478"/>
      <c r="C1101" s="476"/>
      <c r="D1101" s="317"/>
      <c r="E1101" s="317"/>
      <c r="F1101" s="317"/>
    </row>
    <row r="1102" spans="1:6">
      <c r="A1102" s="474"/>
      <c r="B1102" s="478"/>
      <c r="C1102" s="476"/>
      <c r="D1102" s="317"/>
      <c r="E1102" s="317"/>
      <c r="F1102" s="317"/>
    </row>
    <row r="1103" spans="1:6">
      <c r="A1103" s="474"/>
      <c r="B1103" s="478"/>
      <c r="C1103" s="476"/>
      <c r="D1103" s="317"/>
      <c r="E1103" s="317"/>
      <c r="F1103" s="317"/>
    </row>
    <row r="1104" spans="1:6">
      <c r="A1104" s="474"/>
      <c r="B1104" s="478"/>
      <c r="C1104" s="476"/>
      <c r="D1104" s="317"/>
      <c r="E1104" s="317"/>
      <c r="F1104" s="317"/>
    </row>
    <row r="1105" spans="1:6">
      <c r="A1105" s="474"/>
      <c r="B1105" s="478"/>
      <c r="C1105" s="476"/>
      <c r="D1105" s="317"/>
      <c r="E1105" s="317"/>
      <c r="F1105" s="317"/>
    </row>
    <row r="1106" spans="1:6">
      <c r="A1106" s="474"/>
      <c r="B1106" s="478"/>
      <c r="C1106" s="476"/>
      <c r="D1106" s="317"/>
      <c r="E1106" s="317"/>
      <c r="F1106" s="317"/>
    </row>
    <row r="1107" spans="1:6">
      <c r="A1107" s="474"/>
      <c r="B1107" s="478"/>
      <c r="C1107" s="476"/>
      <c r="D1107" s="317"/>
      <c r="E1107" s="317"/>
      <c r="F1107" s="317"/>
    </row>
    <row r="1108" spans="1:6">
      <c r="A1108" s="474"/>
      <c r="B1108" s="478"/>
      <c r="C1108" s="476"/>
      <c r="D1108" s="317"/>
      <c r="E1108" s="317"/>
      <c r="F1108" s="317"/>
    </row>
    <row r="1109" spans="1:6">
      <c r="A1109" s="474"/>
      <c r="B1109" s="478"/>
      <c r="C1109" s="476"/>
      <c r="D1109" s="317"/>
      <c r="E1109" s="317"/>
      <c r="F1109" s="317"/>
    </row>
    <row r="1110" spans="1:6">
      <c r="A1110" s="474"/>
      <c r="B1110" s="478"/>
      <c r="C1110" s="476"/>
      <c r="D1110" s="317"/>
      <c r="E1110" s="317"/>
      <c r="F1110" s="317"/>
    </row>
    <row r="1111" spans="1:6">
      <c r="A1111" s="474"/>
      <c r="B1111" s="478"/>
      <c r="C1111" s="476"/>
      <c r="D1111" s="317"/>
      <c r="E1111" s="317"/>
      <c r="F1111" s="317"/>
    </row>
    <row r="1112" spans="1:6">
      <c r="A1112" s="474"/>
      <c r="B1112" s="478"/>
      <c r="C1112" s="476"/>
      <c r="D1112" s="317"/>
      <c r="E1112" s="317"/>
      <c r="F1112" s="317"/>
    </row>
    <row r="1113" spans="1:6">
      <c r="A1113" s="474"/>
      <c r="B1113" s="478"/>
      <c r="C1113" s="476"/>
      <c r="D1113" s="317"/>
      <c r="E1113" s="317"/>
      <c r="F1113" s="317"/>
    </row>
    <row r="1114" spans="1:6">
      <c r="A1114" s="474"/>
      <c r="B1114" s="478"/>
      <c r="C1114" s="476"/>
      <c r="D1114" s="317"/>
      <c r="E1114" s="317"/>
      <c r="F1114" s="317"/>
    </row>
    <row r="1115" spans="1:6">
      <c r="A1115" s="474"/>
      <c r="B1115" s="478"/>
      <c r="C1115" s="476"/>
      <c r="D1115" s="317"/>
      <c r="E1115" s="317"/>
      <c r="F1115" s="317"/>
    </row>
    <row r="1116" spans="1:6">
      <c r="A1116" s="474"/>
      <c r="B1116" s="478"/>
      <c r="C1116" s="476"/>
      <c r="D1116" s="317"/>
      <c r="E1116" s="317"/>
      <c r="F1116" s="317"/>
    </row>
    <row r="1117" spans="1:6">
      <c r="A1117" s="474"/>
      <c r="B1117" s="478"/>
      <c r="C1117" s="476"/>
      <c r="D1117" s="317"/>
      <c r="E1117" s="317"/>
      <c r="F1117" s="317"/>
    </row>
    <row r="1118" spans="1:6">
      <c r="A1118" s="474"/>
      <c r="B1118" s="478"/>
      <c r="C1118" s="476"/>
      <c r="D1118" s="317"/>
      <c r="E1118" s="317"/>
      <c r="F1118" s="317"/>
    </row>
    <row r="1119" spans="1:6">
      <c r="A1119" s="474"/>
      <c r="B1119" s="478"/>
      <c r="C1119" s="476"/>
      <c r="D1119" s="317"/>
      <c r="E1119" s="317"/>
      <c r="F1119" s="317"/>
    </row>
    <row r="1120" spans="1:6">
      <c r="A1120" s="474"/>
      <c r="B1120" s="478"/>
      <c r="C1120" s="476"/>
      <c r="D1120" s="317"/>
      <c r="E1120" s="317"/>
      <c r="F1120" s="317"/>
    </row>
    <row r="1121" spans="1:6">
      <c r="A1121" s="474"/>
      <c r="B1121" s="478"/>
      <c r="C1121" s="476"/>
      <c r="D1121" s="317"/>
      <c r="E1121" s="317"/>
      <c r="F1121" s="317"/>
    </row>
    <row r="1122" spans="1:6">
      <c r="A1122" s="474"/>
      <c r="B1122" s="478"/>
      <c r="C1122" s="476"/>
      <c r="D1122" s="317"/>
      <c r="E1122" s="317"/>
      <c r="F1122" s="317"/>
    </row>
    <row r="1123" spans="1:6">
      <c r="A1123" s="474"/>
      <c r="B1123" s="478"/>
      <c r="C1123" s="476"/>
      <c r="D1123" s="317"/>
      <c r="E1123" s="317"/>
      <c r="F1123" s="317"/>
    </row>
    <row r="1124" spans="1:6">
      <c r="A1124" s="474"/>
      <c r="B1124" s="478"/>
      <c r="C1124" s="476"/>
      <c r="D1124" s="317"/>
      <c r="E1124" s="317"/>
      <c r="F1124" s="317"/>
    </row>
    <row r="1125" spans="1:6">
      <c r="A1125" s="474"/>
      <c r="B1125" s="478"/>
      <c r="C1125" s="476"/>
      <c r="D1125" s="317"/>
      <c r="E1125" s="317"/>
      <c r="F1125" s="317"/>
    </row>
    <row r="1126" spans="1:6">
      <c r="A1126" s="474"/>
      <c r="B1126" s="478"/>
      <c r="C1126" s="476"/>
      <c r="D1126" s="317"/>
      <c r="E1126" s="317"/>
      <c r="F1126" s="317"/>
    </row>
    <row r="1127" spans="1:6">
      <c r="A1127" s="474"/>
      <c r="B1127" s="478"/>
      <c r="C1127" s="476"/>
      <c r="D1127" s="317"/>
      <c r="E1127" s="317"/>
      <c r="F1127" s="317"/>
    </row>
    <row r="1128" spans="1:6">
      <c r="A1128" s="474"/>
      <c r="B1128" s="478"/>
      <c r="C1128" s="476"/>
      <c r="D1128" s="317"/>
      <c r="E1128" s="317"/>
      <c r="F1128" s="317"/>
    </row>
    <row r="1129" spans="1:6">
      <c r="A1129" s="474"/>
      <c r="B1129" s="478"/>
      <c r="C1129" s="476"/>
      <c r="D1129" s="317"/>
      <c r="E1129" s="317"/>
      <c r="F1129" s="317"/>
    </row>
    <row r="1130" spans="1:6">
      <c r="A1130" s="474"/>
      <c r="B1130" s="478"/>
      <c r="C1130" s="476"/>
      <c r="D1130" s="317"/>
      <c r="E1130" s="317"/>
      <c r="F1130" s="317"/>
    </row>
    <row r="1131" spans="1:6">
      <c r="A1131" s="474"/>
      <c r="B1131" s="478"/>
      <c r="C1131" s="476"/>
      <c r="D1131" s="317"/>
      <c r="E1131" s="317"/>
      <c r="F1131" s="317"/>
    </row>
    <row r="1132" spans="1:6">
      <c r="A1132" s="474"/>
      <c r="B1132" s="478"/>
      <c r="C1132" s="476"/>
      <c r="D1132" s="317"/>
      <c r="E1132" s="317"/>
      <c r="F1132" s="317"/>
    </row>
    <row r="1133" spans="1:6">
      <c r="A1133" s="474"/>
      <c r="B1133" s="478"/>
      <c r="C1133" s="476"/>
      <c r="D1133" s="317"/>
      <c r="E1133" s="317"/>
      <c r="F1133" s="317"/>
    </row>
    <row r="1134" spans="1:6">
      <c r="A1134" s="474"/>
      <c r="B1134" s="478"/>
      <c r="C1134" s="476"/>
      <c r="D1134" s="317"/>
      <c r="E1134" s="317"/>
      <c r="F1134" s="317"/>
    </row>
    <row r="1135" spans="1:6">
      <c r="A1135" s="474"/>
      <c r="B1135" s="478"/>
      <c r="C1135" s="476"/>
      <c r="D1135" s="317"/>
      <c r="E1135" s="317"/>
      <c r="F1135" s="317"/>
    </row>
    <row r="1136" spans="1:6">
      <c r="A1136" s="474"/>
      <c r="B1136" s="478"/>
      <c r="C1136" s="476"/>
      <c r="D1136" s="317"/>
      <c r="E1136" s="317"/>
      <c r="F1136" s="317"/>
    </row>
    <row r="1137" spans="1:6">
      <c r="A1137" s="474"/>
      <c r="B1137" s="478"/>
      <c r="C1137" s="476"/>
      <c r="D1137" s="317"/>
      <c r="E1137" s="317"/>
      <c r="F1137" s="317"/>
    </row>
    <row r="1138" spans="1:6">
      <c r="A1138" s="474"/>
      <c r="B1138" s="478"/>
      <c r="C1138" s="476"/>
      <c r="D1138" s="317"/>
      <c r="E1138" s="317"/>
      <c r="F1138" s="317"/>
    </row>
    <row r="1139" spans="1:6">
      <c r="A1139" s="474"/>
      <c r="B1139" s="478"/>
      <c r="C1139" s="476"/>
      <c r="D1139" s="317"/>
      <c r="E1139" s="317"/>
      <c r="F1139" s="317"/>
    </row>
    <row r="1140" spans="1:6">
      <c r="A1140" s="474"/>
      <c r="B1140" s="478"/>
      <c r="C1140" s="476"/>
      <c r="D1140" s="317"/>
      <c r="E1140" s="317"/>
      <c r="F1140" s="317"/>
    </row>
    <row r="1141" spans="1:6">
      <c r="A1141" s="474"/>
      <c r="B1141" s="478"/>
      <c r="C1141" s="476"/>
      <c r="D1141" s="317"/>
      <c r="E1141" s="317"/>
      <c r="F1141" s="317"/>
    </row>
    <row r="1142" spans="1:6">
      <c r="A1142" s="474"/>
      <c r="B1142" s="478"/>
      <c r="C1142" s="476"/>
      <c r="D1142" s="317"/>
      <c r="E1142" s="317"/>
      <c r="F1142" s="317"/>
    </row>
    <row r="1143" spans="1:6">
      <c r="A1143" s="474"/>
      <c r="B1143" s="478"/>
      <c r="C1143" s="476"/>
      <c r="D1143" s="317"/>
      <c r="E1143" s="317"/>
      <c r="F1143" s="317"/>
    </row>
    <row r="1144" spans="1:6">
      <c r="A1144" s="474"/>
      <c r="B1144" s="478"/>
      <c r="C1144" s="476"/>
      <c r="D1144" s="317"/>
      <c r="E1144" s="317"/>
      <c r="F1144" s="317"/>
    </row>
    <row r="1145" spans="1:6">
      <c r="A1145" s="474"/>
      <c r="B1145" s="478"/>
      <c r="C1145" s="476"/>
      <c r="D1145" s="317"/>
      <c r="E1145" s="317"/>
      <c r="F1145" s="317"/>
    </row>
    <row r="1146" spans="1:6">
      <c r="A1146" s="474"/>
      <c r="B1146" s="478"/>
      <c r="C1146" s="476"/>
      <c r="D1146" s="317"/>
      <c r="E1146" s="317"/>
      <c r="F1146" s="317"/>
    </row>
    <row r="1147" spans="1:6">
      <c r="A1147" s="474"/>
      <c r="B1147" s="478"/>
      <c r="C1147" s="476"/>
      <c r="D1147" s="317"/>
      <c r="E1147" s="317"/>
      <c r="F1147" s="317"/>
    </row>
    <row r="1148" spans="1:6">
      <c r="A1148" s="474"/>
      <c r="B1148" s="478"/>
      <c r="C1148" s="476"/>
      <c r="D1148" s="317"/>
      <c r="E1148" s="317"/>
      <c r="F1148" s="317"/>
    </row>
    <row r="1149" spans="1:6">
      <c r="A1149" s="474"/>
      <c r="B1149" s="478"/>
      <c r="C1149" s="476"/>
      <c r="D1149" s="317"/>
      <c r="E1149" s="317"/>
      <c r="F1149" s="317"/>
    </row>
    <row r="1150" spans="1:6">
      <c r="A1150" s="474"/>
      <c r="B1150" s="478"/>
      <c r="C1150" s="476"/>
      <c r="D1150" s="317"/>
      <c r="E1150" s="317"/>
      <c r="F1150" s="317"/>
    </row>
    <row r="1151" spans="1:6">
      <c r="A1151" s="474"/>
      <c r="B1151" s="478"/>
      <c r="C1151" s="476"/>
      <c r="D1151" s="317"/>
      <c r="E1151" s="317"/>
      <c r="F1151" s="317"/>
    </row>
    <row r="1152" spans="1:6">
      <c r="A1152" s="474"/>
      <c r="B1152" s="478"/>
      <c r="C1152" s="476"/>
      <c r="D1152" s="317"/>
      <c r="E1152" s="317"/>
      <c r="F1152" s="317"/>
    </row>
    <row r="1153" spans="1:6">
      <c r="A1153" s="474"/>
      <c r="B1153" s="478"/>
      <c r="C1153" s="476"/>
      <c r="D1153" s="317"/>
      <c r="E1153" s="317"/>
      <c r="F1153" s="317"/>
    </row>
    <row r="1154" spans="1:6">
      <c r="A1154" s="474"/>
      <c r="B1154" s="478"/>
      <c r="C1154" s="476"/>
      <c r="D1154" s="317"/>
      <c r="E1154" s="317"/>
      <c r="F1154" s="317"/>
    </row>
    <row r="1155" spans="1:6">
      <c r="A1155" s="474"/>
      <c r="B1155" s="478"/>
      <c r="C1155" s="476"/>
      <c r="D1155" s="317"/>
      <c r="E1155" s="317"/>
      <c r="F1155" s="317"/>
    </row>
    <row r="1156" spans="1:6">
      <c r="A1156" s="474"/>
      <c r="B1156" s="478"/>
      <c r="C1156" s="476"/>
      <c r="D1156" s="317"/>
      <c r="E1156" s="317"/>
      <c r="F1156" s="317"/>
    </row>
    <row r="1157" spans="1:6">
      <c r="A1157" s="474"/>
      <c r="B1157" s="478"/>
      <c r="C1157" s="476"/>
      <c r="D1157" s="317"/>
      <c r="E1157" s="317"/>
      <c r="F1157" s="317"/>
    </row>
    <row r="1158" spans="1:6">
      <c r="A1158" s="474"/>
      <c r="B1158" s="478"/>
      <c r="C1158" s="476"/>
      <c r="D1158" s="317"/>
      <c r="E1158" s="317"/>
      <c r="F1158" s="317"/>
    </row>
    <row r="1159" spans="1:6">
      <c r="A1159" s="474"/>
      <c r="B1159" s="478"/>
      <c r="C1159" s="476"/>
      <c r="D1159" s="317"/>
      <c r="E1159" s="317"/>
      <c r="F1159" s="317"/>
    </row>
    <row r="1160" spans="1:6">
      <c r="A1160" s="474"/>
      <c r="B1160" s="478"/>
      <c r="C1160" s="476"/>
      <c r="D1160" s="317"/>
      <c r="E1160" s="317"/>
      <c r="F1160" s="317"/>
    </row>
    <row r="1161" spans="1:6">
      <c r="A1161" s="474"/>
      <c r="B1161" s="478"/>
      <c r="C1161" s="476"/>
      <c r="D1161" s="317"/>
      <c r="E1161" s="317"/>
      <c r="F1161" s="317"/>
    </row>
    <row r="1162" spans="1:6">
      <c r="A1162" s="474"/>
      <c r="B1162" s="478"/>
      <c r="C1162" s="476"/>
      <c r="D1162" s="317"/>
      <c r="E1162" s="317"/>
      <c r="F1162" s="317"/>
    </row>
    <row r="1163" spans="1:6">
      <c r="A1163" s="474"/>
      <c r="B1163" s="478"/>
      <c r="C1163" s="476"/>
      <c r="D1163" s="317"/>
      <c r="E1163" s="317"/>
      <c r="F1163" s="317"/>
    </row>
    <row r="1164" spans="1:6">
      <c r="A1164" s="474"/>
      <c r="B1164" s="478"/>
      <c r="C1164" s="476"/>
      <c r="D1164" s="317"/>
      <c r="E1164" s="317"/>
      <c r="F1164" s="317"/>
    </row>
    <row r="1165" spans="1:6">
      <c r="A1165" s="474"/>
      <c r="B1165" s="478"/>
      <c r="C1165" s="476"/>
      <c r="D1165" s="317"/>
      <c r="E1165" s="317"/>
      <c r="F1165" s="317"/>
    </row>
    <row r="1166" spans="1:6">
      <c r="A1166" s="474"/>
      <c r="B1166" s="478"/>
      <c r="C1166" s="476"/>
      <c r="D1166" s="317"/>
      <c r="E1166" s="317"/>
      <c r="F1166" s="317"/>
    </row>
    <row r="1167" spans="1:6">
      <c r="A1167" s="474"/>
      <c r="B1167" s="478"/>
      <c r="C1167" s="476"/>
      <c r="D1167" s="317"/>
      <c r="E1167" s="317"/>
      <c r="F1167" s="317"/>
    </row>
    <row r="1168" spans="1:6">
      <c r="A1168" s="474"/>
      <c r="B1168" s="478"/>
      <c r="C1168" s="476"/>
      <c r="D1168" s="317"/>
      <c r="E1168" s="317"/>
      <c r="F1168" s="317"/>
    </row>
    <row r="1169" spans="1:6">
      <c r="A1169" s="474"/>
      <c r="B1169" s="478"/>
      <c r="C1169" s="476"/>
      <c r="D1169" s="317"/>
      <c r="E1169" s="317"/>
      <c r="F1169" s="317"/>
    </row>
    <row r="1170" spans="1:6">
      <c r="A1170" s="474"/>
      <c r="B1170" s="478"/>
      <c r="C1170" s="476"/>
      <c r="D1170" s="317"/>
      <c r="E1170" s="317"/>
      <c r="F1170" s="317"/>
    </row>
    <row r="1171" spans="1:6">
      <c r="A1171" s="474"/>
      <c r="B1171" s="478"/>
      <c r="C1171" s="476"/>
      <c r="D1171" s="317"/>
      <c r="E1171" s="317"/>
      <c r="F1171" s="317"/>
    </row>
    <row r="1172" spans="1:6">
      <c r="A1172" s="474"/>
      <c r="B1172" s="478"/>
      <c r="C1172" s="476"/>
      <c r="D1172" s="317"/>
      <c r="E1172" s="317"/>
      <c r="F1172" s="317"/>
    </row>
    <row r="1173" spans="1:6">
      <c r="A1173" s="474"/>
      <c r="B1173" s="478"/>
      <c r="C1173" s="476"/>
      <c r="D1173" s="317"/>
      <c r="E1173" s="317"/>
      <c r="F1173" s="317"/>
    </row>
    <row r="1174" spans="1:6">
      <c r="A1174" s="474"/>
      <c r="B1174" s="478"/>
      <c r="C1174" s="476"/>
      <c r="D1174" s="317"/>
      <c r="E1174" s="317"/>
      <c r="F1174" s="317"/>
    </row>
    <row r="1175" spans="1:6">
      <c r="A1175" s="474"/>
      <c r="B1175" s="478"/>
      <c r="C1175" s="476"/>
      <c r="D1175" s="317"/>
      <c r="E1175" s="317"/>
      <c r="F1175" s="317"/>
    </row>
    <row r="1176" spans="1:6">
      <c r="A1176" s="474"/>
      <c r="B1176" s="478"/>
      <c r="C1176" s="476"/>
      <c r="D1176" s="317"/>
      <c r="E1176" s="317"/>
      <c r="F1176" s="317"/>
    </row>
    <row r="1177" spans="1:6">
      <c r="A1177" s="474"/>
      <c r="B1177" s="478"/>
      <c r="C1177" s="476"/>
      <c r="D1177" s="317"/>
      <c r="E1177" s="317"/>
      <c r="F1177" s="317"/>
    </row>
    <row r="1178" spans="1:6">
      <c r="A1178" s="474"/>
      <c r="B1178" s="478"/>
      <c r="C1178" s="476"/>
      <c r="D1178" s="317"/>
      <c r="E1178" s="317"/>
      <c r="F1178" s="317"/>
    </row>
    <row r="1179" spans="1:6">
      <c r="A1179" s="474"/>
      <c r="B1179" s="478"/>
      <c r="C1179" s="476"/>
      <c r="D1179" s="317"/>
      <c r="E1179" s="317"/>
      <c r="F1179" s="317"/>
    </row>
    <row r="1180" spans="1:6">
      <c r="A1180" s="474"/>
      <c r="B1180" s="478"/>
      <c r="C1180" s="476"/>
      <c r="D1180" s="317"/>
      <c r="E1180" s="317"/>
      <c r="F1180" s="317"/>
    </row>
    <row r="1181" spans="1:6">
      <c r="A1181" s="474"/>
      <c r="B1181" s="478"/>
      <c r="C1181" s="476"/>
      <c r="D1181" s="317"/>
      <c r="E1181" s="317"/>
      <c r="F1181" s="317"/>
    </row>
    <row r="1182" spans="1:6">
      <c r="A1182" s="474"/>
      <c r="B1182" s="478"/>
      <c r="C1182" s="476"/>
      <c r="D1182" s="317"/>
      <c r="E1182" s="317"/>
      <c r="F1182" s="317"/>
    </row>
    <row r="1183" spans="1:6">
      <c r="A1183" s="474"/>
      <c r="B1183" s="478"/>
      <c r="C1183" s="476"/>
      <c r="D1183" s="317"/>
      <c r="E1183" s="317"/>
      <c r="F1183" s="317"/>
    </row>
    <row r="1184" spans="1:6">
      <c r="A1184" s="474"/>
      <c r="B1184" s="478"/>
      <c r="C1184" s="476"/>
      <c r="D1184" s="317"/>
      <c r="E1184" s="317"/>
      <c r="F1184" s="317"/>
    </row>
    <row r="1185" spans="1:6">
      <c r="A1185" s="474"/>
      <c r="B1185" s="478"/>
      <c r="C1185" s="476"/>
      <c r="D1185" s="317"/>
      <c r="E1185" s="317"/>
      <c r="F1185" s="317"/>
    </row>
    <row r="1186" spans="1:6">
      <c r="A1186" s="474"/>
      <c r="B1186" s="478"/>
      <c r="C1186" s="476"/>
      <c r="D1186" s="317"/>
      <c r="E1186" s="317"/>
      <c r="F1186" s="317"/>
    </row>
    <row r="1187" spans="1:6">
      <c r="A1187" s="474"/>
      <c r="B1187" s="478"/>
      <c r="C1187" s="476"/>
      <c r="D1187" s="317"/>
      <c r="E1187" s="317"/>
      <c r="F1187" s="317"/>
    </row>
    <row r="1188" spans="1:6">
      <c r="A1188" s="474"/>
      <c r="B1188" s="478"/>
      <c r="C1188" s="476"/>
      <c r="D1188" s="317"/>
      <c r="E1188" s="317"/>
      <c r="F1188" s="317"/>
    </row>
    <row r="1189" spans="1:6">
      <c r="A1189" s="474"/>
      <c r="B1189" s="478"/>
      <c r="C1189" s="476"/>
      <c r="D1189" s="317"/>
      <c r="E1189" s="317"/>
      <c r="F1189" s="317"/>
    </row>
    <row r="1190" spans="1:6">
      <c r="A1190" s="474"/>
      <c r="B1190" s="478"/>
      <c r="C1190" s="476"/>
      <c r="D1190" s="317"/>
      <c r="E1190" s="317"/>
      <c r="F1190" s="317"/>
    </row>
    <row r="1191" spans="1:6">
      <c r="A1191" s="474"/>
      <c r="B1191" s="478"/>
      <c r="C1191" s="476"/>
      <c r="D1191" s="317"/>
      <c r="E1191" s="317"/>
      <c r="F1191" s="317"/>
    </row>
    <row r="1192" spans="1:6">
      <c r="A1192" s="474"/>
      <c r="B1192" s="478"/>
      <c r="C1192" s="476"/>
      <c r="D1192" s="317"/>
      <c r="E1192" s="317"/>
      <c r="F1192" s="317"/>
    </row>
    <row r="1193" spans="1:6">
      <c r="A1193" s="474"/>
      <c r="B1193" s="478"/>
      <c r="C1193" s="476"/>
      <c r="D1193" s="317"/>
      <c r="E1193" s="317"/>
      <c r="F1193" s="317"/>
    </row>
    <row r="1194" spans="1:6">
      <c r="A1194" s="474"/>
      <c r="B1194" s="478"/>
      <c r="C1194" s="476"/>
      <c r="D1194" s="317"/>
      <c r="E1194" s="317"/>
      <c r="F1194" s="317"/>
    </row>
    <row r="1195" spans="1:6">
      <c r="A1195" s="474"/>
      <c r="B1195" s="478"/>
      <c r="C1195" s="476"/>
      <c r="D1195" s="317"/>
      <c r="E1195" s="317"/>
      <c r="F1195" s="317"/>
    </row>
    <row r="1196" spans="1:6">
      <c r="A1196" s="474"/>
      <c r="B1196" s="478"/>
      <c r="C1196" s="476"/>
      <c r="D1196" s="317"/>
      <c r="E1196" s="317"/>
      <c r="F1196" s="317"/>
    </row>
    <row r="1197" spans="1:6">
      <c r="A1197" s="474"/>
      <c r="B1197" s="478"/>
      <c r="C1197" s="476"/>
      <c r="D1197" s="317"/>
      <c r="E1197" s="317"/>
      <c r="F1197" s="317"/>
    </row>
    <row r="1198" spans="1:6">
      <c r="A1198" s="474"/>
      <c r="B1198" s="478"/>
      <c r="C1198" s="476"/>
      <c r="D1198" s="317"/>
      <c r="E1198" s="317"/>
      <c r="F1198" s="317"/>
    </row>
    <row r="1199" spans="1:6">
      <c r="A1199" s="474"/>
      <c r="B1199" s="478"/>
      <c r="C1199" s="476"/>
      <c r="D1199" s="317"/>
      <c r="E1199" s="317"/>
      <c r="F1199" s="317"/>
    </row>
    <row r="1200" spans="1:6">
      <c r="A1200" s="474"/>
      <c r="B1200" s="478"/>
      <c r="C1200" s="476"/>
      <c r="D1200" s="317"/>
      <c r="E1200" s="317"/>
      <c r="F1200" s="317"/>
    </row>
    <row r="1201" spans="1:6">
      <c r="A1201" s="474"/>
      <c r="B1201" s="478"/>
      <c r="C1201" s="476"/>
      <c r="D1201" s="317"/>
      <c r="E1201" s="317"/>
      <c r="F1201" s="317"/>
    </row>
    <row r="1202" spans="1:6">
      <c r="A1202" s="474"/>
      <c r="B1202" s="478"/>
      <c r="C1202" s="476"/>
      <c r="D1202" s="317"/>
      <c r="E1202" s="317"/>
      <c r="F1202" s="317"/>
    </row>
    <row r="1203" spans="1:6">
      <c r="A1203" s="474"/>
      <c r="B1203" s="478"/>
      <c r="C1203" s="476"/>
      <c r="D1203" s="317"/>
      <c r="E1203" s="317"/>
      <c r="F1203" s="317"/>
    </row>
    <row r="1204" spans="1:6">
      <c r="A1204" s="474"/>
      <c r="B1204" s="478"/>
      <c r="C1204" s="476"/>
      <c r="D1204" s="317"/>
      <c r="E1204" s="317"/>
      <c r="F1204" s="317"/>
    </row>
    <row r="1205" spans="1:6">
      <c r="A1205" s="474"/>
      <c r="B1205" s="478"/>
      <c r="C1205" s="476"/>
      <c r="D1205" s="317"/>
      <c r="E1205" s="317"/>
      <c r="F1205" s="317"/>
    </row>
    <row r="1206" spans="1:6">
      <c r="A1206" s="474"/>
      <c r="B1206" s="478"/>
      <c r="C1206" s="476"/>
      <c r="D1206" s="317"/>
      <c r="E1206" s="317"/>
      <c r="F1206" s="317"/>
    </row>
    <row r="1207" spans="1:6">
      <c r="A1207" s="474"/>
      <c r="B1207" s="478"/>
      <c r="C1207" s="476"/>
      <c r="D1207" s="317"/>
      <c r="E1207" s="317"/>
      <c r="F1207" s="317"/>
    </row>
    <row r="1208" spans="1:6">
      <c r="A1208" s="474"/>
      <c r="B1208" s="478"/>
      <c r="C1208" s="476"/>
      <c r="D1208" s="317"/>
      <c r="E1208" s="317"/>
      <c r="F1208" s="317"/>
    </row>
    <row r="1209" spans="1:6">
      <c r="A1209" s="474"/>
      <c r="B1209" s="478"/>
      <c r="C1209" s="476"/>
      <c r="D1209" s="317"/>
      <c r="E1209" s="317"/>
      <c r="F1209" s="317"/>
    </row>
    <row r="1210" spans="1:6">
      <c r="A1210" s="474"/>
      <c r="B1210" s="478"/>
      <c r="C1210" s="476"/>
      <c r="D1210" s="317"/>
      <c r="E1210" s="317"/>
      <c r="F1210" s="317"/>
    </row>
    <row r="1211" spans="1:6">
      <c r="A1211" s="474"/>
      <c r="B1211" s="478"/>
      <c r="C1211" s="476"/>
      <c r="D1211" s="317"/>
      <c r="E1211" s="317"/>
      <c r="F1211" s="317"/>
    </row>
    <row r="1212" spans="1:6">
      <c r="A1212" s="474"/>
      <c r="B1212" s="478"/>
      <c r="C1212" s="476"/>
      <c r="D1212" s="317"/>
      <c r="E1212" s="317"/>
      <c r="F1212" s="317"/>
    </row>
    <row r="1213" spans="1:6">
      <c r="A1213" s="474"/>
      <c r="B1213" s="478"/>
      <c r="C1213" s="476"/>
      <c r="D1213" s="317"/>
      <c r="E1213" s="317"/>
      <c r="F1213" s="317"/>
    </row>
    <row r="1214" spans="1:6">
      <c r="A1214" s="474"/>
      <c r="B1214" s="478"/>
      <c r="C1214" s="476"/>
      <c r="D1214" s="317"/>
      <c r="E1214" s="317"/>
      <c r="F1214" s="317"/>
    </row>
    <row r="1215" spans="1:6">
      <c r="A1215" s="474"/>
      <c r="B1215" s="478"/>
      <c r="C1215" s="476"/>
      <c r="D1215" s="317"/>
      <c r="E1215" s="317"/>
      <c r="F1215" s="317"/>
    </row>
    <row r="1216" spans="1:6">
      <c r="A1216" s="474"/>
      <c r="B1216" s="478"/>
      <c r="C1216" s="476"/>
      <c r="D1216" s="317"/>
      <c r="E1216" s="317"/>
      <c r="F1216" s="317"/>
    </row>
    <row r="1217" spans="1:6">
      <c r="A1217" s="474"/>
      <c r="B1217" s="478"/>
      <c r="C1217" s="476"/>
      <c r="D1217" s="317"/>
      <c r="E1217" s="317"/>
      <c r="F1217" s="317"/>
    </row>
    <row r="1218" spans="1:6">
      <c r="A1218" s="474"/>
      <c r="B1218" s="478"/>
      <c r="C1218" s="476"/>
      <c r="D1218" s="317"/>
      <c r="E1218" s="317"/>
      <c r="F1218" s="317"/>
    </row>
    <row r="1219" spans="1:6">
      <c r="A1219" s="474"/>
      <c r="B1219" s="478"/>
      <c r="C1219" s="476"/>
      <c r="D1219" s="317"/>
      <c r="E1219" s="317"/>
      <c r="F1219" s="317"/>
    </row>
    <row r="1220" spans="1:6">
      <c r="A1220" s="474"/>
      <c r="B1220" s="478"/>
      <c r="C1220" s="476"/>
      <c r="D1220" s="317"/>
      <c r="E1220" s="317"/>
      <c r="F1220" s="317"/>
    </row>
    <row r="1221" spans="1:6">
      <c r="A1221" s="474"/>
      <c r="B1221" s="478"/>
      <c r="C1221" s="476"/>
      <c r="D1221" s="317"/>
      <c r="E1221" s="317"/>
      <c r="F1221" s="317"/>
    </row>
    <row r="1222" spans="1:6">
      <c r="A1222" s="474"/>
      <c r="B1222" s="478"/>
      <c r="C1222" s="476"/>
      <c r="D1222" s="317"/>
      <c r="E1222" s="317"/>
      <c r="F1222" s="317"/>
    </row>
    <row r="1223" spans="1:6">
      <c r="A1223" s="474"/>
      <c r="B1223" s="478"/>
      <c r="C1223" s="476"/>
      <c r="D1223" s="317"/>
      <c r="E1223" s="317"/>
      <c r="F1223" s="317"/>
    </row>
    <row r="1224" spans="1:6">
      <c r="A1224" s="474"/>
      <c r="B1224" s="478"/>
      <c r="C1224" s="476"/>
      <c r="D1224" s="317"/>
      <c r="E1224" s="317"/>
      <c r="F1224" s="317"/>
    </row>
    <row r="1225" spans="1:6">
      <c r="A1225" s="474"/>
      <c r="B1225" s="478"/>
      <c r="C1225" s="476"/>
      <c r="D1225" s="317"/>
      <c r="E1225" s="317"/>
      <c r="F1225" s="317"/>
    </row>
    <row r="1226" spans="1:6">
      <c r="A1226" s="474"/>
      <c r="B1226" s="478"/>
      <c r="C1226" s="476"/>
      <c r="D1226" s="317"/>
      <c r="E1226" s="317"/>
      <c r="F1226" s="317"/>
    </row>
    <row r="1227" spans="1:6">
      <c r="A1227" s="474"/>
      <c r="B1227" s="478"/>
      <c r="C1227" s="476"/>
      <c r="D1227" s="317"/>
      <c r="E1227" s="317"/>
      <c r="F1227" s="317"/>
    </row>
    <row r="1228" spans="1:6">
      <c r="A1228" s="474"/>
      <c r="B1228" s="478"/>
      <c r="C1228" s="476"/>
      <c r="D1228" s="317"/>
      <c r="E1228" s="317"/>
      <c r="F1228" s="317"/>
    </row>
    <row r="1229" spans="1:6">
      <c r="A1229" s="474"/>
      <c r="B1229" s="478"/>
      <c r="C1229" s="476"/>
      <c r="D1229" s="317"/>
      <c r="E1229" s="317"/>
      <c r="F1229" s="317"/>
    </row>
    <row r="1230" spans="1:6">
      <c r="A1230" s="474"/>
      <c r="B1230" s="478"/>
      <c r="C1230" s="476"/>
      <c r="D1230" s="317"/>
      <c r="E1230" s="317"/>
      <c r="F1230" s="317"/>
    </row>
    <row r="1231" spans="1:6">
      <c r="A1231" s="474"/>
      <c r="B1231" s="478"/>
      <c r="C1231" s="476"/>
      <c r="D1231" s="317"/>
      <c r="E1231" s="317"/>
      <c r="F1231" s="317"/>
    </row>
    <row r="1232" spans="1:6">
      <c r="A1232" s="474"/>
      <c r="B1232" s="478"/>
      <c r="C1232" s="476"/>
      <c r="D1232" s="317"/>
      <c r="E1232" s="317"/>
      <c r="F1232" s="317"/>
    </row>
    <row r="1233" spans="1:6">
      <c r="A1233" s="474"/>
      <c r="B1233" s="478"/>
      <c r="C1233" s="476"/>
      <c r="D1233" s="317"/>
      <c r="E1233" s="317"/>
      <c r="F1233" s="317"/>
    </row>
    <row r="1234" spans="1:6">
      <c r="A1234" s="474"/>
      <c r="B1234" s="478"/>
      <c r="C1234" s="476"/>
      <c r="D1234" s="317"/>
      <c r="E1234" s="317"/>
      <c r="F1234" s="317"/>
    </row>
    <row r="1235" spans="1:6">
      <c r="A1235" s="474"/>
      <c r="B1235" s="478"/>
      <c r="C1235" s="476"/>
      <c r="D1235" s="317"/>
      <c r="E1235" s="317"/>
      <c r="F1235" s="317"/>
    </row>
    <row r="1236" spans="1:6">
      <c r="A1236" s="474"/>
      <c r="B1236" s="478"/>
      <c r="C1236" s="476"/>
      <c r="D1236" s="317"/>
      <c r="E1236" s="317"/>
      <c r="F1236" s="317"/>
    </row>
    <row r="1237" spans="1:6">
      <c r="A1237" s="474"/>
      <c r="B1237" s="478"/>
      <c r="C1237" s="476"/>
      <c r="D1237" s="317"/>
      <c r="E1237" s="317"/>
      <c r="F1237" s="317"/>
    </row>
    <row r="1238" spans="1:6">
      <c r="A1238" s="474"/>
      <c r="B1238" s="478"/>
      <c r="C1238" s="476"/>
      <c r="D1238" s="317"/>
      <c r="E1238" s="317"/>
      <c r="F1238" s="317"/>
    </row>
    <row r="1239" spans="1:6">
      <c r="A1239" s="474"/>
      <c r="B1239" s="478"/>
      <c r="C1239" s="476"/>
      <c r="D1239" s="317"/>
      <c r="E1239" s="317"/>
      <c r="F1239" s="317"/>
    </row>
    <row r="1240" spans="1:6">
      <c r="A1240" s="474"/>
      <c r="B1240" s="478"/>
      <c r="C1240" s="476"/>
      <c r="D1240" s="317"/>
      <c r="E1240" s="317"/>
      <c r="F1240" s="317"/>
    </row>
    <row r="1241" spans="1:6">
      <c r="A1241" s="474"/>
      <c r="B1241" s="478"/>
      <c r="C1241" s="476"/>
      <c r="D1241" s="317"/>
      <c r="E1241" s="317"/>
      <c r="F1241" s="317"/>
    </row>
    <row r="1242" spans="1:6">
      <c r="A1242" s="474"/>
      <c r="B1242" s="478"/>
      <c r="C1242" s="476"/>
      <c r="D1242" s="317"/>
      <c r="E1242" s="317"/>
      <c r="F1242" s="317"/>
    </row>
    <row r="1243" spans="1:6">
      <c r="A1243" s="474"/>
      <c r="B1243" s="478"/>
      <c r="C1243" s="476"/>
      <c r="D1243" s="317"/>
      <c r="E1243" s="317"/>
      <c r="F1243" s="317"/>
    </row>
    <row r="1244" spans="1:6">
      <c r="A1244" s="474"/>
      <c r="B1244" s="478"/>
      <c r="C1244" s="476"/>
      <c r="D1244" s="317"/>
      <c r="E1244" s="317"/>
      <c r="F1244" s="317"/>
    </row>
    <row r="1245" spans="1:6">
      <c r="A1245" s="474"/>
      <c r="B1245" s="478"/>
      <c r="C1245" s="476"/>
      <c r="D1245" s="317"/>
      <c r="E1245" s="317"/>
      <c r="F1245" s="317"/>
    </row>
    <row r="1246" spans="1:6">
      <c r="A1246" s="474"/>
      <c r="B1246" s="478"/>
      <c r="C1246" s="476"/>
      <c r="D1246" s="317"/>
      <c r="E1246" s="317"/>
      <c r="F1246" s="317"/>
    </row>
    <row r="1247" spans="1:6">
      <c r="A1247" s="474"/>
      <c r="B1247" s="478"/>
      <c r="C1247" s="476"/>
      <c r="D1247" s="317"/>
      <c r="E1247" s="317"/>
      <c r="F1247" s="317"/>
    </row>
    <row r="1248" spans="1:6">
      <c r="A1248" s="474"/>
      <c r="B1248" s="478"/>
      <c r="C1248" s="476"/>
      <c r="D1248" s="317"/>
      <c r="E1248" s="317"/>
      <c r="F1248" s="317"/>
    </row>
    <row r="1249" spans="1:6">
      <c r="A1249" s="474"/>
      <c r="B1249" s="478"/>
      <c r="C1249" s="476"/>
      <c r="D1249" s="317"/>
      <c r="E1249" s="317"/>
      <c r="F1249" s="317"/>
    </row>
    <row r="1250" spans="1:6">
      <c r="A1250" s="474"/>
      <c r="B1250" s="478"/>
      <c r="C1250" s="476"/>
      <c r="D1250" s="317"/>
      <c r="E1250" s="317"/>
      <c r="F1250" s="317"/>
    </row>
    <row r="1251" spans="1:6">
      <c r="A1251" s="474"/>
      <c r="B1251" s="478"/>
      <c r="C1251" s="476"/>
      <c r="D1251" s="317"/>
      <c r="E1251" s="317"/>
      <c r="F1251" s="317"/>
    </row>
    <row r="1252" spans="1:6">
      <c r="A1252" s="474"/>
      <c r="B1252" s="478"/>
      <c r="C1252" s="476"/>
      <c r="D1252" s="317"/>
      <c r="E1252" s="317"/>
      <c r="F1252" s="317"/>
    </row>
    <row r="1253" spans="1:6">
      <c r="A1253" s="474"/>
      <c r="B1253" s="478"/>
      <c r="C1253" s="476"/>
      <c r="D1253" s="317"/>
      <c r="E1253" s="317"/>
      <c r="F1253" s="317"/>
    </row>
    <row r="1254" spans="1:6">
      <c r="A1254" s="474"/>
      <c r="B1254" s="478"/>
      <c r="C1254" s="476"/>
      <c r="D1254" s="317"/>
      <c r="E1254" s="317"/>
      <c r="F1254" s="317"/>
    </row>
    <row r="1255" spans="1:6">
      <c r="A1255" s="474"/>
      <c r="B1255" s="478"/>
      <c r="C1255" s="476"/>
      <c r="D1255" s="317"/>
      <c r="E1255" s="317"/>
      <c r="F1255" s="317"/>
    </row>
    <row r="1256" spans="1:6">
      <c r="A1256" s="474"/>
      <c r="B1256" s="478"/>
      <c r="C1256" s="476"/>
      <c r="D1256" s="317"/>
      <c r="E1256" s="317"/>
      <c r="F1256" s="317"/>
    </row>
    <row r="1257" spans="1:6">
      <c r="A1257" s="474"/>
      <c r="B1257" s="478"/>
      <c r="C1257" s="476"/>
      <c r="D1257" s="317"/>
      <c r="E1257" s="317"/>
      <c r="F1257" s="317"/>
    </row>
    <row r="1258" spans="1:6">
      <c r="A1258" s="474"/>
      <c r="B1258" s="478"/>
      <c r="C1258" s="476"/>
      <c r="D1258" s="317"/>
      <c r="E1258" s="317"/>
      <c r="F1258" s="317"/>
    </row>
    <row r="1259" spans="1:6">
      <c r="A1259" s="474"/>
      <c r="B1259" s="478"/>
      <c r="C1259" s="476"/>
      <c r="D1259" s="317"/>
      <c r="E1259" s="317"/>
      <c r="F1259" s="317"/>
    </row>
    <row r="1260" spans="1:6">
      <c r="A1260" s="474"/>
      <c r="B1260" s="478"/>
      <c r="C1260" s="476"/>
      <c r="D1260" s="317"/>
      <c r="E1260" s="317"/>
      <c r="F1260" s="317"/>
    </row>
    <row r="1261" spans="1:6">
      <c r="A1261" s="474"/>
      <c r="B1261" s="478"/>
      <c r="C1261" s="476"/>
      <c r="D1261" s="317"/>
      <c r="E1261" s="317"/>
      <c r="F1261" s="317"/>
    </row>
    <row r="1262" spans="1:6">
      <c r="A1262" s="474"/>
      <c r="B1262" s="478"/>
      <c r="C1262" s="476"/>
      <c r="D1262" s="317"/>
      <c r="E1262" s="317"/>
      <c r="F1262" s="317"/>
    </row>
    <row r="1263" spans="1:6">
      <c r="A1263" s="474"/>
      <c r="B1263" s="478"/>
      <c r="C1263" s="476"/>
      <c r="D1263" s="317"/>
      <c r="E1263" s="317"/>
      <c r="F1263" s="317"/>
    </row>
    <row r="1264" spans="1:6">
      <c r="A1264" s="474"/>
      <c r="B1264" s="478"/>
      <c r="C1264" s="476"/>
      <c r="D1264" s="317"/>
      <c r="E1264" s="317"/>
      <c r="F1264" s="317"/>
    </row>
    <row r="1265" spans="1:6">
      <c r="A1265" s="474"/>
      <c r="B1265" s="478"/>
      <c r="C1265" s="476"/>
      <c r="D1265" s="317"/>
      <c r="E1265" s="317"/>
      <c r="F1265" s="317"/>
    </row>
    <row r="1266" spans="1:6">
      <c r="A1266" s="474"/>
      <c r="B1266" s="478"/>
      <c r="C1266" s="476"/>
      <c r="D1266" s="317"/>
      <c r="E1266" s="317"/>
      <c r="F1266" s="317"/>
    </row>
    <row r="1267" spans="1:6">
      <c r="A1267" s="474"/>
      <c r="B1267" s="478"/>
      <c r="C1267" s="476"/>
      <c r="D1267" s="317"/>
      <c r="E1267" s="317"/>
      <c r="F1267" s="317"/>
    </row>
    <row r="1268" spans="1:6">
      <c r="A1268" s="474"/>
      <c r="B1268" s="478"/>
      <c r="C1268" s="476"/>
      <c r="D1268" s="317"/>
      <c r="E1268" s="317"/>
      <c r="F1268" s="317"/>
    </row>
    <row r="1269" spans="1:6">
      <c r="A1269" s="474"/>
      <c r="B1269" s="478"/>
      <c r="C1269" s="476"/>
      <c r="D1269" s="317"/>
      <c r="E1269" s="317"/>
      <c r="F1269" s="317"/>
    </row>
    <row r="1270" spans="1:6">
      <c r="A1270" s="474"/>
      <c r="B1270" s="478"/>
      <c r="C1270" s="476"/>
      <c r="D1270" s="317"/>
      <c r="E1270" s="317"/>
      <c r="F1270" s="317"/>
    </row>
    <row r="1271" spans="1:6">
      <c r="A1271" s="474"/>
      <c r="B1271" s="478"/>
      <c r="C1271" s="476"/>
      <c r="D1271" s="317"/>
      <c r="E1271" s="317"/>
      <c r="F1271" s="317"/>
    </row>
    <row r="1272" spans="1:6">
      <c r="A1272" s="474"/>
      <c r="B1272" s="478"/>
      <c r="C1272" s="476"/>
      <c r="D1272" s="317"/>
      <c r="E1272" s="317"/>
      <c r="F1272" s="317"/>
    </row>
    <row r="1273" spans="1:6">
      <c r="A1273" s="474"/>
      <c r="B1273" s="478"/>
      <c r="C1273" s="476"/>
      <c r="D1273" s="317"/>
      <c r="E1273" s="317"/>
      <c r="F1273" s="317"/>
    </row>
    <row r="1274" spans="1:6">
      <c r="A1274" s="474"/>
      <c r="B1274" s="478"/>
      <c r="C1274" s="476"/>
      <c r="D1274" s="317"/>
      <c r="E1274" s="317"/>
      <c r="F1274" s="317"/>
    </row>
    <row r="1275" spans="1:6">
      <c r="A1275" s="474"/>
      <c r="B1275" s="478"/>
      <c r="C1275" s="476"/>
      <c r="D1275" s="317"/>
      <c r="E1275" s="317"/>
      <c r="F1275" s="317"/>
    </row>
    <row r="1276" spans="1:6">
      <c r="A1276" s="474"/>
      <c r="B1276" s="478"/>
      <c r="C1276" s="476"/>
      <c r="D1276" s="317"/>
      <c r="E1276" s="317"/>
      <c r="F1276" s="317"/>
    </row>
    <row r="1277" spans="1:6">
      <c r="A1277" s="474"/>
      <c r="B1277" s="478"/>
      <c r="C1277" s="476"/>
      <c r="D1277" s="317"/>
      <c r="E1277" s="317"/>
      <c r="F1277" s="317"/>
    </row>
    <row r="1278" spans="1:6">
      <c r="A1278" s="474"/>
      <c r="B1278" s="478"/>
      <c r="C1278" s="476"/>
      <c r="D1278" s="317"/>
      <c r="E1278" s="317"/>
      <c r="F1278" s="317"/>
    </row>
    <row r="1279" spans="1:6">
      <c r="A1279" s="474"/>
      <c r="B1279" s="478"/>
      <c r="C1279" s="476"/>
      <c r="D1279" s="317"/>
      <c r="E1279" s="317"/>
      <c r="F1279" s="317"/>
    </row>
    <row r="1280" spans="1:6">
      <c r="A1280" s="474"/>
      <c r="B1280" s="478"/>
      <c r="C1280" s="476"/>
      <c r="D1280" s="317"/>
      <c r="E1280" s="317"/>
      <c r="F1280" s="317"/>
    </row>
    <row r="1281" spans="1:6">
      <c r="A1281" s="474"/>
      <c r="B1281" s="478"/>
      <c r="C1281" s="476"/>
      <c r="D1281" s="317"/>
      <c r="E1281" s="317"/>
      <c r="F1281" s="317"/>
    </row>
    <row r="1282" spans="1:6">
      <c r="A1282" s="474"/>
      <c r="B1282" s="478"/>
      <c r="C1282" s="476"/>
      <c r="D1282" s="317"/>
      <c r="E1282" s="317"/>
      <c r="F1282" s="317"/>
    </row>
    <row r="1283" spans="1:6">
      <c r="A1283" s="474"/>
      <c r="B1283" s="478"/>
      <c r="C1283" s="476"/>
      <c r="D1283" s="317"/>
      <c r="E1283" s="317"/>
      <c r="F1283" s="317"/>
    </row>
    <row r="1284" spans="1:6">
      <c r="A1284" s="474"/>
      <c r="B1284" s="478"/>
      <c r="C1284" s="476"/>
      <c r="D1284" s="317"/>
      <c r="E1284" s="317"/>
      <c r="F1284" s="317"/>
    </row>
    <row r="1285" spans="1:6">
      <c r="A1285" s="474"/>
      <c r="B1285" s="478"/>
      <c r="C1285" s="476"/>
      <c r="D1285" s="317"/>
      <c r="E1285" s="317"/>
      <c r="F1285" s="317"/>
    </row>
    <row r="1286" spans="1:6">
      <c r="A1286" s="474"/>
      <c r="B1286" s="478"/>
      <c r="C1286" s="476"/>
      <c r="D1286" s="317"/>
      <c r="E1286" s="317"/>
      <c r="F1286" s="317"/>
    </row>
    <row r="1287" spans="1:6">
      <c r="A1287" s="474"/>
      <c r="B1287" s="478"/>
      <c r="C1287" s="476"/>
      <c r="D1287" s="317"/>
      <c r="E1287" s="317"/>
      <c r="F1287" s="317"/>
    </row>
    <row r="1288" spans="1:6">
      <c r="A1288" s="474"/>
      <c r="B1288" s="478"/>
      <c r="C1288" s="476"/>
      <c r="D1288" s="317"/>
      <c r="E1288" s="317"/>
      <c r="F1288" s="317"/>
    </row>
    <row r="1289" spans="1:6">
      <c r="A1289" s="474"/>
      <c r="B1289" s="478"/>
      <c r="C1289" s="476"/>
      <c r="D1289" s="317"/>
      <c r="E1289" s="317"/>
      <c r="F1289" s="317"/>
    </row>
    <row r="1290" spans="1:6">
      <c r="A1290" s="474"/>
      <c r="B1290" s="478"/>
      <c r="C1290" s="476"/>
      <c r="D1290" s="317"/>
      <c r="E1290" s="317"/>
      <c r="F1290" s="317"/>
    </row>
    <row r="1291" spans="1:6">
      <c r="A1291" s="474"/>
      <c r="B1291" s="478"/>
      <c r="C1291" s="476"/>
      <c r="D1291" s="317"/>
      <c r="E1291" s="317"/>
      <c r="F1291" s="317"/>
    </row>
    <row r="1292" spans="1:6">
      <c r="A1292" s="474"/>
      <c r="B1292" s="478"/>
      <c r="C1292" s="476"/>
      <c r="D1292" s="317"/>
      <c r="E1292" s="317"/>
      <c r="F1292" s="317"/>
    </row>
    <row r="1293" spans="1:6">
      <c r="A1293" s="474"/>
      <c r="B1293" s="478"/>
      <c r="C1293" s="476"/>
      <c r="D1293" s="317"/>
      <c r="E1293" s="317"/>
      <c r="F1293" s="317"/>
    </row>
    <row r="1294" spans="1:6">
      <c r="A1294" s="474"/>
      <c r="B1294" s="478"/>
      <c r="C1294" s="476"/>
      <c r="D1294" s="317"/>
      <c r="E1294" s="317"/>
      <c r="F1294" s="317"/>
    </row>
    <row r="1295" spans="1:6">
      <c r="A1295" s="474"/>
      <c r="B1295" s="478"/>
      <c r="C1295" s="476"/>
      <c r="D1295" s="317"/>
      <c r="E1295" s="317"/>
      <c r="F1295" s="317"/>
    </row>
    <row r="1296" spans="1:6">
      <c r="A1296" s="474"/>
      <c r="B1296" s="478"/>
      <c r="C1296" s="476"/>
      <c r="D1296" s="317"/>
      <c r="E1296" s="317"/>
      <c r="F1296" s="317"/>
    </row>
    <row r="1297" spans="1:6">
      <c r="A1297" s="474"/>
      <c r="B1297" s="478"/>
      <c r="C1297" s="476"/>
      <c r="D1297" s="317"/>
      <c r="E1297" s="317"/>
      <c r="F1297" s="317"/>
    </row>
    <row r="1298" spans="1:6">
      <c r="A1298" s="474"/>
      <c r="B1298" s="478"/>
      <c r="C1298" s="476"/>
      <c r="D1298" s="317"/>
      <c r="E1298" s="317"/>
      <c r="F1298" s="317"/>
    </row>
    <row r="1299" spans="1:6">
      <c r="A1299" s="474"/>
      <c r="B1299" s="478"/>
      <c r="C1299" s="476"/>
      <c r="D1299" s="317"/>
      <c r="E1299" s="317"/>
      <c r="F1299" s="317"/>
    </row>
    <row r="1300" spans="1:6">
      <c r="A1300" s="474"/>
      <c r="B1300" s="478"/>
      <c r="C1300" s="476"/>
      <c r="D1300" s="317"/>
      <c r="E1300" s="317"/>
      <c r="F1300" s="317"/>
    </row>
    <row r="1301" spans="1:6">
      <c r="A1301" s="474"/>
      <c r="B1301" s="478"/>
      <c r="C1301" s="476"/>
      <c r="D1301" s="317"/>
      <c r="E1301" s="317"/>
      <c r="F1301" s="317"/>
    </row>
    <row r="1302" spans="1:6">
      <c r="A1302" s="474"/>
      <c r="B1302" s="478"/>
      <c r="C1302" s="476"/>
      <c r="D1302" s="317"/>
      <c r="E1302" s="317"/>
      <c r="F1302" s="317"/>
    </row>
    <row r="1303" spans="1:6">
      <c r="A1303" s="474"/>
      <c r="B1303" s="478"/>
      <c r="C1303" s="476"/>
      <c r="D1303" s="317"/>
      <c r="E1303" s="317"/>
      <c r="F1303" s="317"/>
    </row>
    <row r="1304" spans="1:6">
      <c r="A1304" s="474"/>
      <c r="B1304" s="478"/>
      <c r="C1304" s="476"/>
      <c r="D1304" s="317"/>
      <c r="E1304" s="317"/>
      <c r="F1304" s="317"/>
    </row>
    <row r="1305" spans="1:6">
      <c r="A1305" s="474"/>
      <c r="B1305" s="478"/>
      <c r="C1305" s="476"/>
      <c r="D1305" s="317"/>
      <c r="E1305" s="317"/>
      <c r="F1305" s="317"/>
    </row>
    <row r="1306" spans="1:6">
      <c r="A1306" s="474"/>
      <c r="B1306" s="478"/>
      <c r="C1306" s="476"/>
      <c r="D1306" s="317"/>
      <c r="E1306" s="317"/>
      <c r="F1306" s="317"/>
    </row>
    <row r="1307" spans="1:6">
      <c r="A1307" s="474"/>
      <c r="B1307" s="478"/>
      <c r="C1307" s="476"/>
      <c r="D1307" s="317"/>
      <c r="E1307" s="317"/>
      <c r="F1307" s="317"/>
    </row>
    <row r="1308" spans="1:6">
      <c r="A1308" s="474"/>
      <c r="B1308" s="478"/>
      <c r="C1308" s="476"/>
      <c r="D1308" s="317"/>
      <c r="E1308" s="317"/>
      <c r="F1308" s="317"/>
    </row>
    <row r="1309" spans="1:6">
      <c r="A1309" s="474"/>
      <c r="B1309" s="478"/>
      <c r="C1309" s="476"/>
      <c r="D1309" s="317"/>
      <c r="E1309" s="317"/>
      <c r="F1309" s="317"/>
    </row>
    <row r="1310" spans="1:6">
      <c r="A1310" s="474"/>
      <c r="B1310" s="478"/>
      <c r="C1310" s="476"/>
      <c r="D1310" s="317"/>
      <c r="E1310" s="317"/>
      <c r="F1310" s="317"/>
    </row>
    <row r="1311" spans="1:6">
      <c r="A1311" s="474"/>
      <c r="B1311" s="478"/>
      <c r="C1311" s="476"/>
      <c r="D1311" s="317"/>
      <c r="E1311" s="317"/>
      <c r="F1311" s="317"/>
    </row>
    <row r="1312" spans="1:6">
      <c r="A1312" s="474"/>
      <c r="B1312" s="478"/>
      <c r="C1312" s="476"/>
      <c r="D1312" s="317"/>
      <c r="E1312" s="317"/>
      <c r="F1312" s="317"/>
    </row>
    <row r="1313" spans="1:6">
      <c r="A1313" s="474"/>
      <c r="B1313" s="478"/>
      <c r="C1313" s="476"/>
      <c r="D1313" s="317"/>
      <c r="E1313" s="317"/>
      <c r="F1313" s="317"/>
    </row>
    <row r="1314" spans="1:6">
      <c r="A1314" s="474"/>
      <c r="B1314" s="478"/>
      <c r="C1314" s="476"/>
      <c r="D1314" s="317"/>
      <c r="E1314" s="317"/>
      <c r="F1314" s="317"/>
    </row>
    <row r="1315" spans="1:6">
      <c r="A1315" s="474"/>
      <c r="B1315" s="478"/>
      <c r="C1315" s="476"/>
      <c r="D1315" s="317"/>
      <c r="E1315" s="317"/>
      <c r="F1315" s="317"/>
    </row>
    <row r="1316" spans="1:6">
      <c r="A1316" s="474"/>
      <c r="B1316" s="478"/>
      <c r="C1316" s="476"/>
      <c r="D1316" s="317"/>
      <c r="E1316" s="317"/>
      <c r="F1316" s="317"/>
    </row>
    <row r="1317" spans="1:6">
      <c r="A1317" s="474"/>
      <c r="B1317" s="478"/>
      <c r="C1317" s="476"/>
      <c r="D1317" s="317"/>
      <c r="E1317" s="317"/>
      <c r="F1317" s="317"/>
    </row>
    <row r="1318" spans="1:6">
      <c r="A1318" s="474"/>
      <c r="B1318" s="478"/>
      <c r="C1318" s="476"/>
      <c r="D1318" s="317"/>
      <c r="E1318" s="317"/>
      <c r="F1318" s="317"/>
    </row>
    <row r="1319" spans="1:6">
      <c r="A1319" s="474"/>
      <c r="B1319" s="478"/>
      <c r="C1319" s="476"/>
      <c r="D1319" s="317"/>
      <c r="E1319" s="317"/>
      <c r="F1319" s="317"/>
    </row>
    <row r="1320" spans="1:6">
      <c r="A1320" s="474"/>
      <c r="B1320" s="478"/>
      <c r="C1320" s="476"/>
      <c r="D1320" s="317"/>
      <c r="E1320" s="317"/>
      <c r="F1320" s="317"/>
    </row>
    <row r="1321" spans="1:6">
      <c r="A1321" s="474"/>
      <c r="B1321" s="478"/>
      <c r="C1321" s="476"/>
      <c r="D1321" s="317"/>
      <c r="E1321" s="317"/>
      <c r="F1321" s="317"/>
    </row>
    <row r="1322" spans="1:6">
      <c r="A1322" s="474"/>
      <c r="B1322" s="478"/>
      <c r="C1322" s="476"/>
      <c r="D1322" s="317"/>
      <c r="E1322" s="317"/>
      <c r="F1322" s="317"/>
    </row>
    <row r="1323" spans="1:6">
      <c r="A1323" s="474"/>
      <c r="B1323" s="478"/>
      <c r="C1323" s="476"/>
      <c r="D1323" s="317"/>
      <c r="E1323" s="317"/>
      <c r="F1323" s="317"/>
    </row>
    <row r="1324" spans="1:6">
      <c r="A1324" s="474"/>
      <c r="B1324" s="478"/>
      <c r="C1324" s="476"/>
      <c r="D1324" s="317"/>
      <c r="E1324" s="317"/>
      <c r="F1324" s="317"/>
    </row>
    <row r="1325" spans="1:6">
      <c r="A1325" s="474"/>
      <c r="B1325" s="478"/>
      <c r="C1325" s="476"/>
      <c r="D1325" s="317"/>
      <c r="E1325" s="317"/>
      <c r="F1325" s="317"/>
    </row>
    <row r="1326" spans="1:6">
      <c r="A1326" s="474"/>
      <c r="B1326" s="478"/>
      <c r="C1326" s="476"/>
      <c r="D1326" s="317"/>
      <c r="E1326" s="317"/>
      <c r="F1326" s="317"/>
    </row>
    <row r="1327" spans="1:6">
      <c r="A1327" s="474"/>
      <c r="B1327" s="478"/>
      <c r="C1327" s="476"/>
      <c r="D1327" s="317"/>
      <c r="E1327" s="317"/>
      <c r="F1327" s="317"/>
    </row>
    <row r="1328" spans="1:6">
      <c r="A1328" s="474"/>
      <c r="B1328" s="478"/>
      <c r="C1328" s="476"/>
      <c r="D1328" s="317"/>
      <c r="E1328" s="317"/>
      <c r="F1328" s="317"/>
    </row>
    <row r="1329" spans="1:6">
      <c r="A1329" s="474"/>
      <c r="B1329" s="478"/>
      <c r="C1329" s="476"/>
      <c r="D1329" s="317"/>
      <c r="E1329" s="317"/>
      <c r="F1329" s="317"/>
    </row>
    <row r="1330" spans="1:6">
      <c r="A1330" s="474"/>
      <c r="B1330" s="478"/>
      <c r="C1330" s="476"/>
      <c r="D1330" s="317"/>
      <c r="E1330" s="317"/>
      <c r="F1330" s="317"/>
    </row>
    <row r="1331" spans="1:6">
      <c r="A1331" s="474"/>
      <c r="B1331" s="478"/>
      <c r="C1331" s="476"/>
      <c r="D1331" s="317"/>
      <c r="E1331" s="317"/>
      <c r="F1331" s="317"/>
    </row>
    <row r="1332" spans="1:6">
      <c r="A1332" s="474"/>
      <c r="B1332" s="478"/>
      <c r="C1332" s="476"/>
      <c r="D1332" s="317"/>
      <c r="E1332" s="317"/>
      <c r="F1332" s="317"/>
    </row>
    <row r="1333" spans="1:6">
      <c r="A1333" s="474"/>
      <c r="B1333" s="478"/>
      <c r="C1333" s="476"/>
      <c r="D1333" s="317"/>
      <c r="E1333" s="317"/>
      <c r="F1333" s="317"/>
    </row>
    <row r="1334" spans="1:6">
      <c r="A1334" s="474"/>
      <c r="B1334" s="478"/>
      <c r="C1334" s="476"/>
      <c r="D1334" s="317"/>
      <c r="E1334" s="317"/>
      <c r="F1334" s="317"/>
    </row>
    <row r="1335" spans="1:6">
      <c r="A1335" s="474"/>
      <c r="B1335" s="478"/>
      <c r="C1335" s="476"/>
      <c r="D1335" s="317"/>
      <c r="E1335" s="317"/>
      <c r="F1335" s="317"/>
    </row>
    <row r="1336" spans="1:6">
      <c r="A1336" s="474"/>
      <c r="B1336" s="478"/>
      <c r="C1336" s="476"/>
      <c r="D1336" s="317"/>
      <c r="E1336" s="317"/>
      <c r="F1336" s="317"/>
    </row>
    <row r="1337" spans="1:6">
      <c r="A1337" s="474"/>
      <c r="B1337" s="478"/>
      <c r="C1337" s="476"/>
      <c r="D1337" s="317"/>
      <c r="E1337" s="317"/>
      <c r="F1337" s="317"/>
    </row>
    <row r="1338" spans="1:6">
      <c r="A1338" s="474"/>
      <c r="B1338" s="478"/>
      <c r="C1338" s="476"/>
      <c r="D1338" s="317"/>
      <c r="E1338" s="317"/>
      <c r="F1338" s="317"/>
    </row>
    <row r="1339" spans="1:6">
      <c r="A1339" s="474"/>
      <c r="B1339" s="478"/>
      <c r="C1339" s="476"/>
      <c r="D1339" s="317"/>
      <c r="E1339" s="317"/>
      <c r="F1339" s="317"/>
    </row>
    <row r="1340" spans="1:6">
      <c r="A1340" s="474"/>
      <c r="B1340" s="478"/>
      <c r="C1340" s="476"/>
      <c r="D1340" s="317"/>
      <c r="E1340" s="317"/>
      <c r="F1340" s="317"/>
    </row>
    <row r="1341" spans="1:6">
      <c r="A1341" s="474"/>
      <c r="B1341" s="478"/>
      <c r="C1341" s="476"/>
      <c r="D1341" s="317"/>
      <c r="E1341" s="317"/>
      <c r="F1341" s="317"/>
    </row>
    <row r="1342" spans="1:6">
      <c r="A1342" s="474"/>
      <c r="B1342" s="478"/>
      <c r="C1342" s="476"/>
      <c r="D1342" s="317"/>
      <c r="E1342" s="317"/>
      <c r="F1342" s="317"/>
    </row>
    <row r="1343" spans="1:6">
      <c r="A1343" s="474"/>
      <c r="B1343" s="478"/>
      <c r="C1343" s="476"/>
      <c r="D1343" s="317"/>
      <c r="E1343" s="317"/>
      <c r="F1343" s="317"/>
    </row>
    <row r="1344" spans="1:6">
      <c r="A1344" s="474"/>
      <c r="B1344" s="478"/>
      <c r="C1344" s="476"/>
      <c r="D1344" s="317"/>
      <c r="E1344" s="317"/>
      <c r="F1344" s="317"/>
    </row>
    <row r="1345" spans="1:6">
      <c r="A1345" s="474"/>
      <c r="B1345" s="478"/>
      <c r="C1345" s="476"/>
      <c r="D1345" s="317"/>
      <c r="E1345" s="317"/>
      <c r="F1345" s="317"/>
    </row>
    <row r="1346" spans="1:6">
      <c r="A1346" s="474"/>
      <c r="B1346" s="478"/>
      <c r="C1346" s="476"/>
      <c r="D1346" s="317"/>
      <c r="E1346" s="317"/>
      <c r="F1346" s="317"/>
    </row>
    <row r="1347" spans="1:6">
      <c r="A1347" s="474"/>
      <c r="B1347" s="478"/>
      <c r="C1347" s="476"/>
      <c r="D1347" s="317"/>
      <c r="E1347" s="317"/>
      <c r="F1347" s="317"/>
    </row>
    <row r="1348" spans="1:6">
      <c r="A1348" s="474"/>
      <c r="B1348" s="478"/>
      <c r="C1348" s="476"/>
      <c r="D1348" s="317"/>
      <c r="E1348" s="317"/>
      <c r="F1348" s="317"/>
    </row>
    <row r="1349" spans="1:6">
      <c r="A1349" s="474"/>
      <c r="B1349" s="478"/>
      <c r="C1349" s="476"/>
      <c r="D1349" s="317"/>
      <c r="E1349" s="317"/>
      <c r="F1349" s="317"/>
    </row>
    <row r="1350" spans="1:6">
      <c r="A1350" s="474"/>
      <c r="B1350" s="478"/>
      <c r="C1350" s="476"/>
      <c r="D1350" s="317"/>
      <c r="E1350" s="317"/>
      <c r="F1350" s="317"/>
    </row>
    <row r="1351" spans="1:6">
      <c r="A1351" s="474"/>
      <c r="B1351" s="478"/>
      <c r="C1351" s="476"/>
      <c r="D1351" s="317"/>
      <c r="E1351" s="317"/>
      <c r="F1351" s="317"/>
    </row>
    <row r="1352" spans="1:6">
      <c r="A1352" s="474"/>
      <c r="B1352" s="478"/>
      <c r="C1352" s="476"/>
      <c r="D1352" s="317"/>
      <c r="E1352" s="317"/>
      <c r="F1352" s="317"/>
    </row>
    <row r="1353" spans="1:6">
      <c r="A1353" s="474"/>
      <c r="B1353" s="478"/>
      <c r="C1353" s="476"/>
      <c r="D1353" s="317"/>
      <c r="E1353" s="317"/>
      <c r="F1353" s="317"/>
    </row>
    <row r="1354" spans="1:6">
      <c r="A1354" s="474"/>
      <c r="B1354" s="478"/>
      <c r="C1354" s="476"/>
      <c r="D1354" s="317"/>
      <c r="E1354" s="317"/>
      <c r="F1354" s="317"/>
    </row>
    <row r="1355" spans="1:6">
      <c r="A1355" s="474"/>
      <c r="B1355" s="478"/>
      <c r="C1355" s="476"/>
      <c r="D1355" s="317"/>
      <c r="E1355" s="317"/>
      <c r="F1355" s="317"/>
    </row>
    <row r="1356" spans="1:6">
      <c r="A1356" s="474"/>
      <c r="B1356" s="478"/>
      <c r="C1356" s="476"/>
      <c r="D1356" s="317"/>
      <c r="E1356" s="317"/>
      <c r="F1356" s="317"/>
    </row>
    <row r="1357" spans="1:6">
      <c r="A1357" s="474"/>
      <c r="B1357" s="478"/>
      <c r="C1357" s="476"/>
      <c r="D1357" s="317"/>
      <c r="E1357" s="317"/>
      <c r="F1357" s="317"/>
    </row>
    <row r="1358" spans="1:6">
      <c r="A1358" s="474"/>
      <c r="B1358" s="478"/>
      <c r="C1358" s="476"/>
      <c r="D1358" s="317"/>
      <c r="E1358" s="317"/>
      <c r="F1358" s="317"/>
    </row>
    <row r="1359" spans="1:6">
      <c r="A1359" s="474"/>
      <c r="B1359" s="478"/>
      <c r="C1359" s="476"/>
      <c r="D1359" s="317"/>
      <c r="E1359" s="317"/>
      <c r="F1359" s="317"/>
    </row>
    <row r="1360" spans="1:6">
      <c r="A1360" s="474"/>
      <c r="B1360" s="478"/>
      <c r="C1360" s="476"/>
      <c r="D1360" s="317"/>
      <c r="E1360" s="317"/>
      <c r="F1360" s="317"/>
    </row>
    <row r="1361" spans="1:6">
      <c r="A1361" s="474"/>
      <c r="B1361" s="478"/>
      <c r="C1361" s="476"/>
      <c r="D1361" s="317"/>
      <c r="E1361" s="317"/>
      <c r="F1361" s="317"/>
    </row>
    <row r="1362" spans="1:6">
      <c r="A1362" s="474"/>
      <c r="B1362" s="478"/>
      <c r="C1362" s="476"/>
      <c r="D1362" s="317"/>
      <c r="E1362" s="317"/>
      <c r="F1362" s="317"/>
    </row>
    <row r="1363" spans="1:6">
      <c r="A1363" s="474"/>
      <c r="B1363" s="478"/>
      <c r="C1363" s="476"/>
      <c r="D1363" s="317"/>
      <c r="E1363" s="317"/>
      <c r="F1363" s="317"/>
    </row>
    <row r="1364" spans="1:6">
      <c r="A1364" s="474"/>
      <c r="B1364" s="478"/>
      <c r="C1364" s="476"/>
      <c r="D1364" s="317"/>
      <c r="E1364" s="317"/>
      <c r="F1364" s="317"/>
    </row>
    <row r="1365" spans="1:6">
      <c r="A1365" s="474"/>
      <c r="B1365" s="478"/>
      <c r="C1365" s="476"/>
      <c r="D1365" s="317"/>
      <c r="E1365" s="317"/>
      <c r="F1365" s="317"/>
    </row>
    <row r="1366" spans="1:6">
      <c r="A1366" s="474"/>
      <c r="B1366" s="478"/>
      <c r="C1366" s="476"/>
      <c r="D1366" s="317"/>
      <c r="E1366" s="317"/>
      <c r="F1366" s="317"/>
    </row>
    <row r="1367" spans="1:6">
      <c r="A1367" s="474"/>
      <c r="B1367" s="478"/>
      <c r="C1367" s="476"/>
      <c r="D1367" s="317"/>
      <c r="E1367" s="317"/>
      <c r="F1367" s="317"/>
    </row>
    <row r="1368" spans="1:6">
      <c r="A1368" s="474"/>
      <c r="B1368" s="478"/>
      <c r="C1368" s="476"/>
      <c r="D1368" s="317"/>
      <c r="E1368" s="317"/>
      <c r="F1368" s="317"/>
    </row>
    <row r="1369" spans="1:6">
      <c r="A1369" s="474"/>
      <c r="B1369" s="478"/>
      <c r="C1369" s="476"/>
      <c r="D1369" s="317"/>
      <c r="E1369" s="317"/>
      <c r="F1369" s="317"/>
    </row>
    <row r="1370" spans="1:6">
      <c r="A1370" s="474"/>
      <c r="B1370" s="478"/>
      <c r="C1370" s="476"/>
      <c r="D1370" s="317"/>
      <c r="E1370" s="317"/>
      <c r="F1370" s="317"/>
    </row>
    <row r="1371" spans="1:6">
      <c r="A1371" s="474"/>
      <c r="B1371" s="478"/>
      <c r="C1371" s="476"/>
      <c r="D1371" s="317"/>
      <c r="E1371" s="317"/>
      <c r="F1371" s="317"/>
    </row>
    <row r="1372" spans="1:6">
      <c r="A1372" s="474"/>
      <c r="B1372" s="478"/>
      <c r="C1372" s="476"/>
      <c r="D1372" s="317"/>
      <c r="E1372" s="317"/>
      <c r="F1372" s="317"/>
    </row>
    <row r="1373" spans="1:6">
      <c r="A1373" s="474"/>
      <c r="B1373" s="478"/>
      <c r="C1373" s="476"/>
      <c r="D1373" s="317"/>
      <c r="E1373" s="317"/>
      <c r="F1373" s="317"/>
    </row>
    <row r="1374" spans="1:6">
      <c r="A1374" s="474"/>
      <c r="B1374" s="478"/>
      <c r="C1374" s="476"/>
      <c r="D1374" s="317"/>
      <c r="E1374" s="317"/>
      <c r="F1374" s="317"/>
    </row>
    <row r="1375" spans="1:6">
      <c r="A1375" s="474"/>
      <c r="B1375" s="478"/>
      <c r="C1375" s="476"/>
      <c r="D1375" s="317"/>
      <c r="E1375" s="317"/>
      <c r="F1375" s="317"/>
    </row>
    <row r="1376" spans="1:6">
      <c r="A1376" s="474"/>
      <c r="B1376" s="478"/>
      <c r="C1376" s="476"/>
      <c r="D1376" s="317"/>
      <c r="E1376" s="317"/>
      <c r="F1376" s="317"/>
    </row>
    <row r="1377" spans="1:6">
      <c r="A1377" s="474"/>
      <c r="B1377" s="478"/>
      <c r="C1377" s="476"/>
      <c r="D1377" s="317"/>
      <c r="E1377" s="317"/>
      <c r="F1377" s="317"/>
    </row>
    <row r="1378" spans="1:6">
      <c r="A1378" s="474"/>
      <c r="B1378" s="478"/>
      <c r="C1378" s="476"/>
      <c r="D1378" s="317"/>
      <c r="E1378" s="317"/>
      <c r="F1378" s="317"/>
    </row>
    <row r="1379" spans="1:6">
      <c r="A1379" s="474"/>
      <c r="B1379" s="478"/>
      <c r="C1379" s="476"/>
      <c r="D1379" s="317"/>
      <c r="E1379" s="317"/>
      <c r="F1379" s="317"/>
    </row>
    <row r="1380" spans="1:6">
      <c r="A1380" s="474"/>
      <c r="B1380" s="478"/>
      <c r="C1380" s="476"/>
      <c r="D1380" s="317"/>
      <c r="E1380" s="317"/>
      <c r="F1380" s="317"/>
    </row>
    <row r="1381" spans="1:6">
      <c r="A1381" s="474"/>
      <c r="B1381" s="478"/>
      <c r="C1381" s="476"/>
      <c r="D1381" s="317"/>
      <c r="E1381" s="317"/>
      <c r="F1381" s="317"/>
    </row>
    <row r="1382" spans="1:6">
      <c r="A1382" s="474"/>
      <c r="B1382" s="478"/>
      <c r="C1382" s="476"/>
      <c r="D1382" s="317"/>
      <c r="E1382" s="317"/>
      <c r="F1382" s="317"/>
    </row>
    <row r="1383" spans="1:6">
      <c r="A1383" s="474"/>
      <c r="B1383" s="478"/>
      <c r="C1383" s="476"/>
      <c r="D1383" s="317"/>
      <c r="E1383" s="317"/>
      <c r="F1383" s="317"/>
    </row>
    <row r="1384" spans="1:6">
      <c r="A1384" s="474"/>
      <c r="B1384" s="478"/>
      <c r="C1384" s="476"/>
      <c r="D1384" s="317"/>
      <c r="E1384" s="317"/>
      <c r="F1384" s="317"/>
    </row>
    <row r="1385" spans="1:6">
      <c r="A1385" s="474"/>
      <c r="B1385" s="478"/>
      <c r="C1385" s="476"/>
      <c r="D1385" s="317"/>
      <c r="E1385" s="317"/>
      <c r="F1385" s="317"/>
    </row>
    <row r="1386" spans="1:6">
      <c r="A1386" s="474"/>
      <c r="B1386" s="478"/>
      <c r="C1386" s="476"/>
      <c r="D1386" s="317"/>
      <c r="E1386" s="317"/>
      <c r="F1386" s="317"/>
    </row>
    <row r="1387" spans="1:6">
      <c r="A1387" s="474"/>
      <c r="B1387" s="478"/>
      <c r="C1387" s="476"/>
      <c r="D1387" s="317"/>
      <c r="E1387" s="317"/>
      <c r="F1387" s="317"/>
    </row>
    <row r="1388" spans="1:6">
      <c r="A1388" s="474"/>
      <c r="B1388" s="478"/>
      <c r="C1388" s="476"/>
      <c r="D1388" s="317"/>
      <c r="E1388" s="317"/>
      <c r="F1388" s="317"/>
    </row>
    <row r="1389" spans="1:6">
      <c r="A1389" s="474"/>
      <c r="B1389" s="478"/>
      <c r="C1389" s="476"/>
      <c r="D1389" s="317"/>
      <c r="E1389" s="317"/>
      <c r="F1389" s="317"/>
    </row>
    <row r="1390" spans="1:6">
      <c r="A1390" s="474"/>
      <c r="B1390" s="478"/>
      <c r="C1390" s="476"/>
      <c r="D1390" s="317"/>
      <c r="E1390" s="317"/>
      <c r="F1390" s="317"/>
    </row>
    <row r="1391" spans="1:6">
      <c r="A1391" s="474"/>
      <c r="B1391" s="478"/>
      <c r="C1391" s="476"/>
      <c r="D1391" s="317"/>
      <c r="E1391" s="317"/>
      <c r="F1391" s="317"/>
    </row>
    <row r="1392" spans="1:6">
      <c r="A1392" s="474"/>
      <c r="B1392" s="478"/>
      <c r="C1392" s="476"/>
      <c r="D1392" s="317"/>
      <c r="E1392" s="317"/>
      <c r="F1392" s="317"/>
    </row>
    <row r="1393" spans="1:6">
      <c r="A1393" s="474"/>
      <c r="B1393" s="478"/>
      <c r="C1393" s="476"/>
      <c r="D1393" s="317"/>
      <c r="E1393" s="317"/>
      <c r="F1393" s="317"/>
    </row>
    <row r="1394" spans="1:6">
      <c r="A1394" s="474"/>
      <c r="B1394" s="478"/>
      <c r="C1394" s="476"/>
      <c r="D1394" s="317"/>
      <c r="E1394" s="317"/>
      <c r="F1394" s="317"/>
    </row>
    <row r="1395" spans="1:6">
      <c r="A1395" s="474"/>
      <c r="B1395" s="478"/>
      <c r="C1395" s="476"/>
      <c r="D1395" s="317"/>
      <c r="E1395" s="317"/>
      <c r="F1395" s="317"/>
    </row>
    <row r="1396" spans="1:6">
      <c r="A1396" s="474"/>
      <c r="B1396" s="478"/>
      <c r="C1396" s="476"/>
      <c r="D1396" s="317"/>
      <c r="E1396" s="317"/>
      <c r="F1396" s="317"/>
    </row>
    <row r="1397" spans="1:6">
      <c r="A1397" s="474"/>
      <c r="B1397" s="478"/>
      <c r="C1397" s="476"/>
      <c r="D1397" s="317"/>
      <c r="E1397" s="317"/>
      <c r="F1397" s="317"/>
    </row>
    <row r="1398" spans="1:6">
      <c r="A1398" s="474"/>
      <c r="B1398" s="478"/>
      <c r="C1398" s="476"/>
      <c r="D1398" s="317"/>
      <c r="E1398" s="317"/>
      <c r="F1398" s="317"/>
    </row>
    <row r="1399" spans="1:6">
      <c r="A1399" s="474"/>
      <c r="B1399" s="478"/>
      <c r="C1399" s="476"/>
      <c r="D1399" s="317"/>
      <c r="E1399" s="317"/>
      <c r="F1399" s="317"/>
    </row>
    <row r="1400" spans="1:6">
      <c r="A1400" s="474"/>
      <c r="B1400" s="478"/>
      <c r="C1400" s="476"/>
      <c r="D1400" s="317"/>
      <c r="E1400" s="317"/>
      <c r="F1400" s="317"/>
    </row>
    <row r="1401" spans="1:6">
      <c r="A1401" s="474"/>
      <c r="B1401" s="478"/>
      <c r="C1401" s="476"/>
      <c r="D1401" s="317"/>
      <c r="E1401" s="317"/>
      <c r="F1401" s="317"/>
    </row>
    <row r="1402" spans="1:6">
      <c r="A1402" s="474"/>
      <c r="B1402" s="478"/>
      <c r="C1402" s="476"/>
      <c r="D1402" s="317"/>
      <c r="E1402" s="317"/>
      <c r="F1402" s="317"/>
    </row>
    <row r="1403" spans="1:6">
      <c r="A1403" s="474"/>
      <c r="B1403" s="478"/>
      <c r="C1403" s="476"/>
      <c r="D1403" s="317"/>
      <c r="E1403" s="317"/>
      <c r="F1403" s="317"/>
    </row>
    <row r="1404" spans="1:6">
      <c r="A1404" s="474"/>
      <c r="B1404" s="478"/>
      <c r="C1404" s="476"/>
      <c r="D1404" s="317"/>
      <c r="E1404" s="317"/>
      <c r="F1404" s="317"/>
    </row>
    <row r="1405" spans="1:6">
      <c r="A1405" s="474"/>
      <c r="B1405" s="478"/>
      <c r="C1405" s="476"/>
      <c r="D1405" s="317"/>
      <c r="E1405" s="317"/>
      <c r="F1405" s="317"/>
    </row>
    <row r="1406" spans="1:6">
      <c r="A1406" s="474"/>
      <c r="B1406" s="478"/>
      <c r="C1406" s="476"/>
      <c r="D1406" s="317"/>
      <c r="E1406" s="317"/>
      <c r="F1406" s="317"/>
    </row>
    <row r="1407" spans="1:6">
      <c r="A1407" s="474"/>
      <c r="B1407" s="478"/>
      <c r="C1407" s="476"/>
      <c r="D1407" s="317"/>
      <c r="E1407" s="317"/>
      <c r="F1407" s="317"/>
    </row>
    <row r="1408" spans="1:6">
      <c r="A1408" s="474"/>
      <c r="B1408" s="478"/>
      <c r="C1408" s="476"/>
      <c r="D1408" s="317"/>
      <c r="E1408" s="317"/>
      <c r="F1408" s="317"/>
    </row>
    <row r="1409" spans="1:6">
      <c r="A1409" s="474"/>
      <c r="B1409" s="478"/>
      <c r="C1409" s="476"/>
      <c r="D1409" s="317"/>
      <c r="E1409" s="317"/>
      <c r="F1409" s="317"/>
    </row>
    <row r="1410" spans="1:6">
      <c r="A1410" s="474"/>
      <c r="B1410" s="478"/>
      <c r="C1410" s="476"/>
      <c r="D1410" s="317"/>
      <c r="E1410" s="317"/>
      <c r="F1410" s="317"/>
    </row>
    <row r="1411" spans="1:6">
      <c r="A1411" s="474"/>
      <c r="B1411" s="478"/>
      <c r="C1411" s="476"/>
      <c r="D1411" s="317"/>
      <c r="E1411" s="317"/>
      <c r="F1411" s="317"/>
    </row>
    <row r="1412" spans="1:6">
      <c r="A1412" s="474"/>
      <c r="B1412" s="478"/>
      <c r="C1412" s="476"/>
      <c r="D1412" s="317"/>
      <c r="E1412" s="317"/>
      <c r="F1412" s="317"/>
    </row>
    <row r="1413" spans="1:6">
      <c r="A1413" s="474"/>
      <c r="B1413" s="478"/>
      <c r="C1413" s="476"/>
      <c r="D1413" s="317"/>
      <c r="E1413" s="317"/>
      <c r="F1413" s="317"/>
    </row>
    <row r="1414" spans="1:6">
      <c r="A1414" s="474"/>
      <c r="B1414" s="478"/>
      <c r="C1414" s="476"/>
      <c r="D1414" s="317"/>
      <c r="E1414" s="317"/>
      <c r="F1414" s="317"/>
    </row>
    <row r="1415" spans="1:6">
      <c r="A1415" s="474"/>
      <c r="B1415" s="478"/>
      <c r="C1415" s="476"/>
      <c r="D1415" s="317"/>
      <c r="E1415" s="317"/>
      <c r="F1415" s="317"/>
    </row>
    <row r="1416" spans="1:6">
      <c r="A1416" s="474"/>
      <c r="B1416" s="478"/>
      <c r="C1416" s="476"/>
      <c r="D1416" s="317"/>
      <c r="E1416" s="317"/>
      <c r="F1416" s="317"/>
    </row>
    <row r="1417" spans="1:6">
      <c r="A1417" s="474"/>
      <c r="B1417" s="478"/>
      <c r="C1417" s="476"/>
      <c r="D1417" s="317"/>
      <c r="E1417" s="317"/>
      <c r="F1417" s="317"/>
    </row>
    <row r="1418" spans="1:6">
      <c r="A1418" s="474"/>
      <c r="B1418" s="478"/>
      <c r="C1418" s="476"/>
      <c r="D1418" s="317"/>
      <c r="E1418" s="317"/>
      <c r="F1418" s="317"/>
    </row>
    <row r="1419" spans="1:6">
      <c r="A1419" s="474"/>
      <c r="B1419" s="478"/>
      <c r="C1419" s="476"/>
      <c r="D1419" s="317"/>
      <c r="E1419" s="317"/>
      <c r="F1419" s="317"/>
    </row>
    <row r="1420" spans="1:6">
      <c r="A1420" s="474"/>
      <c r="B1420" s="478"/>
      <c r="C1420" s="476"/>
      <c r="D1420" s="317"/>
      <c r="E1420" s="317"/>
      <c r="F1420" s="317"/>
    </row>
    <row r="1421" spans="1:6">
      <c r="A1421" s="474"/>
      <c r="B1421" s="478"/>
      <c r="C1421" s="476"/>
      <c r="D1421" s="317"/>
      <c r="E1421" s="317"/>
      <c r="F1421" s="317"/>
    </row>
    <row r="1422" spans="1:6">
      <c r="A1422" s="474"/>
      <c r="B1422" s="478"/>
      <c r="C1422" s="476"/>
      <c r="D1422" s="317"/>
      <c r="E1422" s="317"/>
      <c r="F1422" s="317"/>
    </row>
    <row r="1423" spans="1:6">
      <c r="A1423" s="474"/>
      <c r="B1423" s="478"/>
      <c r="C1423" s="476"/>
      <c r="D1423" s="317"/>
      <c r="E1423" s="317"/>
      <c r="F1423" s="317"/>
    </row>
    <row r="1424" spans="1:6">
      <c r="A1424" s="474"/>
      <c r="B1424" s="478"/>
      <c r="C1424" s="476"/>
      <c r="D1424" s="317"/>
      <c r="E1424" s="317"/>
      <c r="F1424" s="317"/>
    </row>
    <row r="1425" spans="1:6">
      <c r="A1425" s="474"/>
      <c r="B1425" s="478"/>
      <c r="C1425" s="476"/>
      <c r="D1425" s="317"/>
      <c r="E1425" s="317"/>
      <c r="F1425" s="317"/>
    </row>
    <row r="1426" spans="1:6">
      <c r="A1426" s="474"/>
      <c r="B1426" s="478"/>
      <c r="C1426" s="476"/>
      <c r="D1426" s="317"/>
      <c r="E1426" s="317"/>
      <c r="F1426" s="317"/>
    </row>
    <row r="1427" spans="1:6">
      <c r="A1427" s="474"/>
      <c r="B1427" s="478"/>
      <c r="C1427" s="476"/>
      <c r="D1427" s="317"/>
      <c r="E1427" s="317"/>
      <c r="F1427" s="317"/>
    </row>
    <row r="1428" spans="1:6">
      <c r="A1428" s="474"/>
      <c r="B1428" s="478"/>
      <c r="C1428" s="476"/>
      <c r="D1428" s="317"/>
      <c r="E1428" s="317"/>
      <c r="F1428" s="317"/>
    </row>
    <row r="1429" spans="1:6">
      <c r="A1429" s="474"/>
      <c r="B1429" s="478"/>
      <c r="C1429" s="476"/>
      <c r="D1429" s="317"/>
      <c r="E1429" s="317"/>
      <c r="F1429" s="317"/>
    </row>
    <row r="1430" spans="1:6">
      <c r="A1430" s="474"/>
      <c r="B1430" s="478"/>
      <c r="C1430" s="476"/>
      <c r="D1430" s="317"/>
      <c r="E1430" s="317"/>
      <c r="F1430" s="317"/>
    </row>
    <row r="1431" spans="1:6">
      <c r="A1431" s="474"/>
      <c r="B1431" s="478"/>
      <c r="C1431" s="476"/>
      <c r="D1431" s="317"/>
      <c r="E1431" s="317"/>
      <c r="F1431" s="317"/>
    </row>
    <row r="1432" spans="1:6">
      <c r="A1432" s="474"/>
      <c r="B1432" s="478"/>
      <c r="C1432" s="476"/>
      <c r="D1432" s="317"/>
      <c r="E1432" s="317"/>
      <c r="F1432" s="317"/>
    </row>
    <row r="1433" spans="1:6">
      <c r="A1433" s="474"/>
      <c r="B1433" s="478"/>
      <c r="C1433" s="476"/>
      <c r="D1433" s="317"/>
      <c r="E1433" s="317"/>
      <c r="F1433" s="317"/>
    </row>
    <row r="1434" spans="1:6">
      <c r="A1434" s="474"/>
      <c r="B1434" s="478"/>
      <c r="C1434" s="476"/>
      <c r="D1434" s="317"/>
      <c r="E1434" s="317"/>
      <c r="F1434" s="317"/>
    </row>
    <row r="1435" spans="1:6">
      <c r="A1435" s="474"/>
      <c r="B1435" s="478"/>
      <c r="C1435" s="476"/>
      <c r="D1435" s="317"/>
      <c r="E1435" s="317"/>
      <c r="F1435" s="317"/>
    </row>
    <row r="1436" spans="1:6">
      <c r="A1436" s="474"/>
      <c r="B1436" s="478"/>
      <c r="C1436" s="476"/>
      <c r="D1436" s="317"/>
      <c r="E1436" s="317"/>
      <c r="F1436" s="317"/>
    </row>
    <row r="1437" spans="1:6">
      <c r="A1437" s="474"/>
      <c r="B1437" s="478"/>
      <c r="C1437" s="476"/>
      <c r="D1437" s="317"/>
      <c r="E1437" s="317"/>
      <c r="F1437" s="317"/>
    </row>
    <row r="1438" spans="1:6">
      <c r="A1438" s="474"/>
      <c r="B1438" s="478"/>
      <c r="C1438" s="476"/>
      <c r="D1438" s="317"/>
      <c r="E1438" s="317"/>
      <c r="F1438" s="317"/>
    </row>
    <row r="1439" spans="1:6">
      <c r="A1439" s="474"/>
      <c r="B1439" s="478"/>
      <c r="C1439" s="476"/>
      <c r="D1439" s="317"/>
      <c r="E1439" s="317"/>
      <c r="F1439" s="317"/>
    </row>
    <row r="1440" spans="1:6">
      <c r="A1440" s="474"/>
      <c r="B1440" s="478"/>
      <c r="C1440" s="476"/>
      <c r="D1440" s="317"/>
      <c r="E1440" s="317"/>
      <c r="F1440" s="317"/>
    </row>
    <row r="1441" spans="1:6">
      <c r="A1441" s="474"/>
      <c r="B1441" s="478"/>
      <c r="C1441" s="476"/>
      <c r="D1441" s="317"/>
      <c r="E1441" s="317"/>
      <c r="F1441" s="317"/>
    </row>
    <row r="1442" spans="1:6">
      <c r="A1442" s="474"/>
      <c r="B1442" s="478"/>
      <c r="C1442" s="476"/>
      <c r="D1442" s="317"/>
      <c r="E1442" s="317"/>
      <c r="F1442" s="317"/>
    </row>
    <row r="1443" spans="1:6">
      <c r="A1443" s="474"/>
      <c r="B1443" s="478"/>
      <c r="C1443" s="476"/>
      <c r="D1443" s="317"/>
      <c r="E1443" s="317"/>
      <c r="F1443" s="317"/>
    </row>
    <row r="1444" spans="1:6">
      <c r="A1444" s="474"/>
      <c r="B1444" s="478"/>
      <c r="C1444" s="476"/>
      <c r="D1444" s="317"/>
      <c r="E1444" s="317"/>
      <c r="F1444" s="317"/>
    </row>
    <row r="1445" spans="1:6">
      <c r="A1445" s="474"/>
      <c r="B1445" s="478"/>
      <c r="C1445" s="476"/>
      <c r="D1445" s="317"/>
      <c r="E1445" s="317"/>
      <c r="F1445" s="317"/>
    </row>
    <row r="1446" spans="1:6">
      <c r="A1446" s="474"/>
      <c r="B1446" s="478"/>
      <c r="C1446" s="476"/>
      <c r="D1446" s="317"/>
      <c r="E1446" s="317"/>
      <c r="F1446" s="317"/>
    </row>
    <row r="1447" spans="1:6">
      <c r="A1447" s="474"/>
      <c r="B1447" s="478"/>
      <c r="C1447" s="476"/>
      <c r="D1447" s="317"/>
      <c r="E1447" s="317"/>
      <c r="F1447" s="317"/>
    </row>
    <row r="1448" spans="1:6">
      <c r="A1448" s="474"/>
      <c r="B1448" s="478"/>
      <c r="C1448" s="476"/>
      <c r="D1448" s="317"/>
      <c r="E1448" s="317"/>
      <c r="F1448" s="317"/>
    </row>
    <row r="1449" spans="1:6">
      <c r="A1449" s="474"/>
      <c r="B1449" s="478"/>
      <c r="C1449" s="476"/>
      <c r="D1449" s="317"/>
      <c r="E1449" s="317"/>
      <c r="F1449" s="317"/>
    </row>
    <row r="1450" spans="1:6">
      <c r="A1450" s="474"/>
      <c r="B1450" s="478"/>
      <c r="C1450" s="476"/>
      <c r="D1450" s="317"/>
      <c r="E1450" s="317"/>
      <c r="F1450" s="317"/>
    </row>
    <row r="1451" spans="1:6">
      <c r="A1451" s="474"/>
      <c r="B1451" s="478"/>
      <c r="C1451" s="476"/>
      <c r="D1451" s="317"/>
      <c r="E1451" s="317"/>
      <c r="F1451" s="317"/>
    </row>
    <row r="1452" spans="1:6">
      <c r="A1452" s="474"/>
      <c r="B1452" s="478"/>
      <c r="C1452" s="476"/>
      <c r="D1452" s="317"/>
      <c r="E1452" s="317"/>
      <c r="F1452" s="317"/>
    </row>
    <row r="1453" spans="1:6">
      <c r="A1453" s="474"/>
      <c r="B1453" s="478"/>
      <c r="C1453" s="476"/>
      <c r="D1453" s="317"/>
      <c r="E1453" s="317"/>
      <c r="F1453" s="317"/>
    </row>
    <row r="1454" spans="1:6">
      <c r="A1454" s="474"/>
      <c r="B1454" s="478"/>
      <c r="C1454" s="476"/>
      <c r="D1454" s="317"/>
      <c r="E1454" s="317"/>
      <c r="F1454" s="317"/>
    </row>
    <row r="1455" spans="1:6">
      <c r="A1455" s="474"/>
      <c r="B1455" s="478"/>
      <c r="C1455" s="476"/>
      <c r="D1455" s="317"/>
      <c r="E1455" s="317"/>
      <c r="F1455" s="317"/>
    </row>
    <row r="1456" spans="1:6">
      <c r="A1456" s="474"/>
      <c r="B1456" s="478"/>
      <c r="C1456" s="476"/>
      <c r="D1456" s="317"/>
      <c r="E1456" s="317"/>
      <c r="F1456" s="317"/>
    </row>
    <row r="1457" spans="1:6">
      <c r="A1457" s="474"/>
      <c r="B1457" s="478"/>
      <c r="C1457" s="476"/>
      <c r="D1457" s="317"/>
      <c r="E1457" s="317"/>
      <c r="F1457" s="317"/>
    </row>
    <row r="1458" spans="1:6">
      <c r="A1458" s="474"/>
      <c r="B1458" s="478"/>
      <c r="C1458" s="476"/>
      <c r="D1458" s="317"/>
      <c r="E1458" s="317"/>
      <c r="F1458" s="317"/>
    </row>
    <row r="1459" spans="1:6">
      <c r="A1459" s="474"/>
      <c r="B1459" s="478"/>
      <c r="C1459" s="476"/>
      <c r="D1459" s="317"/>
      <c r="E1459" s="317"/>
      <c r="F1459" s="317"/>
    </row>
    <row r="1460" spans="1:6">
      <c r="A1460" s="474"/>
      <c r="B1460" s="478"/>
      <c r="C1460" s="476"/>
      <c r="D1460" s="317"/>
      <c r="E1460" s="317"/>
      <c r="F1460" s="317"/>
    </row>
    <row r="1461" spans="1:6">
      <c r="A1461" s="474"/>
      <c r="B1461" s="478"/>
      <c r="C1461" s="476"/>
      <c r="D1461" s="317"/>
      <c r="E1461" s="317"/>
      <c r="F1461" s="317"/>
    </row>
    <row r="1462" spans="1:6">
      <c r="A1462" s="474"/>
      <c r="B1462" s="478"/>
      <c r="C1462" s="476"/>
      <c r="D1462" s="317"/>
      <c r="E1462" s="317"/>
      <c r="F1462" s="317"/>
    </row>
    <row r="1463" spans="1:6">
      <c r="A1463" s="474"/>
      <c r="B1463" s="478"/>
      <c r="C1463" s="476"/>
      <c r="D1463" s="317"/>
      <c r="E1463" s="317"/>
      <c r="F1463" s="317"/>
    </row>
    <row r="1464" spans="1:6">
      <c r="A1464" s="474"/>
      <c r="B1464" s="478"/>
      <c r="C1464" s="476"/>
      <c r="D1464" s="317"/>
      <c r="E1464" s="317"/>
      <c r="F1464" s="317"/>
    </row>
    <row r="1465" spans="1:6">
      <c r="A1465" s="474"/>
      <c r="B1465" s="478"/>
      <c r="C1465" s="476"/>
      <c r="D1465" s="317"/>
      <c r="E1465" s="317"/>
      <c r="F1465" s="317"/>
    </row>
    <row r="1466" spans="1:6">
      <c r="A1466" s="474"/>
      <c r="B1466" s="478"/>
      <c r="C1466" s="476"/>
      <c r="D1466" s="317"/>
      <c r="E1466" s="317"/>
      <c r="F1466" s="317"/>
    </row>
    <row r="1467" spans="1:6">
      <c r="A1467" s="474"/>
      <c r="B1467" s="478"/>
      <c r="C1467" s="476"/>
      <c r="D1467" s="317"/>
      <c r="E1467" s="317"/>
      <c r="F1467" s="317"/>
    </row>
    <row r="1468" spans="1:6">
      <c r="A1468" s="474"/>
      <c r="B1468" s="478"/>
      <c r="C1468" s="476"/>
      <c r="D1468" s="317"/>
      <c r="E1468" s="317"/>
      <c r="F1468" s="317"/>
    </row>
    <row r="1469" spans="1:6">
      <c r="A1469" s="474"/>
      <c r="B1469" s="478"/>
      <c r="C1469" s="476"/>
      <c r="D1469" s="317"/>
      <c r="E1469" s="317"/>
      <c r="F1469" s="317"/>
    </row>
    <row r="1470" spans="1:6">
      <c r="A1470" s="474"/>
      <c r="B1470" s="478"/>
      <c r="C1470" s="476"/>
      <c r="D1470" s="317"/>
      <c r="E1470" s="317"/>
      <c r="F1470" s="317"/>
    </row>
    <row r="1471" spans="1:6">
      <c r="A1471" s="474"/>
      <c r="B1471" s="478"/>
      <c r="C1471" s="476"/>
      <c r="D1471" s="317"/>
      <c r="E1471" s="317"/>
      <c r="F1471" s="317"/>
    </row>
    <row r="1472" spans="1:6">
      <c r="A1472" s="474"/>
      <c r="B1472" s="478"/>
      <c r="C1472" s="476"/>
      <c r="D1472" s="317"/>
      <c r="E1472" s="317"/>
      <c r="F1472" s="317"/>
    </row>
    <row r="1473" spans="1:6">
      <c r="A1473" s="474"/>
      <c r="B1473" s="478"/>
      <c r="C1473" s="476"/>
      <c r="D1473" s="317"/>
      <c r="E1473" s="317"/>
      <c r="F1473" s="317"/>
    </row>
    <row r="1474" spans="1:6">
      <c r="A1474" s="474"/>
      <c r="B1474" s="478"/>
      <c r="C1474" s="476"/>
      <c r="D1474" s="317"/>
      <c r="E1474" s="317"/>
      <c r="F1474" s="317"/>
    </row>
    <row r="1475" spans="1:6">
      <c r="A1475" s="474"/>
      <c r="B1475" s="478"/>
      <c r="C1475" s="476"/>
      <c r="D1475" s="317"/>
      <c r="E1475" s="317"/>
      <c r="F1475" s="317"/>
    </row>
    <row r="1476" spans="1:6">
      <c r="A1476" s="474"/>
      <c r="B1476" s="478"/>
      <c r="C1476" s="476"/>
      <c r="D1476" s="317"/>
      <c r="E1476" s="317"/>
      <c r="F1476" s="317"/>
    </row>
    <row r="1477" spans="1:6">
      <c r="A1477" s="474"/>
      <c r="B1477" s="478"/>
      <c r="C1477" s="476"/>
      <c r="D1477" s="317"/>
      <c r="E1477" s="317"/>
      <c r="F1477" s="317"/>
    </row>
    <row r="1478" spans="1:6">
      <c r="A1478" s="474"/>
      <c r="B1478" s="478"/>
      <c r="C1478" s="476"/>
      <c r="D1478" s="317"/>
      <c r="E1478" s="317"/>
      <c r="F1478" s="317"/>
    </row>
    <row r="1479" spans="1:6">
      <c r="A1479" s="474"/>
      <c r="B1479" s="478"/>
      <c r="C1479" s="476"/>
      <c r="D1479" s="317"/>
      <c r="E1479" s="317"/>
      <c r="F1479" s="317"/>
    </row>
    <row r="1480" spans="1:6">
      <c r="A1480" s="474"/>
      <c r="B1480" s="478"/>
      <c r="C1480" s="476"/>
      <c r="D1480" s="317"/>
      <c r="E1480" s="317"/>
      <c r="F1480" s="317"/>
    </row>
    <row r="1481" spans="1:6">
      <c r="A1481" s="474"/>
      <c r="B1481" s="478"/>
      <c r="C1481" s="476"/>
      <c r="D1481" s="317"/>
      <c r="E1481" s="317"/>
      <c r="F1481" s="317"/>
    </row>
    <row r="1482" spans="1:6">
      <c r="A1482" s="474"/>
      <c r="B1482" s="478"/>
      <c r="C1482" s="476"/>
      <c r="D1482" s="317"/>
      <c r="E1482" s="317"/>
      <c r="F1482" s="317"/>
    </row>
    <row r="1483" spans="1:6">
      <c r="A1483" s="474"/>
      <c r="B1483" s="478"/>
      <c r="C1483" s="476"/>
      <c r="D1483" s="317"/>
      <c r="E1483" s="317"/>
      <c r="F1483" s="317"/>
    </row>
    <row r="1484" spans="1:6">
      <c r="A1484" s="474"/>
      <c r="B1484" s="478"/>
      <c r="C1484" s="476"/>
      <c r="D1484" s="317"/>
      <c r="E1484" s="317"/>
      <c r="F1484" s="317"/>
    </row>
    <row r="1485" spans="1:6">
      <c r="A1485" s="474"/>
      <c r="B1485" s="478"/>
      <c r="C1485" s="476"/>
      <c r="D1485" s="317"/>
      <c r="E1485" s="317"/>
      <c r="F1485" s="317"/>
    </row>
    <row r="1486" spans="1:6">
      <c r="A1486" s="474"/>
      <c r="B1486" s="478"/>
      <c r="C1486" s="476"/>
      <c r="D1486" s="317"/>
      <c r="E1486" s="317"/>
      <c r="F1486" s="317"/>
    </row>
    <row r="1487" spans="1:6">
      <c r="A1487" s="474"/>
      <c r="B1487" s="478"/>
      <c r="C1487" s="476"/>
      <c r="D1487" s="317"/>
      <c r="E1487" s="317"/>
      <c r="F1487" s="317"/>
    </row>
    <row r="1488" spans="1:6">
      <c r="A1488" s="474"/>
      <c r="B1488" s="478"/>
      <c r="C1488" s="476"/>
      <c r="D1488" s="317"/>
      <c r="E1488" s="317"/>
      <c r="F1488" s="317"/>
    </row>
    <row r="1489" spans="1:6">
      <c r="A1489" s="474"/>
      <c r="B1489" s="478"/>
      <c r="C1489" s="476"/>
      <c r="D1489" s="317"/>
      <c r="E1489" s="317"/>
      <c r="F1489" s="317"/>
    </row>
    <row r="1490" spans="1:6">
      <c r="A1490" s="474"/>
      <c r="B1490" s="478"/>
      <c r="C1490" s="476"/>
      <c r="D1490" s="317"/>
      <c r="E1490" s="317"/>
      <c r="F1490" s="317"/>
    </row>
    <row r="1491" spans="1:6">
      <c r="A1491" s="474"/>
      <c r="B1491" s="478"/>
      <c r="C1491" s="476"/>
      <c r="D1491" s="317"/>
      <c r="E1491" s="317"/>
      <c r="F1491" s="317"/>
    </row>
    <row r="1492" spans="1:6">
      <c r="A1492" s="474"/>
      <c r="B1492" s="478"/>
      <c r="C1492" s="476"/>
      <c r="D1492" s="317"/>
      <c r="E1492" s="317"/>
      <c r="F1492" s="317"/>
    </row>
    <row r="1493" spans="1:6">
      <c r="A1493" s="474"/>
      <c r="B1493" s="478"/>
      <c r="C1493" s="476"/>
      <c r="D1493" s="317"/>
      <c r="E1493" s="317"/>
      <c r="F1493" s="317"/>
    </row>
    <row r="1494" spans="1:6">
      <c r="A1494" s="474"/>
      <c r="B1494" s="478"/>
      <c r="C1494" s="476"/>
      <c r="D1494" s="317"/>
      <c r="E1494" s="317"/>
      <c r="F1494" s="317"/>
    </row>
    <row r="1495" spans="1:6">
      <c r="A1495" s="474"/>
      <c r="B1495" s="478"/>
      <c r="C1495" s="476"/>
      <c r="D1495" s="317"/>
      <c r="E1495" s="317"/>
      <c r="F1495" s="317"/>
    </row>
    <row r="1496" spans="1:6">
      <c r="A1496" s="474"/>
      <c r="B1496" s="478"/>
      <c r="C1496" s="476"/>
      <c r="D1496" s="317"/>
      <c r="E1496" s="317"/>
      <c r="F1496" s="317"/>
    </row>
    <row r="1497" spans="1:6">
      <c r="A1497" s="474"/>
      <c r="B1497" s="478"/>
      <c r="C1497" s="476"/>
      <c r="D1497" s="317"/>
      <c r="E1497" s="317"/>
      <c r="F1497" s="317"/>
    </row>
    <row r="1498" spans="1:6">
      <c r="A1498" s="474"/>
      <c r="B1498" s="478"/>
      <c r="C1498" s="476"/>
      <c r="D1498" s="317"/>
      <c r="E1498" s="317"/>
      <c r="F1498" s="317"/>
    </row>
    <row r="1499" spans="1:6">
      <c r="A1499" s="474"/>
      <c r="B1499" s="478"/>
      <c r="C1499" s="476"/>
      <c r="D1499" s="317"/>
      <c r="E1499" s="317"/>
      <c r="F1499" s="317"/>
    </row>
    <row r="1500" spans="1:6">
      <c r="A1500" s="474"/>
      <c r="B1500" s="478"/>
      <c r="C1500" s="476"/>
      <c r="D1500" s="317"/>
      <c r="E1500" s="317"/>
      <c r="F1500" s="317"/>
    </row>
    <row r="1501" spans="1:6">
      <c r="A1501" s="474"/>
      <c r="B1501" s="478"/>
      <c r="C1501" s="476"/>
      <c r="D1501" s="317"/>
      <c r="E1501" s="317"/>
      <c r="F1501" s="317"/>
    </row>
    <row r="1502" spans="1:6">
      <c r="A1502" s="474"/>
      <c r="B1502" s="478"/>
      <c r="C1502" s="476"/>
      <c r="D1502" s="317"/>
      <c r="E1502" s="317"/>
      <c r="F1502" s="317"/>
    </row>
    <row r="1503" spans="1:6">
      <c r="A1503" s="474"/>
      <c r="B1503" s="478"/>
      <c r="C1503" s="476"/>
      <c r="D1503" s="317"/>
      <c r="E1503" s="317"/>
      <c r="F1503" s="317"/>
    </row>
    <row r="1504" spans="1:6">
      <c r="A1504" s="474"/>
      <c r="B1504" s="478"/>
      <c r="C1504" s="476"/>
      <c r="D1504" s="317"/>
      <c r="E1504" s="317"/>
      <c r="F1504" s="317"/>
    </row>
    <row r="1505" spans="1:6">
      <c r="A1505" s="474"/>
      <c r="B1505" s="478"/>
      <c r="C1505" s="476"/>
      <c r="D1505" s="317"/>
      <c r="E1505" s="317"/>
      <c r="F1505" s="317"/>
    </row>
    <row r="1506" spans="1:6">
      <c r="A1506" s="474"/>
      <c r="B1506" s="478"/>
      <c r="C1506" s="476"/>
      <c r="D1506" s="317"/>
      <c r="E1506" s="317"/>
      <c r="F1506" s="317"/>
    </row>
    <row r="1507" spans="1:6">
      <c r="A1507" s="474"/>
      <c r="B1507" s="478"/>
      <c r="C1507" s="476"/>
      <c r="D1507" s="317"/>
      <c r="E1507" s="317"/>
      <c r="F1507" s="317"/>
    </row>
    <row r="1508" spans="1:6">
      <c r="A1508" s="474"/>
      <c r="B1508" s="478"/>
      <c r="C1508" s="476"/>
      <c r="D1508" s="317"/>
      <c r="E1508" s="317"/>
      <c r="F1508" s="317"/>
    </row>
    <row r="1509" spans="1:6">
      <c r="A1509" s="474"/>
      <c r="B1509" s="478"/>
      <c r="C1509" s="476"/>
      <c r="D1509" s="317"/>
      <c r="E1509" s="317"/>
      <c r="F1509" s="317"/>
    </row>
    <row r="1510" spans="1:6">
      <c r="A1510" s="474"/>
      <c r="B1510" s="478"/>
      <c r="C1510" s="476"/>
      <c r="D1510" s="317"/>
      <c r="E1510" s="317"/>
      <c r="F1510" s="317"/>
    </row>
    <row r="1511" spans="1:6">
      <c r="A1511" s="474"/>
      <c r="B1511" s="478"/>
      <c r="C1511" s="476"/>
      <c r="D1511" s="317"/>
      <c r="E1511" s="317"/>
      <c r="F1511" s="317"/>
    </row>
    <row r="1512" spans="1:6">
      <c r="A1512" s="474"/>
      <c r="B1512" s="478"/>
      <c r="C1512" s="476"/>
      <c r="D1512" s="317"/>
      <c r="E1512" s="317"/>
      <c r="F1512" s="317"/>
    </row>
    <row r="1513" spans="1:6">
      <c r="A1513" s="474"/>
      <c r="B1513" s="478"/>
      <c r="C1513" s="476"/>
      <c r="D1513" s="317"/>
      <c r="E1513" s="317"/>
      <c r="F1513" s="317"/>
    </row>
    <row r="1514" spans="1:6">
      <c r="A1514" s="474"/>
      <c r="B1514" s="478"/>
      <c r="C1514" s="476"/>
      <c r="D1514" s="317"/>
      <c r="E1514" s="317"/>
      <c r="F1514" s="317"/>
    </row>
    <row r="1515" spans="1:6">
      <c r="A1515" s="474"/>
      <c r="B1515" s="478"/>
      <c r="C1515" s="476"/>
      <c r="D1515" s="317"/>
      <c r="E1515" s="317"/>
      <c r="F1515" s="317"/>
    </row>
    <row r="1516" spans="1:6">
      <c r="A1516" s="474"/>
      <c r="B1516" s="478"/>
      <c r="C1516" s="476"/>
      <c r="D1516" s="317"/>
      <c r="E1516" s="317"/>
      <c r="F1516" s="317"/>
    </row>
    <row r="1517" spans="1:6">
      <c r="A1517" s="474"/>
      <c r="B1517" s="478"/>
      <c r="C1517" s="476"/>
      <c r="D1517" s="317"/>
      <c r="E1517" s="317"/>
      <c r="F1517" s="317"/>
    </row>
    <row r="1518" spans="1:6">
      <c r="A1518" s="474"/>
      <c r="B1518" s="478"/>
      <c r="C1518" s="476"/>
      <c r="D1518" s="317"/>
      <c r="E1518" s="317"/>
      <c r="F1518" s="317"/>
    </row>
    <row r="1519" spans="1:6">
      <c r="A1519" s="474"/>
      <c r="B1519" s="478"/>
      <c r="C1519" s="476"/>
      <c r="D1519" s="317"/>
      <c r="E1519" s="317"/>
      <c r="F1519" s="317"/>
    </row>
    <row r="1520" spans="1:6">
      <c r="A1520" s="474"/>
      <c r="B1520" s="478"/>
      <c r="C1520" s="476"/>
      <c r="D1520" s="317"/>
      <c r="E1520" s="317"/>
      <c r="F1520" s="317"/>
    </row>
    <row r="1521" spans="1:6">
      <c r="A1521" s="474"/>
      <c r="B1521" s="478"/>
      <c r="C1521" s="476"/>
      <c r="D1521" s="317"/>
      <c r="E1521" s="317"/>
      <c r="F1521" s="317"/>
    </row>
    <row r="1522" spans="1:6">
      <c r="A1522" s="474"/>
      <c r="B1522" s="478"/>
      <c r="C1522" s="476"/>
      <c r="D1522" s="317"/>
      <c r="E1522" s="317"/>
      <c r="F1522" s="317"/>
    </row>
    <row r="1523" spans="1:6">
      <c r="A1523" s="474"/>
      <c r="B1523" s="478"/>
      <c r="C1523" s="476"/>
      <c r="D1523" s="317"/>
      <c r="E1523" s="317"/>
      <c r="F1523" s="317"/>
    </row>
    <row r="1524" spans="1:6">
      <c r="A1524" s="474"/>
      <c r="B1524" s="478"/>
      <c r="C1524" s="476"/>
      <c r="D1524" s="317"/>
      <c r="E1524" s="317"/>
      <c r="F1524" s="317"/>
    </row>
    <row r="1525" spans="1:6">
      <c r="A1525" s="474"/>
      <c r="B1525" s="478"/>
      <c r="C1525" s="476"/>
      <c r="D1525" s="317"/>
      <c r="E1525" s="317"/>
      <c r="F1525" s="317"/>
    </row>
    <row r="1526" spans="1:6">
      <c r="A1526" s="474"/>
      <c r="B1526" s="478"/>
      <c r="C1526" s="476"/>
      <c r="D1526" s="317"/>
      <c r="E1526" s="317"/>
      <c r="F1526" s="317"/>
    </row>
    <row r="1527" spans="1:6">
      <c r="A1527" s="474"/>
      <c r="B1527" s="478"/>
      <c r="C1527" s="476"/>
      <c r="D1527" s="317"/>
      <c r="E1527" s="317"/>
      <c r="F1527" s="317"/>
    </row>
    <row r="1528" spans="1:6">
      <c r="A1528" s="474"/>
      <c r="B1528" s="478"/>
      <c r="C1528" s="476"/>
      <c r="D1528" s="317"/>
      <c r="E1528" s="317"/>
      <c r="F1528" s="317"/>
    </row>
    <row r="1529" spans="1:6">
      <c r="A1529" s="474"/>
      <c r="B1529" s="478"/>
      <c r="C1529" s="476"/>
      <c r="D1529" s="317"/>
      <c r="E1529" s="317"/>
      <c r="F1529" s="317"/>
    </row>
    <row r="1530" spans="1:6">
      <c r="A1530" s="474"/>
      <c r="B1530" s="478"/>
      <c r="C1530" s="476"/>
      <c r="D1530" s="317"/>
      <c r="E1530" s="317"/>
      <c r="F1530" s="317"/>
    </row>
    <row r="1531" spans="1:6">
      <c r="A1531" s="474"/>
      <c r="B1531" s="478"/>
      <c r="C1531" s="476"/>
      <c r="D1531" s="317"/>
      <c r="E1531" s="317"/>
      <c r="F1531" s="317"/>
    </row>
    <row r="1532" spans="1:6">
      <c r="A1532" s="474"/>
      <c r="B1532" s="478"/>
      <c r="C1532" s="476"/>
      <c r="D1532" s="317"/>
      <c r="E1532" s="317"/>
      <c r="F1532" s="317"/>
    </row>
    <row r="1533" spans="1:6">
      <c r="A1533" s="474"/>
      <c r="B1533" s="478"/>
      <c r="C1533" s="476"/>
      <c r="D1533" s="317"/>
      <c r="E1533" s="317"/>
      <c r="F1533" s="317"/>
    </row>
    <row r="1534" spans="1:6">
      <c r="A1534" s="474"/>
      <c r="B1534" s="478"/>
      <c r="C1534" s="476"/>
      <c r="D1534" s="317"/>
      <c r="E1534" s="317"/>
      <c r="F1534" s="317"/>
    </row>
    <row r="1535" spans="1:6">
      <c r="A1535" s="474"/>
      <c r="B1535" s="478"/>
      <c r="C1535" s="476"/>
      <c r="D1535" s="317"/>
      <c r="E1535" s="317"/>
      <c r="F1535" s="317"/>
    </row>
    <row r="1536" spans="1:6">
      <c r="A1536" s="474"/>
      <c r="B1536" s="478"/>
      <c r="C1536" s="476"/>
      <c r="D1536" s="317"/>
      <c r="E1536" s="317"/>
      <c r="F1536" s="317"/>
    </row>
    <row r="1537" spans="1:6">
      <c r="A1537" s="474"/>
      <c r="B1537" s="478"/>
      <c r="C1537" s="476"/>
      <c r="D1537" s="317"/>
      <c r="E1537" s="317"/>
      <c r="F1537" s="317"/>
    </row>
    <row r="1538" spans="1:6">
      <c r="A1538" s="474"/>
      <c r="B1538" s="478"/>
      <c r="C1538" s="476"/>
      <c r="D1538" s="317"/>
      <c r="E1538" s="317"/>
      <c r="F1538" s="317"/>
    </row>
    <row r="1539" spans="1:6">
      <c r="A1539" s="474"/>
      <c r="B1539" s="478"/>
      <c r="C1539" s="476"/>
      <c r="D1539" s="317"/>
      <c r="E1539" s="317"/>
      <c r="F1539" s="317"/>
    </row>
    <row r="1540" spans="1:6">
      <c r="A1540" s="474"/>
      <c r="B1540" s="478"/>
      <c r="C1540" s="476"/>
      <c r="D1540" s="317"/>
      <c r="E1540" s="317"/>
      <c r="F1540" s="317"/>
    </row>
    <row r="1541" spans="1:6">
      <c r="A1541" s="474"/>
      <c r="B1541" s="478"/>
      <c r="C1541" s="476"/>
      <c r="D1541" s="317"/>
      <c r="E1541" s="317"/>
      <c r="F1541" s="317"/>
    </row>
    <row r="1542" spans="1:6">
      <c r="A1542" s="474"/>
      <c r="B1542" s="478"/>
      <c r="C1542" s="476"/>
      <c r="D1542" s="317"/>
      <c r="E1542" s="317"/>
      <c r="F1542" s="317"/>
    </row>
    <row r="1543" spans="1:6">
      <c r="A1543" s="474"/>
      <c r="B1543" s="478"/>
      <c r="C1543" s="476"/>
      <c r="D1543" s="317"/>
      <c r="E1543" s="317"/>
      <c r="F1543" s="317"/>
    </row>
    <row r="1544" spans="1:6">
      <c r="A1544" s="474"/>
      <c r="B1544" s="478"/>
      <c r="C1544" s="476"/>
      <c r="D1544" s="317"/>
      <c r="E1544" s="317"/>
      <c r="F1544" s="317"/>
    </row>
    <row r="1545" spans="1:6">
      <c r="A1545" s="474"/>
      <c r="B1545" s="478"/>
      <c r="C1545" s="476"/>
      <c r="D1545" s="317"/>
      <c r="E1545" s="317"/>
      <c r="F1545" s="317"/>
    </row>
    <row r="1546" spans="1:6">
      <c r="A1546" s="474"/>
      <c r="B1546" s="478"/>
      <c r="C1546" s="476"/>
      <c r="D1546" s="317"/>
      <c r="E1546" s="317"/>
      <c r="F1546" s="317"/>
    </row>
    <row r="1547" spans="1:6">
      <c r="A1547" s="474"/>
      <c r="B1547" s="478"/>
      <c r="C1547" s="476"/>
      <c r="D1547" s="317"/>
      <c r="E1547" s="317"/>
      <c r="F1547" s="317"/>
    </row>
    <row r="1548" spans="1:6">
      <c r="A1548" s="474"/>
      <c r="B1548" s="478"/>
      <c r="C1548" s="476"/>
      <c r="D1548" s="317"/>
      <c r="E1548" s="317"/>
      <c r="F1548" s="317"/>
    </row>
    <row r="1549" spans="1:6">
      <c r="A1549" s="474"/>
      <c r="B1549" s="478"/>
      <c r="C1549" s="476"/>
      <c r="D1549" s="317"/>
      <c r="E1549" s="317"/>
      <c r="F1549" s="317"/>
    </row>
    <row r="1550" spans="1:6">
      <c r="A1550" s="474"/>
      <c r="B1550" s="478"/>
      <c r="C1550" s="476"/>
      <c r="D1550" s="317"/>
      <c r="E1550" s="317"/>
      <c r="F1550" s="317"/>
    </row>
    <row r="1551" spans="1:6">
      <c r="A1551" s="474"/>
      <c r="B1551" s="478"/>
      <c r="C1551" s="476"/>
      <c r="D1551" s="317"/>
      <c r="E1551" s="317"/>
      <c r="F1551" s="317"/>
    </row>
    <row r="1552" spans="1:6">
      <c r="A1552" s="474"/>
      <c r="B1552" s="478"/>
      <c r="C1552" s="476"/>
      <c r="D1552" s="317"/>
      <c r="E1552" s="317"/>
      <c r="F1552" s="317"/>
    </row>
    <row r="1553" spans="1:6">
      <c r="A1553" s="474"/>
      <c r="B1553" s="478"/>
      <c r="C1553" s="476"/>
      <c r="D1553" s="317"/>
      <c r="E1553" s="317"/>
      <c r="F1553" s="317"/>
    </row>
    <row r="1554" spans="1:6">
      <c r="A1554" s="474"/>
      <c r="B1554" s="478"/>
      <c r="C1554" s="476"/>
      <c r="D1554" s="317"/>
      <c r="E1554" s="317"/>
      <c r="F1554" s="317"/>
    </row>
    <row r="1555" spans="1:6">
      <c r="A1555" s="474"/>
      <c r="B1555" s="478"/>
      <c r="C1555" s="476"/>
      <c r="D1555" s="317"/>
      <c r="E1555" s="317"/>
      <c r="F1555" s="317"/>
    </row>
    <row r="1556" spans="1:6">
      <c r="A1556" s="474"/>
      <c r="B1556" s="478"/>
      <c r="C1556" s="476"/>
      <c r="D1556" s="317"/>
      <c r="E1556" s="317"/>
      <c r="F1556" s="317"/>
    </row>
    <row r="1557" spans="1:6">
      <c r="A1557" s="474"/>
      <c r="B1557" s="478"/>
      <c r="C1557" s="476"/>
      <c r="D1557" s="317"/>
      <c r="E1557" s="317"/>
      <c r="F1557" s="317"/>
    </row>
    <row r="1558" spans="1:6">
      <c r="A1558" s="474"/>
      <c r="B1558" s="478"/>
      <c r="C1558" s="476"/>
      <c r="D1558" s="317"/>
      <c r="E1558" s="317"/>
      <c r="F1558" s="317"/>
    </row>
    <row r="1559" spans="1:6">
      <c r="A1559" s="474"/>
      <c r="B1559" s="478"/>
      <c r="C1559" s="476"/>
      <c r="D1559" s="317"/>
      <c r="E1559" s="317"/>
      <c r="F1559" s="317"/>
    </row>
    <row r="1560" spans="1:6">
      <c r="A1560" s="474"/>
      <c r="B1560" s="478"/>
      <c r="C1560" s="476"/>
      <c r="D1560" s="317"/>
      <c r="E1560" s="317"/>
      <c r="F1560" s="317"/>
    </row>
    <row r="1561" spans="1:6">
      <c r="A1561" s="474"/>
      <c r="B1561" s="478"/>
      <c r="C1561" s="476"/>
      <c r="D1561" s="317"/>
      <c r="E1561" s="317"/>
      <c r="F1561" s="317"/>
    </row>
    <row r="1562" spans="1:6">
      <c r="A1562" s="474"/>
      <c r="B1562" s="478"/>
      <c r="C1562" s="476"/>
      <c r="D1562" s="317"/>
      <c r="E1562" s="317"/>
      <c r="F1562" s="317"/>
    </row>
    <row r="1563" spans="1:6">
      <c r="A1563" s="474"/>
      <c r="B1563" s="478"/>
      <c r="C1563" s="476"/>
      <c r="D1563" s="317"/>
      <c r="E1563" s="317"/>
      <c r="F1563" s="317"/>
    </row>
    <row r="1564" spans="1:6">
      <c r="A1564" s="474"/>
      <c r="B1564" s="478"/>
      <c r="C1564" s="476"/>
      <c r="D1564" s="317"/>
      <c r="E1564" s="317"/>
      <c r="F1564" s="317"/>
    </row>
    <row r="1565" spans="1:6">
      <c r="A1565" s="474"/>
      <c r="B1565" s="478"/>
      <c r="C1565" s="476"/>
      <c r="D1565" s="317"/>
      <c r="E1565" s="317"/>
      <c r="F1565" s="317"/>
    </row>
    <row r="1566" spans="1:6">
      <c r="A1566" s="474"/>
      <c r="B1566" s="478"/>
      <c r="C1566" s="476"/>
      <c r="D1566" s="317"/>
      <c r="E1566" s="317"/>
      <c r="F1566" s="317"/>
    </row>
    <row r="1567" spans="1:6">
      <c r="A1567" s="474"/>
      <c r="B1567" s="478"/>
      <c r="C1567" s="476"/>
      <c r="D1567" s="317"/>
      <c r="E1567" s="317"/>
      <c r="F1567" s="317"/>
    </row>
    <row r="1568" spans="1:6">
      <c r="A1568" s="474"/>
      <c r="B1568" s="478"/>
      <c r="C1568" s="476"/>
      <c r="D1568" s="317"/>
      <c r="E1568" s="317"/>
      <c r="F1568" s="317"/>
    </row>
    <row r="1569" spans="1:6">
      <c r="A1569" s="474"/>
      <c r="B1569" s="478"/>
      <c r="C1569" s="476"/>
      <c r="D1569" s="317"/>
      <c r="E1569" s="317"/>
      <c r="F1569" s="317"/>
    </row>
    <row r="1570" spans="1:6">
      <c r="A1570" s="474"/>
      <c r="B1570" s="478"/>
      <c r="C1570" s="476"/>
      <c r="D1570" s="317"/>
      <c r="E1570" s="317"/>
      <c r="F1570" s="317"/>
    </row>
    <row r="1571" spans="1:6">
      <c r="A1571" s="474"/>
      <c r="B1571" s="478"/>
      <c r="C1571" s="476"/>
      <c r="D1571" s="317"/>
      <c r="E1571" s="317"/>
      <c r="F1571" s="317"/>
    </row>
    <row r="1572" spans="1:6">
      <c r="A1572" s="474"/>
      <c r="B1572" s="478"/>
      <c r="C1572" s="476"/>
      <c r="D1572" s="317"/>
      <c r="E1572" s="317"/>
      <c r="F1572" s="317"/>
    </row>
    <row r="1573" spans="1:6">
      <c r="A1573" s="474"/>
      <c r="B1573" s="478"/>
      <c r="C1573" s="476"/>
      <c r="D1573" s="317"/>
      <c r="E1573" s="317"/>
      <c r="F1573" s="317"/>
    </row>
    <row r="1574" spans="1:6">
      <c r="A1574" s="474"/>
      <c r="B1574" s="478"/>
      <c r="C1574" s="476"/>
      <c r="D1574" s="317"/>
      <c r="E1574" s="317"/>
      <c r="F1574" s="317"/>
    </row>
    <row r="1575" spans="1:6">
      <c r="A1575" s="474"/>
      <c r="B1575" s="478"/>
      <c r="C1575" s="476"/>
      <c r="D1575" s="317"/>
      <c r="E1575" s="317"/>
      <c r="F1575" s="317"/>
    </row>
    <row r="1576" spans="1:6">
      <c r="A1576" s="474"/>
      <c r="B1576" s="478"/>
      <c r="C1576" s="476"/>
      <c r="D1576" s="317"/>
      <c r="E1576" s="317"/>
      <c r="F1576" s="317"/>
    </row>
    <row r="1577" spans="1:6">
      <c r="A1577" s="474"/>
      <c r="B1577" s="478"/>
      <c r="C1577" s="476"/>
      <c r="D1577" s="317"/>
      <c r="E1577" s="317"/>
      <c r="F1577" s="317"/>
    </row>
    <row r="1578" spans="1:6">
      <c r="A1578" s="474"/>
      <c r="B1578" s="478"/>
      <c r="C1578" s="476"/>
      <c r="D1578" s="317"/>
      <c r="E1578" s="317"/>
      <c r="F1578" s="317"/>
    </row>
    <row r="1579" spans="1:6">
      <c r="A1579" s="474"/>
      <c r="B1579" s="478"/>
      <c r="C1579" s="476"/>
      <c r="D1579" s="317"/>
      <c r="E1579" s="317"/>
      <c r="F1579" s="317"/>
    </row>
    <row r="1580" spans="1:6">
      <c r="A1580" s="474"/>
      <c r="B1580" s="478"/>
      <c r="C1580" s="476"/>
      <c r="D1580" s="317"/>
      <c r="E1580" s="317"/>
      <c r="F1580" s="317"/>
    </row>
    <row r="1581" spans="1:6">
      <c r="A1581" s="474"/>
      <c r="B1581" s="478"/>
      <c r="C1581" s="476"/>
      <c r="D1581" s="317"/>
      <c r="E1581" s="317"/>
      <c r="F1581" s="317"/>
    </row>
    <row r="1582" spans="1:6">
      <c r="A1582" s="474"/>
      <c r="B1582" s="478"/>
      <c r="C1582" s="476"/>
      <c r="D1582" s="317"/>
      <c r="E1582" s="317"/>
      <c r="F1582" s="317"/>
    </row>
    <row r="1583" spans="1:6">
      <c r="A1583" s="474"/>
      <c r="B1583" s="478"/>
      <c r="C1583" s="476"/>
      <c r="D1583" s="317"/>
      <c r="E1583" s="317"/>
      <c r="F1583" s="317"/>
    </row>
    <row r="1584" spans="1:6">
      <c r="A1584" s="474"/>
      <c r="B1584" s="478"/>
      <c r="C1584" s="476"/>
      <c r="D1584" s="317"/>
      <c r="E1584" s="317"/>
      <c r="F1584" s="317"/>
    </row>
    <row r="1585" spans="1:6">
      <c r="A1585" s="474"/>
      <c r="B1585" s="478"/>
      <c r="C1585" s="476"/>
      <c r="D1585" s="317"/>
      <c r="E1585" s="317"/>
      <c r="F1585" s="317"/>
    </row>
    <row r="1586" spans="1:6">
      <c r="A1586" s="474"/>
      <c r="B1586" s="478"/>
      <c r="C1586" s="476"/>
      <c r="D1586" s="317"/>
      <c r="E1586" s="317"/>
      <c r="F1586" s="317"/>
    </row>
    <row r="1587" spans="1:6">
      <c r="A1587" s="474"/>
      <c r="B1587" s="478"/>
      <c r="C1587" s="476"/>
      <c r="D1587" s="317"/>
      <c r="E1587" s="317"/>
      <c r="F1587" s="317"/>
    </row>
    <row r="1588" spans="1:6">
      <c r="A1588" s="474"/>
      <c r="B1588" s="478"/>
      <c r="C1588" s="476"/>
      <c r="D1588" s="317"/>
      <c r="E1588" s="317"/>
      <c r="F1588" s="317"/>
    </row>
    <row r="1589" spans="1:6">
      <c r="A1589" s="474"/>
      <c r="B1589" s="478"/>
      <c r="C1589" s="476"/>
      <c r="D1589" s="317"/>
      <c r="E1589" s="317"/>
      <c r="F1589" s="317"/>
    </row>
    <row r="1590" spans="1:6">
      <c r="A1590" s="474"/>
      <c r="B1590" s="478"/>
      <c r="C1590" s="476"/>
      <c r="D1590" s="317"/>
      <c r="E1590" s="317"/>
      <c r="F1590" s="317"/>
    </row>
    <row r="1591" spans="1:6">
      <c r="A1591" s="474"/>
      <c r="B1591" s="478"/>
      <c r="C1591" s="476"/>
      <c r="D1591" s="317"/>
      <c r="E1591" s="317"/>
      <c r="F1591" s="317"/>
    </row>
    <row r="1592" spans="1:6">
      <c r="A1592" s="474"/>
      <c r="B1592" s="478"/>
      <c r="C1592" s="476"/>
      <c r="D1592" s="317"/>
      <c r="E1592" s="317"/>
      <c r="F1592" s="317"/>
    </row>
    <row r="1593" spans="1:6">
      <c r="A1593" s="474"/>
      <c r="B1593" s="478"/>
      <c r="C1593" s="476"/>
      <c r="D1593" s="317"/>
      <c r="E1593" s="317"/>
      <c r="F1593" s="317"/>
    </row>
    <row r="1594" spans="1:6">
      <c r="A1594" s="474"/>
      <c r="B1594" s="478"/>
      <c r="C1594" s="476"/>
      <c r="D1594" s="317"/>
      <c r="E1594" s="317"/>
      <c r="F1594" s="317"/>
    </row>
    <row r="1595" spans="1:6">
      <c r="A1595" s="474"/>
      <c r="B1595" s="478"/>
      <c r="C1595" s="476"/>
      <c r="D1595" s="317"/>
      <c r="E1595" s="317"/>
      <c r="F1595" s="317"/>
    </row>
    <row r="1596" spans="1:6">
      <c r="A1596" s="474"/>
      <c r="B1596" s="478"/>
      <c r="C1596" s="476"/>
      <c r="D1596" s="317"/>
      <c r="E1596" s="317"/>
      <c r="F1596" s="317"/>
    </row>
    <row r="1597" spans="1:6">
      <c r="A1597" s="474"/>
      <c r="B1597" s="478"/>
      <c r="C1597" s="476"/>
      <c r="D1597" s="317"/>
      <c r="E1597" s="317"/>
      <c r="F1597" s="317"/>
    </row>
    <row r="1598" spans="1:6">
      <c r="A1598" s="474"/>
      <c r="B1598" s="478"/>
      <c r="C1598" s="476"/>
      <c r="D1598" s="317"/>
      <c r="E1598" s="317"/>
      <c r="F1598" s="317"/>
    </row>
    <row r="1599" spans="1:6">
      <c r="A1599" s="474"/>
      <c r="B1599" s="478"/>
      <c r="C1599" s="476"/>
      <c r="D1599" s="317"/>
      <c r="E1599" s="317"/>
      <c r="F1599" s="317"/>
    </row>
    <row r="1600" spans="1:6">
      <c r="A1600" s="474"/>
      <c r="B1600" s="478"/>
      <c r="C1600" s="476"/>
      <c r="D1600" s="317"/>
      <c r="E1600" s="317"/>
      <c r="F1600" s="317"/>
    </row>
    <row r="1601" spans="1:6">
      <c r="A1601" s="474"/>
      <c r="B1601" s="478"/>
      <c r="C1601" s="476"/>
      <c r="D1601" s="317"/>
      <c r="E1601" s="317"/>
      <c r="F1601" s="317"/>
    </row>
    <row r="1602" spans="1:6">
      <c r="A1602" s="474"/>
      <c r="B1602" s="478"/>
      <c r="C1602" s="476"/>
      <c r="D1602" s="317"/>
      <c r="E1602" s="317"/>
      <c r="F1602" s="317"/>
    </row>
    <row r="1603" spans="1:6">
      <c r="A1603" s="474"/>
      <c r="B1603" s="478"/>
      <c r="C1603" s="476"/>
      <c r="D1603" s="317"/>
      <c r="E1603" s="317"/>
      <c r="F1603" s="317"/>
    </row>
    <row r="1604" spans="1:6">
      <c r="A1604" s="474"/>
      <c r="B1604" s="478"/>
      <c r="C1604" s="476"/>
      <c r="D1604" s="317"/>
      <c r="E1604" s="317"/>
      <c r="F1604" s="317"/>
    </row>
    <row r="1605" spans="1:6">
      <c r="A1605" s="474"/>
      <c r="B1605" s="478"/>
      <c r="C1605" s="476"/>
      <c r="D1605" s="317"/>
      <c r="E1605" s="317"/>
      <c r="F1605" s="317"/>
    </row>
    <row r="1606" spans="1:6">
      <c r="A1606" s="474"/>
      <c r="B1606" s="478"/>
      <c r="C1606" s="476"/>
      <c r="D1606" s="317"/>
      <c r="E1606" s="317"/>
      <c r="F1606" s="317"/>
    </row>
    <row r="1607" spans="1:6">
      <c r="A1607" s="474"/>
      <c r="B1607" s="478"/>
      <c r="C1607" s="476"/>
      <c r="D1607" s="317"/>
      <c r="E1607" s="317"/>
      <c r="F1607" s="317"/>
    </row>
    <row r="1608" spans="1:6">
      <c r="A1608" s="474"/>
      <c r="B1608" s="478"/>
      <c r="C1608" s="476"/>
      <c r="D1608" s="317"/>
      <c r="E1608" s="317"/>
      <c r="F1608" s="317"/>
    </row>
    <row r="1609" spans="1:6">
      <c r="A1609" s="474"/>
      <c r="B1609" s="478"/>
      <c r="C1609" s="476"/>
      <c r="D1609" s="317"/>
      <c r="E1609" s="317"/>
      <c r="F1609" s="317"/>
    </row>
    <row r="1610" spans="1:6">
      <c r="A1610" s="474"/>
      <c r="B1610" s="478"/>
      <c r="C1610" s="476"/>
      <c r="D1610" s="317"/>
      <c r="E1610" s="317"/>
      <c r="F1610" s="317"/>
    </row>
    <row r="1611" spans="1:6">
      <c r="A1611" s="474"/>
      <c r="B1611" s="478"/>
      <c r="C1611" s="476"/>
      <c r="D1611" s="317"/>
      <c r="E1611" s="317"/>
      <c r="F1611" s="317"/>
    </row>
    <row r="1612" spans="1:6">
      <c r="A1612" s="474"/>
      <c r="B1612" s="478"/>
      <c r="C1612" s="476"/>
      <c r="D1612" s="317"/>
      <c r="E1612" s="317"/>
      <c r="F1612" s="317"/>
    </row>
    <row r="1613" spans="1:6">
      <c r="A1613" s="474"/>
      <c r="B1613" s="478"/>
      <c r="C1613" s="476"/>
      <c r="D1613" s="317"/>
      <c r="E1613" s="317"/>
      <c r="F1613" s="317"/>
    </row>
    <row r="1614" spans="1:6">
      <c r="A1614" s="474"/>
      <c r="B1614" s="478"/>
      <c r="C1614" s="476"/>
      <c r="D1614" s="317"/>
      <c r="E1614" s="317"/>
      <c r="F1614" s="317"/>
    </row>
    <row r="1615" spans="1:6">
      <c r="A1615" s="474"/>
      <c r="B1615" s="478"/>
      <c r="C1615" s="476"/>
      <c r="D1615" s="317"/>
      <c r="E1615" s="317"/>
      <c r="F1615" s="317"/>
    </row>
    <row r="1616" spans="1:6">
      <c r="A1616" s="474"/>
      <c r="B1616" s="478"/>
      <c r="C1616" s="476"/>
      <c r="D1616" s="317"/>
      <c r="E1616" s="317"/>
      <c r="F1616" s="317"/>
    </row>
    <row r="1617" spans="1:6">
      <c r="A1617" s="474"/>
      <c r="B1617" s="478"/>
      <c r="C1617" s="476"/>
      <c r="D1617" s="317"/>
      <c r="E1617" s="317"/>
      <c r="F1617" s="317"/>
    </row>
    <row r="1618" spans="1:6">
      <c r="A1618" s="474"/>
      <c r="B1618" s="478"/>
      <c r="C1618" s="476"/>
      <c r="D1618" s="317"/>
      <c r="E1618" s="317"/>
      <c r="F1618" s="317"/>
    </row>
    <row r="1619" spans="1:6">
      <c r="A1619" s="474"/>
      <c r="B1619" s="478"/>
      <c r="C1619" s="476"/>
      <c r="D1619" s="317"/>
      <c r="E1619" s="317"/>
      <c r="F1619" s="317"/>
    </row>
    <row r="1620" spans="1:6">
      <c r="A1620" s="474"/>
      <c r="B1620" s="478"/>
      <c r="C1620" s="476"/>
      <c r="D1620" s="317"/>
      <c r="E1620" s="317"/>
      <c r="F1620" s="317"/>
    </row>
    <row r="1621" spans="1:6">
      <c r="A1621" s="474"/>
      <c r="B1621" s="478"/>
      <c r="C1621" s="476"/>
      <c r="D1621" s="317"/>
      <c r="E1621" s="317"/>
      <c r="F1621" s="317"/>
    </row>
    <row r="1622" spans="1:6">
      <c r="A1622" s="474"/>
      <c r="B1622" s="478"/>
      <c r="C1622" s="476"/>
      <c r="D1622" s="317"/>
      <c r="E1622" s="317"/>
      <c r="F1622" s="317"/>
    </row>
    <row r="1623" spans="1:6">
      <c r="A1623" s="474"/>
      <c r="B1623" s="478"/>
      <c r="C1623" s="476"/>
      <c r="D1623" s="317"/>
      <c r="E1623" s="317"/>
      <c r="F1623" s="317"/>
    </row>
    <row r="1624" spans="1:6">
      <c r="A1624" s="474"/>
      <c r="B1624" s="478"/>
      <c r="C1624" s="476"/>
      <c r="D1624" s="317"/>
      <c r="E1624" s="317"/>
      <c r="F1624" s="317"/>
    </row>
    <row r="1625" spans="1:6">
      <c r="A1625" s="474"/>
      <c r="B1625" s="478"/>
      <c r="C1625" s="476"/>
      <c r="D1625" s="317"/>
      <c r="E1625" s="317"/>
      <c r="F1625" s="317"/>
    </row>
    <row r="1626" spans="1:6">
      <c r="A1626" s="474"/>
      <c r="B1626" s="478"/>
      <c r="C1626" s="476"/>
      <c r="D1626" s="317"/>
      <c r="E1626" s="317"/>
      <c r="F1626" s="317"/>
    </row>
    <row r="1627" spans="1:6">
      <c r="A1627" s="474"/>
      <c r="B1627" s="478"/>
      <c r="C1627" s="476"/>
      <c r="D1627" s="317"/>
      <c r="E1627" s="317"/>
      <c r="F1627" s="317"/>
    </row>
    <row r="1628" spans="1:6">
      <c r="A1628" s="474"/>
      <c r="B1628" s="478"/>
      <c r="C1628" s="476"/>
      <c r="D1628" s="317"/>
      <c r="E1628" s="317"/>
      <c r="F1628" s="317"/>
    </row>
    <row r="1629" spans="1:6">
      <c r="A1629" s="474"/>
      <c r="B1629" s="478"/>
      <c r="C1629" s="476"/>
      <c r="D1629" s="317"/>
      <c r="E1629" s="317"/>
      <c r="F1629" s="317"/>
    </row>
    <row r="1630" spans="1:6">
      <c r="A1630" s="474"/>
      <c r="B1630" s="478"/>
      <c r="C1630" s="476"/>
      <c r="D1630" s="317"/>
      <c r="E1630" s="317"/>
      <c r="F1630" s="317"/>
    </row>
    <row r="1631" spans="1:6">
      <c r="A1631" s="474"/>
      <c r="B1631" s="478"/>
      <c r="C1631" s="476"/>
      <c r="D1631" s="317"/>
      <c r="E1631" s="317"/>
      <c r="F1631" s="317"/>
    </row>
    <row r="1632" spans="1:6">
      <c r="A1632" s="474"/>
      <c r="B1632" s="478"/>
      <c r="C1632" s="476"/>
      <c r="D1632" s="317"/>
      <c r="E1632" s="317"/>
      <c r="F1632" s="317"/>
    </row>
    <row r="1633" spans="1:6">
      <c r="A1633" s="474"/>
      <c r="B1633" s="478"/>
      <c r="C1633" s="476"/>
      <c r="D1633" s="317"/>
      <c r="E1633" s="317"/>
      <c r="F1633" s="317"/>
    </row>
    <row r="1634" spans="1:6">
      <c r="A1634" s="474"/>
      <c r="B1634" s="478"/>
      <c r="C1634" s="476"/>
      <c r="D1634" s="317"/>
      <c r="E1634" s="317"/>
      <c r="F1634" s="317"/>
    </row>
    <row r="1635" spans="1:6">
      <c r="A1635" s="474"/>
      <c r="B1635" s="478"/>
      <c r="C1635" s="476"/>
      <c r="D1635" s="317"/>
      <c r="E1635" s="317"/>
      <c r="F1635" s="317"/>
    </row>
    <row r="1636" spans="1:6">
      <c r="A1636" s="474"/>
      <c r="B1636" s="478"/>
      <c r="C1636" s="476"/>
      <c r="D1636" s="317"/>
      <c r="E1636" s="317"/>
      <c r="F1636" s="317"/>
    </row>
    <row r="1637" spans="1:6">
      <c r="A1637" s="474"/>
      <c r="B1637" s="478"/>
      <c r="C1637" s="476"/>
      <c r="D1637" s="317"/>
      <c r="E1637" s="317"/>
      <c r="F1637" s="317"/>
    </row>
    <row r="1638" spans="1:6">
      <c r="A1638" s="474"/>
      <c r="B1638" s="478"/>
      <c r="C1638" s="476"/>
      <c r="D1638" s="317"/>
      <c r="E1638" s="317"/>
      <c r="F1638" s="317"/>
    </row>
    <row r="1639" spans="1:6">
      <c r="A1639" s="474"/>
      <c r="B1639" s="478"/>
      <c r="C1639" s="476"/>
      <c r="D1639" s="317"/>
      <c r="E1639" s="317"/>
      <c r="F1639" s="317"/>
    </row>
    <row r="1640" spans="1:6">
      <c r="A1640" s="474"/>
      <c r="B1640" s="478"/>
      <c r="C1640" s="476"/>
      <c r="D1640" s="317"/>
      <c r="E1640" s="317"/>
      <c r="F1640" s="317"/>
    </row>
    <row r="1641" spans="1:6">
      <c r="A1641" s="474"/>
      <c r="B1641" s="478"/>
      <c r="C1641" s="476"/>
      <c r="D1641" s="317"/>
      <c r="E1641" s="317"/>
      <c r="F1641" s="317"/>
    </row>
    <row r="1642" spans="1:6">
      <c r="A1642" s="474"/>
      <c r="B1642" s="478"/>
      <c r="C1642" s="476"/>
      <c r="D1642" s="317"/>
      <c r="E1642" s="317"/>
      <c r="F1642" s="317"/>
    </row>
    <row r="1643" spans="1:6">
      <c r="A1643" s="474"/>
      <c r="B1643" s="478"/>
      <c r="C1643" s="476"/>
      <c r="D1643" s="317"/>
      <c r="E1643" s="317"/>
      <c r="F1643" s="317"/>
    </row>
    <row r="1644" spans="1:6">
      <c r="A1644" s="474"/>
      <c r="B1644" s="478"/>
      <c r="C1644" s="476"/>
      <c r="D1644" s="317"/>
      <c r="E1644" s="317"/>
      <c r="F1644" s="317"/>
    </row>
    <row r="1645" spans="1:6">
      <c r="A1645" s="474"/>
      <c r="B1645" s="478"/>
      <c r="C1645" s="476"/>
      <c r="D1645" s="317"/>
      <c r="E1645" s="317"/>
      <c r="F1645" s="317"/>
    </row>
    <row r="1646" spans="1:6">
      <c r="A1646" s="474"/>
      <c r="B1646" s="478"/>
      <c r="C1646" s="476"/>
      <c r="D1646" s="317"/>
      <c r="E1646" s="317"/>
      <c r="F1646" s="317"/>
    </row>
    <row r="1647" spans="1:6">
      <c r="A1647" s="474"/>
      <c r="B1647" s="478"/>
      <c r="C1647" s="476"/>
      <c r="D1647" s="317"/>
      <c r="E1647" s="317"/>
      <c r="F1647" s="317"/>
    </row>
    <row r="1648" spans="1:6">
      <c r="A1648" s="474"/>
      <c r="B1648" s="478"/>
      <c r="C1648" s="476"/>
      <c r="D1648" s="317"/>
      <c r="E1648" s="317"/>
      <c r="F1648" s="317"/>
    </row>
    <row r="1649" spans="1:6">
      <c r="A1649" s="474"/>
      <c r="B1649" s="478"/>
      <c r="C1649" s="476"/>
      <c r="D1649" s="317"/>
      <c r="E1649" s="317"/>
      <c r="F1649" s="317"/>
    </row>
    <row r="1650" spans="1:6">
      <c r="A1650" s="474"/>
      <c r="B1650" s="478"/>
      <c r="C1650" s="476"/>
      <c r="D1650" s="317"/>
      <c r="E1650" s="317"/>
      <c r="F1650" s="317"/>
    </row>
    <row r="1651" spans="1:6">
      <c r="A1651" s="474"/>
      <c r="B1651" s="478"/>
      <c r="C1651" s="476"/>
      <c r="D1651" s="317"/>
      <c r="E1651" s="317"/>
      <c r="F1651" s="317"/>
    </row>
    <row r="1652" spans="1:6">
      <c r="A1652" s="474"/>
      <c r="B1652" s="478"/>
      <c r="C1652" s="476"/>
      <c r="D1652" s="317"/>
      <c r="E1652" s="317"/>
      <c r="F1652" s="317"/>
    </row>
    <row r="1653" spans="1:6">
      <c r="A1653" s="474"/>
      <c r="B1653" s="478"/>
      <c r="C1653" s="476"/>
      <c r="D1653" s="317"/>
      <c r="E1653" s="317"/>
      <c r="F1653" s="317"/>
    </row>
    <row r="1654" spans="1:6">
      <c r="A1654" s="474"/>
      <c r="B1654" s="478"/>
      <c r="C1654" s="476"/>
      <c r="D1654" s="317"/>
      <c r="E1654" s="317"/>
      <c r="F1654" s="317"/>
    </row>
    <row r="1655" spans="1:6">
      <c r="A1655" s="474"/>
      <c r="B1655" s="478"/>
      <c r="C1655" s="476"/>
      <c r="D1655" s="317"/>
      <c r="E1655" s="317"/>
      <c r="F1655" s="317"/>
    </row>
    <row r="1656" spans="1:6">
      <c r="A1656" s="474"/>
      <c r="B1656" s="478"/>
      <c r="C1656" s="476"/>
      <c r="D1656" s="317"/>
      <c r="E1656" s="317"/>
      <c r="F1656" s="317"/>
    </row>
    <row r="1657" spans="1:6">
      <c r="A1657" s="474"/>
      <c r="B1657" s="478"/>
      <c r="C1657" s="476"/>
      <c r="D1657" s="317"/>
      <c r="E1657" s="317"/>
      <c r="F1657" s="317"/>
    </row>
    <row r="1658" spans="1:6">
      <c r="A1658" s="474"/>
      <c r="B1658" s="478"/>
      <c r="C1658" s="476"/>
      <c r="D1658" s="317"/>
      <c r="E1658" s="317"/>
      <c r="F1658" s="317"/>
    </row>
    <row r="1659" spans="1:6">
      <c r="A1659" s="474"/>
      <c r="B1659" s="478"/>
      <c r="C1659" s="476"/>
      <c r="D1659" s="317"/>
      <c r="E1659" s="317"/>
      <c r="F1659" s="317"/>
    </row>
    <row r="1660" spans="1:6">
      <c r="A1660" s="474"/>
      <c r="B1660" s="478"/>
      <c r="C1660" s="476"/>
      <c r="D1660" s="317"/>
      <c r="E1660" s="317"/>
      <c r="F1660" s="317"/>
    </row>
    <row r="1661" spans="1:6">
      <c r="A1661" s="474"/>
      <c r="B1661" s="478"/>
      <c r="C1661" s="476"/>
      <c r="D1661" s="317"/>
      <c r="E1661" s="317"/>
      <c r="F1661" s="317"/>
    </row>
    <row r="1662" spans="1:6">
      <c r="A1662" s="474"/>
      <c r="B1662" s="478"/>
      <c r="C1662" s="476"/>
      <c r="D1662" s="317"/>
      <c r="E1662" s="317"/>
      <c r="F1662" s="317"/>
    </row>
    <row r="1663" spans="1:6">
      <c r="A1663" s="474"/>
      <c r="B1663" s="478"/>
      <c r="C1663" s="476"/>
      <c r="D1663" s="317"/>
      <c r="E1663" s="317"/>
      <c r="F1663" s="317"/>
    </row>
    <row r="1664" spans="1:6">
      <c r="A1664" s="474"/>
      <c r="B1664" s="478"/>
      <c r="C1664" s="476"/>
      <c r="D1664" s="317"/>
      <c r="E1664" s="317"/>
      <c r="F1664" s="317"/>
    </row>
    <row r="1665" spans="1:6">
      <c r="A1665" s="474"/>
      <c r="B1665" s="478"/>
      <c r="C1665" s="476"/>
      <c r="D1665" s="317"/>
      <c r="E1665" s="317"/>
      <c r="F1665" s="317"/>
    </row>
    <row r="1666" spans="1:6">
      <c r="A1666" s="474"/>
      <c r="B1666" s="478"/>
      <c r="C1666" s="476"/>
      <c r="D1666" s="317"/>
      <c r="E1666" s="317"/>
      <c r="F1666" s="317"/>
    </row>
    <row r="1667" spans="1:6">
      <c r="A1667" s="474"/>
      <c r="B1667" s="478"/>
      <c r="C1667" s="476"/>
      <c r="D1667" s="317"/>
      <c r="E1667" s="317"/>
      <c r="F1667" s="317"/>
    </row>
    <row r="1668" spans="1:6">
      <c r="A1668" s="474"/>
      <c r="B1668" s="478"/>
      <c r="C1668" s="476"/>
      <c r="D1668" s="317"/>
      <c r="E1668" s="317"/>
      <c r="F1668" s="317"/>
    </row>
    <row r="1669" spans="1:6">
      <c r="A1669" s="474"/>
      <c r="B1669" s="478"/>
      <c r="C1669" s="476"/>
      <c r="D1669" s="317"/>
      <c r="E1669" s="317"/>
      <c r="F1669" s="317"/>
    </row>
    <row r="1670" spans="1:6">
      <c r="A1670" s="474"/>
      <c r="B1670" s="478"/>
      <c r="C1670" s="476"/>
      <c r="D1670" s="317"/>
      <c r="E1670" s="317"/>
      <c r="F1670" s="317"/>
    </row>
    <row r="1671" spans="1:6">
      <c r="A1671" s="474"/>
      <c r="B1671" s="478"/>
      <c r="C1671" s="476"/>
      <c r="D1671" s="317"/>
      <c r="E1671" s="317"/>
      <c r="F1671" s="317"/>
    </row>
    <row r="1672" spans="1:6">
      <c r="A1672" s="474"/>
      <c r="B1672" s="478"/>
      <c r="C1672" s="476"/>
      <c r="D1672" s="317"/>
      <c r="E1672" s="317"/>
      <c r="F1672" s="317"/>
    </row>
    <row r="1673" spans="1:6">
      <c r="A1673" s="474"/>
      <c r="B1673" s="478"/>
      <c r="C1673" s="476"/>
      <c r="D1673" s="317"/>
      <c r="E1673" s="317"/>
      <c r="F1673" s="317"/>
    </row>
    <row r="1674" spans="1:6">
      <c r="A1674" s="474"/>
      <c r="B1674" s="478"/>
      <c r="C1674" s="476"/>
      <c r="D1674" s="317"/>
      <c r="E1674" s="317"/>
      <c r="F1674" s="317"/>
    </row>
    <row r="1675" spans="1:6">
      <c r="A1675" s="474"/>
      <c r="B1675" s="478"/>
      <c r="C1675" s="476"/>
      <c r="D1675" s="317"/>
      <c r="E1675" s="317"/>
      <c r="F1675" s="317"/>
    </row>
    <row r="1676" spans="1:6">
      <c r="A1676" s="474"/>
      <c r="B1676" s="478"/>
      <c r="C1676" s="476"/>
      <c r="D1676" s="317"/>
      <c r="E1676" s="317"/>
      <c r="F1676" s="317"/>
    </row>
    <row r="1677" spans="1:6">
      <c r="A1677" s="474"/>
      <c r="B1677" s="478"/>
      <c r="C1677" s="476"/>
      <c r="D1677" s="317"/>
      <c r="E1677" s="317"/>
      <c r="F1677" s="317"/>
    </row>
    <row r="1678" spans="1:6">
      <c r="A1678" s="474"/>
      <c r="B1678" s="478"/>
      <c r="C1678" s="476"/>
      <c r="D1678" s="317"/>
      <c r="E1678" s="317"/>
      <c r="F1678" s="317"/>
    </row>
    <row r="1679" spans="1:6">
      <c r="A1679" s="474"/>
      <c r="B1679" s="478"/>
      <c r="C1679" s="476"/>
      <c r="D1679" s="317"/>
      <c r="E1679" s="317"/>
      <c r="F1679" s="317"/>
    </row>
    <row r="1680" spans="1:6">
      <c r="A1680" s="474"/>
      <c r="B1680" s="478"/>
      <c r="C1680" s="476"/>
      <c r="D1680" s="317"/>
      <c r="E1680" s="317"/>
      <c r="F1680" s="317"/>
    </row>
    <row r="1681" spans="1:6">
      <c r="A1681" s="474"/>
      <c r="B1681" s="478"/>
      <c r="C1681" s="476"/>
      <c r="D1681" s="317"/>
      <c r="E1681" s="317"/>
      <c r="F1681" s="317"/>
    </row>
    <row r="1682" spans="1:6">
      <c r="A1682" s="474"/>
      <c r="B1682" s="478"/>
      <c r="C1682" s="476"/>
      <c r="D1682" s="317"/>
      <c r="E1682" s="317"/>
      <c r="F1682" s="317"/>
    </row>
    <row r="1683" spans="1:6">
      <c r="A1683" s="474"/>
      <c r="B1683" s="478"/>
      <c r="C1683" s="476"/>
      <c r="D1683" s="317"/>
      <c r="E1683" s="317"/>
      <c r="F1683" s="317"/>
    </row>
    <row r="1684" spans="1:6">
      <c r="A1684" s="474"/>
      <c r="B1684" s="478"/>
      <c r="C1684" s="476"/>
      <c r="D1684" s="317"/>
      <c r="E1684" s="317"/>
      <c r="F1684" s="317"/>
    </row>
    <row r="1685" spans="1:6">
      <c r="A1685" s="474"/>
      <c r="B1685" s="478"/>
      <c r="C1685" s="476"/>
      <c r="D1685" s="317"/>
      <c r="E1685" s="317"/>
      <c r="F1685" s="317"/>
    </row>
    <row r="1686" spans="1:6">
      <c r="A1686" s="474"/>
      <c r="B1686" s="478"/>
      <c r="C1686" s="476"/>
      <c r="D1686" s="317"/>
      <c r="E1686" s="317"/>
      <c r="F1686" s="317"/>
    </row>
    <row r="1687" spans="1:6">
      <c r="A1687" s="474"/>
      <c r="B1687" s="478"/>
      <c r="C1687" s="476"/>
      <c r="D1687" s="317"/>
      <c r="E1687" s="317"/>
      <c r="F1687" s="317"/>
    </row>
    <row r="1688" spans="1:6">
      <c r="A1688" s="474"/>
      <c r="B1688" s="478"/>
      <c r="C1688" s="476"/>
      <c r="D1688" s="317"/>
      <c r="E1688" s="317"/>
      <c r="F1688" s="317"/>
    </row>
    <row r="1689" spans="1:6">
      <c r="A1689" s="474"/>
      <c r="B1689" s="478"/>
      <c r="C1689" s="476"/>
      <c r="D1689" s="317"/>
      <c r="E1689" s="317"/>
      <c r="F1689" s="317"/>
    </row>
    <row r="1690" spans="1:6">
      <c r="A1690" s="474"/>
      <c r="B1690" s="478"/>
      <c r="C1690" s="476"/>
      <c r="D1690" s="317"/>
      <c r="E1690" s="317"/>
      <c r="F1690" s="317"/>
    </row>
    <row r="1691" spans="1:6">
      <c r="A1691" s="474"/>
      <c r="B1691" s="478"/>
      <c r="C1691" s="476"/>
      <c r="D1691" s="317"/>
      <c r="E1691" s="317"/>
      <c r="F1691" s="317"/>
    </row>
    <row r="1692" spans="1:6">
      <c r="A1692" s="474"/>
      <c r="B1692" s="478"/>
      <c r="C1692" s="476"/>
      <c r="D1692" s="317"/>
      <c r="E1692" s="317"/>
      <c r="F1692" s="317"/>
    </row>
    <row r="1693" spans="1:6">
      <c r="A1693" s="474"/>
      <c r="B1693" s="478"/>
      <c r="C1693" s="476"/>
      <c r="D1693" s="317"/>
      <c r="E1693" s="317"/>
      <c r="F1693" s="317"/>
    </row>
    <row r="1694" spans="1:6">
      <c r="A1694" s="474"/>
      <c r="B1694" s="478"/>
      <c r="C1694" s="476"/>
      <c r="D1694" s="317"/>
      <c r="E1694" s="317"/>
      <c r="F1694" s="317"/>
    </row>
    <row r="1695" spans="1:6">
      <c r="A1695" s="474"/>
      <c r="B1695" s="478"/>
      <c r="C1695" s="476"/>
      <c r="D1695" s="317"/>
      <c r="E1695" s="317"/>
      <c r="F1695" s="317"/>
    </row>
    <row r="1696" spans="1:6">
      <c r="A1696" s="474"/>
      <c r="B1696" s="478"/>
      <c r="C1696" s="476"/>
      <c r="D1696" s="317"/>
      <c r="E1696" s="317"/>
      <c r="F1696" s="317"/>
    </row>
    <row r="1697" spans="1:6">
      <c r="A1697" s="474"/>
      <c r="B1697" s="478"/>
      <c r="C1697" s="476"/>
      <c r="D1697" s="317"/>
      <c r="E1697" s="317"/>
      <c r="F1697" s="317"/>
    </row>
    <row r="1698" spans="1:6">
      <c r="A1698" s="474"/>
      <c r="B1698" s="478"/>
      <c r="C1698" s="476"/>
      <c r="D1698" s="317"/>
      <c r="E1698" s="317"/>
      <c r="F1698" s="317"/>
    </row>
    <row r="1699" spans="1:6">
      <c r="A1699" s="474"/>
      <c r="B1699" s="478"/>
      <c r="C1699" s="476"/>
      <c r="D1699" s="317"/>
      <c r="E1699" s="317"/>
      <c r="F1699" s="317"/>
    </row>
    <row r="1700" spans="1:6">
      <c r="A1700" s="474"/>
      <c r="B1700" s="478"/>
      <c r="C1700" s="476"/>
      <c r="D1700" s="317"/>
      <c r="E1700" s="317"/>
      <c r="F1700" s="317"/>
    </row>
    <row r="1701" spans="1:6">
      <c r="A1701" s="474"/>
      <c r="B1701" s="478"/>
      <c r="C1701" s="476"/>
      <c r="D1701" s="317"/>
      <c r="E1701" s="317"/>
      <c r="F1701" s="317"/>
    </row>
    <row r="1702" spans="1:6">
      <c r="A1702" s="474"/>
      <c r="B1702" s="478"/>
      <c r="C1702" s="476"/>
      <c r="D1702" s="317"/>
      <c r="E1702" s="317"/>
      <c r="F1702" s="317"/>
    </row>
    <row r="1703" spans="1:6">
      <c r="A1703" s="474"/>
      <c r="B1703" s="478"/>
      <c r="C1703" s="476"/>
      <c r="D1703" s="317"/>
      <c r="E1703" s="317"/>
      <c r="F1703" s="317"/>
    </row>
    <row r="1704" spans="1:6">
      <c r="A1704" s="474"/>
      <c r="B1704" s="478"/>
      <c r="C1704" s="476"/>
      <c r="D1704" s="317"/>
      <c r="E1704" s="317"/>
      <c r="F1704" s="317"/>
    </row>
    <row r="1705" spans="1:6">
      <c r="A1705" s="474"/>
      <c r="B1705" s="478"/>
      <c r="C1705" s="476"/>
      <c r="D1705" s="317"/>
      <c r="E1705" s="317"/>
      <c r="F1705" s="317"/>
    </row>
    <row r="1706" spans="1:6">
      <c r="A1706" s="474"/>
      <c r="B1706" s="478"/>
      <c r="C1706" s="476"/>
      <c r="D1706" s="317"/>
      <c r="E1706" s="317"/>
      <c r="F1706" s="317"/>
    </row>
    <row r="1707" spans="1:6">
      <c r="A1707" s="474"/>
      <c r="B1707" s="478"/>
      <c r="C1707" s="476"/>
      <c r="D1707" s="317"/>
      <c r="E1707" s="317"/>
      <c r="F1707" s="317"/>
    </row>
    <row r="1708" spans="1:6">
      <c r="A1708" s="474"/>
      <c r="B1708" s="478"/>
      <c r="C1708" s="476"/>
      <c r="D1708" s="317"/>
      <c r="E1708" s="317"/>
      <c r="F1708" s="317"/>
    </row>
    <row r="1709" spans="1:6">
      <c r="A1709" s="474"/>
      <c r="B1709" s="478"/>
      <c r="C1709" s="476"/>
      <c r="D1709" s="317"/>
      <c r="E1709" s="317"/>
      <c r="F1709" s="317"/>
    </row>
    <row r="1710" spans="1:6">
      <c r="A1710" s="474"/>
      <c r="B1710" s="478"/>
      <c r="C1710" s="476"/>
      <c r="D1710" s="317"/>
      <c r="E1710" s="317"/>
      <c r="F1710" s="317"/>
    </row>
    <row r="1711" spans="1:6">
      <c r="A1711" s="474"/>
      <c r="B1711" s="478"/>
      <c r="C1711" s="476"/>
      <c r="D1711" s="317"/>
      <c r="E1711" s="317"/>
      <c r="F1711" s="317"/>
    </row>
    <row r="1712" spans="1:6">
      <c r="A1712" s="474"/>
      <c r="B1712" s="478"/>
      <c r="C1712" s="476"/>
      <c r="D1712" s="317"/>
      <c r="E1712" s="317"/>
      <c r="F1712" s="317"/>
    </row>
    <row r="1713" spans="1:6">
      <c r="A1713" s="474"/>
      <c r="B1713" s="478"/>
      <c r="C1713" s="476"/>
      <c r="D1713" s="317"/>
      <c r="E1713" s="317"/>
      <c r="F1713" s="317"/>
    </row>
    <row r="1714" spans="1:6">
      <c r="A1714" s="474"/>
      <c r="B1714" s="478"/>
      <c r="C1714" s="476"/>
      <c r="D1714" s="317"/>
      <c r="E1714" s="317"/>
      <c r="F1714" s="317"/>
    </row>
    <row r="1715" spans="1:6">
      <c r="A1715" s="474"/>
      <c r="B1715" s="478"/>
      <c r="C1715" s="476"/>
      <c r="D1715" s="317"/>
      <c r="E1715" s="317"/>
      <c r="F1715" s="317"/>
    </row>
    <row r="1716" spans="1:6">
      <c r="A1716" s="474"/>
      <c r="B1716" s="478"/>
      <c r="C1716" s="476"/>
      <c r="D1716" s="317"/>
      <c r="E1716" s="317"/>
      <c r="F1716" s="317"/>
    </row>
    <row r="1717" spans="1:6">
      <c r="A1717" s="474"/>
      <c r="B1717" s="478"/>
      <c r="C1717" s="476"/>
      <c r="D1717" s="317"/>
      <c r="E1717" s="317"/>
      <c r="F1717" s="317"/>
    </row>
    <row r="1718" spans="1:6">
      <c r="A1718" s="474"/>
      <c r="B1718" s="478"/>
      <c r="C1718" s="476"/>
      <c r="D1718" s="317"/>
      <c r="E1718" s="317"/>
      <c r="F1718" s="317"/>
    </row>
    <row r="1719" spans="1:6">
      <c r="A1719" s="474"/>
      <c r="B1719" s="478"/>
      <c r="C1719" s="476"/>
      <c r="D1719" s="317"/>
      <c r="E1719" s="317"/>
      <c r="F1719" s="317"/>
    </row>
    <row r="1720" spans="1:6">
      <c r="A1720" s="474"/>
      <c r="B1720" s="478"/>
      <c r="C1720" s="476"/>
      <c r="D1720" s="317"/>
      <c r="E1720" s="317"/>
      <c r="F1720" s="317"/>
    </row>
    <row r="1721" spans="1:6">
      <c r="A1721" s="474"/>
      <c r="B1721" s="478"/>
      <c r="C1721" s="476"/>
      <c r="D1721" s="317"/>
      <c r="E1721" s="317"/>
      <c r="F1721" s="317"/>
    </row>
    <row r="1722" spans="1:6">
      <c r="A1722" s="474"/>
      <c r="B1722" s="478"/>
      <c r="C1722" s="476"/>
      <c r="D1722" s="317"/>
      <c r="E1722" s="317"/>
      <c r="F1722" s="317"/>
    </row>
    <row r="1723" spans="1:6">
      <c r="A1723" s="474"/>
      <c r="B1723" s="478"/>
      <c r="C1723" s="476"/>
      <c r="D1723" s="317"/>
      <c r="E1723" s="317"/>
      <c r="F1723" s="317"/>
    </row>
    <row r="1724" spans="1:6">
      <c r="A1724" s="474"/>
      <c r="B1724" s="478"/>
      <c r="C1724" s="476"/>
      <c r="D1724" s="317"/>
      <c r="E1724" s="317"/>
      <c r="F1724" s="317"/>
    </row>
    <row r="1725" spans="1:6">
      <c r="A1725" s="474"/>
      <c r="B1725" s="478"/>
      <c r="C1725" s="476"/>
      <c r="D1725" s="317"/>
      <c r="E1725" s="317"/>
      <c r="F1725" s="317"/>
    </row>
    <row r="1726" spans="1:6">
      <c r="A1726" s="474"/>
      <c r="B1726" s="478"/>
      <c r="C1726" s="476"/>
      <c r="D1726" s="317"/>
      <c r="E1726" s="317"/>
      <c r="F1726" s="317"/>
    </row>
    <row r="1727" spans="1:6">
      <c r="A1727" s="474"/>
      <c r="B1727" s="478"/>
      <c r="C1727" s="476"/>
      <c r="D1727" s="317"/>
      <c r="E1727" s="317"/>
      <c r="F1727" s="317"/>
    </row>
    <row r="1728" spans="1:6">
      <c r="A1728" s="474"/>
      <c r="B1728" s="478"/>
      <c r="C1728" s="476"/>
      <c r="D1728" s="317"/>
      <c r="E1728" s="317"/>
      <c r="F1728" s="317"/>
    </row>
    <row r="1729" spans="1:6">
      <c r="A1729" s="474"/>
      <c r="B1729" s="478"/>
      <c r="C1729" s="476"/>
      <c r="D1729" s="317"/>
      <c r="E1729" s="317"/>
      <c r="F1729" s="317"/>
    </row>
    <row r="1730" spans="1:6">
      <c r="A1730" s="474"/>
      <c r="B1730" s="478"/>
      <c r="C1730" s="476"/>
      <c r="D1730" s="317"/>
      <c r="E1730" s="317"/>
      <c r="F1730" s="317"/>
    </row>
    <row r="1731" spans="1:6">
      <c r="A1731" s="474"/>
      <c r="B1731" s="478"/>
      <c r="C1731" s="476"/>
      <c r="D1731" s="317"/>
      <c r="E1731" s="317"/>
      <c r="F1731" s="317"/>
    </row>
    <row r="1732" spans="1:6">
      <c r="A1732" s="474"/>
      <c r="B1732" s="478"/>
      <c r="C1732" s="476"/>
      <c r="D1732" s="317"/>
      <c r="E1732" s="317"/>
      <c r="F1732" s="317"/>
    </row>
    <row r="1733" spans="1:6">
      <c r="A1733" s="474"/>
      <c r="B1733" s="478"/>
      <c r="C1733" s="476"/>
      <c r="D1733" s="317"/>
      <c r="E1733" s="317"/>
      <c r="F1733" s="317"/>
    </row>
    <row r="1734" spans="1:6">
      <c r="A1734" s="474"/>
      <c r="B1734" s="478"/>
      <c r="C1734" s="476"/>
      <c r="D1734" s="317"/>
      <c r="E1734" s="317"/>
      <c r="F1734" s="317"/>
    </row>
    <row r="1735" spans="1:6">
      <c r="A1735" s="474"/>
      <c r="B1735" s="478"/>
      <c r="C1735" s="476"/>
      <c r="D1735" s="317"/>
      <c r="E1735" s="317"/>
      <c r="F1735" s="317"/>
    </row>
    <row r="1736" spans="1:6">
      <c r="A1736" s="474"/>
      <c r="B1736" s="478"/>
      <c r="C1736" s="476"/>
      <c r="D1736" s="317"/>
      <c r="E1736" s="317"/>
      <c r="F1736" s="317"/>
    </row>
    <row r="1737" spans="1:6">
      <c r="A1737" s="474"/>
      <c r="B1737" s="478"/>
      <c r="C1737" s="476"/>
      <c r="D1737" s="317"/>
      <c r="E1737" s="317"/>
      <c r="F1737" s="317"/>
    </row>
    <row r="1738" spans="1:6">
      <c r="A1738" s="474"/>
      <c r="B1738" s="478"/>
      <c r="C1738" s="476"/>
      <c r="D1738" s="317"/>
      <c r="E1738" s="317"/>
      <c r="F1738" s="317"/>
    </row>
    <row r="1739" spans="1:6">
      <c r="A1739" s="474"/>
      <c r="B1739" s="478"/>
      <c r="C1739" s="476"/>
      <c r="D1739" s="317"/>
      <c r="E1739" s="317"/>
      <c r="F1739" s="317"/>
    </row>
    <row r="1740" spans="1:6">
      <c r="A1740" s="474"/>
      <c r="B1740" s="478"/>
      <c r="C1740" s="476"/>
      <c r="D1740" s="317"/>
      <c r="E1740" s="317"/>
      <c r="F1740" s="317"/>
    </row>
    <row r="1741" spans="1:6">
      <c r="A1741" s="474"/>
      <c r="B1741" s="478"/>
      <c r="C1741" s="476"/>
      <c r="D1741" s="317"/>
      <c r="E1741" s="317"/>
      <c r="F1741" s="317"/>
    </row>
    <row r="1742" spans="1:6">
      <c r="A1742" s="474"/>
      <c r="B1742" s="478"/>
      <c r="C1742" s="476"/>
      <c r="D1742" s="317"/>
      <c r="E1742" s="317"/>
      <c r="F1742" s="317"/>
    </row>
    <row r="1743" spans="1:6">
      <c r="A1743" s="474"/>
      <c r="B1743" s="478"/>
      <c r="C1743" s="476"/>
      <c r="D1743" s="317"/>
      <c r="E1743" s="317"/>
      <c r="F1743" s="317"/>
    </row>
    <row r="1744" spans="1:6">
      <c r="A1744" s="474"/>
      <c r="B1744" s="478"/>
      <c r="C1744" s="476"/>
      <c r="D1744" s="317"/>
      <c r="E1744" s="317"/>
      <c r="F1744" s="317"/>
    </row>
    <row r="1745" spans="1:6">
      <c r="A1745" s="474"/>
      <c r="B1745" s="478"/>
      <c r="C1745" s="476"/>
      <c r="D1745" s="317"/>
      <c r="E1745" s="317"/>
      <c r="F1745" s="317"/>
    </row>
    <row r="1746" spans="1:6">
      <c r="A1746" s="474"/>
      <c r="B1746" s="478"/>
      <c r="C1746" s="476"/>
      <c r="D1746" s="317"/>
      <c r="E1746" s="317"/>
      <c r="F1746" s="317"/>
    </row>
    <row r="1747" spans="1:6">
      <c r="A1747" s="474"/>
      <c r="B1747" s="478"/>
      <c r="C1747" s="476"/>
      <c r="D1747" s="317"/>
      <c r="E1747" s="317"/>
      <c r="F1747" s="317"/>
    </row>
    <row r="1748" spans="1:6">
      <c r="A1748" s="474"/>
      <c r="B1748" s="478"/>
      <c r="C1748" s="476"/>
      <c r="D1748" s="317"/>
      <c r="E1748" s="317"/>
      <c r="F1748" s="317"/>
    </row>
    <row r="1749" spans="1:6">
      <c r="A1749" s="474"/>
      <c r="B1749" s="478"/>
      <c r="C1749" s="476"/>
      <c r="D1749" s="317"/>
      <c r="E1749" s="317"/>
      <c r="F1749" s="317"/>
    </row>
    <row r="1750" spans="1:6">
      <c r="A1750" s="474"/>
      <c r="B1750" s="478"/>
      <c r="C1750" s="476"/>
      <c r="D1750" s="317"/>
      <c r="E1750" s="317"/>
      <c r="F1750" s="317"/>
    </row>
    <row r="1751" spans="1:6">
      <c r="A1751" s="474"/>
      <c r="B1751" s="478"/>
      <c r="C1751" s="476"/>
      <c r="D1751" s="317"/>
      <c r="E1751" s="317"/>
      <c r="F1751" s="317"/>
    </row>
    <row r="1752" spans="1:6">
      <c r="A1752" s="474"/>
      <c r="B1752" s="478"/>
      <c r="C1752" s="476"/>
      <c r="D1752" s="317"/>
      <c r="E1752" s="317"/>
      <c r="F1752" s="317"/>
    </row>
    <row r="1753" spans="1:6">
      <c r="A1753" s="474"/>
      <c r="B1753" s="478"/>
      <c r="C1753" s="476"/>
      <c r="D1753" s="317"/>
      <c r="E1753" s="317"/>
      <c r="F1753" s="317"/>
    </row>
    <row r="1754" spans="1:6">
      <c r="A1754" s="474"/>
      <c r="B1754" s="478"/>
      <c r="C1754" s="476"/>
      <c r="D1754" s="317"/>
      <c r="E1754" s="317"/>
      <c r="F1754" s="317"/>
    </row>
    <row r="1755" spans="1:6">
      <c r="A1755" s="474"/>
      <c r="B1755" s="478"/>
      <c r="C1755" s="476"/>
      <c r="D1755" s="317"/>
      <c r="E1755" s="317"/>
      <c r="F1755" s="317"/>
    </row>
    <row r="1756" spans="1:6">
      <c r="A1756" s="474"/>
      <c r="B1756" s="478"/>
      <c r="C1756" s="476"/>
      <c r="D1756" s="317"/>
      <c r="E1756" s="317"/>
      <c r="F1756" s="317"/>
    </row>
    <row r="1757" spans="1:6">
      <c r="A1757" s="474"/>
      <c r="B1757" s="478"/>
      <c r="C1757" s="476"/>
      <c r="D1757" s="317"/>
      <c r="E1757" s="317"/>
      <c r="F1757" s="317"/>
    </row>
    <row r="1758" spans="1:6">
      <c r="A1758" s="474"/>
      <c r="B1758" s="478"/>
      <c r="C1758" s="476"/>
      <c r="D1758" s="317"/>
      <c r="E1758" s="317"/>
      <c r="F1758" s="317"/>
    </row>
    <row r="1759" spans="1:6">
      <c r="A1759" s="474"/>
      <c r="B1759" s="478"/>
      <c r="C1759" s="476"/>
      <c r="D1759" s="317"/>
      <c r="E1759" s="317"/>
      <c r="F1759" s="317"/>
    </row>
    <row r="1760" spans="1:6">
      <c r="A1760" s="474"/>
      <c r="B1760" s="478"/>
      <c r="C1760" s="476"/>
      <c r="D1760" s="317"/>
      <c r="E1760" s="317"/>
      <c r="F1760" s="317"/>
    </row>
    <row r="1761" spans="1:6">
      <c r="A1761" s="474"/>
      <c r="B1761" s="478"/>
      <c r="C1761" s="476"/>
      <c r="D1761" s="317"/>
      <c r="E1761" s="317"/>
      <c r="F1761" s="317"/>
    </row>
    <row r="1762" spans="1:6">
      <c r="A1762" s="474"/>
      <c r="B1762" s="478"/>
      <c r="C1762" s="476"/>
      <c r="D1762" s="317"/>
      <c r="E1762" s="317"/>
      <c r="F1762" s="317"/>
    </row>
    <row r="1763" spans="1:6">
      <c r="A1763" s="474"/>
      <c r="B1763" s="478"/>
      <c r="C1763" s="476"/>
      <c r="D1763" s="317"/>
      <c r="E1763" s="317"/>
      <c r="F1763" s="317"/>
    </row>
    <row r="1764" spans="1:6">
      <c r="A1764" s="474"/>
      <c r="B1764" s="478"/>
      <c r="C1764" s="476"/>
      <c r="D1764" s="317"/>
      <c r="E1764" s="317"/>
      <c r="F1764" s="317"/>
    </row>
    <row r="1765" spans="1:6">
      <c r="A1765" s="474"/>
      <c r="B1765" s="478"/>
      <c r="C1765" s="476"/>
      <c r="D1765" s="317"/>
      <c r="E1765" s="317"/>
      <c r="F1765" s="317"/>
    </row>
    <row r="1766" spans="1:6">
      <c r="A1766" s="474"/>
      <c r="B1766" s="478"/>
      <c r="C1766" s="476"/>
      <c r="D1766" s="317"/>
      <c r="E1766" s="317"/>
      <c r="F1766" s="317"/>
    </row>
    <row r="1767" spans="1:6">
      <c r="A1767" s="474"/>
      <c r="B1767" s="478"/>
      <c r="C1767" s="476"/>
      <c r="D1767" s="317"/>
      <c r="E1767" s="317"/>
      <c r="F1767" s="317"/>
    </row>
    <row r="1768" spans="1:6">
      <c r="A1768" s="474"/>
      <c r="B1768" s="478"/>
      <c r="C1768" s="476"/>
      <c r="D1768" s="317"/>
      <c r="E1768" s="317"/>
      <c r="F1768" s="317"/>
    </row>
    <row r="1769" spans="1:6">
      <c r="A1769" s="474"/>
      <c r="B1769" s="478"/>
      <c r="C1769" s="476"/>
      <c r="D1769" s="317"/>
      <c r="E1769" s="317"/>
      <c r="F1769" s="317"/>
    </row>
    <row r="1770" spans="1:6">
      <c r="A1770" s="474"/>
      <c r="B1770" s="478"/>
      <c r="C1770" s="476"/>
      <c r="D1770" s="317"/>
      <c r="E1770" s="317"/>
      <c r="F1770" s="317"/>
    </row>
    <row r="1771" spans="1:6">
      <c r="A1771" s="474"/>
      <c r="B1771" s="478"/>
      <c r="C1771" s="476"/>
      <c r="D1771" s="317"/>
      <c r="E1771" s="317"/>
      <c r="F1771" s="317"/>
    </row>
    <row r="1772" spans="1:6">
      <c r="A1772" s="474"/>
      <c r="B1772" s="478"/>
      <c r="C1772" s="476"/>
      <c r="D1772" s="317"/>
      <c r="E1772" s="317"/>
      <c r="F1772" s="317"/>
    </row>
    <row r="1773" spans="1:6">
      <c r="A1773" s="474"/>
      <c r="B1773" s="478"/>
      <c r="C1773" s="476"/>
      <c r="D1773" s="317"/>
      <c r="E1773" s="317"/>
      <c r="F1773" s="317"/>
    </row>
    <row r="1774" spans="1:6">
      <c r="A1774" s="474"/>
      <c r="B1774" s="478"/>
      <c r="C1774" s="476"/>
      <c r="D1774" s="317"/>
      <c r="E1774" s="317"/>
      <c r="F1774" s="317"/>
    </row>
    <row r="1775" spans="1:6">
      <c r="A1775" s="474"/>
      <c r="B1775" s="478"/>
      <c r="C1775" s="476"/>
      <c r="D1775" s="317"/>
      <c r="E1775" s="317"/>
      <c r="F1775" s="317"/>
    </row>
    <row r="1776" spans="1:6">
      <c r="A1776" s="474"/>
      <c r="B1776" s="478"/>
      <c r="C1776" s="476"/>
      <c r="D1776" s="317"/>
      <c r="E1776" s="317"/>
      <c r="F1776" s="317"/>
    </row>
    <row r="1777" spans="1:6">
      <c r="A1777" s="474"/>
      <c r="B1777" s="478"/>
      <c r="C1777" s="476"/>
      <c r="D1777" s="317"/>
      <c r="E1777" s="317"/>
      <c r="F1777" s="317"/>
    </row>
    <row r="1778" spans="1:6">
      <c r="A1778" s="474"/>
      <c r="B1778" s="478"/>
      <c r="C1778" s="476"/>
      <c r="D1778" s="317"/>
      <c r="E1778" s="317"/>
      <c r="F1778" s="317"/>
    </row>
    <row r="1779" spans="1:6">
      <c r="A1779" s="474"/>
      <c r="B1779" s="478"/>
      <c r="C1779" s="476"/>
      <c r="D1779" s="317"/>
      <c r="E1779" s="317"/>
      <c r="F1779" s="317"/>
    </row>
    <row r="1780" spans="1:6">
      <c r="A1780" s="474"/>
      <c r="B1780" s="478"/>
      <c r="C1780" s="476"/>
      <c r="D1780" s="317"/>
      <c r="E1780" s="317"/>
      <c r="F1780" s="317"/>
    </row>
    <row r="1781" spans="1:6">
      <c r="A1781" s="474"/>
      <c r="B1781" s="478"/>
      <c r="C1781" s="476"/>
      <c r="D1781" s="317"/>
      <c r="E1781" s="317"/>
      <c r="F1781" s="317"/>
    </row>
    <row r="1782" spans="1:6">
      <c r="A1782" s="474"/>
      <c r="B1782" s="478"/>
      <c r="C1782" s="476"/>
      <c r="D1782" s="317"/>
      <c r="E1782" s="317"/>
      <c r="F1782" s="317"/>
    </row>
    <row r="1783" spans="1:6">
      <c r="A1783" s="474"/>
      <c r="B1783" s="478"/>
      <c r="C1783" s="476"/>
      <c r="D1783" s="317"/>
      <c r="E1783" s="317"/>
      <c r="F1783" s="317"/>
    </row>
    <row r="1784" spans="1:6">
      <c r="A1784" s="474"/>
      <c r="B1784" s="478"/>
      <c r="C1784" s="476"/>
      <c r="D1784" s="317"/>
      <c r="E1784" s="317"/>
      <c r="F1784" s="317"/>
    </row>
    <row r="1785" spans="1:6">
      <c r="A1785" s="474"/>
      <c r="B1785" s="478"/>
      <c r="C1785" s="476"/>
      <c r="D1785" s="317"/>
      <c r="E1785" s="317"/>
      <c r="F1785" s="317"/>
    </row>
    <row r="1786" spans="1:6">
      <c r="A1786" s="474"/>
      <c r="B1786" s="478"/>
      <c r="C1786" s="476"/>
      <c r="D1786" s="317"/>
      <c r="E1786" s="317"/>
      <c r="F1786" s="317"/>
    </row>
    <row r="1787" spans="1:6">
      <c r="A1787" s="474"/>
      <c r="B1787" s="478"/>
      <c r="C1787" s="476"/>
      <c r="D1787" s="317"/>
      <c r="E1787" s="317"/>
      <c r="F1787" s="317"/>
    </row>
    <row r="1788" spans="1:6">
      <c r="A1788" s="474"/>
      <c r="B1788" s="478"/>
      <c r="C1788" s="476"/>
      <c r="D1788" s="317"/>
      <c r="E1788" s="317"/>
      <c r="F1788" s="317"/>
    </row>
    <row r="1789" spans="1:6">
      <c r="A1789" s="474"/>
      <c r="B1789" s="478"/>
      <c r="C1789" s="476"/>
      <c r="D1789" s="317"/>
      <c r="E1789" s="317"/>
      <c r="F1789" s="317"/>
    </row>
    <row r="1790" spans="1:6">
      <c r="A1790" s="474"/>
      <c r="B1790" s="478"/>
      <c r="C1790" s="476"/>
      <c r="D1790" s="317"/>
      <c r="E1790" s="317"/>
      <c r="F1790" s="317"/>
    </row>
    <row r="1791" spans="1:6">
      <c r="A1791" s="474"/>
      <c r="B1791" s="478"/>
      <c r="C1791" s="476"/>
      <c r="D1791" s="317"/>
      <c r="E1791" s="317"/>
      <c r="F1791" s="317"/>
    </row>
    <row r="1792" spans="1:6">
      <c r="A1792" s="474"/>
      <c r="B1792" s="478"/>
      <c r="C1792" s="476"/>
      <c r="D1792" s="317"/>
      <c r="E1792" s="317"/>
      <c r="F1792" s="317"/>
    </row>
    <row r="1793" spans="1:6">
      <c r="A1793" s="474"/>
      <c r="B1793" s="478"/>
      <c r="C1793" s="476"/>
      <c r="D1793" s="317"/>
      <c r="E1793" s="317"/>
      <c r="F1793" s="317"/>
    </row>
    <row r="1794" spans="1:6">
      <c r="A1794" s="474"/>
      <c r="B1794" s="478"/>
      <c r="C1794" s="476"/>
      <c r="D1794" s="317"/>
      <c r="E1794" s="317"/>
      <c r="F1794" s="317"/>
    </row>
    <row r="1795" spans="1:6">
      <c r="A1795" s="474"/>
      <c r="B1795" s="478"/>
      <c r="C1795" s="476"/>
      <c r="D1795" s="317"/>
      <c r="E1795" s="317"/>
      <c r="F1795" s="317"/>
    </row>
    <row r="1796" spans="1:6">
      <c r="A1796" s="474"/>
      <c r="B1796" s="478"/>
      <c r="C1796" s="476"/>
      <c r="D1796" s="317"/>
      <c r="E1796" s="317"/>
      <c r="F1796" s="317"/>
    </row>
    <row r="1797" spans="1:6">
      <c r="A1797" s="474"/>
      <c r="B1797" s="478"/>
      <c r="C1797" s="476"/>
      <c r="D1797" s="317"/>
      <c r="E1797" s="317"/>
      <c r="F1797" s="317"/>
    </row>
    <row r="1798" spans="1:6">
      <c r="A1798" s="474"/>
      <c r="B1798" s="478"/>
      <c r="C1798" s="476"/>
      <c r="D1798" s="317"/>
      <c r="E1798" s="317"/>
      <c r="F1798" s="317"/>
    </row>
    <row r="1799" spans="1:6">
      <c r="A1799" s="474"/>
      <c r="B1799" s="478"/>
      <c r="C1799" s="476"/>
      <c r="D1799" s="317"/>
      <c r="E1799" s="317"/>
      <c r="F1799" s="317"/>
    </row>
    <row r="1800" spans="1:6">
      <c r="A1800" s="474"/>
      <c r="B1800" s="478"/>
      <c r="C1800" s="476"/>
      <c r="D1800" s="317"/>
      <c r="E1800" s="317"/>
      <c r="F1800" s="317"/>
    </row>
    <row r="1801" spans="1:6">
      <c r="A1801" s="474"/>
      <c r="B1801" s="478"/>
      <c r="C1801" s="476"/>
      <c r="D1801" s="317"/>
      <c r="E1801" s="317"/>
      <c r="F1801" s="317"/>
    </row>
    <row r="1802" spans="1:6">
      <c r="A1802" s="474"/>
      <c r="B1802" s="478"/>
      <c r="C1802" s="476"/>
      <c r="D1802" s="317"/>
      <c r="E1802" s="317"/>
      <c r="F1802" s="317"/>
    </row>
    <row r="1803" spans="1:6">
      <c r="A1803" s="474"/>
      <c r="B1803" s="478"/>
      <c r="C1803" s="476"/>
      <c r="D1803" s="317"/>
      <c r="E1803" s="317"/>
      <c r="F1803" s="317"/>
    </row>
    <row r="1804" spans="1:6">
      <c r="A1804" s="474"/>
      <c r="B1804" s="478"/>
      <c r="C1804" s="476"/>
      <c r="D1804" s="317"/>
      <c r="E1804" s="317"/>
      <c r="F1804" s="317"/>
    </row>
    <row r="1805" spans="1:6">
      <c r="A1805" s="474"/>
      <c r="B1805" s="478"/>
      <c r="C1805" s="476"/>
      <c r="D1805" s="317"/>
      <c r="E1805" s="317"/>
      <c r="F1805" s="317"/>
    </row>
    <row r="1806" spans="1:6">
      <c r="A1806" s="474"/>
      <c r="B1806" s="478"/>
      <c r="C1806" s="476"/>
      <c r="D1806" s="317"/>
      <c r="E1806" s="317"/>
      <c r="F1806" s="317"/>
    </row>
    <row r="1807" spans="1:6">
      <c r="A1807" s="474"/>
      <c r="B1807" s="478"/>
      <c r="C1807" s="476"/>
      <c r="D1807" s="317"/>
      <c r="E1807" s="317"/>
      <c r="F1807" s="317"/>
    </row>
    <row r="1808" spans="1:6">
      <c r="A1808" s="474"/>
      <c r="B1808" s="478"/>
      <c r="C1808" s="476"/>
      <c r="D1808" s="317"/>
      <c r="E1808" s="317"/>
      <c r="F1808" s="317"/>
    </row>
    <row r="1809" spans="1:6">
      <c r="A1809" s="474"/>
      <c r="B1809" s="478"/>
      <c r="C1809" s="476"/>
      <c r="D1809" s="317"/>
      <c r="E1809" s="317"/>
      <c r="F1809" s="317"/>
    </row>
    <row r="1810" spans="1:6">
      <c r="A1810" s="474"/>
      <c r="B1810" s="478"/>
      <c r="C1810" s="476"/>
      <c r="D1810" s="317"/>
      <c r="E1810" s="317"/>
      <c r="F1810" s="317"/>
    </row>
    <row r="1811" spans="1:6">
      <c r="A1811" s="474"/>
      <c r="B1811" s="478"/>
      <c r="C1811" s="476"/>
      <c r="D1811" s="317"/>
      <c r="E1811" s="317"/>
      <c r="F1811" s="317"/>
    </row>
    <row r="1812" spans="1:6">
      <c r="A1812" s="474"/>
      <c r="B1812" s="478"/>
      <c r="C1812" s="476"/>
      <c r="D1812" s="317"/>
      <c r="E1812" s="317"/>
      <c r="F1812" s="317"/>
    </row>
    <row r="1813" spans="1:6">
      <c r="A1813" s="474"/>
      <c r="B1813" s="478"/>
      <c r="C1813" s="476"/>
      <c r="D1813" s="317"/>
      <c r="E1813" s="317"/>
      <c r="F1813" s="317"/>
    </row>
    <row r="1814" spans="1:6">
      <c r="A1814" s="474"/>
      <c r="B1814" s="478"/>
      <c r="C1814" s="476"/>
      <c r="D1814" s="317"/>
      <c r="E1814" s="317"/>
      <c r="F1814" s="317"/>
    </row>
    <row r="1815" spans="1:6">
      <c r="A1815" s="474"/>
      <c r="B1815" s="478"/>
      <c r="C1815" s="476"/>
      <c r="D1815" s="317"/>
      <c r="E1815" s="317"/>
      <c r="F1815" s="317"/>
    </row>
    <row r="1816" spans="1:6">
      <c r="A1816" s="474"/>
      <c r="B1816" s="478"/>
      <c r="C1816" s="476"/>
      <c r="D1816" s="317"/>
      <c r="E1816" s="317"/>
      <c r="F1816" s="317"/>
    </row>
    <row r="1817" spans="1:6">
      <c r="A1817" s="474"/>
      <c r="B1817" s="478"/>
      <c r="C1817" s="476"/>
      <c r="D1817" s="317"/>
      <c r="E1817" s="317"/>
      <c r="F1817" s="317"/>
    </row>
    <row r="1818" spans="1:6">
      <c r="A1818" s="474"/>
      <c r="B1818" s="478"/>
      <c r="C1818" s="476"/>
      <c r="D1818" s="317"/>
      <c r="E1818" s="317"/>
      <c r="F1818" s="317"/>
    </row>
    <row r="1819" spans="1:6">
      <c r="A1819" s="474"/>
      <c r="B1819" s="478"/>
      <c r="C1819" s="476"/>
      <c r="D1819" s="317"/>
      <c r="E1819" s="317"/>
      <c r="F1819" s="317"/>
    </row>
    <row r="1820" spans="1:6">
      <c r="A1820" s="474"/>
      <c r="B1820" s="478"/>
      <c r="C1820" s="476"/>
      <c r="D1820" s="317"/>
      <c r="E1820" s="317"/>
      <c r="F1820" s="317"/>
    </row>
    <row r="1821" spans="1:6">
      <c r="A1821" s="474"/>
      <c r="B1821" s="478"/>
      <c r="C1821" s="476"/>
      <c r="D1821" s="317"/>
      <c r="E1821" s="317"/>
      <c r="F1821" s="317"/>
    </row>
    <row r="1822" spans="1:6">
      <c r="A1822" s="474"/>
      <c r="B1822" s="478"/>
      <c r="C1822" s="476"/>
      <c r="D1822" s="317"/>
      <c r="E1822" s="317"/>
      <c r="F1822" s="317"/>
    </row>
    <row r="1823" spans="1:6">
      <c r="A1823" s="474"/>
      <c r="B1823" s="478"/>
      <c r="C1823" s="476"/>
      <c r="D1823" s="317"/>
      <c r="E1823" s="317"/>
      <c r="F1823" s="317"/>
    </row>
    <row r="1824" spans="1:6">
      <c r="A1824" s="474"/>
      <c r="B1824" s="478"/>
      <c r="C1824" s="476"/>
      <c r="D1824" s="317"/>
      <c r="E1824" s="317"/>
      <c r="F1824" s="317"/>
    </row>
    <row r="1825" spans="1:6">
      <c r="A1825" s="474"/>
      <c r="B1825" s="478"/>
      <c r="C1825" s="476"/>
      <c r="D1825" s="317"/>
      <c r="E1825" s="317"/>
      <c r="F1825" s="317"/>
    </row>
    <row r="1826" spans="1:6">
      <c r="A1826" s="474"/>
      <c r="B1826" s="478"/>
      <c r="C1826" s="476"/>
      <c r="D1826" s="317"/>
      <c r="E1826" s="317"/>
      <c r="F1826" s="317"/>
    </row>
    <row r="1827" spans="1:6">
      <c r="A1827" s="474"/>
      <c r="B1827" s="478"/>
      <c r="C1827" s="476"/>
      <c r="D1827" s="317"/>
      <c r="E1827" s="317"/>
      <c r="F1827" s="317"/>
    </row>
    <row r="1828" spans="1:6">
      <c r="A1828" s="474"/>
      <c r="B1828" s="478"/>
      <c r="C1828" s="476"/>
      <c r="D1828" s="317"/>
      <c r="E1828" s="317"/>
      <c r="F1828" s="317"/>
    </row>
    <row r="1829" spans="1:6">
      <c r="A1829" s="474"/>
      <c r="B1829" s="478"/>
      <c r="C1829" s="476"/>
      <c r="D1829" s="317"/>
      <c r="E1829" s="317"/>
      <c r="F1829" s="317"/>
    </row>
    <row r="1830" spans="1:6">
      <c r="A1830" s="474"/>
      <c r="B1830" s="478"/>
      <c r="C1830" s="476"/>
      <c r="D1830" s="317"/>
      <c r="E1830" s="317"/>
      <c r="F1830" s="317"/>
    </row>
    <row r="1831" spans="1:6">
      <c r="A1831" s="474"/>
      <c r="B1831" s="478"/>
      <c r="C1831" s="476"/>
      <c r="D1831" s="317"/>
      <c r="E1831" s="317"/>
      <c r="F1831" s="317"/>
    </row>
    <row r="1832" spans="1:6">
      <c r="A1832" s="474"/>
      <c r="B1832" s="478"/>
      <c r="C1832" s="476"/>
      <c r="D1832" s="317"/>
      <c r="E1832" s="317"/>
      <c r="F1832" s="317"/>
    </row>
    <row r="1833" spans="1:6">
      <c r="A1833" s="474"/>
      <c r="B1833" s="478"/>
      <c r="C1833" s="476"/>
      <c r="D1833" s="317"/>
      <c r="E1833" s="317"/>
      <c r="F1833" s="317"/>
    </row>
    <row r="1834" spans="1:6">
      <c r="A1834" s="474"/>
      <c r="B1834" s="478"/>
      <c r="C1834" s="476"/>
      <c r="D1834" s="317"/>
      <c r="E1834" s="317"/>
      <c r="F1834" s="317"/>
    </row>
    <row r="1835" spans="1:6">
      <c r="A1835" s="474"/>
      <c r="B1835" s="478"/>
      <c r="C1835" s="476"/>
      <c r="D1835" s="317"/>
      <c r="E1835" s="317"/>
      <c r="F1835" s="317"/>
    </row>
    <row r="1836" spans="1:6">
      <c r="A1836" s="474"/>
      <c r="B1836" s="478"/>
      <c r="C1836" s="476"/>
      <c r="D1836" s="317"/>
      <c r="E1836" s="317"/>
      <c r="F1836" s="317"/>
    </row>
    <row r="1837" spans="1:6">
      <c r="A1837" s="474"/>
      <c r="B1837" s="478"/>
      <c r="C1837" s="476"/>
      <c r="D1837" s="317"/>
      <c r="E1837" s="317"/>
      <c r="F1837" s="317"/>
    </row>
    <row r="1838" spans="1:6">
      <c r="A1838" s="474"/>
      <c r="B1838" s="478"/>
      <c r="C1838" s="476"/>
      <c r="D1838" s="317"/>
      <c r="E1838" s="317"/>
      <c r="F1838" s="317"/>
    </row>
    <row r="1839" spans="1:6">
      <c r="A1839" s="474"/>
      <c r="B1839" s="478"/>
      <c r="C1839" s="476"/>
      <c r="D1839" s="317"/>
      <c r="E1839" s="317"/>
      <c r="F1839" s="317"/>
    </row>
    <row r="1840" spans="1:6">
      <c r="A1840" s="474"/>
      <c r="B1840" s="478"/>
      <c r="C1840" s="476"/>
      <c r="D1840" s="317"/>
      <c r="E1840" s="317"/>
      <c r="F1840" s="317"/>
    </row>
    <row r="1841" spans="1:6">
      <c r="A1841" s="474"/>
      <c r="B1841" s="478"/>
      <c r="C1841" s="476"/>
      <c r="D1841" s="317"/>
      <c r="E1841" s="317"/>
      <c r="F1841" s="317"/>
    </row>
    <row r="1842" spans="1:6">
      <c r="A1842" s="474"/>
      <c r="B1842" s="478"/>
      <c r="C1842" s="476"/>
      <c r="D1842" s="317"/>
      <c r="E1842" s="317"/>
      <c r="F1842" s="317"/>
    </row>
    <row r="1843" spans="1:6">
      <c r="A1843" s="474"/>
      <c r="B1843" s="478"/>
      <c r="C1843" s="476"/>
      <c r="D1843" s="317"/>
      <c r="E1843" s="317"/>
      <c r="F1843" s="317"/>
    </row>
    <row r="1844" spans="1:6">
      <c r="A1844" s="474"/>
      <c r="B1844" s="478"/>
      <c r="C1844" s="476"/>
      <c r="D1844" s="317"/>
      <c r="E1844" s="317"/>
      <c r="F1844" s="317"/>
    </row>
    <row r="1845" spans="1:6">
      <c r="A1845" s="474"/>
      <c r="B1845" s="478"/>
      <c r="C1845" s="476"/>
      <c r="D1845" s="317"/>
      <c r="E1845" s="317"/>
      <c r="F1845" s="317"/>
    </row>
    <row r="1846" spans="1:6">
      <c r="A1846" s="474"/>
      <c r="B1846" s="478"/>
      <c r="C1846" s="476"/>
      <c r="D1846" s="317"/>
      <c r="E1846" s="317"/>
      <c r="F1846" s="317"/>
    </row>
    <row r="1847" spans="1:6">
      <c r="A1847" s="474"/>
      <c r="B1847" s="478"/>
      <c r="C1847" s="476"/>
      <c r="D1847" s="317"/>
      <c r="E1847" s="317"/>
      <c r="F1847" s="317"/>
    </row>
    <row r="1848" spans="1:6">
      <c r="A1848" s="474"/>
      <c r="B1848" s="478"/>
      <c r="C1848" s="476"/>
      <c r="D1848" s="317"/>
      <c r="E1848" s="317"/>
      <c r="F1848" s="317"/>
    </row>
    <row r="1849" spans="1:6">
      <c r="A1849" s="474"/>
      <c r="B1849" s="478"/>
      <c r="C1849" s="476"/>
      <c r="D1849" s="317"/>
      <c r="E1849" s="317"/>
      <c r="F1849" s="317"/>
    </row>
    <row r="1850" spans="1:6">
      <c r="A1850" s="474"/>
      <c r="B1850" s="478"/>
      <c r="C1850" s="476"/>
      <c r="D1850" s="317"/>
      <c r="E1850" s="317"/>
      <c r="F1850" s="317"/>
    </row>
    <row r="1851" spans="1:6">
      <c r="A1851" s="474"/>
      <c r="B1851" s="478"/>
      <c r="C1851" s="476"/>
      <c r="D1851" s="317"/>
      <c r="E1851" s="317"/>
      <c r="F1851" s="317"/>
    </row>
    <row r="1852" spans="1:6">
      <c r="A1852" s="474"/>
      <c r="B1852" s="478"/>
      <c r="C1852" s="476"/>
      <c r="D1852" s="317"/>
      <c r="E1852" s="317"/>
      <c r="F1852" s="317"/>
    </row>
    <row r="1853" spans="1:6">
      <c r="A1853" s="474"/>
      <c r="B1853" s="478"/>
      <c r="C1853" s="476"/>
      <c r="D1853" s="317"/>
      <c r="E1853" s="317"/>
      <c r="F1853" s="317"/>
    </row>
    <row r="1854" spans="1:6">
      <c r="A1854" s="474"/>
      <c r="B1854" s="478"/>
      <c r="C1854" s="476"/>
      <c r="D1854" s="317"/>
      <c r="E1854" s="317"/>
      <c r="F1854" s="317"/>
    </row>
    <row r="1855" spans="1:6">
      <c r="A1855" s="474"/>
      <c r="B1855" s="478"/>
      <c r="C1855" s="476"/>
      <c r="D1855" s="317"/>
      <c r="E1855" s="317"/>
      <c r="F1855" s="317"/>
    </row>
    <row r="1856" spans="1:6">
      <c r="A1856" s="474"/>
      <c r="B1856" s="478"/>
      <c r="C1856" s="476"/>
      <c r="D1856" s="317"/>
      <c r="E1856" s="317"/>
      <c r="F1856" s="317"/>
    </row>
    <row r="1857" spans="1:6">
      <c r="A1857" s="474"/>
      <c r="B1857" s="478"/>
      <c r="C1857" s="476"/>
      <c r="D1857" s="317"/>
      <c r="E1857" s="317"/>
      <c r="F1857" s="317"/>
    </row>
    <row r="1858" spans="1:6">
      <c r="A1858" s="474"/>
      <c r="B1858" s="478"/>
      <c r="C1858" s="476"/>
      <c r="D1858" s="317"/>
      <c r="E1858" s="317"/>
      <c r="F1858" s="317"/>
    </row>
    <row r="1859" spans="1:6">
      <c r="A1859" s="474"/>
      <c r="B1859" s="478"/>
      <c r="C1859" s="476"/>
      <c r="D1859" s="317"/>
      <c r="E1859" s="317"/>
      <c r="F1859" s="317"/>
    </row>
    <row r="1860" spans="1:6">
      <c r="A1860" s="474"/>
      <c r="B1860" s="478"/>
      <c r="C1860" s="476"/>
      <c r="D1860" s="317"/>
      <c r="E1860" s="317"/>
      <c r="F1860" s="317"/>
    </row>
    <row r="1861" spans="1:6">
      <c r="A1861" s="474"/>
      <c r="B1861" s="478"/>
      <c r="C1861" s="476"/>
      <c r="D1861" s="317"/>
      <c r="E1861" s="317"/>
      <c r="F1861" s="317"/>
    </row>
    <row r="1862" spans="1:6">
      <c r="A1862" s="474"/>
      <c r="B1862" s="478"/>
      <c r="C1862" s="476"/>
      <c r="D1862" s="317"/>
      <c r="E1862" s="317"/>
      <c r="F1862" s="317"/>
    </row>
    <row r="1863" spans="1:6">
      <c r="A1863" s="474"/>
      <c r="B1863" s="478"/>
      <c r="C1863" s="476"/>
      <c r="D1863" s="317"/>
      <c r="E1863" s="317"/>
      <c r="F1863" s="317"/>
    </row>
    <row r="1864" spans="1:6">
      <c r="A1864" s="474"/>
      <c r="B1864" s="478"/>
      <c r="C1864" s="476"/>
      <c r="D1864" s="317"/>
      <c r="E1864" s="317"/>
      <c r="F1864" s="317"/>
    </row>
    <row r="1865" spans="1:6">
      <c r="A1865" s="474"/>
      <c r="B1865" s="478"/>
      <c r="C1865" s="476"/>
      <c r="D1865" s="317"/>
      <c r="E1865" s="317"/>
      <c r="F1865" s="317"/>
    </row>
    <row r="1866" spans="1:6">
      <c r="A1866" s="474"/>
      <c r="B1866" s="478"/>
      <c r="C1866" s="476"/>
      <c r="D1866" s="317"/>
      <c r="E1866" s="317"/>
      <c r="F1866" s="317"/>
    </row>
    <row r="1867" spans="1:6">
      <c r="A1867" s="474"/>
      <c r="B1867" s="478"/>
      <c r="C1867" s="476"/>
      <c r="D1867" s="317"/>
      <c r="E1867" s="317"/>
      <c r="F1867" s="317"/>
    </row>
    <row r="1868" spans="1:6">
      <c r="A1868" s="474"/>
      <c r="B1868" s="478"/>
      <c r="C1868" s="476"/>
      <c r="D1868" s="317"/>
      <c r="E1868" s="317"/>
      <c r="F1868" s="317"/>
    </row>
    <row r="1869" spans="1:6">
      <c r="A1869" s="474"/>
      <c r="B1869" s="478"/>
      <c r="C1869" s="476"/>
      <c r="D1869" s="317"/>
      <c r="E1869" s="317"/>
      <c r="F1869" s="317"/>
    </row>
    <row r="1870" spans="1:6">
      <c r="A1870" s="474"/>
      <c r="B1870" s="478"/>
      <c r="C1870" s="476"/>
      <c r="D1870" s="317"/>
      <c r="E1870" s="317"/>
      <c r="F1870" s="317"/>
    </row>
    <row r="1871" spans="1:6">
      <c r="A1871" s="474"/>
      <c r="B1871" s="478"/>
      <c r="C1871" s="476"/>
      <c r="D1871" s="317"/>
      <c r="E1871" s="317"/>
      <c r="F1871" s="317"/>
    </row>
    <row r="1872" spans="1:6">
      <c r="A1872" s="474"/>
      <c r="B1872" s="478"/>
      <c r="C1872" s="476"/>
      <c r="D1872" s="317"/>
      <c r="E1872" s="317"/>
      <c r="F1872" s="317"/>
    </row>
    <row r="1873" spans="1:6">
      <c r="A1873" s="474"/>
      <c r="B1873" s="478"/>
      <c r="C1873" s="476"/>
      <c r="D1873" s="317"/>
      <c r="E1873" s="317"/>
      <c r="F1873" s="317"/>
    </row>
    <row r="1874" spans="1:6">
      <c r="A1874" s="474"/>
      <c r="B1874" s="478"/>
      <c r="C1874" s="476"/>
      <c r="D1874" s="317"/>
      <c r="E1874" s="317"/>
      <c r="F1874" s="317"/>
    </row>
    <row r="1875" spans="1:6">
      <c r="A1875" s="474"/>
      <c r="B1875" s="478"/>
      <c r="C1875" s="476"/>
      <c r="D1875" s="317"/>
      <c r="E1875" s="317"/>
      <c r="F1875" s="317"/>
    </row>
    <row r="1876" spans="1:6">
      <c r="A1876" s="474"/>
      <c r="B1876" s="478"/>
      <c r="C1876" s="476"/>
      <c r="D1876" s="317"/>
      <c r="E1876" s="317"/>
      <c r="F1876" s="317"/>
    </row>
    <row r="1877" spans="1:6">
      <c r="A1877" s="474"/>
      <c r="B1877" s="478"/>
      <c r="C1877" s="476"/>
      <c r="D1877" s="317"/>
      <c r="E1877" s="317"/>
      <c r="F1877" s="317"/>
    </row>
    <row r="1878" spans="1:6">
      <c r="A1878" s="474"/>
      <c r="B1878" s="478"/>
      <c r="C1878" s="476"/>
      <c r="D1878" s="317"/>
      <c r="E1878" s="317"/>
      <c r="F1878" s="317"/>
    </row>
    <row r="1879" spans="1:6">
      <c r="A1879" s="474"/>
      <c r="B1879" s="478"/>
      <c r="C1879" s="476"/>
      <c r="D1879" s="317"/>
      <c r="E1879" s="317"/>
      <c r="F1879" s="317"/>
    </row>
    <row r="1880" spans="1:6">
      <c r="A1880" s="474"/>
      <c r="B1880" s="478"/>
      <c r="C1880" s="476"/>
      <c r="D1880" s="317"/>
      <c r="E1880" s="317"/>
      <c r="F1880" s="317"/>
    </row>
    <row r="1881" spans="1:6">
      <c r="A1881" s="474"/>
      <c r="B1881" s="478"/>
      <c r="C1881" s="476"/>
      <c r="D1881" s="317"/>
      <c r="E1881" s="317"/>
      <c r="F1881" s="317"/>
    </row>
    <row r="1882" spans="1:6">
      <c r="A1882" s="474"/>
      <c r="B1882" s="478"/>
      <c r="C1882" s="476"/>
      <c r="D1882" s="317"/>
      <c r="E1882" s="317"/>
      <c r="F1882" s="317"/>
    </row>
    <row r="1883" spans="1:6">
      <c r="A1883" s="474"/>
      <c r="B1883" s="478"/>
      <c r="C1883" s="476"/>
      <c r="D1883" s="317"/>
      <c r="E1883" s="317"/>
      <c r="F1883" s="317"/>
    </row>
    <row r="1884" spans="1:6">
      <c r="A1884" s="474"/>
      <c r="B1884" s="478"/>
      <c r="C1884" s="476"/>
      <c r="D1884" s="317"/>
      <c r="E1884" s="317"/>
      <c r="F1884" s="317"/>
    </row>
    <row r="1885" spans="1:6">
      <c r="A1885" s="474"/>
      <c r="B1885" s="478"/>
      <c r="C1885" s="476"/>
      <c r="D1885" s="317"/>
      <c r="E1885" s="317"/>
      <c r="F1885" s="317"/>
    </row>
    <row r="1886" spans="1:6">
      <c r="A1886" s="474"/>
      <c r="B1886" s="478"/>
      <c r="C1886" s="476"/>
      <c r="D1886" s="317"/>
      <c r="E1886" s="317"/>
      <c r="F1886" s="317"/>
    </row>
    <row r="1887" spans="1:6">
      <c r="A1887" s="474"/>
      <c r="B1887" s="478"/>
      <c r="C1887" s="476"/>
      <c r="D1887" s="317"/>
      <c r="E1887" s="317"/>
      <c r="F1887" s="317"/>
    </row>
    <row r="1888" spans="1:6">
      <c r="A1888" s="474"/>
      <c r="B1888" s="478"/>
      <c r="C1888" s="476"/>
      <c r="D1888" s="317"/>
      <c r="E1888" s="317"/>
      <c r="F1888" s="317"/>
    </row>
    <row r="1889" spans="1:6">
      <c r="A1889" s="474"/>
      <c r="B1889" s="478"/>
      <c r="C1889" s="476"/>
      <c r="D1889" s="317"/>
      <c r="E1889" s="317"/>
      <c r="F1889" s="317"/>
    </row>
    <row r="1890" spans="1:6">
      <c r="A1890" s="474"/>
      <c r="B1890" s="478"/>
      <c r="C1890" s="476"/>
      <c r="D1890" s="317"/>
      <c r="E1890" s="317"/>
      <c r="F1890" s="317"/>
    </row>
    <row r="1891" spans="1:6">
      <c r="A1891" s="474"/>
      <c r="B1891" s="478"/>
      <c r="C1891" s="476"/>
      <c r="D1891" s="317"/>
      <c r="E1891" s="317"/>
      <c r="F1891" s="317"/>
    </row>
    <row r="1892" spans="1:6">
      <c r="A1892" s="474"/>
      <c r="B1892" s="478"/>
      <c r="C1892" s="476"/>
      <c r="D1892" s="317"/>
      <c r="E1892" s="317"/>
      <c r="F1892" s="317"/>
    </row>
    <row r="1893" spans="1:6">
      <c r="A1893" s="474"/>
      <c r="B1893" s="478"/>
      <c r="C1893" s="476"/>
      <c r="D1893" s="317"/>
      <c r="E1893" s="317"/>
      <c r="F1893" s="317"/>
    </row>
    <row r="1894" spans="1:6">
      <c r="A1894" s="474"/>
      <c r="B1894" s="478"/>
      <c r="C1894" s="476"/>
      <c r="D1894" s="317"/>
      <c r="E1894" s="317"/>
      <c r="F1894" s="317"/>
    </row>
    <row r="1895" spans="1:6">
      <c r="A1895" s="474"/>
      <c r="B1895" s="478"/>
      <c r="C1895" s="476"/>
      <c r="D1895" s="317"/>
      <c r="E1895" s="317"/>
      <c r="F1895" s="317"/>
    </row>
    <row r="1896" spans="1:6">
      <c r="A1896" s="474"/>
      <c r="B1896" s="478"/>
      <c r="C1896" s="476"/>
      <c r="D1896" s="317"/>
      <c r="E1896" s="317"/>
      <c r="F1896" s="317"/>
    </row>
    <row r="1897" spans="1:6">
      <c r="A1897" s="474"/>
      <c r="B1897" s="478"/>
      <c r="C1897" s="476"/>
      <c r="D1897" s="317"/>
      <c r="E1897" s="317"/>
      <c r="F1897" s="317"/>
    </row>
    <row r="1898" spans="1:6">
      <c r="A1898" s="474"/>
      <c r="B1898" s="478"/>
      <c r="C1898" s="476"/>
      <c r="D1898" s="317"/>
      <c r="E1898" s="317"/>
      <c r="F1898" s="317"/>
    </row>
    <row r="1899" spans="1:6">
      <c r="A1899" s="474"/>
      <c r="B1899" s="478"/>
      <c r="C1899" s="476"/>
      <c r="D1899" s="317"/>
      <c r="E1899" s="317"/>
      <c r="F1899" s="317"/>
    </row>
    <row r="1900" spans="1:6">
      <c r="A1900" s="474"/>
      <c r="B1900" s="478"/>
      <c r="C1900" s="476"/>
      <c r="D1900" s="317"/>
      <c r="E1900" s="317"/>
      <c r="F1900" s="317"/>
    </row>
    <row r="1901" spans="1:6">
      <c r="A1901" s="474"/>
      <c r="B1901" s="478"/>
      <c r="C1901" s="476"/>
      <c r="D1901" s="317"/>
      <c r="E1901" s="317"/>
      <c r="F1901" s="317"/>
    </row>
    <row r="1902" spans="1:6">
      <c r="A1902" s="474"/>
      <c r="B1902" s="478"/>
      <c r="C1902" s="476"/>
      <c r="D1902" s="317"/>
      <c r="E1902" s="317"/>
      <c r="F1902" s="317"/>
    </row>
    <row r="1903" spans="1:6">
      <c r="A1903" s="474"/>
      <c r="B1903" s="478"/>
      <c r="C1903" s="476"/>
      <c r="D1903" s="317"/>
      <c r="E1903" s="317"/>
      <c r="F1903" s="317"/>
    </row>
    <row r="1904" spans="1:6">
      <c r="A1904" s="474"/>
      <c r="B1904" s="478"/>
      <c r="C1904" s="476"/>
      <c r="D1904" s="317"/>
      <c r="E1904" s="317"/>
      <c r="F1904" s="317"/>
    </row>
    <row r="1905" spans="1:6">
      <c r="A1905" s="474"/>
      <c r="B1905" s="478"/>
      <c r="C1905" s="476"/>
      <c r="D1905" s="317"/>
      <c r="E1905" s="317"/>
      <c r="F1905" s="317"/>
    </row>
    <row r="1906" spans="1:6">
      <c r="A1906" s="474"/>
      <c r="B1906" s="478"/>
      <c r="C1906" s="476"/>
      <c r="D1906" s="317"/>
      <c r="E1906" s="317"/>
      <c r="F1906" s="317"/>
    </row>
    <row r="1907" spans="1:6">
      <c r="A1907" s="474"/>
      <c r="B1907" s="478"/>
      <c r="C1907" s="476"/>
      <c r="D1907" s="317"/>
      <c r="E1907" s="317"/>
      <c r="F1907" s="317"/>
    </row>
    <row r="1908" spans="1:6">
      <c r="A1908" s="474"/>
      <c r="B1908" s="478"/>
      <c r="C1908" s="476"/>
      <c r="D1908" s="317"/>
      <c r="E1908" s="317"/>
      <c r="F1908" s="317"/>
    </row>
    <row r="1909" spans="1:6">
      <c r="A1909" s="474"/>
      <c r="B1909" s="478"/>
      <c r="C1909" s="476"/>
      <c r="D1909" s="317"/>
      <c r="E1909" s="317"/>
      <c r="F1909" s="317"/>
    </row>
    <row r="1910" spans="1:6">
      <c r="A1910" s="474"/>
      <c r="B1910" s="478"/>
      <c r="C1910" s="476"/>
      <c r="D1910" s="317"/>
      <c r="E1910" s="317"/>
      <c r="F1910" s="317"/>
    </row>
    <row r="1911" spans="1:6">
      <c r="A1911" s="474"/>
      <c r="B1911" s="478"/>
      <c r="C1911" s="476"/>
      <c r="D1911" s="317"/>
      <c r="E1911" s="317"/>
      <c r="F1911" s="317"/>
    </row>
    <row r="1912" spans="1:6">
      <c r="A1912" s="474"/>
      <c r="B1912" s="478"/>
      <c r="C1912" s="476"/>
      <c r="D1912" s="317"/>
      <c r="E1912" s="317"/>
      <c r="F1912" s="317"/>
    </row>
    <row r="1913" spans="1:6">
      <c r="A1913" s="474"/>
      <c r="B1913" s="478"/>
      <c r="C1913" s="476"/>
      <c r="D1913" s="317"/>
      <c r="E1913" s="317"/>
      <c r="F1913" s="317"/>
    </row>
    <row r="1914" spans="1:6">
      <c r="A1914" s="474"/>
      <c r="B1914" s="478"/>
      <c r="C1914" s="476"/>
      <c r="D1914" s="317"/>
      <c r="E1914" s="317"/>
      <c r="F1914" s="317"/>
    </row>
    <row r="1915" spans="1:6">
      <c r="A1915" s="474"/>
      <c r="B1915" s="478"/>
      <c r="C1915" s="476"/>
      <c r="D1915" s="317"/>
      <c r="E1915" s="317"/>
      <c r="F1915" s="317"/>
    </row>
    <row r="1916" spans="1:6">
      <c r="A1916" s="474"/>
      <c r="B1916" s="478"/>
      <c r="C1916" s="476"/>
      <c r="D1916" s="317"/>
      <c r="E1916" s="317"/>
      <c r="F1916" s="317"/>
    </row>
    <row r="1917" spans="1:6">
      <c r="A1917" s="474"/>
      <c r="B1917" s="478"/>
      <c r="C1917" s="476"/>
      <c r="D1917" s="317"/>
      <c r="E1917" s="317"/>
      <c r="F1917" s="317"/>
    </row>
    <row r="1918" spans="1:6">
      <c r="A1918" s="474"/>
      <c r="B1918" s="478"/>
      <c r="C1918" s="476"/>
      <c r="D1918" s="317"/>
      <c r="E1918" s="317"/>
      <c r="F1918" s="317"/>
    </row>
    <row r="1919" spans="1:6">
      <c r="A1919" s="474"/>
      <c r="B1919" s="478"/>
      <c r="C1919" s="476"/>
      <c r="D1919" s="317"/>
      <c r="E1919" s="317"/>
      <c r="F1919" s="317"/>
    </row>
    <row r="1920" spans="1:6">
      <c r="A1920" s="474"/>
      <c r="B1920" s="478"/>
      <c r="C1920" s="476"/>
      <c r="D1920" s="317"/>
      <c r="E1920" s="317"/>
      <c r="F1920" s="317"/>
    </row>
    <row r="1921" spans="1:6">
      <c r="A1921" s="474"/>
      <c r="B1921" s="478"/>
      <c r="C1921" s="476"/>
      <c r="D1921" s="317"/>
      <c r="E1921" s="317"/>
      <c r="F1921" s="317"/>
    </row>
    <row r="1922" spans="1:6">
      <c r="A1922" s="474"/>
      <c r="B1922" s="478"/>
      <c r="C1922" s="476"/>
      <c r="D1922" s="317"/>
      <c r="E1922" s="317"/>
      <c r="F1922" s="317"/>
    </row>
    <row r="1923" spans="1:6">
      <c r="A1923" s="474"/>
      <c r="B1923" s="478"/>
      <c r="C1923" s="476"/>
      <c r="D1923" s="317"/>
      <c r="E1923" s="317"/>
      <c r="F1923" s="317"/>
    </row>
    <row r="1924" spans="1:6">
      <c r="A1924" s="474"/>
      <c r="B1924" s="478"/>
      <c r="C1924" s="476"/>
      <c r="D1924" s="317"/>
      <c r="E1924" s="317"/>
      <c r="F1924" s="317"/>
    </row>
    <row r="1925" spans="1:6">
      <c r="A1925" s="474"/>
      <c r="B1925" s="478"/>
      <c r="C1925" s="476"/>
      <c r="D1925" s="317"/>
      <c r="E1925" s="317"/>
      <c r="F1925" s="317"/>
    </row>
    <row r="1926" spans="1:6">
      <c r="A1926" s="474"/>
      <c r="B1926" s="478"/>
      <c r="C1926" s="476"/>
      <c r="D1926" s="317"/>
      <c r="E1926" s="317"/>
      <c r="F1926" s="317"/>
    </row>
    <row r="1927" spans="1:6">
      <c r="A1927" s="474"/>
      <c r="B1927" s="478"/>
      <c r="C1927" s="476"/>
      <c r="D1927" s="317"/>
      <c r="E1927" s="317"/>
      <c r="F1927" s="317"/>
    </row>
    <row r="1928" spans="1:6">
      <c r="A1928" s="474"/>
      <c r="B1928" s="478"/>
      <c r="C1928" s="476"/>
      <c r="D1928" s="317"/>
      <c r="E1928" s="317"/>
      <c r="F1928" s="317"/>
    </row>
    <row r="1929" spans="1:6">
      <c r="A1929" s="474"/>
      <c r="B1929" s="478"/>
      <c r="C1929" s="476"/>
      <c r="D1929" s="317"/>
      <c r="E1929" s="317"/>
      <c r="F1929" s="317"/>
    </row>
    <row r="1930" spans="1:6">
      <c r="A1930" s="474"/>
      <c r="B1930" s="478"/>
      <c r="C1930" s="476"/>
      <c r="D1930" s="317"/>
      <c r="E1930" s="317"/>
      <c r="F1930" s="317"/>
    </row>
    <row r="1931" spans="1:6">
      <c r="A1931" s="474"/>
      <c r="B1931" s="478"/>
      <c r="C1931" s="476"/>
      <c r="D1931" s="317"/>
      <c r="E1931" s="317"/>
      <c r="F1931" s="317"/>
    </row>
    <row r="1932" spans="1:6">
      <c r="A1932" s="474"/>
      <c r="B1932" s="478"/>
      <c r="C1932" s="476"/>
      <c r="D1932" s="317"/>
      <c r="E1932" s="317"/>
      <c r="F1932" s="317"/>
    </row>
    <row r="1933" spans="1:6">
      <c r="A1933" s="474"/>
      <c r="B1933" s="478"/>
      <c r="C1933" s="476"/>
      <c r="D1933" s="317"/>
      <c r="E1933" s="317"/>
      <c r="F1933" s="317"/>
    </row>
    <row r="1934" spans="1:6">
      <c r="A1934" s="474"/>
      <c r="B1934" s="478"/>
      <c r="C1934" s="476"/>
      <c r="D1934" s="317"/>
      <c r="E1934" s="317"/>
      <c r="F1934" s="317"/>
    </row>
    <row r="1935" spans="1:6">
      <c r="A1935" s="474"/>
      <c r="B1935" s="478"/>
      <c r="C1935" s="476"/>
      <c r="D1935" s="317"/>
      <c r="E1935" s="317"/>
      <c r="F1935" s="317"/>
    </row>
    <row r="1936" spans="1:6">
      <c r="A1936" s="474"/>
      <c r="B1936" s="478"/>
      <c r="C1936" s="476"/>
      <c r="D1936" s="317"/>
      <c r="E1936" s="317"/>
      <c r="F1936" s="317"/>
    </row>
    <row r="1937" spans="1:6">
      <c r="A1937" s="474"/>
      <c r="B1937" s="478"/>
      <c r="C1937" s="476"/>
      <c r="D1937" s="317"/>
      <c r="E1937" s="317"/>
      <c r="F1937" s="317"/>
    </row>
    <row r="1938" spans="1:6">
      <c r="A1938" s="474"/>
      <c r="B1938" s="478"/>
      <c r="C1938" s="476"/>
      <c r="D1938" s="317"/>
      <c r="E1938" s="317"/>
      <c r="F1938" s="317"/>
    </row>
    <row r="1939" spans="1:6">
      <c r="A1939" s="474"/>
      <c r="B1939" s="478"/>
      <c r="C1939" s="476"/>
      <c r="D1939" s="317"/>
      <c r="E1939" s="317"/>
      <c r="F1939" s="317"/>
    </row>
    <row r="1940" spans="1:6">
      <c r="A1940" s="474"/>
      <c r="B1940" s="478"/>
      <c r="C1940" s="476"/>
      <c r="D1940" s="317"/>
      <c r="E1940" s="317"/>
      <c r="F1940" s="317"/>
    </row>
    <row r="1941" spans="1:6">
      <c r="A1941" s="474"/>
      <c r="B1941" s="478"/>
      <c r="C1941" s="476"/>
      <c r="D1941" s="317"/>
      <c r="E1941" s="317"/>
      <c r="F1941" s="317"/>
    </row>
    <row r="1942" spans="1:6">
      <c r="A1942" s="474"/>
      <c r="B1942" s="478"/>
      <c r="C1942" s="476"/>
      <c r="D1942" s="317"/>
      <c r="E1942" s="317"/>
      <c r="F1942" s="317"/>
    </row>
    <row r="1943" spans="1:6">
      <c r="A1943" s="474"/>
      <c r="B1943" s="478"/>
      <c r="C1943" s="476"/>
      <c r="D1943" s="317"/>
      <c r="E1943" s="317"/>
      <c r="F1943" s="317"/>
    </row>
    <row r="1944" spans="1:6">
      <c r="A1944" s="474"/>
      <c r="B1944" s="478"/>
      <c r="C1944" s="476"/>
      <c r="D1944" s="317"/>
      <c r="E1944" s="317"/>
      <c r="F1944" s="317"/>
    </row>
    <row r="1945" spans="1:6">
      <c r="A1945" s="474"/>
      <c r="B1945" s="478"/>
      <c r="C1945" s="476"/>
      <c r="D1945" s="317"/>
      <c r="E1945" s="317"/>
      <c r="F1945" s="317"/>
    </row>
    <row r="1946" spans="1:6">
      <c r="A1946" s="474"/>
      <c r="B1946" s="478"/>
      <c r="C1946" s="476"/>
      <c r="D1946" s="317"/>
      <c r="E1946" s="317"/>
      <c r="F1946" s="317"/>
    </row>
    <row r="1947" spans="1:6">
      <c r="A1947" s="474"/>
      <c r="B1947" s="478"/>
      <c r="C1947" s="476"/>
      <c r="D1947" s="317"/>
      <c r="E1947" s="317"/>
      <c r="F1947" s="317"/>
    </row>
    <row r="1948" spans="1:6">
      <c r="A1948" s="474"/>
      <c r="B1948" s="478"/>
      <c r="C1948" s="476"/>
      <c r="D1948" s="317"/>
      <c r="E1948" s="317"/>
      <c r="F1948" s="317"/>
    </row>
    <row r="1949" spans="1:6">
      <c r="A1949" s="474"/>
      <c r="B1949" s="478"/>
      <c r="C1949" s="476"/>
      <c r="D1949" s="317"/>
      <c r="E1949" s="317"/>
      <c r="F1949" s="317"/>
    </row>
    <row r="1950" spans="1:6">
      <c r="A1950" s="474"/>
      <c r="B1950" s="478"/>
      <c r="C1950" s="476"/>
      <c r="D1950" s="317"/>
      <c r="E1950" s="317"/>
      <c r="F1950" s="317"/>
    </row>
    <row r="1951" spans="1:6">
      <c r="A1951" s="474"/>
      <c r="B1951" s="478"/>
      <c r="C1951" s="476"/>
      <c r="D1951" s="317"/>
      <c r="E1951" s="317"/>
      <c r="F1951" s="317"/>
    </row>
    <row r="1952" spans="1:6">
      <c r="A1952" s="474"/>
      <c r="B1952" s="478"/>
      <c r="C1952" s="476"/>
      <c r="D1952" s="317"/>
      <c r="E1952" s="317"/>
      <c r="F1952" s="317"/>
    </row>
    <row r="1953" spans="1:6">
      <c r="A1953" s="474"/>
      <c r="B1953" s="478"/>
      <c r="C1953" s="476"/>
      <c r="D1953" s="317"/>
      <c r="E1953" s="317"/>
      <c r="F1953" s="317"/>
    </row>
    <row r="1954" spans="1:6">
      <c r="A1954" s="474"/>
      <c r="B1954" s="478"/>
      <c r="C1954" s="476"/>
      <c r="D1954" s="317"/>
      <c r="E1954" s="317"/>
      <c r="F1954" s="317"/>
    </row>
    <row r="1955" spans="1:6">
      <c r="A1955" s="474"/>
      <c r="B1955" s="478"/>
      <c r="C1955" s="476"/>
      <c r="D1955" s="317"/>
      <c r="E1955" s="317"/>
      <c r="F1955" s="317"/>
    </row>
    <row r="1956" spans="1:6">
      <c r="A1956" s="474"/>
      <c r="B1956" s="478"/>
      <c r="C1956" s="476"/>
      <c r="D1956" s="317"/>
      <c r="E1956" s="317"/>
      <c r="F1956" s="317"/>
    </row>
    <row r="1957" spans="1:6">
      <c r="A1957" s="474"/>
      <c r="B1957" s="478"/>
      <c r="C1957" s="476"/>
      <c r="D1957" s="317"/>
      <c r="E1957" s="317"/>
      <c r="F1957" s="317"/>
    </row>
    <row r="1958" spans="1:6">
      <c r="A1958" s="474"/>
      <c r="B1958" s="478"/>
      <c r="C1958" s="476"/>
      <c r="D1958" s="317"/>
      <c r="E1958" s="317"/>
      <c r="F1958" s="317"/>
    </row>
    <row r="1959" spans="1:6">
      <c r="A1959" s="474"/>
      <c r="B1959" s="478"/>
      <c r="C1959" s="476"/>
      <c r="D1959" s="317"/>
      <c r="E1959" s="317"/>
      <c r="F1959" s="317"/>
    </row>
    <row r="1960" spans="1:6">
      <c r="A1960" s="474"/>
      <c r="B1960" s="478"/>
      <c r="C1960" s="476"/>
      <c r="D1960" s="317"/>
      <c r="E1960" s="317"/>
      <c r="F1960" s="317"/>
    </row>
    <row r="1961" spans="1:6">
      <c r="A1961" s="474"/>
      <c r="B1961" s="478"/>
      <c r="C1961" s="476"/>
      <c r="D1961" s="317"/>
      <c r="E1961" s="317"/>
      <c r="F1961" s="317"/>
    </row>
    <row r="1962" spans="1:6">
      <c r="A1962" s="474"/>
      <c r="B1962" s="478"/>
      <c r="C1962" s="476"/>
      <c r="D1962" s="317"/>
      <c r="E1962" s="317"/>
      <c r="F1962" s="317"/>
    </row>
    <row r="1963" spans="1:6">
      <c r="A1963" s="474"/>
      <c r="B1963" s="478"/>
      <c r="C1963" s="476"/>
      <c r="D1963" s="317"/>
      <c r="E1963" s="317"/>
      <c r="F1963" s="317"/>
    </row>
    <row r="1964" spans="1:6">
      <c r="A1964" s="474"/>
      <c r="B1964" s="478"/>
      <c r="C1964" s="476"/>
      <c r="D1964" s="317"/>
      <c r="E1964" s="317"/>
      <c r="F1964" s="317"/>
    </row>
    <row r="1965" spans="1:6">
      <c r="A1965" s="474"/>
      <c r="B1965" s="478"/>
      <c r="C1965" s="476"/>
      <c r="D1965" s="317"/>
      <c r="E1965" s="317"/>
      <c r="F1965" s="317"/>
    </row>
    <row r="1966" spans="1:6">
      <c r="A1966" s="474"/>
      <c r="B1966" s="478"/>
      <c r="C1966" s="476"/>
      <c r="D1966" s="317"/>
      <c r="E1966" s="317"/>
      <c r="F1966" s="317"/>
    </row>
    <row r="1967" spans="1:6">
      <c r="A1967" s="474"/>
      <c r="B1967" s="478"/>
      <c r="C1967" s="476"/>
      <c r="D1967" s="317"/>
      <c r="E1967" s="317"/>
      <c r="F1967" s="317"/>
    </row>
    <row r="1968" spans="1:6">
      <c r="A1968" s="474"/>
      <c r="B1968" s="478"/>
      <c r="C1968" s="476"/>
      <c r="D1968" s="317"/>
      <c r="E1968" s="317"/>
      <c r="F1968" s="317"/>
    </row>
    <row r="1969" spans="1:6">
      <c r="A1969" s="474"/>
      <c r="B1969" s="478"/>
      <c r="C1969" s="476"/>
      <c r="D1969" s="317"/>
      <c r="E1969" s="317"/>
      <c r="F1969" s="317"/>
    </row>
    <row r="1970" spans="1:6">
      <c r="A1970" s="474"/>
      <c r="B1970" s="478"/>
      <c r="C1970" s="476"/>
      <c r="D1970" s="317"/>
      <c r="E1970" s="317"/>
      <c r="F1970" s="317"/>
    </row>
    <row r="1971" spans="1:6">
      <c r="A1971" s="474"/>
      <c r="B1971" s="478"/>
      <c r="C1971" s="476"/>
      <c r="D1971" s="317"/>
      <c r="E1971" s="317"/>
      <c r="F1971" s="317"/>
    </row>
    <row r="1972" spans="1:6">
      <c r="A1972" s="474"/>
      <c r="B1972" s="478"/>
      <c r="C1972" s="476"/>
      <c r="D1972" s="317"/>
      <c r="E1972" s="317"/>
      <c r="F1972" s="317"/>
    </row>
    <row r="1973" spans="1:6">
      <c r="A1973" s="474"/>
      <c r="B1973" s="478"/>
      <c r="C1973" s="476"/>
      <c r="D1973" s="317"/>
      <c r="E1973" s="317"/>
      <c r="F1973" s="317"/>
    </row>
    <row r="1974" spans="1:6">
      <c r="A1974" s="474"/>
      <c r="B1974" s="478"/>
      <c r="C1974" s="476"/>
      <c r="D1974" s="317"/>
      <c r="E1974" s="317"/>
      <c r="F1974" s="317"/>
    </row>
    <row r="1975" spans="1:6">
      <c r="A1975" s="474"/>
      <c r="B1975" s="478"/>
      <c r="C1975" s="476"/>
      <c r="D1975" s="317"/>
      <c r="E1975" s="317"/>
      <c r="F1975" s="317"/>
    </row>
    <row r="1976" spans="1:6">
      <c r="A1976" s="474"/>
      <c r="B1976" s="478"/>
      <c r="C1976" s="476"/>
      <c r="D1976" s="317"/>
      <c r="E1976" s="317"/>
      <c r="F1976" s="317"/>
    </row>
    <row r="1977" spans="1:6">
      <c r="A1977" s="474"/>
      <c r="B1977" s="478"/>
      <c r="C1977" s="476"/>
      <c r="D1977" s="317"/>
      <c r="E1977" s="317"/>
      <c r="F1977" s="317"/>
    </row>
    <row r="1978" spans="1:6">
      <c r="A1978" s="474"/>
      <c r="B1978" s="478"/>
      <c r="C1978" s="476"/>
      <c r="D1978" s="317"/>
      <c r="E1978" s="317"/>
      <c r="F1978" s="317"/>
    </row>
    <row r="1979" spans="1:6">
      <c r="A1979" s="474"/>
      <c r="B1979" s="478"/>
      <c r="C1979" s="476"/>
      <c r="D1979" s="317"/>
      <c r="E1979" s="317"/>
      <c r="F1979" s="317"/>
    </row>
    <row r="1980" spans="1:6">
      <c r="A1980" s="474"/>
      <c r="B1980" s="478"/>
      <c r="C1980" s="476"/>
      <c r="D1980" s="317"/>
      <c r="E1980" s="317"/>
      <c r="F1980" s="317"/>
    </row>
    <row r="1981" spans="1:6">
      <c r="A1981" s="474"/>
      <c r="B1981" s="478"/>
      <c r="C1981" s="476"/>
      <c r="D1981" s="317"/>
      <c r="E1981" s="317"/>
      <c r="F1981" s="317"/>
    </row>
    <row r="1982" spans="1:6">
      <c r="A1982" s="474"/>
      <c r="B1982" s="478"/>
      <c r="C1982" s="476"/>
      <c r="D1982" s="317"/>
      <c r="E1982" s="317"/>
      <c r="F1982" s="317"/>
    </row>
    <row r="1983" spans="1:6">
      <c r="A1983" s="474"/>
      <c r="B1983" s="478"/>
      <c r="C1983" s="476"/>
      <c r="D1983" s="317"/>
      <c r="E1983" s="317"/>
      <c r="F1983" s="317"/>
    </row>
    <row r="1984" spans="1:6">
      <c r="A1984" s="474"/>
      <c r="B1984" s="478"/>
      <c r="C1984" s="476"/>
      <c r="D1984" s="317"/>
      <c r="E1984" s="317"/>
      <c r="F1984" s="317"/>
    </row>
    <row r="1985" spans="1:6">
      <c r="A1985" s="474"/>
      <c r="B1985" s="478"/>
      <c r="C1985" s="476"/>
      <c r="D1985" s="317"/>
      <c r="E1985" s="317"/>
      <c r="F1985" s="317"/>
    </row>
    <row r="1986" spans="1:6">
      <c r="A1986" s="474"/>
      <c r="B1986" s="478"/>
      <c r="C1986" s="476"/>
      <c r="D1986" s="317"/>
      <c r="E1986" s="317"/>
      <c r="F1986" s="317"/>
    </row>
    <row r="1987" spans="1:6">
      <c r="A1987" s="474"/>
      <c r="B1987" s="478"/>
      <c r="C1987" s="476"/>
      <c r="D1987" s="317"/>
      <c r="E1987" s="317"/>
      <c r="F1987" s="317"/>
    </row>
    <row r="1988" spans="1:6">
      <c r="A1988" s="474"/>
      <c r="B1988" s="478"/>
      <c r="C1988" s="476"/>
      <c r="D1988" s="317"/>
      <c r="E1988" s="317"/>
      <c r="F1988" s="317"/>
    </row>
    <row r="1989" spans="1:6">
      <c r="A1989" s="474"/>
      <c r="B1989" s="478"/>
      <c r="C1989" s="476"/>
      <c r="D1989" s="317"/>
      <c r="E1989" s="317"/>
      <c r="F1989" s="317"/>
    </row>
    <row r="1990" spans="1:6">
      <c r="A1990" s="474"/>
      <c r="B1990" s="478"/>
      <c r="C1990" s="476"/>
      <c r="D1990" s="317"/>
      <c r="E1990" s="317"/>
      <c r="F1990" s="317"/>
    </row>
    <row r="1991" spans="1:6">
      <c r="A1991" s="474"/>
      <c r="B1991" s="478"/>
      <c r="C1991" s="476"/>
      <c r="D1991" s="317"/>
      <c r="E1991" s="317"/>
      <c r="F1991" s="317"/>
    </row>
    <row r="1992" spans="1:6">
      <c r="A1992" s="474"/>
      <c r="B1992" s="478"/>
      <c r="C1992" s="476"/>
      <c r="D1992" s="317"/>
      <c r="E1992" s="317"/>
      <c r="F1992" s="317"/>
    </row>
    <row r="1993" spans="1:6">
      <c r="A1993" s="474"/>
      <c r="B1993" s="478"/>
      <c r="C1993" s="476"/>
      <c r="D1993" s="317"/>
      <c r="E1993" s="317"/>
      <c r="F1993" s="317"/>
    </row>
    <row r="1994" spans="1:6">
      <c r="A1994" s="474"/>
      <c r="B1994" s="478"/>
      <c r="C1994" s="476"/>
      <c r="D1994" s="317"/>
      <c r="E1994" s="317"/>
      <c r="F1994" s="317"/>
    </row>
    <row r="1995" spans="1:6">
      <c r="A1995" s="474"/>
      <c r="B1995" s="478"/>
      <c r="C1995" s="476"/>
      <c r="D1995" s="317"/>
      <c r="E1995" s="317"/>
      <c r="F1995" s="317"/>
    </row>
    <row r="1996" spans="1:6">
      <c r="A1996" s="474"/>
      <c r="B1996" s="478"/>
      <c r="C1996" s="476"/>
      <c r="D1996" s="317"/>
      <c r="E1996" s="317"/>
      <c r="F1996" s="317"/>
    </row>
    <row r="1997" spans="1:6">
      <c r="A1997" s="474"/>
      <c r="B1997" s="478"/>
      <c r="C1997" s="476"/>
      <c r="D1997" s="317"/>
      <c r="E1997" s="317"/>
      <c r="F1997" s="317"/>
    </row>
    <row r="1998" spans="1:6">
      <c r="A1998" s="474"/>
      <c r="B1998" s="478"/>
      <c r="C1998" s="476"/>
      <c r="D1998" s="317"/>
      <c r="E1998" s="317"/>
      <c r="F1998" s="317"/>
    </row>
    <row r="1999" spans="1:6">
      <c r="A1999" s="474"/>
      <c r="B1999" s="478"/>
      <c r="C1999" s="476"/>
      <c r="D1999" s="317"/>
      <c r="E1999" s="317"/>
      <c r="F1999" s="317"/>
    </row>
    <row r="2000" spans="1:6">
      <c r="A2000" s="474"/>
      <c r="B2000" s="478"/>
      <c r="C2000" s="476"/>
      <c r="D2000" s="317"/>
      <c r="E2000" s="317"/>
      <c r="F2000" s="317"/>
    </row>
    <row r="2001" spans="1:6">
      <c r="A2001" s="474"/>
      <c r="B2001" s="478"/>
      <c r="C2001" s="476"/>
      <c r="D2001" s="317"/>
      <c r="E2001" s="317"/>
      <c r="F2001" s="317"/>
    </row>
    <row r="2002" spans="1:6">
      <c r="A2002" s="474"/>
      <c r="B2002" s="478"/>
      <c r="C2002" s="476"/>
      <c r="D2002" s="317"/>
      <c r="E2002" s="317"/>
      <c r="F2002" s="317"/>
    </row>
    <row r="2003" spans="1:6">
      <c r="A2003" s="474"/>
      <c r="B2003" s="478"/>
      <c r="C2003" s="476"/>
      <c r="D2003" s="317"/>
      <c r="E2003" s="317"/>
      <c r="F2003" s="317"/>
    </row>
    <row r="2004" spans="1:6">
      <c r="A2004" s="474"/>
      <c r="B2004" s="478"/>
      <c r="C2004" s="476"/>
      <c r="D2004" s="317"/>
      <c r="E2004" s="317"/>
      <c r="F2004" s="317"/>
    </row>
    <row r="2005" spans="1:6">
      <c r="A2005" s="474"/>
      <c r="B2005" s="478"/>
      <c r="C2005" s="476"/>
      <c r="D2005" s="317"/>
      <c r="E2005" s="317"/>
      <c r="F2005" s="317"/>
    </row>
    <row r="2006" spans="1:6">
      <c r="A2006" s="474"/>
      <c r="B2006" s="478"/>
      <c r="C2006" s="476"/>
      <c r="D2006" s="317"/>
      <c r="E2006" s="317"/>
      <c r="F2006" s="317"/>
    </row>
    <row r="2007" spans="1:6">
      <c r="A2007" s="474"/>
      <c r="B2007" s="478"/>
      <c r="C2007" s="476"/>
      <c r="D2007" s="317"/>
      <c r="E2007" s="317"/>
      <c r="F2007" s="317"/>
    </row>
    <row r="2008" spans="1:6">
      <c r="A2008" s="474"/>
      <c r="B2008" s="478"/>
      <c r="C2008" s="476"/>
      <c r="D2008" s="317"/>
      <c r="E2008" s="317"/>
      <c r="F2008" s="317"/>
    </row>
    <row r="2009" spans="1:6">
      <c r="A2009" s="474"/>
      <c r="B2009" s="478"/>
      <c r="C2009" s="476"/>
      <c r="D2009" s="317"/>
      <c r="E2009" s="317"/>
      <c r="F2009" s="317"/>
    </row>
    <row r="2010" spans="1:6">
      <c r="A2010" s="474"/>
      <c r="B2010" s="478"/>
      <c r="C2010" s="476"/>
      <c r="D2010" s="317"/>
      <c r="E2010" s="317"/>
      <c r="F2010" s="317"/>
    </row>
    <row r="2011" spans="1:6">
      <c r="A2011" s="474"/>
      <c r="B2011" s="478"/>
      <c r="C2011" s="476"/>
      <c r="D2011" s="317"/>
      <c r="E2011" s="317"/>
      <c r="F2011" s="317"/>
    </row>
    <row r="2012" spans="1:6">
      <c r="A2012" s="474"/>
      <c r="B2012" s="478"/>
      <c r="C2012" s="476"/>
      <c r="D2012" s="317"/>
      <c r="E2012" s="317"/>
      <c r="F2012" s="317"/>
    </row>
    <row r="2013" spans="1:6">
      <c r="A2013" s="474"/>
      <c r="B2013" s="478"/>
      <c r="C2013" s="476"/>
      <c r="D2013" s="317"/>
      <c r="E2013" s="317"/>
      <c r="F2013" s="317"/>
    </row>
    <row r="2014" spans="1:6">
      <c r="A2014" s="474"/>
      <c r="B2014" s="478"/>
      <c r="C2014" s="476"/>
      <c r="D2014" s="317"/>
      <c r="E2014" s="317"/>
      <c r="F2014" s="317"/>
    </row>
    <row r="2015" spans="1:6">
      <c r="A2015" s="474"/>
      <c r="B2015" s="478"/>
      <c r="C2015" s="476"/>
      <c r="D2015" s="317"/>
      <c r="E2015" s="317"/>
      <c r="F2015" s="317"/>
    </row>
    <row r="2016" spans="1:6">
      <c r="A2016" s="474"/>
      <c r="B2016" s="478"/>
      <c r="C2016" s="476"/>
      <c r="D2016" s="317"/>
      <c r="E2016" s="317"/>
      <c r="F2016" s="317"/>
    </row>
    <row r="2017" spans="1:6">
      <c r="A2017" s="474"/>
      <c r="B2017" s="478"/>
      <c r="C2017" s="476"/>
      <c r="D2017" s="317"/>
      <c r="E2017" s="317"/>
      <c r="F2017" s="317"/>
    </row>
    <row r="2018" spans="1:6">
      <c r="A2018" s="474"/>
      <c r="B2018" s="478"/>
      <c r="C2018" s="476"/>
      <c r="D2018" s="317"/>
      <c r="E2018" s="317"/>
      <c r="F2018" s="317"/>
    </row>
    <row r="2019" spans="1:6">
      <c r="A2019" s="474"/>
      <c r="B2019" s="478"/>
      <c r="C2019" s="476"/>
      <c r="D2019" s="317"/>
      <c r="E2019" s="317"/>
      <c r="F2019" s="317"/>
    </row>
    <row r="2020" spans="1:6">
      <c r="A2020" s="474"/>
      <c r="B2020" s="478"/>
      <c r="C2020" s="476"/>
      <c r="D2020" s="317"/>
      <c r="E2020" s="317"/>
      <c r="F2020" s="317"/>
    </row>
    <row r="2021" spans="1:6">
      <c r="A2021" s="474"/>
      <c r="B2021" s="478"/>
      <c r="C2021" s="476"/>
      <c r="D2021" s="317"/>
      <c r="E2021" s="317"/>
      <c r="F2021" s="317"/>
    </row>
    <row r="2022" spans="1:6">
      <c r="A2022" s="474"/>
      <c r="B2022" s="478"/>
      <c r="C2022" s="476"/>
      <c r="D2022" s="317"/>
      <c r="E2022" s="317"/>
      <c r="F2022" s="317"/>
    </row>
    <row r="2023" spans="1:6">
      <c r="A2023" s="474"/>
      <c r="B2023" s="478"/>
      <c r="C2023" s="476"/>
      <c r="D2023" s="317"/>
      <c r="E2023" s="317"/>
      <c r="F2023" s="317"/>
    </row>
    <row r="2024" spans="1:6">
      <c r="A2024" s="474"/>
      <c r="B2024" s="478"/>
      <c r="C2024" s="476"/>
      <c r="D2024" s="317"/>
      <c r="E2024" s="317"/>
      <c r="F2024" s="317"/>
    </row>
    <row r="2025" spans="1:6">
      <c r="A2025" s="474"/>
      <c r="B2025" s="478"/>
      <c r="C2025" s="476"/>
      <c r="D2025" s="317"/>
      <c r="E2025" s="317"/>
      <c r="F2025" s="317"/>
    </row>
    <row r="2026" spans="1:6">
      <c r="A2026" s="474"/>
      <c r="B2026" s="478"/>
      <c r="C2026" s="476"/>
      <c r="D2026" s="317"/>
      <c r="E2026" s="317"/>
      <c r="F2026" s="317"/>
    </row>
    <row r="2027" spans="1:6">
      <c r="A2027" s="474"/>
      <c r="B2027" s="478"/>
      <c r="C2027" s="476"/>
      <c r="D2027" s="317"/>
      <c r="E2027" s="317"/>
      <c r="F2027" s="317"/>
    </row>
    <row r="2028" spans="1:6">
      <c r="A2028" s="474"/>
      <c r="B2028" s="478"/>
      <c r="C2028" s="476"/>
      <c r="D2028" s="317"/>
      <c r="E2028" s="317"/>
      <c r="F2028" s="317"/>
    </row>
    <row r="2029" spans="1:6">
      <c r="A2029" s="474"/>
      <c r="B2029" s="478"/>
      <c r="C2029" s="476"/>
      <c r="D2029" s="317"/>
      <c r="E2029" s="317"/>
      <c r="F2029" s="317"/>
    </row>
    <row r="2030" spans="1:6">
      <c r="A2030" s="474"/>
      <c r="B2030" s="478"/>
      <c r="C2030" s="476"/>
      <c r="D2030" s="317"/>
      <c r="E2030" s="317"/>
      <c r="F2030" s="317"/>
    </row>
    <row r="2031" spans="1:6">
      <c r="A2031" s="474"/>
      <c r="B2031" s="478"/>
      <c r="C2031" s="476"/>
      <c r="D2031" s="317"/>
      <c r="E2031" s="317"/>
      <c r="F2031" s="317"/>
    </row>
    <row r="2032" spans="1:6">
      <c r="A2032" s="474"/>
      <c r="B2032" s="478"/>
      <c r="C2032" s="476"/>
      <c r="D2032" s="317"/>
      <c r="E2032" s="317"/>
      <c r="F2032" s="317"/>
    </row>
    <row r="2033" spans="1:6">
      <c r="A2033" s="474"/>
      <c r="B2033" s="478"/>
      <c r="C2033" s="476"/>
      <c r="D2033" s="317"/>
      <c r="E2033" s="317"/>
      <c r="F2033" s="317"/>
    </row>
    <row r="2034" spans="1:6">
      <c r="A2034" s="474"/>
      <c r="B2034" s="478"/>
      <c r="C2034" s="476"/>
      <c r="D2034" s="317"/>
      <c r="E2034" s="317"/>
      <c r="F2034" s="317"/>
    </row>
    <row r="2035" spans="1:6">
      <c r="A2035" s="474"/>
      <c r="B2035" s="478"/>
      <c r="C2035" s="476"/>
      <c r="D2035" s="317"/>
      <c r="E2035" s="317"/>
      <c r="F2035" s="317"/>
    </row>
    <row r="2036" spans="1:6">
      <c r="A2036" s="474"/>
      <c r="B2036" s="478"/>
      <c r="C2036" s="476"/>
      <c r="D2036" s="317"/>
      <c r="E2036" s="317"/>
      <c r="F2036" s="317"/>
    </row>
    <row r="2037" spans="1:6">
      <c r="A2037" s="474"/>
      <c r="B2037" s="478"/>
      <c r="C2037" s="476"/>
      <c r="D2037" s="317"/>
      <c r="E2037" s="317"/>
      <c r="F2037" s="317"/>
    </row>
    <row r="2038" spans="1:6">
      <c r="A2038" s="474"/>
      <c r="B2038" s="478"/>
      <c r="C2038" s="476"/>
      <c r="D2038" s="317"/>
      <c r="E2038" s="317"/>
      <c r="F2038" s="317"/>
    </row>
    <row r="2039" spans="1:6">
      <c r="A2039" s="474"/>
      <c r="B2039" s="478"/>
      <c r="C2039" s="476"/>
      <c r="D2039" s="317"/>
      <c r="E2039" s="317"/>
      <c r="F2039" s="317"/>
    </row>
    <row r="2040" spans="1:6">
      <c r="A2040" s="474"/>
      <c r="B2040" s="478"/>
      <c r="C2040" s="476"/>
      <c r="D2040" s="317"/>
      <c r="E2040" s="317"/>
      <c r="F2040" s="317"/>
    </row>
    <row r="2041" spans="1:6">
      <c r="A2041" s="474"/>
      <c r="B2041" s="478"/>
      <c r="C2041" s="476"/>
      <c r="D2041" s="317"/>
      <c r="E2041" s="317"/>
      <c r="F2041" s="317"/>
    </row>
    <row r="2042" spans="1:6">
      <c r="A2042" s="474"/>
      <c r="B2042" s="478"/>
      <c r="C2042" s="476"/>
      <c r="D2042" s="317"/>
      <c r="E2042" s="317"/>
      <c r="F2042" s="317"/>
    </row>
    <row r="2043" spans="1:6">
      <c r="A2043" s="474"/>
      <c r="B2043" s="478"/>
      <c r="C2043" s="476"/>
      <c r="D2043" s="317"/>
      <c r="E2043" s="317"/>
      <c r="F2043" s="317"/>
    </row>
    <row r="2044" spans="1:6">
      <c r="A2044" s="474"/>
      <c r="B2044" s="478"/>
      <c r="C2044" s="476"/>
      <c r="D2044" s="317"/>
      <c r="E2044" s="317"/>
      <c r="F2044" s="317"/>
    </row>
    <row r="2045" spans="1:6">
      <c r="A2045" s="474"/>
      <c r="B2045" s="478"/>
      <c r="C2045" s="476"/>
      <c r="D2045" s="317"/>
      <c r="E2045" s="317"/>
      <c r="F2045" s="317"/>
    </row>
    <row r="2046" spans="1:6">
      <c r="A2046" s="474"/>
      <c r="B2046" s="478"/>
      <c r="C2046" s="476"/>
      <c r="D2046" s="317"/>
      <c r="E2046" s="317"/>
      <c r="F2046" s="317"/>
    </row>
    <row r="2047" spans="1:6">
      <c r="A2047" s="474"/>
      <c r="B2047" s="478"/>
      <c r="C2047" s="476"/>
      <c r="D2047" s="317"/>
      <c r="E2047" s="317"/>
      <c r="F2047" s="317"/>
    </row>
    <row r="2048" spans="1:6">
      <c r="A2048" s="474"/>
      <c r="B2048" s="478"/>
      <c r="C2048" s="476"/>
      <c r="D2048" s="317"/>
      <c r="E2048" s="317"/>
      <c r="F2048" s="317"/>
    </row>
    <row r="2049" spans="1:6">
      <c r="A2049" s="474"/>
      <c r="B2049" s="478"/>
      <c r="C2049" s="476"/>
      <c r="D2049" s="317"/>
      <c r="E2049" s="317"/>
      <c r="F2049" s="317"/>
    </row>
    <row r="2050" spans="1:6">
      <c r="A2050" s="474"/>
      <c r="B2050" s="478"/>
      <c r="C2050" s="476"/>
      <c r="D2050" s="317"/>
      <c r="E2050" s="317"/>
      <c r="F2050" s="317"/>
    </row>
    <row r="2051" spans="1:6">
      <c r="A2051" s="474"/>
      <c r="B2051" s="478"/>
      <c r="C2051" s="476"/>
      <c r="D2051" s="317"/>
      <c r="E2051" s="317"/>
      <c r="F2051" s="317"/>
    </row>
    <row r="2052" spans="1:6">
      <c r="A2052" s="474"/>
      <c r="B2052" s="478"/>
      <c r="C2052" s="476"/>
      <c r="D2052" s="317"/>
      <c r="E2052" s="317"/>
      <c r="F2052" s="317"/>
    </row>
    <row r="2053" spans="1:6">
      <c r="A2053" s="474"/>
      <c r="B2053" s="478"/>
      <c r="C2053" s="476"/>
      <c r="D2053" s="317"/>
      <c r="E2053" s="317"/>
      <c r="F2053" s="317"/>
    </row>
    <row r="2054" spans="1:6">
      <c r="A2054" s="474"/>
      <c r="B2054" s="478"/>
      <c r="C2054" s="476"/>
      <c r="D2054" s="317"/>
      <c r="E2054" s="317"/>
      <c r="F2054" s="317"/>
    </row>
    <row r="2055" spans="1:6">
      <c r="A2055" s="474"/>
      <c r="B2055" s="478"/>
      <c r="C2055" s="476"/>
      <c r="D2055" s="317"/>
      <c r="E2055" s="317"/>
      <c r="F2055" s="317"/>
    </row>
    <row r="2056" spans="1:6">
      <c r="A2056" s="474"/>
      <c r="B2056" s="478"/>
      <c r="C2056" s="476"/>
      <c r="D2056" s="317"/>
      <c r="E2056" s="317"/>
      <c r="F2056" s="317"/>
    </row>
    <row r="2057" spans="1:6">
      <c r="A2057" s="474"/>
      <c r="B2057" s="478"/>
      <c r="C2057" s="476"/>
      <c r="D2057" s="317"/>
      <c r="E2057" s="317"/>
      <c r="F2057" s="317"/>
    </row>
    <row r="2058" spans="1:6">
      <c r="A2058" s="474"/>
      <c r="B2058" s="478"/>
      <c r="C2058" s="476"/>
      <c r="D2058" s="317"/>
      <c r="E2058" s="317"/>
      <c r="F2058" s="317"/>
    </row>
    <row r="2059" spans="1:6">
      <c r="A2059" s="474"/>
      <c r="B2059" s="478"/>
      <c r="C2059" s="476"/>
      <c r="D2059" s="317"/>
      <c r="E2059" s="317"/>
      <c r="F2059" s="317"/>
    </row>
    <row r="2060" spans="1:6">
      <c r="A2060" s="474"/>
      <c r="B2060" s="478"/>
      <c r="C2060" s="476"/>
      <c r="D2060" s="317"/>
      <c r="E2060" s="317"/>
      <c r="F2060" s="317"/>
    </row>
    <row r="2061" spans="1:6">
      <c r="A2061" s="474"/>
      <c r="B2061" s="478"/>
      <c r="C2061" s="476"/>
      <c r="D2061" s="317"/>
      <c r="E2061" s="317"/>
      <c r="F2061" s="317"/>
    </row>
    <row r="2062" spans="1:6">
      <c r="A2062" s="474"/>
      <c r="B2062" s="478"/>
      <c r="C2062" s="476"/>
      <c r="D2062" s="317"/>
      <c r="E2062" s="317"/>
      <c r="F2062" s="317"/>
    </row>
    <row r="2063" spans="1:6">
      <c r="A2063" s="474"/>
      <c r="B2063" s="478"/>
      <c r="C2063" s="476"/>
      <c r="D2063" s="317"/>
      <c r="E2063" s="317"/>
      <c r="F2063" s="317"/>
    </row>
    <row r="2064" spans="1:6">
      <c r="A2064" s="474"/>
      <c r="B2064" s="478"/>
      <c r="C2064" s="476"/>
      <c r="D2064" s="317"/>
      <c r="E2064" s="317"/>
      <c r="F2064" s="317"/>
    </row>
    <row r="2065" spans="1:6">
      <c r="A2065" s="474"/>
      <c r="B2065" s="478"/>
      <c r="C2065" s="476"/>
      <c r="D2065" s="317"/>
      <c r="E2065" s="317"/>
      <c r="F2065" s="317"/>
    </row>
    <row r="2066" spans="1:6">
      <c r="A2066" s="474"/>
      <c r="B2066" s="478"/>
      <c r="C2066" s="476"/>
      <c r="D2066" s="317"/>
      <c r="E2066" s="317"/>
      <c r="F2066" s="317"/>
    </row>
    <row r="2067" spans="1:6">
      <c r="A2067" s="474"/>
      <c r="B2067" s="478"/>
      <c r="C2067" s="476"/>
      <c r="D2067" s="317"/>
      <c r="E2067" s="317"/>
      <c r="F2067" s="317"/>
    </row>
    <row r="2068" spans="1:6">
      <c r="A2068" s="474"/>
      <c r="B2068" s="478"/>
      <c r="C2068" s="476"/>
      <c r="D2068" s="317"/>
      <c r="E2068" s="317"/>
      <c r="F2068" s="317"/>
    </row>
    <row r="2069" spans="1:6">
      <c r="A2069" s="474"/>
      <c r="B2069" s="478"/>
      <c r="C2069" s="476"/>
      <c r="D2069" s="317"/>
      <c r="E2069" s="317"/>
      <c r="F2069" s="317"/>
    </row>
    <row r="2070" spans="1:6">
      <c r="A2070" s="474"/>
      <c r="B2070" s="478"/>
      <c r="C2070" s="476"/>
      <c r="D2070" s="317"/>
      <c r="E2070" s="317"/>
      <c r="F2070" s="317"/>
    </row>
    <row r="2071" spans="1:6">
      <c r="A2071" s="474"/>
      <c r="B2071" s="478"/>
      <c r="C2071" s="476"/>
      <c r="D2071" s="317"/>
      <c r="E2071" s="317"/>
      <c r="F2071" s="317"/>
    </row>
    <row r="2072" spans="1:6">
      <c r="A2072" s="474"/>
      <c r="B2072" s="478"/>
      <c r="C2072" s="476"/>
      <c r="D2072" s="317"/>
      <c r="E2072" s="317"/>
      <c r="F2072" s="317"/>
    </row>
    <row r="2073" spans="1:6">
      <c r="A2073" s="474"/>
      <c r="B2073" s="478"/>
      <c r="C2073" s="476"/>
      <c r="D2073" s="317"/>
      <c r="E2073" s="317"/>
      <c r="F2073" s="317"/>
    </row>
    <row r="2074" spans="1:6">
      <c r="A2074" s="474"/>
      <c r="B2074" s="478"/>
      <c r="C2074" s="476"/>
      <c r="D2074" s="317"/>
      <c r="E2074" s="317"/>
      <c r="F2074" s="317"/>
    </row>
    <row r="2075" spans="1:6">
      <c r="A2075" s="474"/>
      <c r="B2075" s="478"/>
      <c r="C2075" s="476"/>
      <c r="D2075" s="317"/>
      <c r="E2075" s="317"/>
      <c r="F2075" s="317"/>
    </row>
    <row r="2076" spans="1:6">
      <c r="A2076" s="474"/>
      <c r="B2076" s="478"/>
      <c r="C2076" s="476"/>
      <c r="D2076" s="317"/>
      <c r="E2076" s="317"/>
      <c r="F2076" s="317"/>
    </row>
    <row r="2077" spans="1:6">
      <c r="A2077" s="474"/>
      <c r="B2077" s="478"/>
      <c r="C2077" s="476"/>
      <c r="D2077" s="317"/>
      <c r="E2077" s="317"/>
      <c r="F2077" s="317"/>
    </row>
    <row r="2078" spans="1:6">
      <c r="A2078" s="474"/>
      <c r="B2078" s="478"/>
      <c r="C2078" s="476"/>
      <c r="D2078" s="317"/>
      <c r="E2078" s="317"/>
      <c r="F2078" s="317"/>
    </row>
    <row r="2079" spans="1:6">
      <c r="A2079" s="474"/>
      <c r="B2079" s="478"/>
      <c r="C2079" s="476"/>
      <c r="D2079" s="317"/>
      <c r="E2079" s="317"/>
      <c r="F2079" s="317"/>
    </row>
    <row r="2080" spans="1:6">
      <c r="A2080" s="474"/>
      <c r="B2080" s="478"/>
      <c r="C2080" s="476"/>
      <c r="D2080" s="317"/>
      <c r="E2080" s="317"/>
      <c r="F2080" s="317"/>
    </row>
    <row r="2081" spans="1:6">
      <c r="A2081" s="474"/>
      <c r="B2081" s="478"/>
      <c r="C2081" s="476"/>
      <c r="D2081" s="317"/>
      <c r="E2081" s="317"/>
      <c r="F2081" s="317"/>
    </row>
    <row r="2082" spans="1:6">
      <c r="A2082" s="474"/>
      <c r="B2082" s="478"/>
      <c r="C2082" s="476"/>
      <c r="D2082" s="317"/>
      <c r="E2082" s="317"/>
      <c r="F2082" s="317"/>
    </row>
    <row r="2083" spans="1:6">
      <c r="A2083" s="474"/>
      <c r="B2083" s="478"/>
      <c r="C2083" s="476"/>
      <c r="D2083" s="317"/>
      <c r="E2083" s="317"/>
      <c r="F2083" s="317"/>
    </row>
    <row r="2084" spans="1:6">
      <c r="A2084" s="474"/>
      <c r="B2084" s="478"/>
      <c r="C2084" s="476"/>
      <c r="D2084" s="317"/>
      <c r="E2084" s="317"/>
      <c r="F2084" s="317"/>
    </row>
    <row r="2085" spans="1:6">
      <c r="A2085" s="474"/>
      <c r="B2085" s="478"/>
      <c r="C2085" s="476"/>
      <c r="D2085" s="317"/>
      <c r="E2085" s="317"/>
      <c r="F2085" s="317"/>
    </row>
    <row r="2086" spans="1:6">
      <c r="A2086" s="474"/>
      <c r="B2086" s="478"/>
      <c r="C2086" s="476"/>
      <c r="D2086" s="317"/>
      <c r="E2086" s="317"/>
      <c r="F2086" s="317"/>
    </row>
    <row r="2087" spans="1:6">
      <c r="A2087" s="474"/>
      <c r="B2087" s="478"/>
      <c r="C2087" s="476"/>
      <c r="D2087" s="317"/>
      <c r="E2087" s="317"/>
      <c r="F2087" s="317"/>
    </row>
    <row r="2088" spans="1:6">
      <c r="A2088" s="474"/>
      <c r="B2088" s="478"/>
      <c r="C2088" s="476"/>
      <c r="D2088" s="317"/>
      <c r="E2088" s="317"/>
      <c r="F2088" s="317"/>
    </row>
    <row r="2089" spans="1:6">
      <c r="A2089" s="474"/>
      <c r="B2089" s="478"/>
      <c r="C2089" s="476"/>
      <c r="D2089" s="317"/>
      <c r="E2089" s="317"/>
      <c r="F2089" s="317"/>
    </row>
    <row r="2090" spans="1:6">
      <c r="A2090" s="474"/>
      <c r="B2090" s="478"/>
      <c r="C2090" s="476"/>
      <c r="D2090" s="317"/>
      <c r="E2090" s="317"/>
      <c r="F2090" s="317"/>
    </row>
    <row r="2091" spans="1:6">
      <c r="A2091" s="474"/>
      <c r="B2091" s="478"/>
      <c r="C2091" s="476"/>
      <c r="D2091" s="317"/>
      <c r="E2091" s="317"/>
      <c r="F2091" s="317"/>
    </row>
    <row r="2092" spans="1:6">
      <c r="A2092" s="474"/>
      <c r="B2092" s="478"/>
      <c r="C2092" s="476"/>
      <c r="D2092" s="317"/>
      <c r="E2092" s="317"/>
      <c r="F2092" s="317"/>
    </row>
    <row r="2093" spans="1:6">
      <c r="A2093" s="474"/>
      <c r="B2093" s="478"/>
      <c r="C2093" s="476"/>
      <c r="D2093" s="317"/>
      <c r="E2093" s="317"/>
      <c r="F2093" s="317"/>
    </row>
    <row r="2094" spans="1:6">
      <c r="A2094" s="474"/>
      <c r="B2094" s="478"/>
      <c r="C2094" s="476"/>
      <c r="D2094" s="317"/>
      <c r="E2094" s="317"/>
      <c r="F2094" s="317"/>
    </row>
    <row r="2095" spans="1:6">
      <c r="A2095" s="474"/>
      <c r="B2095" s="478"/>
      <c r="C2095" s="476"/>
      <c r="D2095" s="317"/>
      <c r="E2095" s="317"/>
      <c r="F2095" s="317"/>
    </row>
    <row r="2096" spans="1:6">
      <c r="A2096" s="474"/>
      <c r="B2096" s="478"/>
      <c r="C2096" s="476"/>
      <c r="D2096" s="317"/>
      <c r="E2096" s="317"/>
      <c r="F2096" s="317"/>
    </row>
    <row r="2097" spans="1:6">
      <c r="A2097" s="474"/>
      <c r="B2097" s="478"/>
      <c r="C2097" s="476"/>
      <c r="D2097" s="317"/>
      <c r="E2097" s="317"/>
      <c r="F2097" s="317"/>
    </row>
    <row r="2098" spans="1:6">
      <c r="A2098" s="474"/>
      <c r="B2098" s="478"/>
      <c r="C2098" s="476"/>
      <c r="D2098" s="317"/>
      <c r="E2098" s="317"/>
      <c r="F2098" s="317"/>
    </row>
    <row r="2099" spans="1:6">
      <c r="A2099" s="474"/>
      <c r="B2099" s="478"/>
      <c r="C2099" s="476"/>
      <c r="D2099" s="317"/>
      <c r="E2099" s="317"/>
      <c r="F2099" s="317"/>
    </row>
    <row r="2100" spans="1:6">
      <c r="A2100" s="474"/>
      <c r="B2100" s="478"/>
      <c r="C2100" s="476"/>
      <c r="D2100" s="317"/>
      <c r="E2100" s="317"/>
      <c r="F2100" s="317"/>
    </row>
    <row r="2101" spans="1:6">
      <c r="A2101" s="474"/>
      <c r="B2101" s="478"/>
      <c r="C2101" s="476"/>
      <c r="D2101" s="317"/>
      <c r="E2101" s="317"/>
      <c r="F2101" s="317"/>
    </row>
    <row r="2102" spans="1:6">
      <c r="A2102" s="474"/>
      <c r="B2102" s="478"/>
      <c r="C2102" s="476"/>
      <c r="D2102" s="317"/>
      <c r="E2102" s="317"/>
      <c r="F2102" s="317"/>
    </row>
    <row r="2103" spans="1:6">
      <c r="A2103" s="474"/>
      <c r="B2103" s="478"/>
      <c r="C2103" s="476"/>
      <c r="D2103" s="317"/>
      <c r="E2103" s="317"/>
      <c r="F2103" s="317"/>
    </row>
    <row r="2104" spans="1:6">
      <c r="A2104" s="474"/>
      <c r="B2104" s="478"/>
      <c r="C2104" s="476"/>
      <c r="D2104" s="317"/>
      <c r="E2104" s="317"/>
      <c r="F2104" s="317"/>
    </row>
    <row r="2105" spans="1:6">
      <c r="A2105" s="474"/>
      <c r="B2105" s="478"/>
      <c r="C2105" s="476"/>
      <c r="D2105" s="317"/>
      <c r="E2105" s="317"/>
      <c r="F2105" s="317"/>
    </row>
    <row r="2106" spans="1:6">
      <c r="A2106" s="474"/>
      <c r="B2106" s="478"/>
      <c r="C2106" s="476"/>
      <c r="D2106" s="317"/>
      <c r="E2106" s="317"/>
      <c r="F2106" s="317"/>
    </row>
    <row r="2107" spans="1:6">
      <c r="A2107" s="474"/>
      <c r="B2107" s="478"/>
      <c r="C2107" s="476"/>
      <c r="D2107" s="317"/>
      <c r="E2107" s="317"/>
      <c r="F2107" s="317"/>
    </row>
    <row r="2108" spans="1:6">
      <c r="A2108" s="474"/>
      <c r="B2108" s="478"/>
      <c r="C2108" s="476"/>
      <c r="D2108" s="317"/>
      <c r="E2108" s="317"/>
      <c r="F2108" s="317"/>
    </row>
    <row r="2109" spans="1:6">
      <c r="A2109" s="474"/>
      <c r="B2109" s="478"/>
      <c r="C2109" s="476"/>
      <c r="D2109" s="317"/>
      <c r="E2109" s="317"/>
      <c r="F2109" s="317"/>
    </row>
    <row r="2110" spans="1:6">
      <c r="A2110" s="474"/>
      <c r="B2110" s="478"/>
      <c r="C2110" s="476"/>
      <c r="D2110" s="317"/>
      <c r="E2110" s="317"/>
      <c r="F2110" s="317"/>
    </row>
    <row r="2111" spans="1:6">
      <c r="A2111" s="474"/>
      <c r="B2111" s="478"/>
      <c r="C2111" s="476"/>
      <c r="D2111" s="317"/>
      <c r="E2111" s="317"/>
      <c r="F2111" s="317"/>
    </row>
    <row r="2112" spans="1:6">
      <c r="A2112" s="474"/>
      <c r="B2112" s="478"/>
      <c r="C2112" s="476"/>
      <c r="D2112" s="317"/>
      <c r="E2112" s="317"/>
      <c r="F2112" s="317"/>
    </row>
    <row r="2113" spans="1:6">
      <c r="A2113" s="474"/>
      <c r="B2113" s="478"/>
      <c r="C2113" s="476"/>
      <c r="D2113" s="317"/>
      <c r="E2113" s="317"/>
      <c r="F2113" s="317"/>
    </row>
    <row r="2114" spans="1:6">
      <c r="A2114" s="474"/>
      <c r="B2114" s="478"/>
      <c r="C2114" s="476"/>
      <c r="D2114" s="317"/>
      <c r="E2114" s="317"/>
      <c r="F2114" s="317"/>
    </row>
    <row r="2115" spans="1:6">
      <c r="A2115" s="474"/>
      <c r="B2115" s="478"/>
      <c r="C2115" s="476"/>
      <c r="D2115" s="317"/>
      <c r="E2115" s="317"/>
      <c r="F2115" s="317"/>
    </row>
    <row r="2116" spans="1:6">
      <c r="A2116" s="474"/>
      <c r="B2116" s="478"/>
      <c r="C2116" s="476"/>
      <c r="D2116" s="317"/>
      <c r="E2116" s="317"/>
      <c r="F2116" s="317"/>
    </row>
    <row r="2117" spans="1:6">
      <c r="A2117" s="474"/>
      <c r="B2117" s="478"/>
      <c r="C2117" s="476"/>
      <c r="D2117" s="317"/>
      <c r="E2117" s="317"/>
      <c r="F2117" s="317"/>
    </row>
    <row r="2118" spans="1:6">
      <c r="A2118" s="474"/>
      <c r="B2118" s="478"/>
      <c r="C2118" s="476"/>
      <c r="D2118" s="317"/>
      <c r="E2118" s="317"/>
      <c r="F2118" s="317"/>
    </row>
    <row r="2119" spans="1:6">
      <c r="A2119" s="474"/>
      <c r="B2119" s="478"/>
      <c r="C2119" s="476"/>
      <c r="D2119" s="317"/>
      <c r="E2119" s="317"/>
      <c r="F2119" s="317"/>
    </row>
    <row r="2120" spans="1:6">
      <c r="A2120" s="474"/>
      <c r="B2120" s="478"/>
      <c r="C2120" s="476"/>
      <c r="D2120" s="317"/>
      <c r="E2120" s="317"/>
      <c r="F2120" s="317"/>
    </row>
    <row r="2121" spans="1:6">
      <c r="A2121" s="474"/>
      <c r="B2121" s="478"/>
      <c r="C2121" s="476"/>
      <c r="D2121" s="317"/>
      <c r="E2121" s="317"/>
      <c r="F2121" s="317"/>
    </row>
    <row r="2122" spans="1:6">
      <c r="A2122" s="474"/>
      <c r="B2122" s="478"/>
      <c r="C2122" s="476"/>
      <c r="D2122" s="317"/>
      <c r="E2122" s="317"/>
      <c r="F2122" s="317"/>
    </row>
    <row r="2123" spans="1:6">
      <c r="A2123" s="474"/>
      <c r="B2123" s="478"/>
      <c r="C2123" s="476"/>
      <c r="D2123" s="317"/>
      <c r="E2123" s="317"/>
      <c r="F2123" s="317"/>
    </row>
    <row r="2124" spans="1:6">
      <c r="A2124" s="474"/>
      <c r="B2124" s="478"/>
      <c r="C2124" s="476"/>
      <c r="D2124" s="317"/>
      <c r="E2124" s="317"/>
      <c r="F2124" s="317"/>
    </row>
    <row r="2125" spans="1:6">
      <c r="A2125" s="474"/>
      <c r="B2125" s="478"/>
      <c r="C2125" s="476"/>
      <c r="D2125" s="317"/>
      <c r="E2125" s="317"/>
      <c r="F2125" s="317"/>
    </row>
    <row r="2126" spans="1:6">
      <c r="A2126" s="474"/>
      <c r="B2126" s="478"/>
      <c r="C2126" s="476"/>
      <c r="D2126" s="317"/>
      <c r="E2126" s="317"/>
      <c r="F2126" s="317"/>
    </row>
    <row r="2127" spans="1:6">
      <c r="A2127" s="474"/>
      <c r="B2127" s="478"/>
      <c r="C2127" s="476"/>
      <c r="D2127" s="317"/>
      <c r="E2127" s="317"/>
      <c r="F2127" s="317"/>
    </row>
    <row r="2128" spans="1:6">
      <c r="A2128" s="474"/>
      <c r="B2128" s="478"/>
      <c r="C2128" s="476"/>
      <c r="D2128" s="317"/>
      <c r="E2128" s="317"/>
      <c r="F2128" s="317"/>
    </row>
    <row r="2129" spans="1:6">
      <c r="A2129" s="474"/>
      <c r="B2129" s="478"/>
      <c r="C2129" s="476"/>
      <c r="D2129" s="317"/>
      <c r="E2129" s="317"/>
      <c r="F2129" s="317"/>
    </row>
    <row r="2130" spans="1:6">
      <c r="A2130" s="474"/>
      <c r="B2130" s="478"/>
      <c r="C2130" s="476"/>
      <c r="D2130" s="317"/>
      <c r="E2130" s="317"/>
      <c r="F2130" s="317"/>
    </row>
    <row r="2131" spans="1:6">
      <c r="A2131" s="474"/>
      <c r="B2131" s="478"/>
      <c r="C2131" s="476"/>
      <c r="D2131" s="317"/>
      <c r="E2131" s="317"/>
      <c r="F2131" s="317"/>
    </row>
    <row r="2132" spans="1:6">
      <c r="A2132" s="474"/>
      <c r="B2132" s="478"/>
      <c r="C2132" s="476"/>
      <c r="D2132" s="317"/>
      <c r="E2132" s="317"/>
      <c r="F2132" s="317"/>
    </row>
    <row r="2133" spans="1:6">
      <c r="A2133" s="474"/>
      <c r="B2133" s="478"/>
      <c r="C2133" s="476"/>
      <c r="D2133" s="317"/>
      <c r="E2133" s="317"/>
      <c r="F2133" s="317"/>
    </row>
    <row r="2134" spans="1:6">
      <c r="A2134" s="474"/>
      <c r="B2134" s="478"/>
      <c r="C2134" s="476"/>
      <c r="D2134" s="317"/>
      <c r="E2134" s="317"/>
      <c r="F2134" s="317"/>
    </row>
    <row r="2135" spans="1:6">
      <c r="A2135" s="474"/>
      <c r="B2135" s="478"/>
      <c r="C2135" s="476"/>
      <c r="D2135" s="317"/>
      <c r="E2135" s="317"/>
      <c r="F2135" s="317"/>
    </row>
    <row r="2136" spans="1:6">
      <c r="A2136" s="474"/>
      <c r="B2136" s="478"/>
      <c r="C2136" s="476"/>
      <c r="D2136" s="317"/>
      <c r="E2136" s="317"/>
      <c r="F2136" s="317"/>
    </row>
    <row r="2137" spans="1:6">
      <c r="A2137" s="474"/>
      <c r="B2137" s="478"/>
      <c r="C2137" s="476"/>
      <c r="D2137" s="317"/>
      <c r="E2137" s="317"/>
      <c r="F2137" s="317"/>
    </row>
    <row r="2138" spans="1:6">
      <c r="A2138" s="474"/>
      <c r="B2138" s="478"/>
      <c r="C2138" s="476"/>
      <c r="D2138" s="317"/>
      <c r="E2138" s="317"/>
      <c r="F2138" s="317"/>
    </row>
    <row r="2139" spans="1:6">
      <c r="A2139" s="474"/>
      <c r="B2139" s="478"/>
      <c r="C2139" s="476"/>
      <c r="D2139" s="317"/>
      <c r="E2139" s="317"/>
      <c r="F2139" s="317"/>
    </row>
    <row r="2140" spans="1:6">
      <c r="A2140" s="474"/>
      <c r="B2140" s="478"/>
      <c r="C2140" s="476"/>
      <c r="D2140" s="317"/>
      <c r="E2140" s="317"/>
      <c r="F2140" s="317"/>
    </row>
    <row r="2141" spans="1:6">
      <c r="A2141" s="474"/>
      <c r="B2141" s="478"/>
      <c r="C2141" s="476"/>
      <c r="D2141" s="317"/>
      <c r="E2141" s="317"/>
      <c r="F2141" s="317"/>
    </row>
    <row r="2142" spans="1:6">
      <c r="A2142" s="474"/>
      <c r="B2142" s="478"/>
      <c r="C2142" s="476"/>
      <c r="D2142" s="317"/>
      <c r="E2142" s="317"/>
      <c r="F2142" s="317"/>
    </row>
    <row r="2143" spans="1:6">
      <c r="A2143" s="474"/>
      <c r="B2143" s="478"/>
      <c r="C2143" s="476"/>
      <c r="D2143" s="317"/>
      <c r="E2143" s="317"/>
      <c r="F2143" s="317"/>
    </row>
    <row r="2144" spans="1:6">
      <c r="A2144" s="474"/>
      <c r="B2144" s="478"/>
      <c r="C2144" s="476"/>
      <c r="D2144" s="317"/>
      <c r="E2144" s="317"/>
      <c r="F2144" s="317"/>
    </row>
    <row r="2145" spans="1:6">
      <c r="A2145" s="474"/>
      <c r="B2145" s="478"/>
      <c r="C2145" s="476"/>
      <c r="D2145" s="317"/>
      <c r="E2145" s="317"/>
      <c r="F2145" s="317"/>
    </row>
    <row r="2146" spans="1:6">
      <c r="A2146" s="474"/>
      <c r="B2146" s="478"/>
      <c r="C2146" s="476"/>
      <c r="D2146" s="317"/>
      <c r="E2146" s="317"/>
      <c r="F2146" s="317"/>
    </row>
    <row r="2147" spans="1:6">
      <c r="A2147" s="474"/>
      <c r="B2147" s="478"/>
      <c r="C2147" s="476"/>
      <c r="D2147" s="317"/>
      <c r="E2147" s="317"/>
      <c r="F2147" s="317"/>
    </row>
    <row r="2148" spans="1:6">
      <c r="A2148" s="474"/>
      <c r="B2148" s="478"/>
      <c r="C2148" s="476"/>
      <c r="D2148" s="317"/>
      <c r="E2148" s="317"/>
      <c r="F2148" s="317"/>
    </row>
    <row r="2149" spans="1:6">
      <c r="A2149" s="474"/>
      <c r="B2149" s="478"/>
      <c r="C2149" s="476"/>
      <c r="D2149" s="317"/>
      <c r="E2149" s="317"/>
      <c r="F2149" s="317"/>
    </row>
    <row r="2150" spans="1:6">
      <c r="A2150" s="474"/>
      <c r="B2150" s="478"/>
      <c r="C2150" s="476"/>
      <c r="D2150" s="317"/>
      <c r="E2150" s="317"/>
      <c r="F2150" s="317"/>
    </row>
    <row r="2151" spans="1:6">
      <c r="A2151" s="474"/>
      <c r="B2151" s="478"/>
      <c r="C2151" s="476"/>
      <c r="D2151" s="317"/>
      <c r="E2151" s="317"/>
      <c r="F2151" s="317"/>
    </row>
    <row r="2152" spans="1:6">
      <c r="A2152" s="474"/>
      <c r="B2152" s="478"/>
      <c r="C2152" s="476"/>
      <c r="D2152" s="317"/>
      <c r="E2152" s="317"/>
      <c r="F2152" s="317"/>
    </row>
    <row r="2153" spans="1:6">
      <c r="A2153" s="474"/>
      <c r="B2153" s="478"/>
      <c r="C2153" s="476"/>
      <c r="D2153" s="317"/>
      <c r="E2153" s="317"/>
      <c r="F2153" s="317"/>
    </row>
    <row r="2154" spans="1:6">
      <c r="A2154" s="474"/>
      <c r="B2154" s="478"/>
      <c r="C2154" s="476"/>
      <c r="D2154" s="317"/>
      <c r="E2154" s="317"/>
      <c r="F2154" s="317"/>
    </row>
    <row r="2155" spans="1:6">
      <c r="A2155" s="474"/>
      <c r="B2155" s="478"/>
      <c r="C2155" s="476"/>
      <c r="D2155" s="317"/>
      <c r="E2155" s="317"/>
      <c r="F2155" s="317"/>
    </row>
    <row r="2156" spans="1:6">
      <c r="A2156" s="474"/>
      <c r="B2156" s="478"/>
      <c r="C2156" s="476"/>
      <c r="D2156" s="317"/>
      <c r="E2156" s="317"/>
      <c r="F2156" s="317"/>
    </row>
    <row r="2157" spans="1:6">
      <c r="A2157" s="474"/>
      <c r="B2157" s="478"/>
      <c r="C2157" s="476"/>
      <c r="D2157" s="317"/>
      <c r="E2157" s="317"/>
      <c r="F2157" s="317"/>
    </row>
    <row r="2158" spans="1:6">
      <c r="A2158" s="474"/>
      <c r="B2158" s="478"/>
      <c r="C2158" s="476"/>
      <c r="D2158" s="317"/>
      <c r="E2158" s="317"/>
      <c r="F2158" s="317"/>
    </row>
    <row r="2159" spans="1:6">
      <c r="A2159" s="474"/>
      <c r="B2159" s="478"/>
      <c r="C2159" s="476"/>
      <c r="D2159" s="317"/>
      <c r="E2159" s="317"/>
      <c r="F2159" s="317"/>
    </row>
    <row r="2160" spans="1:6">
      <c r="A2160" s="474"/>
      <c r="B2160" s="478"/>
      <c r="C2160" s="476"/>
      <c r="D2160" s="317"/>
      <c r="E2160" s="317"/>
      <c r="F2160" s="317"/>
    </row>
    <row r="2161" spans="1:6">
      <c r="A2161" s="474"/>
      <c r="B2161" s="478"/>
      <c r="C2161" s="476"/>
      <c r="D2161" s="317"/>
      <c r="E2161" s="317"/>
      <c r="F2161" s="317"/>
    </row>
    <row r="2162" spans="1:6">
      <c r="A2162" s="474"/>
      <c r="B2162" s="478"/>
      <c r="C2162" s="476"/>
      <c r="D2162" s="317"/>
      <c r="E2162" s="317"/>
      <c r="F2162" s="317"/>
    </row>
    <row r="2163" spans="1:6">
      <c r="A2163" s="474"/>
      <c r="B2163" s="478"/>
      <c r="C2163" s="476"/>
      <c r="D2163" s="317"/>
      <c r="E2163" s="317"/>
      <c r="F2163" s="317"/>
    </row>
    <row r="2164" spans="1:6">
      <c r="A2164" s="474"/>
      <c r="B2164" s="478"/>
      <c r="C2164" s="476"/>
      <c r="D2164" s="317"/>
      <c r="E2164" s="317"/>
      <c r="F2164" s="317"/>
    </row>
    <row r="2165" spans="1:6">
      <c r="A2165" s="474"/>
      <c r="B2165" s="478"/>
      <c r="C2165" s="476"/>
      <c r="D2165" s="317"/>
      <c r="E2165" s="317"/>
      <c r="F2165" s="317"/>
    </row>
    <row r="2166" spans="1:6">
      <c r="A2166" s="474"/>
      <c r="B2166" s="478"/>
      <c r="C2166" s="476"/>
      <c r="D2166" s="317"/>
      <c r="E2166" s="317"/>
      <c r="F2166" s="317"/>
    </row>
    <row r="2167" spans="1:6">
      <c r="A2167" s="474"/>
      <c r="B2167" s="478"/>
      <c r="C2167" s="476"/>
      <c r="D2167" s="317"/>
      <c r="E2167" s="317"/>
      <c r="F2167" s="317"/>
    </row>
    <row r="2168" spans="1:6">
      <c r="A2168" s="474"/>
      <c r="B2168" s="478"/>
      <c r="C2168" s="476"/>
      <c r="D2168" s="317"/>
      <c r="E2168" s="317"/>
      <c r="F2168" s="317"/>
    </row>
    <row r="2169" spans="1:6">
      <c r="A2169" s="474"/>
      <c r="B2169" s="478"/>
      <c r="C2169" s="476"/>
      <c r="D2169" s="317"/>
      <c r="E2169" s="317"/>
      <c r="F2169" s="317"/>
    </row>
    <row r="2170" spans="1:6">
      <c r="A2170" s="474"/>
      <c r="B2170" s="478"/>
      <c r="C2170" s="476"/>
      <c r="D2170" s="317"/>
      <c r="E2170" s="317"/>
      <c r="F2170" s="317"/>
    </row>
    <row r="2171" spans="1:6">
      <c r="A2171" s="474"/>
      <c r="B2171" s="478"/>
      <c r="C2171" s="476"/>
      <c r="D2171" s="317"/>
      <c r="E2171" s="317"/>
      <c r="F2171" s="317"/>
    </row>
    <row r="2172" spans="1:6">
      <c r="A2172" s="474"/>
      <c r="B2172" s="478"/>
      <c r="C2172" s="476"/>
      <c r="D2172" s="317"/>
      <c r="E2172" s="317"/>
      <c r="F2172" s="317"/>
    </row>
    <row r="2173" spans="1:6">
      <c r="A2173" s="474"/>
      <c r="B2173" s="478"/>
      <c r="C2173" s="476"/>
      <c r="D2173" s="317"/>
      <c r="E2173" s="317"/>
      <c r="F2173" s="317"/>
    </row>
    <row r="2174" spans="1:6">
      <c r="A2174" s="474"/>
      <c r="B2174" s="478"/>
      <c r="C2174" s="476"/>
      <c r="D2174" s="317"/>
      <c r="E2174" s="317"/>
      <c r="F2174" s="317"/>
    </row>
    <row r="2175" spans="1:6">
      <c r="A2175" s="474"/>
      <c r="B2175" s="478"/>
      <c r="C2175" s="476"/>
      <c r="D2175" s="317"/>
      <c r="E2175" s="317"/>
      <c r="F2175" s="317"/>
    </row>
    <row r="2176" spans="1:6">
      <c r="A2176" s="474"/>
      <c r="B2176" s="478"/>
      <c r="C2176" s="476"/>
      <c r="D2176" s="317"/>
      <c r="E2176" s="317"/>
      <c r="F2176" s="317"/>
    </row>
    <row r="2177" spans="1:6">
      <c r="A2177" s="474"/>
      <c r="B2177" s="478"/>
      <c r="C2177" s="476"/>
      <c r="D2177" s="317"/>
      <c r="E2177" s="317"/>
      <c r="F2177" s="317"/>
    </row>
    <row r="2178" spans="1:6">
      <c r="A2178" s="474"/>
      <c r="B2178" s="478"/>
      <c r="C2178" s="476"/>
      <c r="D2178" s="317"/>
      <c r="E2178" s="317"/>
      <c r="F2178" s="317"/>
    </row>
    <row r="2179" spans="1:6">
      <c r="A2179" s="474"/>
      <c r="B2179" s="478"/>
      <c r="C2179" s="476"/>
      <c r="D2179" s="317"/>
      <c r="E2179" s="317"/>
      <c r="F2179" s="317"/>
    </row>
    <row r="2180" spans="1:6">
      <c r="A2180" s="474"/>
      <c r="B2180" s="478"/>
      <c r="C2180" s="476"/>
      <c r="D2180" s="317"/>
      <c r="E2180" s="317"/>
      <c r="F2180" s="317"/>
    </row>
    <row r="2181" spans="1:6">
      <c r="A2181" s="474"/>
      <c r="B2181" s="478"/>
      <c r="C2181" s="476"/>
      <c r="D2181" s="317"/>
      <c r="E2181" s="317"/>
      <c r="F2181" s="317"/>
    </row>
    <row r="2182" spans="1:6">
      <c r="A2182" s="474"/>
      <c r="B2182" s="478"/>
      <c r="C2182" s="476"/>
      <c r="D2182" s="317"/>
      <c r="E2182" s="317"/>
      <c r="F2182" s="317"/>
    </row>
    <row r="2183" spans="1:6">
      <c r="A2183" s="474"/>
      <c r="B2183" s="478"/>
      <c r="C2183" s="476"/>
      <c r="D2183" s="317"/>
      <c r="E2183" s="317"/>
      <c r="F2183" s="317"/>
    </row>
    <row r="2184" spans="1:6">
      <c r="A2184" s="474"/>
      <c r="B2184" s="478"/>
      <c r="C2184" s="476"/>
      <c r="D2184" s="317"/>
      <c r="E2184" s="317"/>
      <c r="F2184" s="317"/>
    </row>
    <row r="2185" spans="1:6">
      <c r="A2185" s="474"/>
      <c r="B2185" s="478"/>
      <c r="C2185" s="476"/>
      <c r="D2185" s="317"/>
      <c r="E2185" s="317"/>
      <c r="F2185" s="317"/>
    </row>
    <row r="2186" spans="1:6">
      <c r="A2186" s="474"/>
      <c r="B2186" s="478"/>
      <c r="C2186" s="476"/>
      <c r="D2186" s="317"/>
      <c r="E2186" s="317"/>
      <c r="F2186" s="317"/>
    </row>
    <row r="2187" spans="1:6">
      <c r="A2187" s="474"/>
      <c r="B2187" s="478"/>
      <c r="C2187" s="476"/>
      <c r="D2187" s="317"/>
      <c r="E2187" s="317"/>
      <c r="F2187" s="317"/>
    </row>
    <row r="2188" spans="1:6">
      <c r="A2188" s="474"/>
      <c r="B2188" s="478"/>
      <c r="C2188" s="476"/>
      <c r="D2188" s="317"/>
      <c r="E2188" s="317"/>
      <c r="F2188" s="317"/>
    </row>
    <row r="2189" spans="1:6">
      <c r="A2189" s="474"/>
      <c r="B2189" s="478"/>
      <c r="C2189" s="476"/>
      <c r="D2189" s="317"/>
      <c r="E2189" s="317"/>
      <c r="F2189" s="317"/>
    </row>
    <row r="2190" spans="1:6">
      <c r="A2190" s="474"/>
      <c r="B2190" s="478"/>
      <c r="C2190" s="476"/>
      <c r="D2190" s="317"/>
      <c r="E2190" s="317"/>
      <c r="F2190" s="317"/>
    </row>
    <row r="2191" spans="1:6">
      <c r="A2191" s="474"/>
      <c r="B2191" s="478"/>
      <c r="C2191" s="476"/>
      <c r="D2191" s="317"/>
      <c r="E2191" s="317"/>
      <c r="F2191" s="317"/>
    </row>
    <row r="2192" spans="1:6">
      <c r="A2192" s="474"/>
      <c r="B2192" s="478"/>
      <c r="C2192" s="476"/>
      <c r="D2192" s="317"/>
      <c r="E2192" s="317"/>
      <c r="F2192" s="317"/>
    </row>
    <row r="2193" spans="1:6">
      <c r="A2193" s="474"/>
      <c r="B2193" s="478"/>
      <c r="C2193" s="476"/>
      <c r="D2193" s="317"/>
      <c r="E2193" s="317"/>
      <c r="F2193" s="317"/>
    </row>
    <row r="2194" spans="1:6">
      <c r="A2194" s="474"/>
      <c r="B2194" s="478"/>
      <c r="C2194" s="476"/>
      <c r="D2194" s="317"/>
      <c r="E2194" s="317"/>
      <c r="F2194" s="317"/>
    </row>
    <row r="2195" spans="1:6">
      <c r="A2195" s="474"/>
      <c r="B2195" s="478"/>
      <c r="C2195" s="476"/>
      <c r="D2195" s="317"/>
      <c r="E2195" s="317"/>
      <c r="F2195" s="317"/>
    </row>
    <row r="2196" spans="1:6">
      <c r="A2196" s="474"/>
      <c r="B2196" s="478"/>
      <c r="C2196" s="476"/>
      <c r="D2196" s="317"/>
      <c r="E2196" s="317"/>
      <c r="F2196" s="317"/>
    </row>
    <row r="2197" spans="1:6">
      <c r="A2197" s="474"/>
      <c r="B2197" s="478"/>
      <c r="C2197" s="476"/>
      <c r="D2197" s="317"/>
      <c r="E2197" s="317"/>
      <c r="F2197" s="317"/>
    </row>
    <row r="2198" spans="1:6">
      <c r="A2198" s="474"/>
      <c r="B2198" s="478"/>
      <c r="C2198" s="476"/>
      <c r="D2198" s="317"/>
      <c r="E2198" s="317"/>
      <c r="F2198" s="317"/>
    </row>
    <row r="2199" spans="1:6">
      <c r="A2199" s="474"/>
      <c r="B2199" s="478"/>
      <c r="C2199" s="476"/>
      <c r="D2199" s="317"/>
      <c r="E2199" s="317"/>
      <c r="F2199" s="317"/>
    </row>
    <row r="2200" spans="1:6">
      <c r="A2200" s="474"/>
      <c r="B2200" s="478"/>
      <c r="C2200" s="476"/>
      <c r="D2200" s="317"/>
      <c r="E2200" s="317"/>
      <c r="F2200" s="317"/>
    </row>
    <row r="2201" spans="1:6">
      <c r="A2201" s="474"/>
      <c r="B2201" s="478"/>
      <c r="C2201" s="476"/>
      <c r="D2201" s="317"/>
      <c r="E2201" s="317"/>
      <c r="F2201" s="317"/>
    </row>
    <row r="2202" spans="1:6">
      <c r="A2202" s="474"/>
      <c r="B2202" s="478"/>
      <c r="C2202" s="476"/>
      <c r="D2202" s="317"/>
      <c r="E2202" s="317"/>
      <c r="F2202" s="317"/>
    </row>
    <row r="2203" spans="1:6">
      <c r="A2203" s="474"/>
      <c r="B2203" s="478"/>
      <c r="C2203" s="476"/>
      <c r="D2203" s="317"/>
      <c r="E2203" s="317"/>
      <c r="F2203" s="317"/>
    </row>
    <row r="2204" spans="1:6">
      <c r="A2204" s="474"/>
      <c r="B2204" s="478"/>
      <c r="C2204" s="476"/>
      <c r="D2204" s="317"/>
      <c r="E2204" s="317"/>
      <c r="F2204" s="317"/>
    </row>
    <row r="2205" spans="1:6">
      <c r="A2205" s="474"/>
      <c r="B2205" s="478"/>
      <c r="C2205" s="476"/>
      <c r="D2205" s="317"/>
      <c r="E2205" s="317"/>
      <c r="F2205" s="317"/>
    </row>
    <row r="2206" spans="1:6">
      <c r="A2206" s="474"/>
      <c r="B2206" s="478"/>
      <c r="C2206" s="476"/>
      <c r="D2206" s="317"/>
      <c r="E2206" s="317"/>
      <c r="F2206" s="317"/>
    </row>
    <row r="2207" spans="1:6">
      <c r="A2207" s="474"/>
      <c r="B2207" s="478"/>
      <c r="C2207" s="476"/>
      <c r="D2207" s="317"/>
      <c r="E2207" s="317"/>
      <c r="F2207" s="317"/>
    </row>
    <row r="2208" spans="1:6">
      <c r="A2208" s="474"/>
      <c r="B2208" s="478"/>
      <c r="C2208" s="476"/>
      <c r="D2208" s="317"/>
      <c r="E2208" s="317"/>
      <c r="F2208" s="317"/>
    </row>
    <row r="2209" spans="1:6">
      <c r="A2209" s="474"/>
      <c r="B2209" s="478"/>
      <c r="C2209" s="476"/>
      <c r="D2209" s="317"/>
      <c r="E2209" s="317"/>
      <c r="F2209" s="317"/>
    </row>
    <row r="2210" spans="1:6">
      <c r="A2210" s="474"/>
      <c r="B2210" s="478"/>
      <c r="C2210" s="476"/>
      <c r="D2210" s="317"/>
      <c r="E2210" s="317"/>
      <c r="F2210" s="317"/>
    </row>
    <row r="2211" spans="1:6">
      <c r="A2211" s="474"/>
      <c r="B2211" s="478"/>
      <c r="C2211" s="476"/>
      <c r="D2211" s="317"/>
      <c r="E2211" s="317"/>
      <c r="F2211" s="317"/>
    </row>
    <row r="2212" spans="1:6">
      <c r="A2212" s="474"/>
      <c r="B2212" s="478"/>
      <c r="C2212" s="476"/>
      <c r="D2212" s="317"/>
      <c r="E2212" s="317"/>
      <c r="F2212" s="317"/>
    </row>
    <row r="2213" spans="1:6">
      <c r="A2213" s="474"/>
      <c r="B2213" s="478"/>
      <c r="C2213" s="476"/>
      <c r="D2213" s="317"/>
      <c r="E2213" s="317"/>
      <c r="F2213" s="317"/>
    </row>
    <row r="2214" spans="1:6">
      <c r="A2214" s="474"/>
      <c r="B2214" s="478"/>
      <c r="C2214" s="476"/>
      <c r="D2214" s="317"/>
      <c r="E2214" s="317"/>
      <c r="F2214" s="317"/>
    </row>
    <row r="2215" spans="1:6">
      <c r="A2215" s="474"/>
      <c r="B2215" s="478"/>
      <c r="C2215" s="476"/>
      <c r="D2215" s="317"/>
      <c r="E2215" s="317"/>
      <c r="F2215" s="317"/>
    </row>
    <row r="2216" spans="1:6">
      <c r="A2216" s="474"/>
      <c r="B2216" s="478"/>
      <c r="C2216" s="476"/>
      <c r="D2216" s="317"/>
      <c r="E2216" s="317"/>
      <c r="F2216" s="317"/>
    </row>
    <row r="2217" spans="1:6">
      <c r="A2217" s="474"/>
      <c r="B2217" s="478"/>
      <c r="C2217" s="476"/>
      <c r="D2217" s="317"/>
      <c r="E2217" s="317"/>
      <c r="F2217" s="317"/>
    </row>
    <row r="2218" spans="1:6">
      <c r="A2218" s="474"/>
      <c r="B2218" s="478"/>
      <c r="C2218" s="476"/>
      <c r="D2218" s="317"/>
      <c r="E2218" s="317"/>
      <c r="F2218" s="317"/>
    </row>
    <row r="2219" spans="1:6">
      <c r="A2219" s="474"/>
      <c r="B2219" s="478"/>
      <c r="C2219" s="476"/>
      <c r="D2219" s="317"/>
      <c r="E2219" s="317"/>
      <c r="F2219" s="317"/>
    </row>
    <row r="2220" spans="1:6">
      <c r="A2220" s="474"/>
      <c r="B2220" s="478"/>
      <c r="C2220" s="476"/>
      <c r="D2220" s="317"/>
      <c r="E2220" s="317"/>
      <c r="F2220" s="317"/>
    </row>
    <row r="2221" spans="1:6">
      <c r="A2221" s="474"/>
      <c r="B2221" s="478"/>
      <c r="C2221" s="476"/>
      <c r="D2221" s="317"/>
      <c r="E2221" s="317"/>
      <c r="F2221" s="317"/>
    </row>
    <row r="2222" spans="1:6">
      <c r="A2222" s="474"/>
      <c r="B2222" s="478"/>
      <c r="C2222" s="476"/>
      <c r="D2222" s="317"/>
      <c r="E2222" s="317"/>
      <c r="F2222" s="317"/>
    </row>
    <row r="2223" spans="1:6">
      <c r="A2223" s="474"/>
      <c r="B2223" s="478"/>
      <c r="C2223" s="476"/>
      <c r="D2223" s="317"/>
      <c r="E2223" s="317"/>
      <c r="F2223" s="317"/>
    </row>
    <row r="2224" spans="1:6">
      <c r="A2224" s="474"/>
      <c r="B2224" s="478"/>
      <c r="C2224" s="476"/>
      <c r="D2224" s="317"/>
      <c r="E2224" s="317"/>
      <c r="F2224" s="317"/>
    </row>
    <row r="2225" spans="1:6">
      <c r="A2225" s="474"/>
      <c r="B2225" s="478"/>
      <c r="C2225" s="476"/>
      <c r="D2225" s="317"/>
      <c r="E2225" s="317"/>
      <c r="F2225" s="317"/>
    </row>
    <row r="2226" spans="1:6">
      <c r="A2226" s="474"/>
      <c r="B2226" s="478"/>
      <c r="C2226" s="476"/>
      <c r="D2226" s="317"/>
      <c r="E2226" s="317"/>
      <c r="F2226" s="317"/>
    </row>
    <row r="2227" spans="1:6">
      <c r="A2227" s="474"/>
      <c r="B2227" s="478"/>
      <c r="C2227" s="476"/>
      <c r="D2227" s="317"/>
      <c r="E2227" s="317"/>
      <c r="F2227" s="317"/>
    </row>
    <row r="2228" spans="1:6">
      <c r="A2228" s="474"/>
      <c r="B2228" s="478"/>
      <c r="C2228" s="476"/>
      <c r="D2228" s="317"/>
      <c r="E2228" s="317"/>
      <c r="F2228" s="317"/>
    </row>
    <row r="2229" spans="1:6">
      <c r="A2229" s="474"/>
      <c r="B2229" s="478"/>
      <c r="C2229" s="476"/>
      <c r="D2229" s="317"/>
      <c r="E2229" s="317"/>
      <c r="F2229" s="317"/>
    </row>
    <row r="2230" spans="1:6">
      <c r="A2230" s="474"/>
      <c r="B2230" s="478"/>
      <c r="C2230" s="476"/>
      <c r="D2230" s="317"/>
      <c r="E2230" s="317"/>
      <c r="F2230" s="317"/>
    </row>
    <row r="2231" spans="1:6">
      <c r="A2231" s="474"/>
      <c r="B2231" s="478"/>
      <c r="C2231" s="476"/>
      <c r="D2231" s="317"/>
      <c r="E2231" s="317"/>
      <c r="F2231" s="317"/>
    </row>
    <row r="2232" spans="1:6">
      <c r="A2232" s="474"/>
      <c r="B2232" s="478"/>
      <c r="C2232" s="476"/>
      <c r="D2232" s="317"/>
      <c r="E2232" s="317"/>
      <c r="F2232" s="317"/>
    </row>
    <row r="2233" spans="1:6">
      <c r="A2233" s="474"/>
      <c r="B2233" s="478"/>
      <c r="C2233" s="476"/>
      <c r="D2233" s="317"/>
      <c r="E2233" s="317"/>
      <c r="F2233" s="317"/>
    </row>
    <row r="2234" spans="1:6">
      <c r="A2234" s="474"/>
      <c r="B2234" s="478"/>
      <c r="C2234" s="476"/>
      <c r="D2234" s="317"/>
      <c r="E2234" s="317"/>
      <c r="F2234" s="317"/>
    </row>
    <row r="2235" spans="1:6">
      <c r="A2235" s="474"/>
      <c r="B2235" s="478"/>
      <c r="C2235" s="476"/>
      <c r="D2235" s="317"/>
      <c r="E2235" s="317"/>
      <c r="F2235" s="317"/>
    </row>
    <row r="2236" spans="1:6">
      <c r="A2236" s="474"/>
      <c r="B2236" s="478"/>
      <c r="C2236" s="476"/>
      <c r="D2236" s="317"/>
      <c r="E2236" s="317"/>
      <c r="F2236" s="317"/>
    </row>
    <row r="2237" spans="1:6">
      <c r="A2237" s="474"/>
      <c r="B2237" s="478"/>
      <c r="C2237" s="476"/>
      <c r="D2237" s="317"/>
      <c r="E2237" s="317"/>
      <c r="F2237" s="317"/>
    </row>
    <row r="2238" spans="1:6">
      <c r="A2238" s="474"/>
      <c r="B2238" s="478"/>
      <c r="C2238" s="476"/>
      <c r="D2238" s="317"/>
      <c r="E2238" s="317"/>
      <c r="F2238" s="317"/>
    </row>
    <row r="2239" spans="1:6">
      <c r="A2239" s="474"/>
      <c r="B2239" s="478"/>
      <c r="C2239" s="476"/>
      <c r="D2239" s="317"/>
      <c r="E2239" s="317"/>
      <c r="F2239" s="317"/>
    </row>
    <row r="2240" spans="1:6">
      <c r="A2240" s="474"/>
      <c r="B2240" s="478"/>
      <c r="C2240" s="476"/>
      <c r="D2240" s="317"/>
      <c r="E2240" s="317"/>
      <c r="F2240" s="317"/>
    </row>
    <row r="2241" spans="1:6">
      <c r="A2241" s="474"/>
      <c r="B2241" s="478"/>
      <c r="C2241" s="476"/>
      <c r="D2241" s="317"/>
      <c r="E2241" s="317"/>
      <c r="F2241" s="317"/>
    </row>
    <row r="2242" spans="1:6">
      <c r="A2242" s="474"/>
      <c r="B2242" s="478"/>
      <c r="C2242" s="476"/>
      <c r="D2242" s="317"/>
      <c r="E2242" s="317"/>
      <c r="F2242" s="317"/>
    </row>
    <row r="2243" spans="1:6">
      <c r="A2243" s="474"/>
      <c r="B2243" s="478"/>
      <c r="C2243" s="476"/>
      <c r="D2243" s="317"/>
      <c r="E2243" s="317"/>
      <c r="F2243" s="317"/>
    </row>
    <row r="2244" spans="1:6">
      <c r="A2244" s="474"/>
      <c r="B2244" s="478"/>
      <c r="C2244" s="476"/>
      <c r="D2244" s="317"/>
      <c r="E2244" s="317"/>
      <c r="F2244" s="317"/>
    </row>
    <row r="2245" spans="1:6">
      <c r="A2245" s="474"/>
      <c r="B2245" s="478"/>
      <c r="C2245" s="476"/>
      <c r="D2245" s="317"/>
      <c r="E2245" s="317"/>
      <c r="F2245" s="317"/>
    </row>
    <row r="2246" spans="1:6">
      <c r="A2246" s="474"/>
      <c r="B2246" s="478"/>
      <c r="C2246" s="476"/>
      <c r="D2246" s="317"/>
      <c r="E2246" s="317"/>
      <c r="F2246" s="317"/>
    </row>
    <row r="2247" spans="1:6">
      <c r="A2247" s="474"/>
      <c r="B2247" s="478"/>
      <c r="C2247" s="476"/>
      <c r="D2247" s="317"/>
      <c r="E2247" s="317"/>
      <c r="F2247" s="317"/>
    </row>
    <row r="2248" spans="1:6">
      <c r="A2248" s="474"/>
      <c r="B2248" s="478"/>
      <c r="C2248" s="476"/>
      <c r="D2248" s="317"/>
      <c r="E2248" s="317"/>
      <c r="F2248" s="317"/>
    </row>
    <row r="2249" spans="1:6">
      <c r="A2249" s="474"/>
      <c r="B2249" s="478"/>
      <c r="C2249" s="476"/>
      <c r="D2249" s="317"/>
      <c r="E2249" s="317"/>
      <c r="F2249" s="317"/>
    </row>
    <row r="2250" spans="1:6">
      <c r="A2250" s="474"/>
      <c r="B2250" s="478"/>
      <c r="C2250" s="476"/>
      <c r="D2250" s="317"/>
      <c r="E2250" s="317"/>
      <c r="F2250" s="317"/>
    </row>
    <row r="2251" spans="1:6">
      <c r="A2251" s="474"/>
      <c r="B2251" s="478"/>
      <c r="C2251" s="476"/>
      <c r="D2251" s="317"/>
      <c r="E2251" s="317"/>
      <c r="F2251" s="317"/>
    </row>
    <row r="2252" spans="1:6">
      <c r="A2252" s="474"/>
      <c r="B2252" s="478"/>
      <c r="C2252" s="476"/>
      <c r="D2252" s="317"/>
      <c r="E2252" s="317"/>
      <c r="F2252" s="317"/>
    </row>
    <row r="2253" spans="1:6">
      <c r="A2253" s="474"/>
      <c r="B2253" s="478"/>
      <c r="C2253" s="476"/>
      <c r="D2253" s="317"/>
      <c r="E2253" s="317"/>
      <c r="F2253" s="317"/>
    </row>
    <row r="2254" spans="1:6">
      <c r="A2254" s="474"/>
      <c r="B2254" s="478"/>
      <c r="C2254" s="476"/>
      <c r="D2254" s="317"/>
      <c r="E2254" s="317"/>
      <c r="F2254" s="317"/>
    </row>
    <row r="2255" spans="1:6">
      <c r="A2255" s="474"/>
      <c r="B2255" s="478"/>
      <c r="C2255" s="476"/>
      <c r="D2255" s="317"/>
      <c r="E2255" s="317"/>
      <c r="F2255" s="317"/>
    </row>
    <row r="2256" spans="1:6">
      <c r="A2256" s="474"/>
      <c r="B2256" s="478"/>
      <c r="C2256" s="476"/>
      <c r="D2256" s="317"/>
      <c r="E2256" s="317"/>
      <c r="F2256" s="317"/>
    </row>
    <row r="2257" spans="1:6">
      <c r="A2257" s="474"/>
      <c r="B2257" s="478"/>
      <c r="C2257" s="476"/>
      <c r="D2257" s="317"/>
      <c r="E2257" s="317"/>
      <c r="F2257" s="317"/>
    </row>
    <row r="2258" spans="1:6">
      <c r="A2258" s="474"/>
      <c r="B2258" s="478"/>
      <c r="C2258" s="476"/>
      <c r="D2258" s="317"/>
      <c r="E2258" s="317"/>
      <c r="F2258" s="317"/>
    </row>
    <row r="2259" spans="1:6">
      <c r="A2259" s="474"/>
      <c r="B2259" s="478"/>
      <c r="C2259" s="476"/>
      <c r="D2259" s="317"/>
      <c r="E2259" s="317"/>
      <c r="F2259" s="317"/>
    </row>
    <row r="2260" spans="1:6">
      <c r="A2260" s="474"/>
      <c r="B2260" s="478"/>
      <c r="C2260" s="476"/>
      <c r="D2260" s="317"/>
      <c r="E2260" s="317"/>
      <c r="F2260" s="317"/>
    </row>
    <row r="2261" spans="1:6">
      <c r="A2261" s="474"/>
      <c r="B2261" s="478"/>
      <c r="C2261" s="476"/>
      <c r="D2261" s="317"/>
      <c r="E2261" s="317"/>
      <c r="F2261" s="317"/>
    </row>
    <row r="2262" spans="1:6">
      <c r="A2262" s="474"/>
      <c r="B2262" s="478"/>
      <c r="C2262" s="476"/>
      <c r="D2262" s="317"/>
      <c r="E2262" s="317"/>
      <c r="F2262" s="317"/>
    </row>
    <row r="2263" spans="1:6">
      <c r="A2263" s="474"/>
      <c r="B2263" s="478"/>
      <c r="C2263" s="476"/>
      <c r="D2263" s="317"/>
      <c r="E2263" s="317"/>
      <c r="F2263" s="317"/>
    </row>
    <row r="2264" spans="1:6">
      <c r="A2264" s="474"/>
      <c r="B2264" s="478"/>
      <c r="C2264" s="476"/>
      <c r="D2264" s="317"/>
      <c r="E2264" s="317"/>
      <c r="F2264" s="317"/>
    </row>
    <row r="2265" spans="1:6">
      <c r="A2265" s="474"/>
      <c r="B2265" s="478"/>
      <c r="C2265" s="476"/>
      <c r="D2265" s="317"/>
      <c r="E2265" s="317"/>
      <c r="F2265" s="317"/>
    </row>
    <row r="2266" spans="1:6">
      <c r="A2266" s="474"/>
      <c r="B2266" s="478"/>
      <c r="C2266" s="476"/>
      <c r="D2266" s="317"/>
      <c r="E2266" s="317"/>
      <c r="F2266" s="317"/>
    </row>
    <row r="2267" spans="1:6">
      <c r="A2267" s="474"/>
      <c r="B2267" s="478"/>
      <c r="C2267" s="476"/>
      <c r="D2267" s="317"/>
      <c r="E2267" s="317"/>
      <c r="F2267" s="317"/>
    </row>
    <row r="2268" spans="1:6">
      <c r="A2268" s="474"/>
      <c r="B2268" s="478"/>
      <c r="C2268" s="476"/>
      <c r="D2268" s="317"/>
      <c r="E2268" s="317"/>
      <c r="F2268" s="317"/>
    </row>
    <row r="2269" spans="1:6">
      <c r="A2269" s="474"/>
      <c r="B2269" s="478"/>
      <c r="C2269" s="476"/>
      <c r="D2269" s="317"/>
      <c r="E2269" s="317"/>
      <c r="F2269" s="317"/>
    </row>
    <row r="2270" spans="1:6">
      <c r="A2270" s="474"/>
      <c r="B2270" s="478"/>
      <c r="C2270" s="476"/>
      <c r="D2270" s="317"/>
      <c r="E2270" s="317"/>
      <c r="F2270" s="317"/>
    </row>
    <row r="2271" spans="1:6">
      <c r="A2271" s="474"/>
      <c r="B2271" s="478"/>
      <c r="C2271" s="476"/>
      <c r="D2271" s="317"/>
      <c r="E2271" s="317"/>
      <c r="F2271" s="317"/>
    </row>
    <row r="2272" spans="1:6">
      <c r="A2272" s="474"/>
      <c r="B2272" s="478"/>
      <c r="C2272" s="476"/>
      <c r="D2272" s="317"/>
      <c r="E2272" s="317"/>
      <c r="F2272" s="317"/>
    </row>
    <row r="2273" spans="1:6">
      <c r="A2273" s="474"/>
      <c r="B2273" s="478"/>
      <c r="C2273" s="476"/>
      <c r="D2273" s="317"/>
      <c r="E2273" s="317"/>
      <c r="F2273" s="317"/>
    </row>
    <row r="2274" spans="1:6">
      <c r="A2274" s="474"/>
      <c r="B2274" s="478"/>
      <c r="C2274" s="476"/>
      <c r="D2274" s="317"/>
      <c r="E2274" s="317"/>
      <c r="F2274" s="317"/>
    </row>
    <row r="2275" spans="1:6">
      <c r="A2275" s="474"/>
      <c r="B2275" s="478"/>
      <c r="C2275" s="476"/>
      <c r="D2275" s="317"/>
      <c r="E2275" s="317"/>
      <c r="F2275" s="317"/>
    </row>
    <row r="2276" spans="1:6">
      <c r="A2276" s="474"/>
      <c r="B2276" s="478"/>
      <c r="C2276" s="476"/>
      <c r="D2276" s="317"/>
      <c r="E2276" s="317"/>
      <c r="F2276" s="317"/>
    </row>
    <row r="2277" spans="1:6">
      <c r="A2277" s="474"/>
      <c r="B2277" s="478"/>
      <c r="C2277" s="476"/>
      <c r="D2277" s="317"/>
      <c r="E2277" s="317"/>
      <c r="F2277" s="317"/>
    </row>
    <row r="2278" spans="1:6">
      <c r="A2278" s="474"/>
      <c r="B2278" s="478"/>
      <c r="C2278" s="476"/>
      <c r="D2278" s="317"/>
      <c r="E2278" s="317"/>
      <c r="F2278" s="317"/>
    </row>
    <row r="2279" spans="1:6">
      <c r="A2279" s="474"/>
      <c r="B2279" s="478"/>
      <c r="C2279" s="476"/>
      <c r="D2279" s="317"/>
      <c r="E2279" s="317"/>
      <c r="F2279" s="317"/>
    </row>
    <row r="2280" spans="1:6">
      <c r="A2280" s="474"/>
      <c r="B2280" s="478"/>
      <c r="C2280" s="476"/>
      <c r="D2280" s="317"/>
      <c r="E2280" s="317"/>
      <c r="F2280" s="317"/>
    </row>
    <row r="2281" spans="1:6">
      <c r="A2281" s="474"/>
      <c r="B2281" s="478"/>
      <c r="C2281" s="476"/>
      <c r="D2281" s="317"/>
      <c r="E2281" s="317"/>
      <c r="F2281" s="317"/>
    </row>
    <row r="2282" spans="1:6">
      <c r="A2282" s="474"/>
      <c r="B2282" s="478"/>
      <c r="C2282" s="476"/>
      <c r="D2282" s="317"/>
      <c r="E2282" s="317"/>
      <c r="F2282" s="317"/>
    </row>
    <row r="2283" spans="1:6">
      <c r="A2283" s="474"/>
      <c r="B2283" s="478"/>
      <c r="C2283" s="476"/>
      <c r="D2283" s="317"/>
      <c r="E2283" s="317"/>
      <c r="F2283" s="317"/>
    </row>
    <row r="2284" spans="1:6">
      <c r="A2284" s="474"/>
      <c r="B2284" s="478"/>
      <c r="C2284" s="476"/>
      <c r="D2284" s="317"/>
      <c r="E2284" s="317"/>
      <c r="F2284" s="317"/>
    </row>
    <row r="2285" spans="1:6">
      <c r="A2285" s="474"/>
      <c r="B2285" s="478"/>
      <c r="C2285" s="476"/>
      <c r="D2285" s="317"/>
      <c r="E2285" s="317"/>
      <c r="F2285" s="317"/>
    </row>
    <row r="2286" spans="1:6">
      <c r="A2286" s="474"/>
      <c r="B2286" s="478"/>
      <c r="C2286" s="476"/>
      <c r="D2286" s="317"/>
      <c r="E2286" s="317"/>
      <c r="F2286" s="317"/>
    </row>
    <row r="2287" spans="1:6">
      <c r="A2287" s="474"/>
      <c r="B2287" s="478"/>
      <c r="C2287" s="476"/>
      <c r="D2287" s="317"/>
      <c r="E2287" s="317"/>
      <c r="F2287" s="317"/>
    </row>
    <row r="2288" spans="1:6">
      <c r="A2288" s="474"/>
      <c r="B2288" s="478"/>
      <c r="C2288" s="476"/>
      <c r="D2288" s="317"/>
      <c r="E2288" s="317"/>
      <c r="F2288" s="317"/>
    </row>
    <row r="2289" spans="1:6">
      <c r="A2289" s="474"/>
      <c r="B2289" s="478"/>
      <c r="C2289" s="476"/>
      <c r="D2289" s="317"/>
      <c r="E2289" s="317"/>
      <c r="F2289" s="317"/>
    </row>
    <row r="2290" spans="1:6">
      <c r="A2290" s="474"/>
      <c r="B2290" s="478"/>
      <c r="C2290" s="476"/>
      <c r="D2290" s="317"/>
      <c r="E2290" s="317"/>
      <c r="F2290" s="317"/>
    </row>
    <row r="2291" spans="1:6">
      <c r="A2291" s="474"/>
      <c r="B2291" s="478"/>
      <c r="C2291" s="476"/>
      <c r="D2291" s="317"/>
      <c r="E2291" s="317"/>
      <c r="F2291" s="317"/>
    </row>
    <row r="2292" spans="1:6">
      <c r="A2292" s="474"/>
      <c r="B2292" s="478"/>
      <c r="C2292" s="476"/>
      <c r="D2292" s="317"/>
      <c r="E2292" s="317"/>
      <c r="F2292" s="317"/>
    </row>
    <row r="2293" spans="1:6">
      <c r="A2293" s="474"/>
      <c r="B2293" s="478"/>
      <c r="C2293" s="476"/>
      <c r="D2293" s="317"/>
      <c r="E2293" s="317"/>
      <c r="F2293" s="317"/>
    </row>
    <row r="2294" spans="1:6">
      <c r="A2294" s="474"/>
      <c r="B2294" s="478"/>
      <c r="C2294" s="476"/>
      <c r="D2294" s="317"/>
      <c r="E2294" s="317"/>
      <c r="F2294" s="317"/>
    </row>
    <row r="2295" spans="1:6">
      <c r="A2295" s="474"/>
      <c r="B2295" s="478"/>
      <c r="C2295" s="476"/>
      <c r="D2295" s="317"/>
      <c r="E2295" s="317"/>
      <c r="F2295" s="317"/>
    </row>
    <row r="2296" spans="1:6">
      <c r="A2296" s="474"/>
      <c r="B2296" s="478"/>
      <c r="C2296" s="476"/>
      <c r="D2296" s="317"/>
      <c r="E2296" s="317"/>
      <c r="F2296" s="317"/>
    </row>
    <row r="2297" spans="1:6">
      <c r="A2297" s="474"/>
      <c r="B2297" s="478"/>
      <c r="C2297" s="476"/>
      <c r="D2297" s="317"/>
      <c r="E2297" s="317"/>
      <c r="F2297" s="317"/>
    </row>
    <row r="2298" spans="1:6">
      <c r="A2298" s="474"/>
      <c r="B2298" s="478"/>
      <c r="C2298" s="476"/>
      <c r="D2298" s="317"/>
      <c r="E2298" s="317"/>
      <c r="F2298" s="317"/>
    </row>
    <row r="2299" spans="1:6">
      <c r="A2299" s="474"/>
      <c r="B2299" s="478"/>
      <c r="C2299" s="476"/>
      <c r="D2299" s="317"/>
      <c r="E2299" s="317"/>
      <c r="F2299" s="317"/>
    </row>
    <row r="2300" spans="1:6">
      <c r="A2300" s="474"/>
      <c r="B2300" s="478"/>
      <c r="C2300" s="476"/>
      <c r="D2300" s="317"/>
      <c r="E2300" s="317"/>
      <c r="F2300" s="317"/>
    </row>
    <row r="2301" spans="1:6">
      <c r="A2301" s="474"/>
      <c r="B2301" s="478"/>
      <c r="C2301" s="476"/>
      <c r="D2301" s="317"/>
      <c r="E2301" s="317"/>
      <c r="F2301" s="317"/>
    </row>
    <row r="2302" spans="1:6">
      <c r="A2302" s="474"/>
      <c r="B2302" s="478"/>
      <c r="C2302" s="476"/>
      <c r="D2302" s="317"/>
      <c r="E2302" s="317"/>
      <c r="F2302" s="317"/>
    </row>
    <row r="2303" spans="1:6">
      <c r="A2303" s="474"/>
      <c r="B2303" s="478"/>
      <c r="C2303" s="476"/>
      <c r="D2303" s="317"/>
      <c r="E2303" s="317"/>
      <c r="F2303" s="317"/>
    </row>
    <row r="2304" spans="1:6">
      <c r="A2304" s="474"/>
      <c r="B2304" s="478"/>
      <c r="C2304" s="476"/>
      <c r="D2304" s="317"/>
      <c r="E2304" s="317"/>
      <c r="F2304" s="317"/>
    </row>
    <row r="2305" spans="1:6">
      <c r="A2305" s="474"/>
      <c r="B2305" s="478"/>
      <c r="C2305" s="476"/>
      <c r="D2305" s="317"/>
      <c r="E2305" s="317"/>
      <c r="F2305" s="317"/>
    </row>
    <row r="2306" spans="1:6">
      <c r="A2306" s="474"/>
      <c r="B2306" s="478"/>
      <c r="C2306" s="476"/>
      <c r="D2306" s="317"/>
      <c r="E2306" s="317"/>
      <c r="F2306" s="317"/>
    </row>
    <row r="2307" spans="1:6">
      <c r="A2307" s="474"/>
      <c r="B2307" s="478"/>
      <c r="C2307" s="476"/>
      <c r="D2307" s="317"/>
      <c r="E2307" s="317"/>
      <c r="F2307" s="317"/>
    </row>
    <row r="2308" spans="1:6">
      <c r="A2308" s="474"/>
      <c r="B2308" s="478"/>
      <c r="C2308" s="476"/>
      <c r="D2308" s="317"/>
      <c r="E2308" s="317"/>
      <c r="F2308" s="317"/>
    </row>
    <row r="2309" spans="1:6">
      <c r="A2309" s="474"/>
      <c r="B2309" s="478"/>
      <c r="C2309" s="476"/>
      <c r="D2309" s="317"/>
      <c r="E2309" s="317"/>
      <c r="F2309" s="317"/>
    </row>
    <row r="2310" spans="1:6">
      <c r="A2310" s="474"/>
      <c r="B2310" s="478"/>
      <c r="C2310" s="476"/>
      <c r="D2310" s="317"/>
      <c r="E2310" s="317"/>
      <c r="F2310" s="317"/>
    </row>
    <row r="2311" spans="1:6">
      <c r="A2311" s="474"/>
      <c r="B2311" s="478"/>
      <c r="C2311" s="476"/>
      <c r="D2311" s="317"/>
      <c r="E2311" s="317"/>
      <c r="F2311" s="317"/>
    </row>
    <row r="2312" spans="1:6">
      <c r="A2312" s="474"/>
      <c r="B2312" s="478"/>
      <c r="C2312" s="476"/>
      <c r="D2312" s="317"/>
      <c r="E2312" s="317"/>
      <c r="F2312" s="317"/>
    </row>
    <row r="2313" spans="1:6">
      <c r="A2313" s="474"/>
      <c r="B2313" s="478"/>
      <c r="C2313" s="476"/>
      <c r="D2313" s="317"/>
      <c r="E2313" s="317"/>
      <c r="F2313" s="317"/>
    </row>
    <row r="2314" spans="1:6">
      <c r="A2314" s="474"/>
      <c r="B2314" s="478"/>
      <c r="C2314" s="476"/>
      <c r="D2314" s="317"/>
      <c r="E2314" s="317"/>
      <c r="F2314" s="317"/>
    </row>
    <row r="2315" spans="1:6">
      <c r="A2315" s="474"/>
      <c r="B2315" s="478"/>
      <c r="C2315" s="476"/>
      <c r="D2315" s="317"/>
      <c r="E2315" s="317"/>
      <c r="F2315" s="317"/>
    </row>
    <row r="2316" spans="1:6">
      <c r="A2316" s="474"/>
      <c r="B2316" s="478"/>
      <c r="C2316" s="476"/>
      <c r="D2316" s="317"/>
      <c r="E2316" s="317"/>
      <c r="F2316" s="317"/>
    </row>
    <row r="2317" spans="1:6">
      <c r="A2317" s="474"/>
      <c r="B2317" s="478"/>
      <c r="C2317" s="476"/>
      <c r="D2317" s="317"/>
      <c r="E2317" s="317"/>
      <c r="F2317" s="317"/>
    </row>
    <row r="2318" spans="1:6">
      <c r="A2318" s="474"/>
      <c r="B2318" s="478"/>
      <c r="C2318" s="476"/>
      <c r="D2318" s="317"/>
      <c r="E2318" s="317"/>
      <c r="F2318" s="317"/>
    </row>
    <row r="2319" spans="1:6">
      <c r="A2319" s="474"/>
      <c r="B2319" s="478"/>
      <c r="C2319" s="476"/>
      <c r="D2319" s="317"/>
      <c r="E2319" s="317"/>
      <c r="F2319" s="317"/>
    </row>
    <row r="2320" spans="1:6">
      <c r="A2320" s="474"/>
      <c r="B2320" s="478"/>
      <c r="C2320" s="476"/>
      <c r="D2320" s="317"/>
      <c r="E2320" s="317"/>
      <c r="F2320" s="317"/>
    </row>
    <row r="2321" spans="1:6">
      <c r="A2321" s="474"/>
      <c r="B2321" s="478"/>
      <c r="C2321" s="476"/>
      <c r="D2321" s="317"/>
      <c r="E2321" s="317"/>
      <c r="F2321" s="317"/>
    </row>
    <row r="2322" spans="1:6">
      <c r="A2322" s="474"/>
      <c r="B2322" s="478"/>
      <c r="C2322" s="476"/>
      <c r="D2322" s="317"/>
      <c r="E2322" s="317"/>
      <c r="F2322" s="317"/>
    </row>
    <row r="2323" spans="1:6">
      <c r="A2323" s="474"/>
      <c r="B2323" s="478"/>
      <c r="C2323" s="476"/>
      <c r="D2323" s="317"/>
      <c r="E2323" s="317"/>
      <c r="F2323" s="317"/>
    </row>
    <row r="2324" spans="1:6">
      <c r="A2324" s="474"/>
      <c r="B2324" s="478"/>
      <c r="C2324" s="476"/>
      <c r="D2324" s="317"/>
      <c r="E2324" s="317"/>
      <c r="F2324" s="317"/>
    </row>
    <row r="2325" spans="1:6">
      <c r="A2325" s="474"/>
      <c r="B2325" s="478"/>
      <c r="C2325" s="476"/>
      <c r="D2325" s="317"/>
      <c r="E2325" s="317"/>
      <c r="F2325" s="317"/>
    </row>
    <row r="2326" spans="1:6">
      <c r="A2326" s="474"/>
      <c r="B2326" s="478"/>
      <c r="C2326" s="476"/>
      <c r="D2326" s="317"/>
      <c r="E2326" s="317"/>
      <c r="F2326" s="317"/>
    </row>
    <row r="2327" spans="1:6">
      <c r="A2327" s="474"/>
      <c r="B2327" s="478"/>
      <c r="C2327" s="476"/>
      <c r="D2327" s="317"/>
      <c r="E2327" s="317"/>
      <c r="F2327" s="317"/>
    </row>
    <row r="2328" spans="1:6">
      <c r="A2328" s="474"/>
      <c r="B2328" s="478"/>
      <c r="C2328" s="476"/>
      <c r="D2328" s="317"/>
      <c r="E2328" s="317"/>
      <c r="F2328" s="317"/>
    </row>
    <row r="2329" spans="1:6">
      <c r="A2329" s="474"/>
      <c r="B2329" s="478"/>
      <c r="C2329" s="476"/>
      <c r="D2329" s="317"/>
      <c r="E2329" s="317"/>
      <c r="F2329" s="317"/>
    </row>
    <row r="2330" spans="1:6">
      <c r="A2330" s="474"/>
      <c r="B2330" s="478"/>
      <c r="C2330" s="476"/>
      <c r="D2330" s="317"/>
      <c r="E2330" s="317"/>
      <c r="F2330" s="317"/>
    </row>
    <row r="2331" spans="1:6">
      <c r="A2331" s="474"/>
      <c r="B2331" s="478"/>
      <c r="C2331" s="476"/>
      <c r="D2331" s="317"/>
      <c r="E2331" s="317"/>
      <c r="F2331" s="317"/>
    </row>
    <row r="2332" spans="1:6">
      <c r="A2332" s="474"/>
      <c r="B2332" s="478"/>
      <c r="C2332" s="476"/>
      <c r="D2332" s="317"/>
      <c r="E2332" s="317"/>
      <c r="F2332" s="317"/>
    </row>
    <row r="2333" spans="1:6">
      <c r="A2333" s="474"/>
      <c r="B2333" s="478"/>
      <c r="C2333" s="476"/>
      <c r="D2333" s="317"/>
      <c r="E2333" s="317"/>
      <c r="F2333" s="317"/>
    </row>
    <row r="2334" spans="1:6">
      <c r="A2334" s="474"/>
      <c r="B2334" s="478"/>
      <c r="C2334" s="476"/>
      <c r="D2334" s="317"/>
      <c r="E2334" s="317"/>
      <c r="F2334" s="317"/>
    </row>
    <row r="2335" spans="1:6">
      <c r="A2335" s="474"/>
      <c r="B2335" s="478"/>
      <c r="C2335" s="476"/>
      <c r="D2335" s="317"/>
      <c r="E2335" s="317"/>
      <c r="F2335" s="317"/>
    </row>
    <row r="2336" spans="1:6">
      <c r="A2336" s="474"/>
      <c r="B2336" s="478"/>
      <c r="C2336" s="476"/>
      <c r="D2336" s="317"/>
      <c r="E2336" s="317"/>
      <c r="F2336" s="317"/>
    </row>
    <row r="2337" spans="1:6">
      <c r="A2337" s="474"/>
      <c r="B2337" s="478"/>
      <c r="C2337" s="476"/>
      <c r="D2337" s="317"/>
      <c r="E2337" s="317"/>
      <c r="F2337" s="317"/>
    </row>
    <row r="2338" spans="1:6">
      <c r="A2338" s="474"/>
      <c r="B2338" s="478"/>
      <c r="C2338" s="476"/>
      <c r="D2338" s="317"/>
      <c r="E2338" s="317"/>
      <c r="F2338" s="317"/>
    </row>
    <row r="2339" spans="1:6">
      <c r="A2339" s="474"/>
      <c r="B2339" s="478"/>
      <c r="C2339" s="476"/>
      <c r="D2339" s="317"/>
      <c r="E2339" s="317"/>
      <c r="F2339" s="317"/>
    </row>
    <row r="2340" spans="1:6">
      <c r="A2340" s="474"/>
      <c r="B2340" s="478"/>
      <c r="C2340" s="476"/>
      <c r="D2340" s="317"/>
      <c r="E2340" s="317"/>
      <c r="F2340" s="317"/>
    </row>
    <row r="2341" spans="1:6">
      <c r="A2341" s="474"/>
      <c r="B2341" s="478"/>
      <c r="C2341" s="476"/>
      <c r="D2341" s="317"/>
      <c r="E2341" s="317"/>
      <c r="F2341" s="317"/>
    </row>
    <row r="2342" spans="1:6">
      <c r="A2342" s="474"/>
      <c r="B2342" s="478"/>
      <c r="C2342" s="476"/>
      <c r="D2342" s="317"/>
      <c r="E2342" s="317"/>
      <c r="F2342" s="317"/>
    </row>
    <row r="2343" spans="1:6">
      <c r="A2343" s="474"/>
      <c r="B2343" s="478"/>
      <c r="C2343" s="476"/>
      <c r="D2343" s="317"/>
      <c r="E2343" s="317"/>
      <c r="F2343" s="317"/>
    </row>
    <row r="2344" spans="1:6">
      <c r="A2344" s="474"/>
      <c r="B2344" s="478"/>
      <c r="C2344" s="476"/>
      <c r="D2344" s="317"/>
      <c r="E2344" s="317"/>
      <c r="F2344" s="317"/>
    </row>
    <row r="2345" spans="1:6">
      <c r="A2345" s="474"/>
      <c r="B2345" s="478"/>
      <c r="C2345" s="476"/>
      <c r="D2345" s="317"/>
      <c r="E2345" s="317"/>
      <c r="F2345" s="317"/>
    </row>
    <row r="2346" spans="1:6">
      <c r="A2346" s="474"/>
      <c r="B2346" s="478"/>
      <c r="C2346" s="476"/>
      <c r="D2346" s="317"/>
      <c r="E2346" s="317"/>
      <c r="F2346" s="317"/>
    </row>
    <row r="2347" spans="1:6">
      <c r="A2347" s="474"/>
      <c r="B2347" s="478"/>
      <c r="C2347" s="476"/>
      <c r="D2347" s="317"/>
      <c r="E2347" s="317"/>
      <c r="F2347" s="317"/>
    </row>
    <row r="2348" spans="1:6">
      <c r="A2348" s="474"/>
      <c r="B2348" s="478"/>
      <c r="C2348" s="476"/>
      <c r="D2348" s="317"/>
      <c r="E2348" s="317"/>
      <c r="F2348" s="317"/>
    </row>
    <row r="2349" spans="1:6">
      <c r="A2349" s="474"/>
      <c r="B2349" s="478"/>
      <c r="C2349" s="476"/>
      <c r="D2349" s="317"/>
      <c r="E2349" s="317"/>
      <c r="F2349" s="317"/>
    </row>
    <row r="2350" spans="1:6">
      <c r="A2350" s="474"/>
      <c r="B2350" s="478"/>
      <c r="C2350" s="476"/>
      <c r="D2350" s="317"/>
      <c r="E2350" s="317"/>
      <c r="F2350" s="317"/>
    </row>
    <row r="2351" spans="1:6">
      <c r="A2351" s="474"/>
      <c r="B2351" s="478"/>
      <c r="C2351" s="476"/>
      <c r="D2351" s="317"/>
      <c r="E2351" s="317"/>
      <c r="F2351" s="317"/>
    </row>
    <row r="2352" spans="1:6">
      <c r="A2352" s="474"/>
      <c r="B2352" s="478"/>
      <c r="C2352" s="476"/>
      <c r="D2352" s="317"/>
      <c r="E2352" s="317"/>
      <c r="F2352" s="317"/>
    </row>
    <row r="2353" spans="1:6">
      <c r="A2353" s="474"/>
      <c r="B2353" s="478"/>
      <c r="C2353" s="476"/>
      <c r="D2353" s="317"/>
      <c r="E2353" s="317"/>
      <c r="F2353" s="317"/>
    </row>
    <row r="2354" spans="1:6">
      <c r="A2354" s="474"/>
      <c r="B2354" s="478"/>
      <c r="C2354" s="476"/>
      <c r="D2354" s="317"/>
      <c r="E2354" s="317"/>
      <c r="F2354" s="317"/>
    </row>
    <row r="2355" spans="1:6">
      <c r="A2355" s="474"/>
      <c r="B2355" s="478"/>
      <c r="C2355" s="476"/>
      <c r="D2355" s="317"/>
      <c r="E2355" s="317"/>
      <c r="F2355" s="317"/>
    </row>
    <row r="2356" spans="1:6">
      <c r="A2356" s="474"/>
      <c r="B2356" s="478"/>
      <c r="C2356" s="476"/>
      <c r="D2356" s="317"/>
      <c r="E2356" s="317"/>
      <c r="F2356" s="317"/>
    </row>
    <row r="2357" spans="1:6">
      <c r="A2357" s="474"/>
      <c r="B2357" s="478"/>
      <c r="C2357" s="476"/>
      <c r="D2357" s="317"/>
      <c r="E2357" s="317"/>
      <c r="F2357" s="317"/>
    </row>
    <row r="2358" spans="1:6">
      <c r="A2358" s="474"/>
      <c r="B2358" s="478"/>
      <c r="C2358" s="476"/>
      <c r="D2358" s="317"/>
      <c r="E2358" s="317"/>
      <c r="F2358" s="317"/>
    </row>
    <row r="2359" spans="1:6">
      <c r="A2359" s="474"/>
      <c r="B2359" s="478"/>
      <c r="C2359" s="476"/>
      <c r="D2359" s="317"/>
      <c r="E2359" s="317"/>
      <c r="F2359" s="317"/>
    </row>
    <row r="2360" spans="1:6">
      <c r="A2360" s="474"/>
      <c r="B2360" s="478"/>
      <c r="C2360" s="476"/>
      <c r="D2360" s="317"/>
      <c r="E2360" s="317"/>
      <c r="F2360" s="317"/>
    </row>
    <row r="2361" spans="1:6">
      <c r="A2361" s="474"/>
      <c r="B2361" s="478"/>
      <c r="C2361" s="476"/>
      <c r="D2361" s="317"/>
      <c r="E2361" s="317"/>
      <c r="F2361" s="317"/>
    </row>
    <row r="2362" spans="1:6">
      <c r="A2362" s="474"/>
      <c r="B2362" s="478"/>
      <c r="C2362" s="476"/>
      <c r="D2362" s="317"/>
      <c r="E2362" s="317"/>
      <c r="F2362" s="317"/>
    </row>
    <row r="2363" spans="1:6">
      <c r="A2363" s="474"/>
      <c r="B2363" s="478"/>
      <c r="C2363" s="476"/>
      <c r="D2363" s="317"/>
      <c r="E2363" s="317"/>
      <c r="F2363" s="317"/>
    </row>
    <row r="2364" spans="1:6">
      <c r="A2364" s="474"/>
      <c r="B2364" s="478"/>
      <c r="C2364" s="476"/>
      <c r="D2364" s="317"/>
      <c r="E2364" s="317"/>
      <c r="F2364" s="317"/>
    </row>
    <row r="2365" spans="1:6">
      <c r="A2365" s="474"/>
      <c r="B2365" s="478"/>
      <c r="C2365" s="476"/>
      <c r="D2365" s="317"/>
      <c r="E2365" s="317"/>
      <c r="F2365" s="317"/>
    </row>
    <row r="2366" spans="1:6">
      <c r="A2366" s="474"/>
      <c r="B2366" s="478"/>
      <c r="C2366" s="476"/>
      <c r="D2366" s="317"/>
      <c r="E2366" s="317"/>
      <c r="F2366" s="317"/>
    </row>
    <row r="2367" spans="1:6">
      <c r="A2367" s="474"/>
      <c r="B2367" s="478"/>
      <c r="C2367" s="476"/>
      <c r="D2367" s="317"/>
      <c r="E2367" s="317"/>
      <c r="F2367" s="317"/>
    </row>
    <row r="2368" spans="1:6">
      <c r="A2368" s="474"/>
      <c r="B2368" s="478"/>
      <c r="C2368" s="476"/>
      <c r="D2368" s="317"/>
      <c r="E2368" s="317"/>
      <c r="F2368" s="317"/>
    </row>
    <row r="2369" spans="1:6">
      <c r="A2369" s="474"/>
      <c r="B2369" s="478"/>
      <c r="C2369" s="476"/>
      <c r="D2369" s="317"/>
      <c r="E2369" s="317"/>
      <c r="F2369" s="317"/>
    </row>
    <row r="2370" spans="1:6">
      <c r="A2370" s="474"/>
      <c r="B2370" s="478"/>
      <c r="C2370" s="476"/>
      <c r="D2370" s="317"/>
      <c r="E2370" s="317"/>
      <c r="F2370" s="317"/>
    </row>
    <row r="2371" spans="1:6">
      <c r="A2371" s="474"/>
      <c r="B2371" s="478"/>
      <c r="C2371" s="476"/>
      <c r="D2371" s="317"/>
      <c r="E2371" s="317"/>
      <c r="F2371" s="317"/>
    </row>
    <row r="2372" spans="1:6">
      <c r="A2372" s="474"/>
      <c r="B2372" s="478"/>
      <c r="C2372" s="476"/>
      <c r="D2372" s="317"/>
      <c r="E2372" s="317"/>
      <c r="F2372" s="317"/>
    </row>
    <row r="2373" spans="1:6">
      <c r="A2373" s="474"/>
      <c r="B2373" s="478"/>
      <c r="C2373" s="476"/>
      <c r="D2373" s="317"/>
      <c r="E2373" s="317"/>
      <c r="F2373" s="317"/>
    </row>
    <row r="2374" spans="1:6">
      <c r="A2374" s="474"/>
      <c r="B2374" s="478"/>
      <c r="C2374" s="476"/>
      <c r="D2374" s="317"/>
      <c r="E2374" s="317"/>
      <c r="F2374" s="317"/>
    </row>
    <row r="2375" spans="1:6">
      <c r="A2375" s="474"/>
      <c r="B2375" s="478"/>
      <c r="C2375" s="476"/>
      <c r="D2375" s="317"/>
      <c r="E2375" s="317"/>
      <c r="F2375" s="317"/>
    </row>
    <row r="2376" spans="1:6">
      <c r="A2376" s="474"/>
      <c r="B2376" s="478"/>
      <c r="C2376" s="476"/>
      <c r="D2376" s="317"/>
      <c r="E2376" s="317"/>
      <c r="F2376" s="317"/>
    </row>
    <row r="2377" spans="1:6">
      <c r="A2377" s="474"/>
      <c r="B2377" s="478"/>
      <c r="C2377" s="476"/>
      <c r="D2377" s="317"/>
      <c r="E2377" s="317"/>
      <c r="F2377" s="317"/>
    </row>
    <row r="2378" spans="1:6">
      <c r="A2378" s="474"/>
      <c r="B2378" s="478"/>
      <c r="C2378" s="476"/>
      <c r="D2378" s="317"/>
      <c r="E2378" s="317"/>
      <c r="F2378" s="317"/>
    </row>
    <row r="2379" spans="1:6">
      <c r="A2379" s="474"/>
      <c r="B2379" s="478"/>
      <c r="C2379" s="476"/>
      <c r="D2379" s="317"/>
      <c r="E2379" s="317"/>
      <c r="F2379" s="317"/>
    </row>
    <row r="2380" spans="1:6">
      <c r="A2380" s="474"/>
      <c r="B2380" s="478"/>
      <c r="C2380" s="476"/>
      <c r="D2380" s="317"/>
      <c r="E2380" s="317"/>
      <c r="F2380" s="317"/>
    </row>
    <row r="2381" spans="1:6">
      <c r="A2381" s="474"/>
      <c r="B2381" s="478"/>
      <c r="C2381" s="476"/>
      <c r="D2381" s="317"/>
      <c r="E2381" s="317"/>
      <c r="F2381" s="317"/>
    </row>
    <row r="2382" spans="1:6">
      <c r="A2382" s="474"/>
      <c r="B2382" s="478"/>
      <c r="C2382" s="476"/>
      <c r="D2382" s="317"/>
      <c r="E2382" s="317"/>
      <c r="F2382" s="317"/>
    </row>
    <row r="2383" spans="1:6">
      <c r="A2383" s="474"/>
      <c r="B2383" s="478"/>
      <c r="C2383" s="476"/>
      <c r="D2383" s="317"/>
      <c r="E2383" s="317"/>
      <c r="F2383" s="317"/>
    </row>
    <row r="2384" spans="1:6">
      <c r="A2384" s="474"/>
      <c r="B2384" s="478"/>
      <c r="C2384" s="476"/>
      <c r="D2384" s="317"/>
      <c r="E2384" s="317"/>
      <c r="F2384" s="317"/>
    </row>
    <row r="2385" spans="1:6">
      <c r="A2385" s="474"/>
      <c r="B2385" s="478"/>
      <c r="C2385" s="476"/>
      <c r="D2385" s="317"/>
      <c r="E2385" s="317"/>
      <c r="F2385" s="317"/>
    </row>
    <row r="2386" spans="1:6">
      <c r="A2386" s="474"/>
      <c r="B2386" s="478"/>
      <c r="C2386" s="476"/>
      <c r="D2386" s="317"/>
      <c r="E2386" s="317"/>
      <c r="F2386" s="317"/>
    </row>
    <row r="2387" spans="1:6">
      <c r="A2387" s="474"/>
      <c r="B2387" s="478"/>
      <c r="C2387" s="476"/>
      <c r="D2387" s="317"/>
      <c r="E2387" s="317"/>
      <c r="F2387" s="317"/>
    </row>
    <row r="2388" spans="1:6">
      <c r="A2388" s="474"/>
      <c r="B2388" s="478"/>
      <c r="C2388" s="476"/>
      <c r="D2388" s="317"/>
      <c r="E2388" s="317"/>
      <c r="F2388" s="317"/>
    </row>
    <row r="2389" spans="1:6">
      <c r="A2389" s="474"/>
      <c r="B2389" s="478"/>
      <c r="C2389" s="476"/>
      <c r="D2389" s="317"/>
      <c r="E2389" s="317"/>
      <c r="F2389" s="317"/>
    </row>
    <row r="2390" spans="1:6">
      <c r="A2390" s="474"/>
      <c r="B2390" s="478"/>
      <c r="C2390" s="476"/>
      <c r="D2390" s="317"/>
      <c r="E2390" s="317"/>
      <c r="F2390" s="317"/>
    </row>
    <row r="2391" spans="1:6">
      <c r="A2391" s="474"/>
      <c r="B2391" s="478"/>
      <c r="C2391" s="476"/>
      <c r="D2391" s="317"/>
      <c r="E2391" s="317"/>
      <c r="F2391" s="317"/>
    </row>
    <row r="2392" spans="1:6">
      <c r="A2392" s="474"/>
      <c r="B2392" s="478"/>
      <c r="C2392" s="476"/>
      <c r="D2392" s="317"/>
      <c r="E2392" s="317"/>
      <c r="F2392" s="317"/>
    </row>
    <row r="2393" spans="1:6">
      <c r="A2393" s="474"/>
      <c r="B2393" s="478"/>
      <c r="C2393" s="476"/>
      <c r="D2393" s="317"/>
      <c r="E2393" s="317"/>
      <c r="F2393" s="317"/>
    </row>
    <row r="2394" spans="1:6">
      <c r="A2394" s="474"/>
      <c r="B2394" s="478"/>
      <c r="C2394" s="476"/>
      <c r="D2394" s="317"/>
      <c r="E2394" s="317"/>
      <c r="F2394" s="317"/>
    </row>
    <row r="2395" spans="1:6">
      <c r="A2395" s="474"/>
      <c r="B2395" s="478"/>
      <c r="C2395" s="476"/>
      <c r="D2395" s="317"/>
      <c r="E2395" s="317"/>
      <c r="F2395" s="317"/>
    </row>
    <row r="2396" spans="1:6">
      <c r="A2396" s="474"/>
      <c r="B2396" s="478"/>
      <c r="C2396" s="476"/>
      <c r="D2396" s="317"/>
      <c r="E2396" s="317"/>
      <c r="F2396" s="317"/>
    </row>
    <row r="2397" spans="1:6">
      <c r="A2397" s="474"/>
      <c r="B2397" s="478"/>
      <c r="C2397" s="476"/>
      <c r="D2397" s="317"/>
      <c r="E2397" s="317"/>
      <c r="F2397" s="317"/>
    </row>
    <row r="2398" spans="1:6">
      <c r="A2398" s="474"/>
      <c r="B2398" s="478"/>
      <c r="C2398" s="476"/>
      <c r="D2398" s="317"/>
      <c r="E2398" s="317"/>
      <c r="F2398" s="317"/>
    </row>
    <row r="2399" spans="1:6">
      <c r="A2399" s="474"/>
      <c r="B2399" s="478"/>
      <c r="C2399" s="476"/>
      <c r="D2399" s="317"/>
      <c r="E2399" s="317"/>
      <c r="F2399" s="317"/>
    </row>
    <row r="2400" spans="1:6">
      <c r="A2400" s="474"/>
      <c r="B2400" s="478"/>
      <c r="C2400" s="476"/>
      <c r="D2400" s="317"/>
      <c r="E2400" s="317"/>
      <c r="F2400" s="317"/>
    </row>
    <row r="2401" spans="1:6">
      <c r="A2401" s="474"/>
      <c r="B2401" s="478"/>
      <c r="C2401" s="476"/>
      <c r="D2401" s="317"/>
      <c r="E2401" s="317"/>
      <c r="F2401" s="317"/>
    </row>
    <row r="2402" spans="1:6">
      <c r="A2402" s="474"/>
      <c r="B2402" s="478"/>
      <c r="C2402" s="476"/>
      <c r="D2402" s="317"/>
      <c r="E2402" s="317"/>
      <c r="F2402" s="317"/>
    </row>
    <row r="2403" spans="1:6">
      <c r="A2403" s="474"/>
      <c r="B2403" s="478"/>
      <c r="C2403" s="476"/>
      <c r="D2403" s="317"/>
      <c r="E2403" s="317"/>
      <c r="F2403" s="317"/>
    </row>
    <row r="2404" spans="1:6">
      <c r="A2404" s="474"/>
      <c r="B2404" s="478"/>
      <c r="C2404" s="476"/>
      <c r="D2404" s="317"/>
      <c r="E2404" s="317"/>
      <c r="F2404" s="317"/>
    </row>
    <row r="2405" spans="1:6">
      <c r="A2405" s="474"/>
      <c r="B2405" s="478"/>
      <c r="C2405" s="476"/>
      <c r="D2405" s="317"/>
      <c r="E2405" s="317"/>
      <c r="F2405" s="317"/>
    </row>
    <row r="2406" spans="1:6">
      <c r="A2406" s="474"/>
      <c r="B2406" s="478"/>
      <c r="C2406" s="476"/>
      <c r="D2406" s="317"/>
      <c r="E2406" s="317"/>
      <c r="F2406" s="317"/>
    </row>
    <row r="2407" spans="1:6">
      <c r="A2407" s="474"/>
      <c r="B2407" s="478"/>
      <c r="C2407" s="476"/>
      <c r="D2407" s="317"/>
      <c r="E2407" s="317"/>
      <c r="F2407" s="317"/>
    </row>
    <row r="2408" spans="1:6">
      <c r="A2408" s="474"/>
      <c r="B2408" s="478"/>
      <c r="C2408" s="476"/>
      <c r="D2408" s="317"/>
      <c r="E2408" s="317"/>
      <c r="F2408" s="317"/>
    </row>
    <row r="2409" spans="1:6">
      <c r="A2409" s="474"/>
      <c r="B2409" s="478"/>
      <c r="C2409" s="476"/>
      <c r="D2409" s="317"/>
      <c r="E2409" s="317"/>
      <c r="F2409" s="317"/>
    </row>
    <row r="2410" spans="1:6">
      <c r="A2410" s="474"/>
      <c r="B2410" s="478"/>
      <c r="C2410" s="476"/>
      <c r="D2410" s="317"/>
      <c r="E2410" s="317"/>
      <c r="F2410" s="317"/>
    </row>
    <row r="2411" spans="1:6">
      <c r="A2411" s="474"/>
      <c r="B2411" s="478"/>
      <c r="C2411" s="476"/>
      <c r="D2411" s="317"/>
      <c r="E2411" s="317"/>
      <c r="F2411" s="317"/>
    </row>
    <row r="2412" spans="1:6">
      <c r="A2412" s="474"/>
      <c r="B2412" s="478"/>
      <c r="C2412" s="476"/>
      <c r="D2412" s="317"/>
      <c r="E2412" s="317"/>
      <c r="F2412" s="317"/>
    </row>
    <row r="2413" spans="1:6">
      <c r="A2413" s="474"/>
      <c r="B2413" s="478"/>
      <c r="C2413" s="476"/>
      <c r="D2413" s="317"/>
      <c r="E2413" s="317"/>
      <c r="F2413" s="317"/>
    </row>
    <row r="2414" spans="1:6">
      <c r="A2414" s="474"/>
      <c r="B2414" s="478"/>
      <c r="C2414" s="476"/>
      <c r="D2414" s="317"/>
      <c r="E2414" s="317"/>
      <c r="F2414" s="317"/>
    </row>
    <row r="2415" spans="1:6">
      <c r="A2415" s="474"/>
      <c r="B2415" s="478"/>
      <c r="C2415" s="476"/>
      <c r="D2415" s="317"/>
      <c r="E2415" s="317"/>
      <c r="F2415" s="317"/>
    </row>
    <row r="2416" spans="1:6">
      <c r="A2416" s="474"/>
      <c r="B2416" s="478"/>
      <c r="C2416" s="476"/>
      <c r="D2416" s="317"/>
      <c r="E2416" s="317"/>
      <c r="F2416" s="317"/>
    </row>
    <row r="2417" spans="1:6">
      <c r="A2417" s="474"/>
      <c r="B2417" s="478"/>
      <c r="C2417" s="476"/>
      <c r="D2417" s="317"/>
      <c r="E2417" s="317"/>
      <c r="F2417" s="317"/>
    </row>
    <row r="2418" spans="1:6">
      <c r="A2418" s="474"/>
      <c r="B2418" s="478"/>
      <c r="C2418" s="476"/>
      <c r="D2418" s="317"/>
      <c r="E2418" s="317"/>
      <c r="F2418" s="317"/>
    </row>
    <row r="2419" spans="1:6">
      <c r="A2419" s="474"/>
      <c r="B2419" s="478"/>
      <c r="C2419" s="476"/>
      <c r="D2419" s="317"/>
      <c r="E2419" s="317"/>
      <c r="F2419" s="317"/>
    </row>
    <row r="2420" spans="1:6">
      <c r="A2420" s="474"/>
      <c r="B2420" s="478"/>
      <c r="C2420" s="476"/>
      <c r="D2420" s="317"/>
      <c r="E2420" s="317"/>
      <c r="F2420" s="317"/>
    </row>
    <row r="2421" spans="1:6">
      <c r="A2421" s="474"/>
      <c r="B2421" s="478"/>
      <c r="C2421" s="476"/>
      <c r="D2421" s="317"/>
      <c r="E2421" s="317"/>
      <c r="F2421" s="317"/>
    </row>
    <row r="2422" spans="1:6">
      <c r="A2422" s="474"/>
      <c r="B2422" s="478"/>
      <c r="C2422" s="476"/>
      <c r="D2422" s="317"/>
      <c r="E2422" s="317"/>
      <c r="F2422" s="317"/>
    </row>
    <row r="2423" spans="1:6">
      <c r="A2423" s="474"/>
      <c r="B2423" s="478"/>
      <c r="C2423" s="476"/>
      <c r="D2423" s="317"/>
      <c r="E2423" s="317"/>
      <c r="F2423" s="317"/>
    </row>
    <row r="2424" spans="1:6">
      <c r="A2424" s="474"/>
      <c r="B2424" s="478"/>
      <c r="C2424" s="476"/>
      <c r="D2424" s="317"/>
      <c r="E2424" s="317"/>
      <c r="F2424" s="317"/>
    </row>
    <row r="2425" spans="1:6">
      <c r="A2425" s="474"/>
      <c r="B2425" s="478"/>
      <c r="C2425" s="476"/>
      <c r="D2425" s="317"/>
      <c r="E2425" s="317"/>
      <c r="F2425" s="317"/>
    </row>
    <row r="2426" spans="1:6">
      <c r="A2426" s="474"/>
      <c r="B2426" s="478"/>
      <c r="C2426" s="476"/>
      <c r="D2426" s="317"/>
      <c r="E2426" s="317"/>
      <c r="F2426" s="317"/>
    </row>
    <row r="2427" spans="1:6">
      <c r="A2427" s="474"/>
      <c r="B2427" s="478"/>
      <c r="C2427" s="476"/>
      <c r="D2427" s="317"/>
      <c r="E2427" s="317"/>
      <c r="F2427" s="317"/>
    </row>
    <row r="2428" spans="1:6">
      <c r="A2428" s="474"/>
      <c r="B2428" s="478"/>
      <c r="C2428" s="476"/>
      <c r="D2428" s="317"/>
      <c r="E2428" s="317"/>
      <c r="F2428" s="317"/>
    </row>
    <row r="2429" spans="1:6">
      <c r="A2429" s="474"/>
      <c r="B2429" s="478"/>
      <c r="C2429" s="476"/>
      <c r="D2429" s="317"/>
      <c r="E2429" s="317"/>
      <c r="F2429" s="317"/>
    </row>
    <row r="2430" spans="1:6">
      <c r="A2430" s="474"/>
      <c r="B2430" s="478"/>
      <c r="C2430" s="476"/>
      <c r="D2430" s="317"/>
      <c r="E2430" s="317"/>
      <c r="F2430" s="317"/>
    </row>
    <row r="2431" spans="1:6">
      <c r="A2431" s="474"/>
      <c r="B2431" s="478"/>
      <c r="C2431" s="476"/>
      <c r="D2431" s="317"/>
      <c r="E2431" s="317"/>
      <c r="F2431" s="317"/>
    </row>
    <row r="2432" spans="1:6">
      <c r="A2432" s="474"/>
      <c r="B2432" s="478"/>
      <c r="C2432" s="476"/>
      <c r="D2432" s="317"/>
      <c r="E2432" s="317"/>
      <c r="F2432" s="317"/>
    </row>
    <row r="2433" spans="1:6">
      <c r="A2433" s="474"/>
      <c r="B2433" s="478"/>
      <c r="C2433" s="476"/>
      <c r="D2433" s="317"/>
      <c r="E2433" s="317"/>
      <c r="F2433" s="317"/>
    </row>
    <row r="2434" spans="1:6">
      <c r="A2434" s="474"/>
      <c r="B2434" s="478"/>
      <c r="C2434" s="476"/>
      <c r="D2434" s="317"/>
      <c r="E2434" s="317"/>
      <c r="F2434" s="317"/>
    </row>
    <row r="2435" spans="1:6">
      <c r="A2435" s="474"/>
      <c r="B2435" s="478"/>
      <c r="C2435" s="476"/>
      <c r="D2435" s="317"/>
      <c r="E2435" s="317"/>
      <c r="F2435" s="317"/>
    </row>
    <row r="2436" spans="1:6">
      <c r="A2436" s="474"/>
      <c r="B2436" s="478"/>
      <c r="C2436" s="476"/>
      <c r="D2436" s="317"/>
      <c r="E2436" s="317"/>
      <c r="F2436" s="317"/>
    </row>
    <row r="2437" spans="1:6">
      <c r="A2437" s="474"/>
      <c r="B2437" s="478"/>
      <c r="C2437" s="476"/>
      <c r="D2437" s="317"/>
      <c r="E2437" s="317"/>
      <c r="F2437" s="317"/>
    </row>
    <row r="2438" spans="1:6">
      <c r="A2438" s="474"/>
      <c r="B2438" s="478"/>
      <c r="C2438" s="476"/>
      <c r="D2438" s="317"/>
      <c r="E2438" s="317"/>
      <c r="F2438" s="317"/>
    </row>
    <row r="2439" spans="1:6">
      <c r="A2439" s="474"/>
      <c r="B2439" s="478"/>
      <c r="C2439" s="476"/>
      <c r="D2439" s="317"/>
      <c r="E2439" s="317"/>
      <c r="F2439" s="317"/>
    </row>
    <row r="2440" spans="1:6">
      <c r="A2440" s="474"/>
      <c r="B2440" s="478"/>
      <c r="C2440" s="476"/>
      <c r="D2440" s="317"/>
      <c r="E2440" s="317"/>
      <c r="F2440" s="317"/>
    </row>
    <row r="2441" spans="1:6">
      <c r="A2441" s="474"/>
      <c r="B2441" s="478"/>
      <c r="C2441" s="476"/>
      <c r="D2441" s="317"/>
      <c r="E2441" s="317"/>
      <c r="F2441" s="317"/>
    </row>
    <row r="2442" spans="1:6">
      <c r="A2442" s="474"/>
      <c r="B2442" s="478"/>
      <c r="C2442" s="476"/>
      <c r="D2442" s="317"/>
      <c r="E2442" s="317"/>
      <c r="F2442" s="317"/>
    </row>
    <row r="2443" spans="1:6">
      <c r="A2443" s="474"/>
      <c r="B2443" s="478"/>
      <c r="C2443" s="476"/>
      <c r="D2443" s="317"/>
      <c r="E2443" s="317"/>
      <c r="F2443" s="317"/>
    </row>
    <row r="2444" spans="1:6">
      <c r="A2444" s="474"/>
      <c r="B2444" s="478"/>
      <c r="C2444" s="476"/>
      <c r="D2444" s="317"/>
      <c r="E2444" s="317"/>
      <c r="F2444" s="317"/>
    </row>
    <row r="2445" spans="1:6">
      <c r="A2445" s="474"/>
      <c r="B2445" s="478"/>
      <c r="C2445" s="476"/>
      <c r="D2445" s="317"/>
      <c r="E2445" s="317"/>
      <c r="F2445" s="317"/>
    </row>
    <row r="2446" spans="1:6">
      <c r="A2446" s="474"/>
      <c r="B2446" s="478"/>
      <c r="C2446" s="476"/>
      <c r="D2446" s="317"/>
      <c r="E2446" s="317"/>
      <c r="F2446" s="317"/>
    </row>
    <row r="2447" spans="1:6">
      <c r="A2447" s="474"/>
      <c r="B2447" s="478"/>
      <c r="C2447" s="476"/>
      <c r="D2447" s="317"/>
      <c r="E2447" s="317"/>
      <c r="F2447" s="317"/>
    </row>
    <row r="2448" spans="1:6">
      <c r="A2448" s="474"/>
      <c r="B2448" s="478"/>
      <c r="C2448" s="476"/>
      <c r="D2448" s="317"/>
      <c r="E2448" s="317"/>
      <c r="F2448" s="317"/>
    </row>
    <row r="2449" spans="1:6">
      <c r="A2449" s="474"/>
      <c r="B2449" s="478"/>
      <c r="C2449" s="476"/>
      <c r="D2449" s="317"/>
      <c r="E2449" s="317"/>
      <c r="F2449" s="317"/>
    </row>
    <row r="2450" spans="1:6">
      <c r="A2450" s="474"/>
      <c r="B2450" s="478"/>
      <c r="C2450" s="476"/>
      <c r="D2450" s="317"/>
      <c r="E2450" s="317"/>
      <c r="F2450" s="317"/>
    </row>
    <row r="2451" spans="1:6">
      <c r="A2451" s="474"/>
      <c r="B2451" s="478"/>
      <c r="C2451" s="476"/>
      <c r="D2451" s="317"/>
      <c r="E2451" s="317"/>
      <c r="F2451" s="317"/>
    </row>
    <row r="2452" spans="1:6">
      <c r="A2452" s="474"/>
      <c r="B2452" s="478"/>
      <c r="C2452" s="476"/>
      <c r="D2452" s="317"/>
      <c r="E2452" s="317"/>
      <c r="F2452" s="317"/>
    </row>
    <row r="2453" spans="1:6">
      <c r="A2453" s="474"/>
      <c r="B2453" s="478"/>
      <c r="C2453" s="476"/>
      <c r="D2453" s="317"/>
      <c r="E2453" s="317"/>
      <c r="F2453" s="317"/>
    </row>
    <row r="2454" spans="1:6">
      <c r="A2454" s="474"/>
      <c r="B2454" s="478"/>
      <c r="C2454" s="476"/>
      <c r="D2454" s="317"/>
      <c r="E2454" s="317"/>
      <c r="F2454" s="317"/>
    </row>
    <row r="2455" spans="1:6">
      <c r="A2455" s="474"/>
      <c r="B2455" s="478"/>
      <c r="C2455" s="476"/>
      <c r="D2455" s="317"/>
      <c r="E2455" s="317"/>
      <c r="F2455" s="317"/>
    </row>
    <row r="2456" spans="1:6">
      <c r="A2456" s="474"/>
      <c r="B2456" s="478"/>
      <c r="C2456" s="476"/>
      <c r="D2456" s="317"/>
      <c r="E2456" s="317"/>
      <c r="F2456" s="317"/>
    </row>
    <row r="2457" spans="1:6">
      <c r="A2457" s="474"/>
      <c r="B2457" s="478"/>
      <c r="C2457" s="476"/>
      <c r="D2457" s="317"/>
      <c r="E2457" s="317"/>
      <c r="F2457" s="317"/>
    </row>
    <row r="2458" spans="1:6">
      <c r="A2458" s="474"/>
      <c r="B2458" s="478"/>
      <c r="C2458" s="476"/>
      <c r="D2458" s="317"/>
      <c r="E2458" s="317"/>
      <c r="F2458" s="317"/>
    </row>
    <row r="2459" spans="1:6">
      <c r="A2459" s="474"/>
      <c r="B2459" s="478"/>
      <c r="C2459" s="476"/>
      <c r="D2459" s="317"/>
      <c r="E2459" s="317"/>
      <c r="F2459" s="317"/>
    </row>
    <row r="2460" spans="1:6">
      <c r="A2460" s="474"/>
      <c r="B2460" s="478"/>
      <c r="C2460" s="476"/>
      <c r="D2460" s="317"/>
      <c r="E2460" s="317"/>
      <c r="F2460" s="317"/>
    </row>
    <row r="2461" spans="1:6">
      <c r="A2461" s="474"/>
      <c r="B2461" s="478"/>
      <c r="C2461" s="476"/>
      <c r="D2461" s="317"/>
      <c r="E2461" s="317"/>
      <c r="F2461" s="317"/>
    </row>
    <row r="2462" spans="1:6">
      <c r="A2462" s="474"/>
      <c r="B2462" s="478"/>
      <c r="C2462" s="476"/>
      <c r="D2462" s="317"/>
      <c r="E2462" s="317"/>
      <c r="F2462" s="317"/>
    </row>
    <row r="2463" spans="1:6">
      <c r="A2463" s="474"/>
      <c r="B2463" s="478"/>
      <c r="C2463" s="476"/>
      <c r="D2463" s="317"/>
      <c r="E2463" s="317"/>
      <c r="F2463" s="317"/>
    </row>
    <row r="2464" spans="1:6">
      <c r="A2464" s="474"/>
      <c r="B2464" s="478"/>
      <c r="C2464" s="476"/>
      <c r="D2464" s="317"/>
      <c r="E2464" s="317"/>
      <c r="F2464" s="317"/>
    </row>
    <row r="2465" spans="1:6">
      <c r="A2465" s="474"/>
      <c r="B2465" s="478"/>
      <c r="C2465" s="476"/>
      <c r="D2465" s="317"/>
      <c r="E2465" s="317"/>
      <c r="F2465" s="317"/>
    </row>
    <row r="2466" spans="1:6">
      <c r="A2466" s="474"/>
      <c r="B2466" s="478"/>
      <c r="C2466" s="476"/>
      <c r="D2466" s="317"/>
      <c r="E2466" s="317"/>
      <c r="F2466" s="317"/>
    </row>
    <row r="2467" spans="1:6">
      <c r="A2467" s="474"/>
      <c r="B2467" s="478"/>
      <c r="C2467" s="476"/>
      <c r="D2467" s="317"/>
      <c r="E2467" s="317"/>
      <c r="F2467" s="317"/>
    </row>
    <row r="2468" spans="1:6">
      <c r="A2468" s="474"/>
      <c r="B2468" s="478"/>
      <c r="C2468" s="476"/>
      <c r="D2468" s="317"/>
      <c r="E2468" s="317"/>
      <c r="F2468" s="317"/>
    </row>
    <row r="2469" spans="1:6">
      <c r="A2469" s="474"/>
      <c r="B2469" s="478"/>
      <c r="C2469" s="476"/>
      <c r="D2469" s="317"/>
      <c r="E2469" s="317"/>
      <c r="F2469" s="317"/>
    </row>
    <row r="2470" spans="1:6">
      <c r="A2470" s="474"/>
      <c r="B2470" s="478"/>
      <c r="C2470" s="476"/>
      <c r="D2470" s="317"/>
      <c r="E2470" s="317"/>
      <c r="F2470" s="317"/>
    </row>
    <row r="2471" spans="1:6">
      <c r="A2471" s="474"/>
      <c r="B2471" s="478"/>
      <c r="C2471" s="476"/>
      <c r="D2471" s="317"/>
      <c r="E2471" s="317"/>
      <c r="F2471" s="317"/>
    </row>
    <row r="2472" spans="1:6">
      <c r="A2472" s="474"/>
      <c r="B2472" s="478"/>
      <c r="C2472" s="476"/>
      <c r="D2472" s="317"/>
      <c r="E2472" s="317"/>
      <c r="F2472" s="317"/>
    </row>
    <row r="2473" spans="1:6">
      <c r="A2473" s="474"/>
      <c r="B2473" s="478"/>
      <c r="C2473" s="476"/>
      <c r="D2473" s="317"/>
      <c r="E2473" s="317"/>
      <c r="F2473" s="317"/>
    </row>
    <row r="2474" spans="1:6">
      <c r="A2474" s="474"/>
      <c r="B2474" s="478"/>
      <c r="C2474" s="476"/>
      <c r="D2474" s="317"/>
      <c r="E2474" s="317"/>
      <c r="F2474" s="317"/>
    </row>
    <row r="2475" spans="1:6">
      <c r="A2475" s="474"/>
      <c r="B2475" s="478"/>
      <c r="C2475" s="476"/>
      <c r="D2475" s="317"/>
      <c r="E2475" s="317"/>
      <c r="F2475" s="317"/>
    </row>
    <row r="2476" spans="1:6">
      <c r="A2476" s="474"/>
      <c r="B2476" s="478"/>
      <c r="C2476" s="476"/>
      <c r="D2476" s="317"/>
      <c r="E2476" s="317"/>
      <c r="F2476" s="317"/>
    </row>
    <row r="2477" spans="1:6">
      <c r="A2477" s="474"/>
      <c r="B2477" s="478"/>
      <c r="C2477" s="476"/>
      <c r="D2477" s="317"/>
      <c r="E2477" s="317"/>
      <c r="F2477" s="317"/>
    </row>
    <row r="2478" spans="1:6">
      <c r="A2478" s="474"/>
      <c r="B2478" s="478"/>
      <c r="C2478" s="476"/>
      <c r="D2478" s="317"/>
      <c r="E2478" s="317"/>
      <c r="F2478" s="317"/>
    </row>
    <row r="2479" spans="1:6">
      <c r="A2479" s="474"/>
      <c r="B2479" s="478"/>
      <c r="C2479" s="476"/>
      <c r="D2479" s="317"/>
      <c r="E2479" s="317"/>
      <c r="F2479" s="317"/>
    </row>
    <row r="2480" spans="1:6">
      <c r="A2480" s="474"/>
      <c r="B2480" s="478"/>
      <c r="C2480" s="476"/>
      <c r="D2480" s="317"/>
      <c r="E2480" s="317"/>
      <c r="F2480" s="317"/>
    </row>
    <row r="2481" spans="1:6">
      <c r="A2481" s="474"/>
      <c r="B2481" s="478"/>
      <c r="C2481" s="476"/>
      <c r="D2481" s="317"/>
      <c r="E2481" s="317"/>
      <c r="F2481" s="317"/>
    </row>
    <row r="2482" spans="1:6">
      <c r="A2482" s="474"/>
      <c r="B2482" s="478"/>
      <c r="C2482" s="476"/>
      <c r="D2482" s="317"/>
      <c r="E2482" s="317"/>
      <c r="F2482" s="317"/>
    </row>
    <row r="2483" spans="1:6">
      <c r="A2483" s="474"/>
      <c r="B2483" s="478"/>
      <c r="C2483" s="476"/>
      <c r="D2483" s="317"/>
      <c r="E2483" s="317"/>
      <c r="F2483" s="317"/>
    </row>
    <row r="2484" spans="1:6">
      <c r="A2484" s="474"/>
      <c r="B2484" s="478"/>
      <c r="C2484" s="476"/>
      <c r="D2484" s="317"/>
      <c r="E2484" s="317"/>
      <c r="F2484" s="317"/>
    </row>
    <row r="2485" spans="1:6">
      <c r="A2485" s="474"/>
      <c r="B2485" s="478"/>
      <c r="C2485" s="476"/>
      <c r="D2485" s="317"/>
      <c r="E2485" s="317"/>
      <c r="F2485" s="317"/>
    </row>
    <row r="2486" spans="1:6">
      <c r="A2486" s="474"/>
      <c r="B2486" s="478"/>
      <c r="C2486" s="476"/>
      <c r="D2486" s="317"/>
      <c r="E2486" s="317"/>
      <c r="F2486" s="317"/>
    </row>
    <row r="2487" spans="1:6">
      <c r="A2487" s="474"/>
      <c r="B2487" s="478"/>
      <c r="C2487" s="476"/>
      <c r="D2487" s="317"/>
      <c r="E2487" s="317"/>
      <c r="F2487" s="317"/>
    </row>
    <row r="2488" spans="1:6">
      <c r="A2488" s="474"/>
      <c r="B2488" s="478"/>
      <c r="C2488" s="476"/>
      <c r="D2488" s="317"/>
      <c r="E2488" s="317"/>
      <c r="F2488" s="317"/>
    </row>
    <row r="2489" spans="1:6">
      <c r="A2489" s="474"/>
      <c r="B2489" s="478"/>
      <c r="C2489" s="476"/>
      <c r="D2489" s="317"/>
      <c r="E2489" s="317"/>
      <c r="F2489" s="317"/>
    </row>
    <row r="2490" spans="1:6">
      <c r="A2490" s="474"/>
      <c r="B2490" s="478"/>
      <c r="C2490" s="476"/>
      <c r="D2490" s="317"/>
      <c r="E2490" s="317"/>
      <c r="F2490" s="317"/>
    </row>
    <row r="2491" spans="1:6">
      <c r="A2491" s="474"/>
      <c r="B2491" s="478"/>
      <c r="C2491" s="476"/>
      <c r="D2491" s="317"/>
      <c r="E2491" s="317"/>
      <c r="F2491" s="317"/>
    </row>
    <row r="2492" spans="1:6">
      <c r="A2492" s="474"/>
      <c r="B2492" s="478"/>
      <c r="C2492" s="476"/>
      <c r="D2492" s="317"/>
      <c r="E2492" s="317"/>
      <c r="F2492" s="317"/>
    </row>
    <row r="2493" spans="1:6">
      <c r="A2493" s="474"/>
      <c r="B2493" s="478"/>
      <c r="C2493" s="476"/>
      <c r="D2493" s="317"/>
      <c r="E2493" s="317"/>
      <c r="F2493" s="317"/>
    </row>
    <row r="2494" spans="1:6">
      <c r="A2494" s="474"/>
      <c r="B2494" s="478"/>
      <c r="C2494" s="476"/>
      <c r="D2494" s="317"/>
      <c r="E2494" s="317"/>
      <c r="F2494" s="317"/>
    </row>
    <row r="2495" spans="1:6">
      <c r="A2495" s="474"/>
      <c r="B2495" s="478"/>
      <c r="C2495" s="476"/>
      <c r="D2495" s="317"/>
      <c r="E2495" s="317"/>
      <c r="F2495" s="317"/>
    </row>
    <row r="2496" spans="1:6">
      <c r="A2496" s="474"/>
      <c r="B2496" s="478"/>
      <c r="C2496" s="476"/>
      <c r="D2496" s="317"/>
      <c r="E2496" s="317"/>
      <c r="F2496" s="317"/>
    </row>
    <row r="2497" spans="1:6">
      <c r="A2497" s="474"/>
      <c r="B2497" s="478"/>
      <c r="C2497" s="476"/>
      <c r="D2497" s="317"/>
      <c r="E2497" s="317"/>
      <c r="F2497" s="317"/>
    </row>
    <row r="2498" spans="1:6">
      <c r="A2498" s="474"/>
      <c r="B2498" s="478"/>
      <c r="C2498" s="476"/>
      <c r="D2498" s="317"/>
      <c r="E2498" s="317"/>
      <c r="F2498" s="317"/>
    </row>
    <row r="2499" spans="1:6">
      <c r="A2499" s="474"/>
      <c r="B2499" s="478"/>
      <c r="C2499" s="476"/>
      <c r="D2499" s="317"/>
      <c r="E2499" s="317"/>
      <c r="F2499" s="317"/>
    </row>
    <row r="2500" spans="1:6">
      <c r="A2500" s="474"/>
      <c r="B2500" s="478"/>
      <c r="C2500" s="476"/>
      <c r="D2500" s="317"/>
      <c r="E2500" s="317"/>
      <c r="F2500" s="317"/>
    </row>
    <row r="2501" spans="1:6">
      <c r="A2501" s="474"/>
      <c r="B2501" s="478"/>
      <c r="C2501" s="476"/>
      <c r="D2501" s="317"/>
      <c r="E2501" s="317"/>
      <c r="F2501" s="317"/>
    </row>
    <row r="2502" spans="1:6">
      <c r="A2502" s="474"/>
      <c r="B2502" s="478"/>
      <c r="C2502" s="476"/>
      <c r="D2502" s="317"/>
      <c r="E2502" s="317"/>
      <c r="F2502" s="317"/>
    </row>
    <row r="2503" spans="1:6">
      <c r="A2503" s="474"/>
      <c r="B2503" s="478"/>
      <c r="C2503" s="476"/>
      <c r="D2503" s="317"/>
      <c r="E2503" s="317"/>
      <c r="F2503" s="317"/>
    </row>
    <row r="2504" spans="1:6">
      <c r="A2504" s="474"/>
      <c r="B2504" s="478"/>
      <c r="C2504" s="476"/>
      <c r="D2504" s="317"/>
      <c r="E2504" s="317"/>
      <c r="F2504" s="317"/>
    </row>
    <row r="2505" spans="1:6">
      <c r="A2505" s="474"/>
      <c r="B2505" s="478"/>
      <c r="C2505" s="476"/>
      <c r="D2505" s="317"/>
      <c r="E2505" s="317"/>
      <c r="F2505" s="317"/>
    </row>
    <row r="2506" spans="1:6">
      <c r="A2506" s="474"/>
      <c r="B2506" s="478"/>
      <c r="C2506" s="476"/>
      <c r="D2506" s="317"/>
      <c r="E2506" s="317"/>
      <c r="F2506" s="317"/>
    </row>
    <row r="2507" spans="1:6">
      <c r="A2507" s="474"/>
      <c r="B2507" s="478"/>
      <c r="C2507" s="476"/>
      <c r="D2507" s="317"/>
      <c r="E2507" s="317"/>
      <c r="F2507" s="317"/>
    </row>
    <row r="2508" spans="1:6">
      <c r="A2508" s="474"/>
      <c r="B2508" s="478"/>
      <c r="C2508" s="476"/>
      <c r="D2508" s="317"/>
      <c r="E2508" s="317"/>
      <c r="F2508" s="317"/>
    </row>
    <row r="2509" spans="1:6">
      <c r="A2509" s="474"/>
      <c r="B2509" s="478"/>
      <c r="C2509" s="476"/>
      <c r="D2509" s="317"/>
      <c r="E2509" s="317"/>
      <c r="F2509" s="317"/>
    </row>
    <row r="2510" spans="1:6">
      <c r="A2510" s="474"/>
      <c r="B2510" s="478"/>
      <c r="C2510" s="476"/>
      <c r="D2510" s="317"/>
      <c r="E2510" s="317"/>
      <c r="F2510" s="317"/>
    </row>
    <row r="2511" spans="1:6">
      <c r="A2511" s="474"/>
      <c r="B2511" s="478"/>
      <c r="C2511" s="476"/>
      <c r="D2511" s="317"/>
      <c r="E2511" s="317"/>
      <c r="F2511" s="317"/>
    </row>
    <row r="2512" spans="1:6">
      <c r="A2512" s="474"/>
      <c r="B2512" s="478"/>
      <c r="C2512" s="476"/>
      <c r="D2512" s="317"/>
      <c r="E2512" s="317"/>
      <c r="F2512" s="317"/>
    </row>
    <row r="2513" spans="1:6">
      <c r="A2513" s="474"/>
      <c r="B2513" s="478"/>
      <c r="C2513" s="476"/>
      <c r="D2513" s="317"/>
      <c r="E2513" s="317"/>
      <c r="F2513" s="317"/>
    </row>
    <row r="2514" spans="1:6">
      <c r="A2514" s="474"/>
      <c r="B2514" s="478"/>
      <c r="C2514" s="476"/>
      <c r="D2514" s="317"/>
      <c r="E2514" s="317"/>
      <c r="F2514" s="317"/>
    </row>
    <row r="2515" spans="1:6">
      <c r="A2515" s="474"/>
      <c r="B2515" s="478"/>
      <c r="C2515" s="476"/>
      <c r="D2515" s="317"/>
      <c r="E2515" s="317"/>
      <c r="F2515" s="317"/>
    </row>
    <row r="2516" spans="1:6">
      <c r="A2516" s="474"/>
      <c r="B2516" s="478"/>
      <c r="C2516" s="476"/>
      <c r="D2516" s="317"/>
      <c r="E2516" s="317"/>
      <c r="F2516" s="317"/>
    </row>
    <row r="2517" spans="1:6">
      <c r="A2517" s="474"/>
      <c r="B2517" s="478"/>
      <c r="C2517" s="476"/>
      <c r="D2517" s="317"/>
      <c r="E2517" s="317"/>
      <c r="F2517" s="317"/>
    </row>
    <row r="2518" spans="1:6">
      <c r="A2518" s="474"/>
      <c r="B2518" s="478"/>
      <c r="C2518" s="476"/>
      <c r="D2518" s="317"/>
      <c r="E2518" s="317"/>
      <c r="F2518" s="317"/>
    </row>
    <row r="2519" spans="1:6">
      <c r="A2519" s="474"/>
      <c r="B2519" s="478"/>
      <c r="C2519" s="476"/>
      <c r="D2519" s="317"/>
      <c r="E2519" s="317"/>
      <c r="F2519" s="317"/>
    </row>
    <row r="2520" spans="1:6">
      <c r="A2520" s="474"/>
      <c r="B2520" s="478"/>
      <c r="C2520" s="476"/>
      <c r="D2520" s="317"/>
      <c r="E2520" s="317"/>
      <c r="F2520" s="317"/>
    </row>
    <row r="2521" spans="1:6">
      <c r="A2521" s="474"/>
      <c r="B2521" s="478"/>
      <c r="C2521" s="476"/>
      <c r="D2521" s="317"/>
      <c r="E2521" s="317"/>
      <c r="F2521" s="317"/>
    </row>
    <row r="2522" spans="1:6">
      <c r="A2522" s="474"/>
      <c r="B2522" s="478"/>
      <c r="C2522" s="476"/>
      <c r="D2522" s="317"/>
      <c r="E2522" s="317"/>
      <c r="F2522" s="317"/>
    </row>
    <row r="2523" spans="1:6">
      <c r="A2523" s="474"/>
      <c r="B2523" s="478"/>
      <c r="C2523" s="476"/>
      <c r="D2523" s="317"/>
      <c r="E2523" s="317"/>
      <c r="F2523" s="317"/>
    </row>
    <row r="2524" spans="1:6">
      <c r="A2524" s="474"/>
      <c r="B2524" s="478"/>
      <c r="C2524" s="476"/>
      <c r="D2524" s="317"/>
      <c r="E2524" s="317"/>
      <c r="F2524" s="317"/>
    </row>
    <row r="2525" spans="1:6">
      <c r="A2525" s="474"/>
      <c r="B2525" s="478"/>
      <c r="C2525" s="476"/>
      <c r="D2525" s="317"/>
      <c r="E2525" s="317"/>
      <c r="F2525" s="317"/>
    </row>
    <row r="2526" spans="1:6">
      <c r="A2526" s="474"/>
      <c r="B2526" s="478"/>
      <c r="C2526" s="476"/>
      <c r="D2526" s="317"/>
      <c r="E2526" s="317"/>
      <c r="F2526" s="317"/>
    </row>
    <row r="2527" spans="1:6">
      <c r="A2527" s="474"/>
      <c r="B2527" s="478"/>
      <c r="C2527" s="476"/>
      <c r="D2527" s="317"/>
      <c r="E2527" s="317"/>
      <c r="F2527" s="317"/>
    </row>
    <row r="2528" spans="1:6">
      <c r="A2528" s="474"/>
      <c r="B2528" s="478"/>
      <c r="C2528" s="476"/>
      <c r="D2528" s="317"/>
      <c r="E2528" s="317"/>
      <c r="F2528" s="317"/>
    </row>
    <row r="2529" spans="1:6">
      <c r="A2529" s="474"/>
      <c r="B2529" s="478"/>
      <c r="C2529" s="476"/>
      <c r="D2529" s="317"/>
      <c r="E2529" s="317"/>
      <c r="F2529" s="317"/>
    </row>
    <row r="2530" spans="1:6">
      <c r="A2530" s="474"/>
      <c r="B2530" s="478"/>
      <c r="C2530" s="476"/>
      <c r="D2530" s="317"/>
      <c r="E2530" s="317"/>
      <c r="F2530" s="317"/>
    </row>
    <row r="2531" spans="1:6">
      <c r="A2531" s="474"/>
      <c r="B2531" s="478"/>
      <c r="C2531" s="476"/>
      <c r="D2531" s="317"/>
      <c r="E2531" s="317"/>
      <c r="F2531" s="317"/>
    </row>
    <row r="2532" spans="1:6">
      <c r="A2532" s="474"/>
      <c r="B2532" s="478"/>
      <c r="C2532" s="476"/>
      <c r="D2532" s="317"/>
      <c r="E2532" s="317"/>
      <c r="F2532" s="317"/>
    </row>
    <row r="2533" spans="1:6">
      <c r="A2533" s="474"/>
      <c r="B2533" s="478"/>
      <c r="C2533" s="476"/>
      <c r="D2533" s="317"/>
      <c r="E2533" s="317"/>
      <c r="F2533" s="317"/>
    </row>
    <row r="2534" spans="1:6">
      <c r="A2534" s="474"/>
      <c r="B2534" s="478"/>
      <c r="C2534" s="476"/>
      <c r="D2534" s="317"/>
      <c r="E2534" s="317"/>
      <c r="F2534" s="317"/>
    </row>
    <row r="2535" spans="1:6">
      <c r="A2535" s="474"/>
      <c r="B2535" s="478"/>
      <c r="C2535" s="476"/>
      <c r="D2535" s="317"/>
      <c r="E2535" s="317"/>
      <c r="F2535" s="317"/>
    </row>
    <row r="2536" spans="1:6">
      <c r="A2536" s="474"/>
      <c r="B2536" s="478"/>
      <c r="C2536" s="476"/>
      <c r="D2536" s="317"/>
      <c r="E2536" s="317"/>
      <c r="F2536" s="317"/>
    </row>
    <row r="2537" spans="1:6">
      <c r="A2537" s="474"/>
      <c r="B2537" s="478"/>
      <c r="C2537" s="476"/>
      <c r="D2537" s="317"/>
      <c r="E2537" s="317"/>
      <c r="F2537" s="317"/>
    </row>
    <row r="2538" spans="1:6">
      <c r="A2538" s="474"/>
      <c r="B2538" s="478"/>
      <c r="C2538" s="476"/>
      <c r="D2538" s="317"/>
      <c r="E2538" s="317"/>
      <c r="F2538" s="317"/>
    </row>
    <row r="2539" spans="1:6">
      <c r="A2539" s="474"/>
      <c r="B2539" s="478"/>
      <c r="C2539" s="476"/>
      <c r="D2539" s="317"/>
      <c r="E2539" s="317"/>
      <c r="F2539" s="317"/>
    </row>
    <row r="2540" spans="1:6">
      <c r="A2540" s="474"/>
      <c r="B2540" s="478"/>
      <c r="C2540" s="476"/>
      <c r="D2540" s="317"/>
      <c r="E2540" s="317"/>
      <c r="F2540" s="317"/>
    </row>
    <row r="2541" spans="1:6">
      <c r="A2541" s="474"/>
      <c r="B2541" s="478"/>
      <c r="C2541" s="476"/>
      <c r="D2541" s="317"/>
      <c r="E2541" s="317"/>
      <c r="F2541" s="317"/>
    </row>
    <row r="2542" spans="1:6">
      <c r="A2542" s="474"/>
      <c r="B2542" s="478"/>
      <c r="C2542" s="476"/>
      <c r="D2542" s="317"/>
      <c r="E2542" s="317"/>
      <c r="F2542" s="317"/>
    </row>
    <row r="2543" spans="1:6">
      <c r="A2543" s="474"/>
      <c r="B2543" s="478"/>
      <c r="C2543" s="476"/>
      <c r="D2543" s="317"/>
      <c r="E2543" s="317"/>
      <c r="F2543" s="317"/>
    </row>
    <row r="2544" spans="1:6">
      <c r="A2544" s="474"/>
      <c r="B2544" s="478"/>
      <c r="C2544" s="476"/>
      <c r="D2544" s="317"/>
      <c r="E2544" s="317"/>
      <c r="F2544" s="317"/>
    </row>
    <row r="2545" spans="1:6">
      <c r="A2545" s="474"/>
      <c r="B2545" s="478"/>
      <c r="C2545" s="476"/>
      <c r="D2545" s="317"/>
      <c r="E2545" s="317"/>
      <c r="F2545" s="317"/>
    </row>
    <row r="2546" spans="1:6">
      <c r="A2546" s="474"/>
      <c r="B2546" s="478"/>
      <c r="C2546" s="476"/>
      <c r="D2546" s="317"/>
      <c r="E2546" s="317"/>
      <c r="F2546" s="317"/>
    </row>
    <row r="2547" spans="1:6">
      <c r="A2547" s="474"/>
      <c r="B2547" s="478"/>
      <c r="C2547" s="476"/>
      <c r="D2547" s="317"/>
      <c r="E2547" s="317"/>
      <c r="F2547" s="317"/>
    </row>
    <row r="2548" spans="1:6">
      <c r="A2548" s="474"/>
      <c r="B2548" s="478"/>
      <c r="C2548" s="476"/>
      <c r="D2548" s="317"/>
      <c r="E2548" s="317"/>
      <c r="F2548" s="317"/>
    </row>
    <row r="2549" spans="1:6">
      <c r="A2549" s="474"/>
      <c r="B2549" s="478"/>
      <c r="C2549" s="476"/>
      <c r="D2549" s="317"/>
      <c r="E2549" s="317"/>
      <c r="F2549" s="317"/>
    </row>
    <row r="2550" spans="1:6">
      <c r="A2550" s="474"/>
      <c r="B2550" s="478"/>
      <c r="C2550" s="476"/>
      <c r="D2550" s="317"/>
      <c r="E2550" s="317"/>
      <c r="F2550" s="317"/>
    </row>
    <row r="2551" spans="1:6">
      <c r="A2551" s="474"/>
      <c r="B2551" s="478"/>
      <c r="C2551" s="476"/>
      <c r="D2551" s="317"/>
      <c r="E2551" s="317"/>
      <c r="F2551" s="317"/>
    </row>
    <row r="2552" spans="1:6">
      <c r="A2552" s="474"/>
      <c r="B2552" s="478"/>
      <c r="C2552" s="476"/>
      <c r="D2552" s="317"/>
      <c r="E2552" s="317"/>
      <c r="F2552" s="317"/>
    </row>
    <row r="2553" spans="1:6">
      <c r="A2553" s="474"/>
      <c r="B2553" s="478"/>
      <c r="C2553" s="476"/>
      <c r="D2553" s="317"/>
      <c r="E2553" s="317"/>
      <c r="F2553" s="317"/>
    </row>
    <row r="2554" spans="1:6">
      <c r="A2554" s="474"/>
      <c r="B2554" s="478"/>
      <c r="C2554" s="476"/>
      <c r="D2554" s="317"/>
      <c r="E2554" s="317"/>
      <c r="F2554" s="317"/>
    </row>
    <row r="2555" spans="1:6">
      <c r="A2555" s="474"/>
      <c r="B2555" s="478"/>
      <c r="C2555" s="476"/>
      <c r="D2555" s="317"/>
      <c r="E2555" s="317"/>
      <c r="F2555" s="317"/>
    </row>
    <row r="2556" spans="1:6">
      <c r="A2556" s="474"/>
      <c r="B2556" s="478"/>
      <c r="C2556" s="476"/>
      <c r="D2556" s="317"/>
      <c r="E2556" s="317"/>
      <c r="F2556" s="317"/>
    </row>
    <row r="2557" spans="1:6">
      <c r="A2557" s="474"/>
      <c r="B2557" s="478"/>
      <c r="C2557" s="476"/>
      <c r="D2557" s="317"/>
      <c r="E2557" s="317"/>
      <c r="F2557" s="317"/>
    </row>
    <row r="2558" spans="1:6">
      <c r="A2558" s="474"/>
      <c r="B2558" s="478"/>
      <c r="C2558" s="476"/>
      <c r="D2558" s="317"/>
      <c r="E2558" s="317"/>
      <c r="F2558" s="317"/>
    </row>
    <row r="2559" spans="1:6">
      <c r="A2559" s="474"/>
      <c r="B2559" s="478"/>
      <c r="C2559" s="476"/>
      <c r="D2559" s="317"/>
      <c r="E2559" s="317"/>
      <c r="F2559" s="317"/>
    </row>
    <row r="2560" spans="1:6">
      <c r="A2560" s="474"/>
      <c r="B2560" s="478"/>
      <c r="C2560" s="476"/>
      <c r="D2560" s="317"/>
      <c r="E2560" s="317"/>
      <c r="F2560" s="317"/>
    </row>
    <row r="2561" spans="1:6">
      <c r="A2561" s="474"/>
      <c r="B2561" s="478"/>
      <c r="C2561" s="476"/>
      <c r="D2561" s="317"/>
      <c r="E2561" s="317"/>
      <c r="F2561" s="317"/>
    </row>
    <row r="2562" spans="1:6">
      <c r="A2562" s="474"/>
      <c r="B2562" s="478"/>
      <c r="C2562" s="476"/>
      <c r="D2562" s="317"/>
      <c r="E2562" s="317"/>
      <c r="F2562" s="317"/>
    </row>
    <row r="2563" spans="1:6">
      <c r="A2563" s="474"/>
      <c r="B2563" s="478"/>
      <c r="C2563" s="476"/>
      <c r="D2563" s="317"/>
      <c r="E2563" s="317"/>
      <c r="F2563" s="317"/>
    </row>
    <row r="2564" spans="1:6">
      <c r="A2564" s="474"/>
      <c r="B2564" s="478"/>
      <c r="C2564" s="476"/>
      <c r="D2564" s="317"/>
      <c r="E2564" s="317"/>
      <c r="F2564" s="317"/>
    </row>
    <row r="2565" spans="1:6">
      <c r="A2565" s="474"/>
      <c r="B2565" s="478"/>
      <c r="C2565" s="476"/>
      <c r="D2565" s="317"/>
      <c r="E2565" s="317"/>
      <c r="F2565" s="317"/>
    </row>
    <row r="2566" spans="1:6">
      <c r="A2566" s="474"/>
      <c r="B2566" s="478"/>
      <c r="C2566" s="476"/>
      <c r="D2566" s="317"/>
      <c r="E2566" s="317"/>
      <c r="F2566" s="317"/>
    </row>
    <row r="2567" spans="1:6">
      <c r="A2567" s="474"/>
      <c r="B2567" s="478"/>
      <c r="C2567" s="476"/>
      <c r="D2567" s="317"/>
      <c r="E2567" s="317"/>
      <c r="F2567" s="317"/>
    </row>
    <row r="2568" spans="1:6">
      <c r="A2568" s="474"/>
      <c r="B2568" s="478"/>
      <c r="C2568" s="476"/>
      <c r="D2568" s="317"/>
      <c r="E2568" s="317"/>
      <c r="F2568" s="317"/>
    </row>
    <row r="2569" spans="1:6">
      <c r="A2569" s="474"/>
      <c r="B2569" s="478"/>
      <c r="C2569" s="476"/>
      <c r="D2569" s="317"/>
      <c r="E2569" s="317"/>
      <c r="F2569" s="317"/>
    </row>
    <row r="2570" spans="1:6">
      <c r="A2570" s="474"/>
      <c r="B2570" s="478"/>
      <c r="C2570" s="476"/>
      <c r="D2570" s="317"/>
      <c r="E2570" s="317"/>
      <c r="F2570" s="317"/>
    </row>
    <row r="2571" spans="1:6">
      <c r="A2571" s="474"/>
      <c r="B2571" s="478"/>
      <c r="C2571" s="476"/>
      <c r="D2571" s="317"/>
      <c r="E2571" s="317"/>
      <c r="F2571" s="317"/>
    </row>
    <row r="2572" spans="1:6">
      <c r="A2572" s="474"/>
      <c r="B2572" s="478"/>
      <c r="C2572" s="476"/>
      <c r="D2572" s="317"/>
      <c r="E2572" s="317"/>
      <c r="F2572" s="317"/>
    </row>
    <row r="2573" spans="1:6">
      <c r="A2573" s="474"/>
      <c r="B2573" s="478"/>
      <c r="C2573" s="476"/>
      <c r="D2573" s="317"/>
      <c r="E2573" s="317"/>
      <c r="F2573" s="317"/>
    </row>
    <row r="2574" spans="1:6">
      <c r="A2574" s="474"/>
      <c r="B2574" s="478"/>
      <c r="C2574" s="476"/>
      <c r="D2574" s="317"/>
      <c r="E2574" s="317"/>
      <c r="F2574" s="317"/>
    </row>
    <row r="2575" spans="1:6">
      <c r="A2575" s="474"/>
      <c r="B2575" s="478"/>
      <c r="C2575" s="476"/>
      <c r="D2575" s="317"/>
      <c r="E2575" s="317"/>
      <c r="F2575" s="317"/>
    </row>
    <row r="2576" spans="1:6">
      <c r="A2576" s="474"/>
      <c r="B2576" s="478"/>
      <c r="C2576" s="476"/>
      <c r="D2576" s="317"/>
      <c r="E2576" s="317"/>
      <c r="F2576" s="317"/>
    </row>
    <row r="2577" spans="1:6">
      <c r="A2577" s="474"/>
      <c r="B2577" s="478"/>
      <c r="C2577" s="476"/>
      <c r="D2577" s="317"/>
      <c r="E2577" s="317"/>
      <c r="F2577" s="317"/>
    </row>
    <row r="2578" spans="1:6">
      <c r="A2578" s="474"/>
      <c r="B2578" s="478"/>
      <c r="C2578" s="476"/>
      <c r="D2578" s="317"/>
      <c r="E2578" s="317"/>
      <c r="F2578" s="317"/>
    </row>
    <row r="2579" spans="1:6">
      <c r="A2579" s="474"/>
      <c r="B2579" s="478"/>
      <c r="C2579" s="476"/>
      <c r="D2579" s="317"/>
      <c r="E2579" s="317"/>
      <c r="F2579" s="317"/>
    </row>
    <row r="2580" spans="1:6">
      <c r="A2580" s="474"/>
      <c r="B2580" s="478"/>
      <c r="C2580" s="476"/>
      <c r="D2580" s="317"/>
      <c r="E2580" s="317"/>
      <c r="F2580" s="317"/>
    </row>
    <row r="2581" spans="1:6">
      <c r="A2581" s="474"/>
      <c r="B2581" s="478"/>
      <c r="C2581" s="476"/>
      <c r="D2581" s="317"/>
      <c r="E2581" s="317"/>
      <c r="F2581" s="317"/>
    </row>
    <row r="2582" spans="1:6">
      <c r="A2582" s="474"/>
      <c r="B2582" s="478"/>
      <c r="C2582" s="476"/>
      <c r="D2582" s="317"/>
      <c r="E2582" s="317"/>
      <c r="F2582" s="317"/>
    </row>
    <row r="2583" spans="1:6">
      <c r="A2583" s="474"/>
      <c r="B2583" s="478"/>
      <c r="C2583" s="476"/>
      <c r="D2583" s="317"/>
      <c r="E2583" s="317"/>
      <c r="F2583" s="317"/>
    </row>
    <row r="2584" spans="1:6">
      <c r="A2584" s="474"/>
      <c r="B2584" s="478"/>
      <c r="C2584" s="476"/>
      <c r="D2584" s="317"/>
      <c r="E2584" s="317"/>
      <c r="F2584" s="317"/>
    </row>
    <row r="2585" spans="1:6">
      <c r="A2585" s="474"/>
      <c r="B2585" s="478"/>
      <c r="C2585" s="476"/>
      <c r="D2585" s="317"/>
      <c r="E2585" s="317"/>
      <c r="F2585" s="317"/>
    </row>
    <row r="2586" spans="1:6">
      <c r="A2586" s="474"/>
      <c r="B2586" s="478"/>
      <c r="C2586" s="476"/>
      <c r="D2586" s="317"/>
      <c r="E2586" s="317"/>
      <c r="F2586" s="317"/>
    </row>
    <row r="2587" spans="1:6">
      <c r="A2587" s="474"/>
      <c r="B2587" s="478"/>
      <c r="C2587" s="476"/>
      <c r="D2587" s="317"/>
      <c r="E2587" s="317"/>
      <c r="F2587" s="317"/>
    </row>
    <row r="2588" spans="1:6">
      <c r="A2588" s="474"/>
      <c r="B2588" s="478"/>
      <c r="C2588" s="476"/>
      <c r="D2588" s="317"/>
      <c r="E2588" s="317"/>
      <c r="F2588" s="317"/>
    </row>
    <row r="2589" spans="1:6">
      <c r="A2589" s="474"/>
      <c r="B2589" s="478"/>
      <c r="C2589" s="476"/>
      <c r="D2589" s="317"/>
      <c r="E2589" s="317"/>
      <c r="F2589" s="317"/>
    </row>
    <row r="2590" spans="1:6">
      <c r="A2590" s="474"/>
      <c r="B2590" s="478"/>
      <c r="C2590" s="476"/>
      <c r="D2590" s="317"/>
      <c r="E2590" s="317"/>
      <c r="F2590" s="317"/>
    </row>
    <row r="2591" spans="1:6">
      <c r="A2591" s="474"/>
      <c r="B2591" s="478"/>
      <c r="C2591" s="476"/>
      <c r="D2591" s="317"/>
      <c r="E2591" s="317"/>
      <c r="F2591" s="317"/>
    </row>
    <row r="2592" spans="1:6">
      <c r="A2592" s="474"/>
      <c r="B2592" s="478"/>
      <c r="C2592" s="476"/>
      <c r="D2592" s="317"/>
      <c r="E2592" s="317"/>
      <c r="F2592" s="317"/>
    </row>
    <row r="2593" spans="1:6">
      <c r="A2593" s="474"/>
      <c r="B2593" s="478"/>
      <c r="C2593" s="476"/>
      <c r="D2593" s="317"/>
      <c r="E2593" s="317"/>
      <c r="F2593" s="317"/>
    </row>
    <row r="2594" spans="1:6">
      <c r="A2594" s="474"/>
      <c r="B2594" s="478"/>
      <c r="C2594" s="476"/>
      <c r="D2594" s="317"/>
      <c r="E2594" s="317"/>
      <c r="F2594" s="317"/>
    </row>
    <row r="2595" spans="1:6">
      <c r="A2595" s="474"/>
      <c r="B2595" s="478"/>
      <c r="C2595" s="476"/>
      <c r="D2595" s="317"/>
      <c r="E2595" s="317"/>
      <c r="F2595" s="317"/>
    </row>
    <row r="2596" spans="1:6">
      <c r="A2596" s="474"/>
      <c r="B2596" s="478"/>
      <c r="C2596" s="476"/>
      <c r="D2596" s="317"/>
      <c r="E2596" s="317"/>
      <c r="F2596" s="317"/>
    </row>
    <row r="2597" spans="1:6">
      <c r="A2597" s="474"/>
      <c r="B2597" s="478"/>
      <c r="C2597" s="476"/>
      <c r="D2597" s="317"/>
      <c r="E2597" s="317"/>
      <c r="F2597" s="317"/>
    </row>
    <row r="2598" spans="1:6">
      <c r="A2598" s="474"/>
      <c r="B2598" s="478"/>
      <c r="C2598" s="476"/>
      <c r="D2598" s="317"/>
      <c r="E2598" s="317"/>
      <c r="F2598" s="317"/>
    </row>
    <row r="2599" spans="1:6">
      <c r="A2599" s="474"/>
      <c r="B2599" s="478"/>
      <c r="C2599" s="476"/>
      <c r="D2599" s="317"/>
      <c r="E2599" s="317"/>
      <c r="F2599" s="317"/>
    </row>
    <row r="2600" spans="1:6">
      <c r="A2600" s="474"/>
      <c r="B2600" s="478"/>
      <c r="C2600" s="476"/>
      <c r="D2600" s="317"/>
      <c r="E2600" s="317"/>
      <c r="F2600" s="317"/>
    </row>
    <row r="2601" spans="1:6">
      <c r="A2601" s="474"/>
      <c r="B2601" s="478"/>
      <c r="C2601" s="476"/>
      <c r="D2601" s="317"/>
      <c r="E2601" s="317"/>
      <c r="F2601" s="317"/>
    </row>
    <row r="2602" spans="1:6">
      <c r="A2602" s="474"/>
      <c r="B2602" s="478"/>
      <c r="C2602" s="476"/>
      <c r="D2602" s="317"/>
      <c r="E2602" s="317"/>
      <c r="F2602" s="317"/>
    </row>
    <row r="2603" spans="1:6">
      <c r="A2603" s="474"/>
      <c r="B2603" s="478"/>
      <c r="C2603" s="476"/>
      <c r="D2603" s="317"/>
      <c r="E2603" s="317"/>
      <c r="F2603" s="317"/>
    </row>
    <row r="2604" spans="1:6">
      <c r="A2604" s="474"/>
      <c r="B2604" s="478"/>
      <c r="C2604" s="476"/>
      <c r="D2604" s="317"/>
      <c r="E2604" s="317"/>
      <c r="F2604" s="317"/>
    </row>
    <row r="2605" spans="1:6">
      <c r="A2605" s="474"/>
      <c r="B2605" s="478"/>
      <c r="C2605" s="476"/>
      <c r="D2605" s="317"/>
      <c r="E2605" s="317"/>
      <c r="F2605" s="317"/>
    </row>
    <row r="2606" spans="1:6">
      <c r="A2606" s="474"/>
      <c r="B2606" s="478"/>
      <c r="C2606" s="476"/>
      <c r="D2606" s="317"/>
      <c r="E2606" s="317"/>
      <c r="F2606" s="317"/>
    </row>
    <row r="2607" spans="1:6">
      <c r="A2607" s="474"/>
      <c r="B2607" s="478"/>
      <c r="C2607" s="476"/>
      <c r="D2607" s="317"/>
      <c r="E2607" s="317"/>
      <c r="F2607" s="317"/>
    </row>
    <row r="2608" spans="1:6">
      <c r="A2608" s="474"/>
      <c r="B2608" s="478"/>
      <c r="C2608" s="476"/>
      <c r="D2608" s="317"/>
      <c r="E2608" s="317"/>
      <c r="F2608" s="317"/>
    </row>
    <row r="2609" spans="1:6">
      <c r="A2609" s="474"/>
      <c r="B2609" s="478"/>
      <c r="C2609" s="476"/>
      <c r="D2609" s="317"/>
      <c r="E2609" s="317"/>
      <c r="F2609" s="317"/>
    </row>
    <row r="2610" spans="1:6">
      <c r="A2610" s="474"/>
      <c r="B2610" s="478"/>
      <c r="C2610" s="476"/>
      <c r="D2610" s="317"/>
      <c r="E2610" s="317"/>
      <c r="F2610" s="317"/>
    </row>
    <row r="2611" spans="1:6">
      <c r="A2611" s="474"/>
      <c r="B2611" s="478"/>
      <c r="C2611" s="476"/>
      <c r="D2611" s="317"/>
      <c r="E2611" s="317"/>
      <c r="F2611" s="317"/>
    </row>
    <row r="2612" spans="1:6">
      <c r="A2612" s="474"/>
      <c r="B2612" s="478"/>
      <c r="C2612" s="476"/>
      <c r="D2612" s="317"/>
      <c r="E2612" s="317"/>
      <c r="F2612" s="317"/>
    </row>
    <row r="2613" spans="1:6">
      <c r="A2613" s="474"/>
      <c r="B2613" s="478"/>
      <c r="C2613" s="476"/>
      <c r="D2613" s="317"/>
      <c r="E2613" s="317"/>
      <c r="F2613" s="317"/>
    </row>
    <row r="2614" spans="1:6">
      <c r="A2614" s="474"/>
      <c r="B2614" s="478"/>
      <c r="C2614" s="476"/>
      <c r="D2614" s="317"/>
      <c r="E2614" s="317"/>
      <c r="F2614" s="317"/>
    </row>
    <row r="2615" spans="1:6">
      <c r="A2615" s="474"/>
      <c r="B2615" s="478"/>
      <c r="C2615" s="476"/>
      <c r="D2615" s="317"/>
      <c r="E2615" s="317"/>
      <c r="F2615" s="317"/>
    </row>
    <row r="2616" spans="1:6">
      <c r="A2616" s="474"/>
      <c r="B2616" s="478"/>
      <c r="C2616" s="476"/>
      <c r="D2616" s="317"/>
      <c r="E2616" s="317"/>
      <c r="F2616" s="317"/>
    </row>
    <row r="2617" spans="1:6">
      <c r="A2617" s="474"/>
      <c r="B2617" s="478"/>
      <c r="C2617" s="476"/>
      <c r="D2617" s="317"/>
      <c r="E2617" s="317"/>
      <c r="F2617" s="317"/>
    </row>
    <row r="2618" spans="1:6">
      <c r="A2618" s="474"/>
      <c r="B2618" s="478"/>
      <c r="C2618" s="476"/>
      <c r="D2618" s="317"/>
      <c r="E2618" s="317"/>
      <c r="F2618" s="317"/>
    </row>
    <row r="2619" spans="1:6">
      <c r="A2619" s="474"/>
      <c r="B2619" s="478"/>
      <c r="C2619" s="476"/>
      <c r="D2619" s="317"/>
      <c r="E2619" s="317"/>
      <c r="F2619" s="317"/>
    </row>
    <row r="2620" spans="1:6">
      <c r="A2620" s="474"/>
      <c r="B2620" s="478"/>
      <c r="C2620" s="476"/>
      <c r="D2620" s="317"/>
      <c r="E2620" s="317"/>
      <c r="F2620" s="317"/>
    </row>
    <row r="2621" spans="1:6">
      <c r="A2621" s="474"/>
      <c r="B2621" s="478"/>
      <c r="C2621" s="476"/>
      <c r="D2621" s="317"/>
      <c r="E2621" s="317"/>
      <c r="F2621" s="317"/>
    </row>
    <row r="2622" spans="1:6">
      <c r="A2622" s="474"/>
      <c r="B2622" s="478"/>
      <c r="C2622" s="476"/>
      <c r="D2622" s="317"/>
      <c r="E2622" s="317"/>
      <c r="F2622" s="317"/>
    </row>
    <row r="2623" spans="1:6">
      <c r="A2623" s="474"/>
      <c r="B2623" s="478"/>
      <c r="C2623" s="476"/>
      <c r="D2623" s="317"/>
      <c r="E2623" s="317"/>
      <c r="F2623" s="317"/>
    </row>
    <row r="2624" spans="1:6">
      <c r="A2624" s="474"/>
      <c r="B2624" s="478"/>
      <c r="C2624" s="476"/>
      <c r="D2624" s="317"/>
      <c r="E2624" s="317"/>
      <c r="F2624" s="317"/>
    </row>
    <row r="2625" spans="1:6">
      <c r="A2625" s="474"/>
      <c r="B2625" s="478"/>
      <c r="C2625" s="476"/>
      <c r="D2625" s="317"/>
      <c r="E2625" s="317"/>
      <c r="F2625" s="317"/>
    </row>
    <row r="2626" spans="1:6">
      <c r="A2626" s="474"/>
      <c r="B2626" s="478"/>
      <c r="C2626" s="476"/>
      <c r="D2626" s="317"/>
      <c r="E2626" s="317"/>
      <c r="F2626" s="317"/>
    </row>
    <row r="2627" spans="1:6">
      <c r="A2627" s="474"/>
      <c r="B2627" s="478"/>
      <c r="C2627" s="476"/>
      <c r="D2627" s="317"/>
      <c r="E2627" s="317"/>
      <c r="F2627" s="317"/>
    </row>
    <row r="2628" spans="1:6">
      <c r="A2628" s="474"/>
      <c r="B2628" s="478"/>
      <c r="C2628" s="476"/>
      <c r="D2628" s="317"/>
      <c r="E2628" s="317"/>
      <c r="F2628" s="317"/>
    </row>
    <row r="2629" spans="1:6">
      <c r="A2629" s="474"/>
      <c r="B2629" s="478"/>
      <c r="C2629" s="476"/>
      <c r="D2629" s="317"/>
      <c r="E2629" s="317"/>
      <c r="F2629" s="317"/>
    </row>
    <row r="2630" spans="1:6">
      <c r="A2630" s="474"/>
      <c r="B2630" s="478"/>
      <c r="C2630" s="476"/>
      <c r="D2630" s="317"/>
      <c r="E2630" s="317"/>
      <c r="F2630" s="317"/>
    </row>
    <row r="2631" spans="1:6">
      <c r="A2631" s="474"/>
      <c r="B2631" s="478"/>
      <c r="C2631" s="476"/>
      <c r="D2631" s="317"/>
      <c r="E2631" s="317"/>
      <c r="F2631" s="317"/>
    </row>
    <row r="2632" spans="1:6">
      <c r="A2632" s="474"/>
      <c r="B2632" s="478"/>
      <c r="C2632" s="476"/>
      <c r="D2632" s="317"/>
      <c r="E2632" s="317"/>
      <c r="F2632" s="317"/>
    </row>
    <row r="2633" spans="1:6">
      <c r="A2633" s="474"/>
      <c r="B2633" s="478"/>
      <c r="C2633" s="476"/>
      <c r="D2633" s="317"/>
      <c r="E2633" s="317"/>
      <c r="F2633" s="317"/>
    </row>
    <row r="2634" spans="1:6">
      <c r="A2634" s="474"/>
      <c r="B2634" s="478"/>
      <c r="C2634" s="476"/>
      <c r="D2634" s="317"/>
      <c r="E2634" s="317"/>
      <c r="F2634" s="317"/>
    </row>
    <row r="2635" spans="1:6">
      <c r="A2635" s="474"/>
      <c r="B2635" s="478"/>
      <c r="C2635" s="476"/>
      <c r="D2635" s="317"/>
      <c r="E2635" s="317"/>
      <c r="F2635" s="317"/>
    </row>
    <row r="2636" spans="1:6">
      <c r="A2636" s="474"/>
      <c r="B2636" s="478"/>
      <c r="C2636" s="476"/>
      <c r="D2636" s="317"/>
      <c r="E2636" s="317"/>
      <c r="F2636" s="317"/>
    </row>
    <row r="2637" spans="1:6">
      <c r="A2637" s="474"/>
      <c r="B2637" s="478"/>
      <c r="C2637" s="476"/>
      <c r="D2637" s="317"/>
      <c r="E2637" s="317"/>
      <c r="F2637" s="317"/>
    </row>
    <row r="2638" spans="1:6">
      <c r="A2638" s="474"/>
      <c r="B2638" s="478"/>
      <c r="C2638" s="476"/>
      <c r="D2638" s="317"/>
      <c r="E2638" s="317"/>
      <c r="F2638" s="317"/>
    </row>
    <row r="2639" spans="1:6">
      <c r="A2639" s="474"/>
      <c r="B2639" s="478"/>
      <c r="C2639" s="476"/>
      <c r="D2639" s="317"/>
      <c r="E2639" s="317"/>
      <c r="F2639" s="317"/>
    </row>
    <row r="2640" spans="1:6">
      <c r="A2640" s="474"/>
      <c r="B2640" s="478"/>
      <c r="C2640" s="476"/>
      <c r="D2640" s="317"/>
      <c r="E2640" s="317"/>
      <c r="F2640" s="317"/>
    </row>
    <row r="2641" spans="1:6">
      <c r="A2641" s="474"/>
      <c r="B2641" s="478"/>
      <c r="C2641" s="476"/>
      <c r="D2641" s="317"/>
      <c r="E2641" s="317"/>
      <c r="F2641" s="317"/>
    </row>
    <row r="2642" spans="1:6">
      <c r="A2642" s="474"/>
      <c r="B2642" s="478"/>
      <c r="C2642" s="476"/>
      <c r="D2642" s="317"/>
      <c r="E2642" s="317"/>
      <c r="F2642" s="317"/>
    </row>
    <row r="2643" spans="1:6">
      <c r="A2643" s="474"/>
      <c r="B2643" s="478"/>
      <c r="C2643" s="476"/>
      <c r="D2643" s="317"/>
      <c r="E2643" s="317"/>
      <c r="F2643" s="317"/>
    </row>
    <row r="2644" spans="1:6">
      <c r="A2644" s="474"/>
      <c r="B2644" s="478"/>
      <c r="C2644" s="476"/>
      <c r="D2644" s="317"/>
      <c r="E2644" s="317"/>
      <c r="F2644" s="317"/>
    </row>
    <row r="2645" spans="1:6">
      <c r="A2645" s="474"/>
      <c r="B2645" s="478"/>
      <c r="C2645" s="476"/>
      <c r="D2645" s="317"/>
      <c r="E2645" s="317"/>
      <c r="F2645" s="317"/>
    </row>
    <row r="2646" spans="1:6">
      <c r="A2646" s="474"/>
      <c r="B2646" s="478"/>
      <c r="C2646" s="476"/>
      <c r="D2646" s="317"/>
      <c r="E2646" s="317"/>
      <c r="F2646" s="317"/>
    </row>
    <row r="2647" spans="1:6">
      <c r="A2647" s="474"/>
      <c r="B2647" s="478"/>
      <c r="C2647" s="476"/>
      <c r="D2647" s="317"/>
      <c r="E2647" s="317"/>
      <c r="F2647" s="317"/>
    </row>
    <row r="2648" spans="1:6">
      <c r="A2648" s="474"/>
      <c r="B2648" s="478"/>
      <c r="C2648" s="476"/>
      <c r="D2648" s="317"/>
      <c r="E2648" s="317"/>
      <c r="F2648" s="317"/>
    </row>
    <row r="2649" spans="1:6">
      <c r="A2649" s="474"/>
      <c r="B2649" s="478"/>
      <c r="C2649" s="476"/>
      <c r="D2649" s="317"/>
      <c r="E2649" s="317"/>
      <c r="F2649" s="317"/>
    </row>
    <row r="2650" spans="1:6">
      <c r="A2650" s="474"/>
      <c r="B2650" s="478"/>
      <c r="C2650" s="476"/>
      <c r="D2650" s="317"/>
      <c r="E2650" s="317"/>
      <c r="F2650" s="317"/>
    </row>
    <row r="2651" spans="1:6">
      <c r="A2651" s="474"/>
      <c r="B2651" s="478"/>
      <c r="C2651" s="476"/>
      <c r="D2651" s="317"/>
      <c r="E2651" s="317"/>
      <c r="F2651" s="317"/>
    </row>
    <row r="2652" spans="1:6">
      <c r="A2652" s="474"/>
      <c r="B2652" s="478"/>
      <c r="C2652" s="476"/>
      <c r="D2652" s="317"/>
      <c r="E2652" s="317"/>
      <c r="F2652" s="317"/>
    </row>
    <row r="2653" spans="1:6">
      <c r="A2653" s="474"/>
      <c r="B2653" s="478"/>
      <c r="C2653" s="476"/>
      <c r="D2653" s="317"/>
      <c r="E2653" s="317"/>
      <c r="F2653" s="317"/>
    </row>
    <row r="2654" spans="1:6">
      <c r="A2654" s="474"/>
      <c r="B2654" s="478"/>
      <c r="C2654" s="476"/>
      <c r="D2654" s="317"/>
      <c r="E2654" s="317"/>
      <c r="F2654" s="317"/>
    </row>
    <row r="2655" spans="1:6">
      <c r="A2655" s="474"/>
      <c r="B2655" s="478"/>
      <c r="C2655" s="476"/>
      <c r="D2655" s="317"/>
      <c r="E2655" s="317"/>
      <c r="F2655" s="317"/>
    </row>
    <row r="2656" spans="1:6">
      <c r="A2656" s="474"/>
      <c r="B2656" s="478"/>
      <c r="C2656" s="476"/>
      <c r="D2656" s="317"/>
      <c r="E2656" s="317"/>
      <c r="F2656" s="317"/>
    </row>
    <row r="2657" spans="1:6">
      <c r="A2657" s="474"/>
      <c r="B2657" s="478"/>
      <c r="C2657" s="476"/>
      <c r="D2657" s="317"/>
      <c r="E2657" s="317"/>
      <c r="F2657" s="317"/>
    </row>
    <row r="2658" spans="1:6">
      <c r="A2658" s="474"/>
      <c r="B2658" s="478"/>
      <c r="C2658" s="476"/>
      <c r="D2658" s="317"/>
      <c r="E2658" s="317"/>
      <c r="F2658" s="317"/>
    </row>
    <row r="2659" spans="1:6">
      <c r="A2659" s="474"/>
      <c r="B2659" s="478"/>
      <c r="C2659" s="476"/>
      <c r="D2659" s="317"/>
      <c r="E2659" s="317"/>
      <c r="F2659" s="317"/>
    </row>
    <row r="2660" spans="1:6">
      <c r="A2660" s="474"/>
      <c r="B2660" s="478"/>
      <c r="C2660" s="476"/>
      <c r="D2660" s="317"/>
      <c r="E2660" s="317"/>
      <c r="F2660" s="317"/>
    </row>
    <row r="2661" spans="1:6">
      <c r="A2661" s="474"/>
      <c r="B2661" s="478"/>
      <c r="C2661" s="476"/>
      <c r="D2661" s="317"/>
      <c r="E2661" s="317"/>
      <c r="F2661" s="317"/>
    </row>
    <row r="2662" spans="1:6">
      <c r="A2662" s="474"/>
      <c r="B2662" s="478"/>
      <c r="C2662" s="476"/>
      <c r="D2662" s="317"/>
      <c r="E2662" s="317"/>
      <c r="F2662" s="317"/>
    </row>
    <row r="2663" spans="1:6">
      <c r="A2663" s="474"/>
      <c r="B2663" s="478"/>
      <c r="C2663" s="476"/>
      <c r="D2663" s="317"/>
      <c r="E2663" s="317"/>
      <c r="F2663" s="317"/>
    </row>
    <row r="2664" spans="1:6">
      <c r="A2664" s="474"/>
      <c r="B2664" s="478"/>
      <c r="C2664" s="476"/>
      <c r="D2664" s="317"/>
      <c r="E2664" s="317"/>
      <c r="F2664" s="317"/>
    </row>
    <row r="2665" spans="1:6">
      <c r="A2665" s="474"/>
      <c r="B2665" s="478"/>
      <c r="C2665" s="476"/>
      <c r="D2665" s="317"/>
      <c r="E2665" s="317"/>
      <c r="F2665" s="317"/>
    </row>
    <row r="2666" spans="1:6">
      <c r="A2666" s="474"/>
      <c r="B2666" s="478"/>
      <c r="C2666" s="476"/>
      <c r="D2666" s="317"/>
      <c r="E2666" s="317"/>
      <c r="F2666" s="317"/>
    </row>
    <row r="2667" spans="1:6">
      <c r="A2667" s="474"/>
      <c r="B2667" s="478"/>
      <c r="C2667" s="476"/>
      <c r="D2667" s="317"/>
      <c r="E2667" s="317"/>
      <c r="F2667" s="317"/>
    </row>
    <row r="2668" spans="1:6">
      <c r="A2668" s="474"/>
      <c r="B2668" s="478"/>
      <c r="C2668" s="476"/>
      <c r="D2668" s="317"/>
      <c r="E2668" s="317"/>
      <c r="F2668" s="317"/>
    </row>
    <row r="2669" spans="1:6">
      <c r="A2669" s="474"/>
      <c r="B2669" s="478"/>
      <c r="C2669" s="476"/>
      <c r="D2669" s="317"/>
      <c r="E2669" s="317"/>
      <c r="F2669" s="317"/>
    </row>
    <row r="2670" spans="1:6">
      <c r="A2670" s="474"/>
      <c r="B2670" s="478"/>
      <c r="C2670" s="476"/>
      <c r="D2670" s="317"/>
      <c r="E2670" s="317"/>
      <c r="F2670" s="317"/>
    </row>
    <row r="2671" spans="1:6">
      <c r="A2671" s="474"/>
      <c r="B2671" s="478"/>
      <c r="C2671" s="476"/>
      <c r="D2671" s="317"/>
      <c r="E2671" s="317"/>
      <c r="F2671" s="317"/>
    </row>
    <row r="2672" spans="1:6">
      <c r="A2672" s="474"/>
      <c r="B2672" s="478"/>
      <c r="C2672" s="476"/>
      <c r="D2672" s="317"/>
      <c r="E2672" s="317"/>
      <c r="F2672" s="317"/>
    </row>
    <row r="2673" spans="1:6">
      <c r="A2673" s="474"/>
      <c r="B2673" s="478"/>
      <c r="C2673" s="476"/>
      <c r="D2673" s="317"/>
      <c r="E2673" s="317"/>
      <c r="F2673" s="317"/>
    </row>
    <row r="2674" spans="1:6">
      <c r="A2674" s="474"/>
      <c r="B2674" s="478"/>
      <c r="C2674" s="476"/>
      <c r="D2674" s="317"/>
      <c r="E2674" s="317"/>
      <c r="F2674" s="317"/>
    </row>
    <row r="2675" spans="1:6">
      <c r="A2675" s="474"/>
      <c r="B2675" s="478"/>
      <c r="C2675" s="476"/>
      <c r="D2675" s="317"/>
      <c r="E2675" s="317"/>
      <c r="F2675" s="317"/>
    </row>
    <row r="2676" spans="1:6">
      <c r="A2676" s="474"/>
      <c r="B2676" s="478"/>
      <c r="C2676" s="476"/>
      <c r="D2676" s="317"/>
      <c r="E2676" s="317"/>
      <c r="F2676" s="317"/>
    </row>
    <row r="2677" spans="1:6">
      <c r="A2677" s="474"/>
      <c r="B2677" s="478"/>
      <c r="C2677" s="476"/>
      <c r="D2677" s="317"/>
      <c r="E2677" s="317"/>
      <c r="F2677" s="317"/>
    </row>
    <row r="2678" spans="1:6">
      <c r="A2678" s="474"/>
      <c r="B2678" s="478"/>
      <c r="C2678" s="476"/>
      <c r="D2678" s="317"/>
      <c r="E2678" s="317"/>
      <c r="F2678" s="317"/>
    </row>
    <row r="2679" spans="1:6">
      <c r="A2679" s="474"/>
      <c r="B2679" s="478"/>
      <c r="C2679" s="476"/>
      <c r="D2679" s="317"/>
      <c r="E2679" s="317"/>
      <c r="F2679" s="317"/>
    </row>
    <row r="2680" spans="1:6">
      <c r="A2680" s="474"/>
      <c r="B2680" s="478"/>
      <c r="C2680" s="476"/>
      <c r="D2680" s="317"/>
      <c r="E2680" s="317"/>
      <c r="F2680" s="317"/>
    </row>
    <row r="2681" spans="1:6">
      <c r="A2681" s="474"/>
      <c r="B2681" s="478"/>
      <c r="C2681" s="476"/>
      <c r="D2681" s="317"/>
      <c r="E2681" s="317"/>
      <c r="F2681" s="317"/>
    </row>
    <row r="2682" spans="1:6">
      <c r="A2682" s="474"/>
      <c r="B2682" s="478"/>
      <c r="C2682" s="476"/>
      <c r="D2682" s="317"/>
      <c r="E2682" s="317"/>
      <c r="F2682" s="317"/>
    </row>
    <row r="2683" spans="1:6">
      <c r="A2683" s="474"/>
      <c r="B2683" s="478"/>
      <c r="C2683" s="476"/>
      <c r="D2683" s="317"/>
      <c r="E2683" s="317"/>
      <c r="F2683" s="317"/>
    </row>
    <row r="2684" spans="1:6">
      <c r="A2684" s="474"/>
      <c r="B2684" s="478"/>
      <c r="C2684" s="476"/>
      <c r="D2684" s="317"/>
      <c r="E2684" s="317"/>
      <c r="F2684" s="317"/>
    </row>
    <row r="2685" spans="1:6">
      <c r="A2685" s="474"/>
      <c r="B2685" s="478"/>
      <c r="C2685" s="476"/>
      <c r="D2685" s="317"/>
      <c r="E2685" s="317"/>
      <c r="F2685" s="317"/>
    </row>
    <row r="2686" spans="1:6">
      <c r="A2686" s="474"/>
      <c r="B2686" s="478"/>
      <c r="C2686" s="476"/>
      <c r="D2686" s="317"/>
      <c r="E2686" s="317"/>
      <c r="F2686" s="317"/>
    </row>
    <row r="2687" spans="1:6">
      <c r="A2687" s="474"/>
      <c r="B2687" s="478"/>
      <c r="C2687" s="476"/>
      <c r="D2687" s="317"/>
      <c r="E2687" s="317"/>
      <c r="F2687" s="317"/>
    </row>
    <row r="2688" spans="1:6">
      <c r="A2688" s="474"/>
      <c r="B2688" s="478"/>
      <c r="C2688" s="476"/>
      <c r="D2688" s="317"/>
      <c r="E2688" s="317"/>
      <c r="F2688" s="317"/>
    </row>
    <row r="2689" spans="1:6">
      <c r="A2689" s="474"/>
      <c r="B2689" s="478"/>
      <c r="C2689" s="476"/>
      <c r="D2689" s="317"/>
      <c r="E2689" s="317"/>
      <c r="F2689" s="317"/>
    </row>
    <row r="2690" spans="1:6">
      <c r="A2690" s="474"/>
      <c r="B2690" s="478"/>
      <c r="C2690" s="476"/>
      <c r="D2690" s="317"/>
      <c r="E2690" s="317"/>
      <c r="F2690" s="317"/>
    </row>
    <row r="2691" spans="1:6">
      <c r="A2691" s="474"/>
      <c r="B2691" s="478"/>
      <c r="C2691" s="476"/>
      <c r="D2691" s="317"/>
      <c r="E2691" s="317"/>
      <c r="F2691" s="317"/>
    </row>
    <row r="2692" spans="1:6">
      <c r="A2692" s="474"/>
      <c r="B2692" s="478"/>
      <c r="C2692" s="476"/>
      <c r="D2692" s="317"/>
      <c r="E2692" s="317"/>
      <c r="F2692" s="317"/>
    </row>
    <row r="2693" spans="1:6">
      <c r="A2693" s="474"/>
      <c r="B2693" s="478"/>
      <c r="C2693" s="476"/>
      <c r="D2693" s="317"/>
      <c r="E2693" s="317"/>
      <c r="F2693" s="317"/>
    </row>
    <row r="2694" spans="1:6">
      <c r="A2694" s="474"/>
      <c r="B2694" s="478"/>
      <c r="C2694" s="476"/>
      <c r="D2694" s="317"/>
      <c r="E2694" s="317"/>
      <c r="F2694" s="317"/>
    </row>
    <row r="2695" spans="1:6">
      <c r="A2695" s="474"/>
      <c r="B2695" s="478"/>
      <c r="C2695" s="476"/>
      <c r="D2695" s="317"/>
      <c r="E2695" s="317"/>
      <c r="F2695" s="317"/>
    </row>
    <row r="2696" spans="1:6">
      <c r="A2696" s="474"/>
      <c r="B2696" s="478"/>
      <c r="C2696" s="476"/>
      <c r="D2696" s="317"/>
      <c r="E2696" s="317"/>
      <c r="F2696" s="317"/>
    </row>
    <row r="2697" spans="1:6">
      <c r="A2697" s="474"/>
      <c r="B2697" s="478"/>
      <c r="C2697" s="476"/>
      <c r="D2697" s="317"/>
      <c r="E2697" s="317"/>
      <c r="F2697" s="317"/>
    </row>
    <row r="2698" spans="1:6">
      <c r="A2698" s="474"/>
      <c r="B2698" s="478"/>
      <c r="C2698" s="476"/>
      <c r="D2698" s="317"/>
      <c r="E2698" s="317"/>
      <c r="F2698" s="317"/>
    </row>
    <row r="2699" spans="1:6">
      <c r="A2699" s="474"/>
      <c r="B2699" s="478"/>
      <c r="C2699" s="476"/>
      <c r="D2699" s="317"/>
      <c r="E2699" s="317"/>
      <c r="F2699" s="317"/>
    </row>
    <row r="2700" spans="1:6">
      <c r="A2700" s="474"/>
      <c r="B2700" s="478"/>
      <c r="C2700" s="476"/>
      <c r="D2700" s="317"/>
      <c r="E2700" s="317"/>
      <c r="F2700" s="317"/>
    </row>
    <row r="2701" spans="1:6">
      <c r="A2701" s="474"/>
      <c r="B2701" s="478"/>
      <c r="C2701" s="476"/>
      <c r="D2701" s="317"/>
      <c r="E2701" s="317"/>
      <c r="F2701" s="317"/>
    </row>
    <row r="2702" spans="1:6">
      <c r="A2702" s="474"/>
      <c r="B2702" s="478"/>
      <c r="C2702" s="476"/>
      <c r="D2702" s="317"/>
      <c r="E2702" s="317"/>
      <c r="F2702" s="317"/>
    </row>
    <row r="2703" spans="1:6">
      <c r="A2703" s="474"/>
      <c r="B2703" s="478"/>
      <c r="C2703" s="476"/>
      <c r="D2703" s="317"/>
      <c r="E2703" s="317"/>
      <c r="F2703" s="317"/>
    </row>
    <row r="2704" spans="1:6">
      <c r="A2704" s="474"/>
      <c r="B2704" s="478"/>
      <c r="C2704" s="476"/>
      <c r="D2704" s="317"/>
      <c r="E2704" s="317"/>
      <c r="F2704" s="317"/>
    </row>
    <row r="2705" spans="1:6">
      <c r="A2705" s="474"/>
      <c r="B2705" s="478"/>
      <c r="C2705" s="476"/>
      <c r="D2705" s="317"/>
      <c r="E2705" s="317"/>
      <c r="F2705" s="317"/>
    </row>
    <row r="2706" spans="1:6">
      <c r="A2706" s="474"/>
      <c r="B2706" s="478"/>
      <c r="C2706" s="476"/>
      <c r="D2706" s="317"/>
      <c r="E2706" s="317"/>
      <c r="F2706" s="317"/>
    </row>
    <row r="2707" spans="1:6">
      <c r="A2707" s="474"/>
      <c r="B2707" s="478"/>
      <c r="C2707" s="476"/>
      <c r="D2707" s="317"/>
      <c r="E2707" s="317"/>
      <c r="F2707" s="317"/>
    </row>
    <row r="2708" spans="1:6">
      <c r="A2708" s="474"/>
      <c r="B2708" s="478"/>
      <c r="C2708" s="476"/>
      <c r="D2708" s="317"/>
      <c r="E2708" s="317"/>
      <c r="F2708" s="317"/>
    </row>
    <row r="2709" spans="1:6">
      <c r="A2709" s="474"/>
      <c r="B2709" s="478"/>
      <c r="C2709" s="476"/>
      <c r="D2709" s="317"/>
      <c r="E2709" s="317"/>
      <c r="F2709" s="317"/>
    </row>
    <row r="2710" spans="1:6">
      <c r="A2710" s="474"/>
      <c r="B2710" s="478"/>
      <c r="C2710" s="476"/>
      <c r="D2710" s="317"/>
      <c r="E2710" s="317"/>
      <c r="F2710" s="317"/>
    </row>
    <row r="2711" spans="1:6">
      <c r="A2711" s="474"/>
      <c r="B2711" s="478"/>
      <c r="C2711" s="476"/>
      <c r="D2711" s="317"/>
      <c r="E2711" s="317"/>
      <c r="F2711" s="317"/>
    </row>
    <row r="2712" spans="1:6">
      <c r="A2712" s="474"/>
      <c r="B2712" s="478"/>
      <c r="C2712" s="476"/>
      <c r="D2712" s="317"/>
      <c r="E2712" s="317"/>
      <c r="F2712" s="317"/>
    </row>
    <row r="2713" spans="1:6">
      <c r="A2713" s="474"/>
      <c r="B2713" s="478"/>
      <c r="C2713" s="476"/>
      <c r="D2713" s="317"/>
      <c r="E2713" s="317"/>
      <c r="F2713" s="317"/>
    </row>
    <row r="2714" spans="1:6">
      <c r="A2714" s="474"/>
      <c r="B2714" s="478"/>
      <c r="C2714" s="476"/>
      <c r="D2714" s="317"/>
      <c r="E2714" s="317"/>
      <c r="F2714" s="317"/>
    </row>
    <row r="2715" spans="1:6">
      <c r="A2715" s="474"/>
      <c r="B2715" s="478"/>
      <c r="C2715" s="476"/>
      <c r="D2715" s="317"/>
      <c r="E2715" s="317"/>
      <c r="F2715" s="317"/>
    </row>
    <row r="2716" spans="1:6">
      <c r="A2716" s="474"/>
      <c r="B2716" s="478"/>
      <c r="C2716" s="476"/>
      <c r="D2716" s="317"/>
      <c r="E2716" s="317"/>
      <c r="F2716" s="317"/>
    </row>
    <row r="2717" spans="1:6">
      <c r="A2717" s="474"/>
      <c r="B2717" s="478"/>
      <c r="C2717" s="476"/>
      <c r="D2717" s="317"/>
      <c r="E2717" s="317"/>
      <c r="F2717" s="317"/>
    </row>
    <row r="2718" spans="1:6">
      <c r="A2718" s="474"/>
      <c r="B2718" s="478"/>
      <c r="C2718" s="476"/>
      <c r="D2718" s="317"/>
      <c r="E2718" s="317"/>
      <c r="F2718" s="317"/>
    </row>
    <row r="2719" spans="1:6">
      <c r="A2719" s="474"/>
      <c r="B2719" s="478"/>
      <c r="C2719" s="476"/>
      <c r="D2719" s="317"/>
      <c r="E2719" s="317"/>
      <c r="F2719" s="317"/>
    </row>
    <row r="2720" spans="1:6">
      <c r="A2720" s="474"/>
      <c r="B2720" s="478"/>
      <c r="C2720" s="476"/>
      <c r="D2720" s="317"/>
      <c r="E2720" s="317"/>
      <c r="F2720" s="317"/>
    </row>
    <row r="2721" spans="1:6">
      <c r="A2721" s="474"/>
      <c r="B2721" s="478"/>
      <c r="C2721" s="476"/>
      <c r="D2721" s="317"/>
      <c r="E2721" s="317"/>
      <c r="F2721" s="317"/>
    </row>
    <row r="2722" spans="1:6">
      <c r="A2722" s="474"/>
      <c r="B2722" s="478"/>
      <c r="C2722" s="476"/>
      <c r="D2722" s="317"/>
      <c r="E2722" s="317"/>
      <c r="F2722" s="317"/>
    </row>
    <row r="2723" spans="1:6">
      <c r="A2723" s="474"/>
      <c r="B2723" s="478"/>
      <c r="C2723" s="476"/>
      <c r="D2723" s="317"/>
      <c r="E2723" s="317"/>
      <c r="F2723" s="317"/>
    </row>
    <row r="2724" spans="1:6">
      <c r="A2724" s="474"/>
      <c r="B2724" s="478"/>
      <c r="C2724" s="476"/>
      <c r="D2724" s="317"/>
      <c r="E2724" s="317"/>
      <c r="F2724" s="317"/>
    </row>
    <row r="2725" spans="1:6">
      <c r="A2725" s="474"/>
      <c r="B2725" s="478"/>
      <c r="C2725" s="476"/>
      <c r="D2725" s="317"/>
      <c r="E2725" s="317"/>
      <c r="F2725" s="317"/>
    </row>
    <row r="2726" spans="1:6">
      <c r="A2726" s="474"/>
      <c r="B2726" s="478"/>
      <c r="C2726" s="476"/>
      <c r="D2726" s="317"/>
      <c r="E2726" s="317"/>
      <c r="F2726" s="317"/>
    </row>
    <row r="2727" spans="1:6">
      <c r="A2727" s="474"/>
      <c r="B2727" s="478"/>
      <c r="C2727" s="476"/>
      <c r="D2727" s="317"/>
      <c r="E2727" s="317"/>
      <c r="F2727" s="317"/>
    </row>
    <row r="2728" spans="1:6">
      <c r="A2728" s="474"/>
      <c r="B2728" s="478"/>
      <c r="C2728" s="476"/>
      <c r="D2728" s="317"/>
      <c r="E2728" s="317"/>
      <c r="F2728" s="317"/>
    </row>
    <row r="2729" spans="1:6">
      <c r="A2729" s="474"/>
      <c r="B2729" s="478"/>
      <c r="C2729" s="476"/>
      <c r="D2729" s="317"/>
      <c r="E2729" s="317"/>
      <c r="F2729" s="317"/>
    </row>
    <row r="2730" spans="1:6">
      <c r="A2730" s="474"/>
      <c r="B2730" s="478"/>
      <c r="C2730" s="476"/>
      <c r="D2730" s="317"/>
      <c r="E2730" s="317"/>
      <c r="F2730" s="317"/>
    </row>
    <row r="2731" spans="1:6">
      <c r="A2731" s="474"/>
      <c r="B2731" s="478"/>
      <c r="C2731" s="476"/>
      <c r="D2731" s="317"/>
      <c r="E2731" s="317"/>
      <c r="F2731" s="317"/>
    </row>
    <row r="2732" spans="1:6">
      <c r="A2732" s="474"/>
      <c r="B2732" s="478"/>
      <c r="C2732" s="476"/>
      <c r="D2732" s="317"/>
      <c r="E2732" s="317"/>
      <c r="F2732" s="317"/>
    </row>
    <row r="2733" spans="1:6">
      <c r="A2733" s="474"/>
      <c r="B2733" s="478"/>
      <c r="C2733" s="476"/>
      <c r="D2733" s="317"/>
      <c r="E2733" s="317"/>
      <c r="F2733" s="317"/>
    </row>
    <row r="2734" spans="1:6">
      <c r="A2734" s="474"/>
      <c r="B2734" s="478"/>
      <c r="C2734" s="476"/>
      <c r="D2734" s="317"/>
      <c r="E2734" s="317"/>
      <c r="F2734" s="317"/>
    </row>
    <row r="2735" spans="1:6">
      <c r="A2735" s="474"/>
      <c r="B2735" s="478"/>
      <c r="C2735" s="476"/>
      <c r="D2735" s="317"/>
      <c r="E2735" s="317"/>
      <c r="F2735" s="317"/>
    </row>
    <row r="2736" spans="1:6">
      <c r="A2736" s="474"/>
      <c r="B2736" s="478"/>
      <c r="C2736" s="476"/>
      <c r="D2736" s="317"/>
      <c r="E2736" s="317"/>
      <c r="F2736" s="317"/>
    </row>
    <row r="2737" spans="1:6">
      <c r="A2737" s="474"/>
      <c r="B2737" s="478"/>
      <c r="C2737" s="476"/>
      <c r="D2737" s="317"/>
      <c r="E2737" s="317"/>
      <c r="F2737" s="317"/>
    </row>
    <row r="2738" spans="1:6">
      <c r="A2738" s="474"/>
      <c r="B2738" s="478"/>
      <c r="C2738" s="476"/>
      <c r="D2738" s="317"/>
      <c r="E2738" s="317"/>
      <c r="F2738" s="317"/>
    </row>
    <row r="2739" spans="1:6">
      <c r="A2739" s="474"/>
      <c r="B2739" s="478"/>
      <c r="C2739" s="476"/>
      <c r="D2739" s="317"/>
      <c r="E2739" s="317"/>
      <c r="F2739" s="317"/>
    </row>
    <row r="2740" spans="1:6">
      <c r="A2740" s="474"/>
      <c r="B2740" s="478"/>
      <c r="C2740" s="476"/>
      <c r="D2740" s="317"/>
      <c r="E2740" s="317"/>
      <c r="F2740" s="317"/>
    </row>
    <row r="2741" spans="1:6">
      <c r="A2741" s="474"/>
      <c r="B2741" s="478"/>
      <c r="C2741" s="476"/>
      <c r="D2741" s="317"/>
      <c r="E2741" s="317"/>
      <c r="F2741" s="317"/>
    </row>
    <row r="2742" spans="1:6">
      <c r="A2742" s="474"/>
      <c r="B2742" s="478"/>
      <c r="C2742" s="476"/>
      <c r="D2742" s="317"/>
      <c r="E2742" s="317"/>
      <c r="F2742" s="317"/>
    </row>
    <row r="2743" spans="1:6">
      <c r="A2743" s="474"/>
      <c r="B2743" s="478"/>
      <c r="C2743" s="476"/>
      <c r="D2743" s="317"/>
      <c r="E2743" s="317"/>
      <c r="F2743" s="317"/>
    </row>
    <row r="2744" spans="1:6">
      <c r="A2744" s="474"/>
      <c r="B2744" s="478"/>
      <c r="C2744" s="476"/>
      <c r="D2744" s="317"/>
      <c r="E2744" s="317"/>
      <c r="F2744" s="317"/>
    </row>
    <row r="2745" spans="1:6">
      <c r="A2745" s="474"/>
      <c r="B2745" s="478"/>
      <c r="C2745" s="476"/>
      <c r="D2745" s="317"/>
      <c r="E2745" s="317"/>
      <c r="F2745" s="317"/>
    </row>
    <row r="2746" spans="1:6">
      <c r="A2746" s="474"/>
      <c r="B2746" s="478"/>
      <c r="C2746" s="476"/>
      <c r="D2746" s="317"/>
      <c r="E2746" s="317"/>
      <c r="F2746" s="317"/>
    </row>
    <row r="2747" spans="1:6">
      <c r="A2747" s="474"/>
      <c r="B2747" s="478"/>
      <c r="C2747" s="476"/>
      <c r="D2747" s="317"/>
      <c r="E2747" s="317"/>
      <c r="F2747" s="317"/>
    </row>
    <row r="2748" spans="1:6">
      <c r="A2748" s="474"/>
      <c r="B2748" s="478"/>
      <c r="C2748" s="476"/>
      <c r="D2748" s="317"/>
      <c r="E2748" s="317"/>
      <c r="F2748" s="317"/>
    </row>
    <row r="2749" spans="1:6">
      <c r="A2749" s="474"/>
      <c r="B2749" s="478"/>
      <c r="C2749" s="476"/>
      <c r="D2749" s="317"/>
      <c r="E2749" s="317"/>
      <c r="F2749" s="317"/>
    </row>
    <row r="2750" spans="1:6">
      <c r="A2750" s="474"/>
      <c r="B2750" s="478"/>
      <c r="C2750" s="476"/>
      <c r="D2750" s="317"/>
      <c r="E2750" s="317"/>
      <c r="F2750" s="317"/>
    </row>
    <row r="2751" spans="1:6">
      <c r="A2751" s="474"/>
      <c r="B2751" s="478"/>
      <c r="C2751" s="476"/>
      <c r="D2751" s="317"/>
      <c r="E2751" s="317"/>
      <c r="F2751" s="317"/>
    </row>
    <row r="2752" spans="1:6">
      <c r="A2752" s="474"/>
      <c r="B2752" s="478"/>
      <c r="C2752" s="476"/>
      <c r="D2752" s="317"/>
      <c r="E2752" s="317"/>
      <c r="F2752" s="317"/>
    </row>
    <row r="2753" spans="1:6">
      <c r="A2753" s="474"/>
      <c r="B2753" s="478"/>
      <c r="C2753" s="476"/>
      <c r="D2753" s="317"/>
      <c r="E2753" s="317"/>
      <c r="F2753" s="317"/>
    </row>
    <row r="2754" spans="1:6">
      <c r="A2754" s="474"/>
      <c r="B2754" s="478"/>
      <c r="C2754" s="476"/>
      <c r="D2754" s="317"/>
      <c r="E2754" s="317"/>
      <c r="F2754" s="317"/>
    </row>
    <row r="2755" spans="1:6">
      <c r="A2755" s="474"/>
      <c r="B2755" s="478"/>
      <c r="C2755" s="476"/>
      <c r="D2755" s="317"/>
      <c r="E2755" s="317"/>
      <c r="F2755" s="317"/>
    </row>
    <row r="2756" spans="1:6">
      <c r="A2756" s="474"/>
      <c r="B2756" s="478"/>
      <c r="C2756" s="476"/>
      <c r="D2756" s="317"/>
      <c r="E2756" s="317"/>
      <c r="F2756" s="317"/>
    </row>
    <row r="2757" spans="1:6">
      <c r="A2757" s="474"/>
      <c r="B2757" s="478"/>
      <c r="C2757" s="476"/>
      <c r="D2757" s="317"/>
      <c r="E2757" s="317"/>
      <c r="F2757" s="317"/>
    </row>
    <row r="2758" spans="1:6">
      <c r="A2758" s="474"/>
      <c r="B2758" s="478"/>
      <c r="C2758" s="476"/>
      <c r="D2758" s="317"/>
      <c r="E2758" s="317"/>
      <c r="F2758" s="317"/>
    </row>
    <row r="2759" spans="1:6">
      <c r="A2759" s="474"/>
      <c r="B2759" s="478"/>
      <c r="C2759" s="476"/>
      <c r="D2759" s="317"/>
      <c r="E2759" s="317"/>
      <c r="F2759" s="317"/>
    </row>
    <row r="2760" spans="1:6">
      <c r="A2760" s="474"/>
      <c r="B2760" s="478"/>
      <c r="C2760" s="476"/>
      <c r="D2760" s="317"/>
      <c r="E2760" s="317"/>
      <c r="F2760" s="317"/>
    </row>
    <row r="2761" spans="1:6">
      <c r="A2761" s="474"/>
      <c r="B2761" s="478"/>
      <c r="C2761" s="476"/>
      <c r="D2761" s="317"/>
      <c r="E2761" s="317"/>
      <c r="F2761" s="317"/>
    </row>
    <row r="2762" spans="1:6">
      <c r="A2762" s="474"/>
      <c r="B2762" s="478"/>
      <c r="C2762" s="476"/>
      <c r="D2762" s="317"/>
      <c r="E2762" s="317"/>
      <c r="F2762" s="317"/>
    </row>
    <row r="2763" spans="1:6">
      <c r="A2763" s="474"/>
      <c r="B2763" s="478"/>
      <c r="C2763" s="476"/>
      <c r="D2763" s="317"/>
      <c r="E2763" s="317"/>
      <c r="F2763" s="317"/>
    </row>
    <row r="2764" spans="1:6">
      <c r="A2764" s="474"/>
      <c r="B2764" s="478"/>
      <c r="C2764" s="476"/>
      <c r="D2764" s="317"/>
      <c r="E2764" s="317"/>
      <c r="F2764" s="317"/>
    </row>
    <row r="2765" spans="1:6">
      <c r="A2765" s="474"/>
      <c r="B2765" s="478"/>
      <c r="C2765" s="476"/>
      <c r="D2765" s="317"/>
      <c r="E2765" s="317"/>
      <c r="F2765" s="317"/>
    </row>
    <row r="2766" spans="1:6">
      <c r="A2766" s="474"/>
      <c r="B2766" s="478"/>
      <c r="C2766" s="476"/>
      <c r="D2766" s="317"/>
      <c r="E2766" s="317"/>
      <c r="F2766" s="317"/>
    </row>
    <row r="2767" spans="1:6">
      <c r="A2767" s="474"/>
      <c r="B2767" s="478"/>
      <c r="C2767" s="476"/>
      <c r="D2767" s="317"/>
      <c r="E2767" s="317"/>
      <c r="F2767" s="317"/>
    </row>
    <row r="2768" spans="1:6">
      <c r="A2768" s="474"/>
      <c r="B2768" s="478"/>
      <c r="C2768" s="476"/>
      <c r="D2768" s="317"/>
      <c r="E2768" s="317"/>
      <c r="F2768" s="317"/>
    </row>
    <row r="2769" spans="1:6">
      <c r="A2769" s="474"/>
      <c r="B2769" s="478"/>
      <c r="C2769" s="476"/>
      <c r="D2769" s="317"/>
      <c r="E2769" s="317"/>
      <c r="F2769" s="317"/>
    </row>
    <row r="2770" spans="1:6">
      <c r="A2770" s="474"/>
      <c r="B2770" s="478"/>
      <c r="C2770" s="476"/>
      <c r="D2770" s="317"/>
      <c r="E2770" s="317"/>
      <c r="F2770" s="317"/>
    </row>
    <row r="2771" spans="1:6">
      <c r="A2771" s="474"/>
      <c r="B2771" s="478"/>
      <c r="C2771" s="476"/>
      <c r="D2771" s="317"/>
      <c r="E2771" s="317"/>
      <c r="F2771" s="317"/>
    </row>
    <row r="2772" spans="1:6">
      <c r="A2772" s="474"/>
      <c r="B2772" s="478"/>
      <c r="C2772" s="476"/>
      <c r="D2772" s="317"/>
      <c r="E2772" s="317"/>
      <c r="F2772" s="317"/>
    </row>
    <row r="2773" spans="1:6">
      <c r="A2773" s="474"/>
      <c r="B2773" s="478"/>
      <c r="C2773" s="476"/>
      <c r="D2773" s="317"/>
      <c r="E2773" s="317"/>
      <c r="F2773" s="317"/>
    </row>
    <row r="2774" spans="1:6">
      <c r="A2774" s="474"/>
      <c r="B2774" s="478"/>
      <c r="C2774" s="476"/>
      <c r="D2774" s="317"/>
      <c r="E2774" s="317"/>
      <c r="F2774" s="317"/>
    </row>
    <row r="2775" spans="1:6">
      <c r="A2775" s="474"/>
      <c r="B2775" s="478"/>
      <c r="C2775" s="476"/>
      <c r="D2775" s="317"/>
      <c r="E2775" s="317"/>
      <c r="F2775" s="317"/>
    </row>
    <row r="2776" spans="1:6">
      <c r="A2776" s="474"/>
      <c r="B2776" s="478"/>
      <c r="C2776" s="476"/>
      <c r="D2776" s="317"/>
      <c r="E2776" s="317"/>
      <c r="F2776" s="317"/>
    </row>
    <row r="2777" spans="1:6">
      <c r="A2777" s="474"/>
      <c r="B2777" s="478"/>
      <c r="C2777" s="476"/>
      <c r="D2777" s="317"/>
      <c r="E2777" s="317"/>
      <c r="F2777" s="317"/>
    </row>
    <row r="2778" spans="1:6">
      <c r="A2778" s="474"/>
      <c r="B2778" s="478"/>
      <c r="C2778" s="476"/>
      <c r="D2778" s="317"/>
      <c r="E2778" s="317"/>
      <c r="F2778" s="317"/>
    </row>
    <row r="2779" spans="1:6">
      <c r="A2779" s="474"/>
      <c r="B2779" s="478"/>
      <c r="C2779" s="476"/>
      <c r="D2779" s="317"/>
      <c r="E2779" s="317"/>
      <c r="F2779" s="317"/>
    </row>
    <row r="2780" spans="1:6">
      <c r="A2780" s="474"/>
      <c r="B2780" s="478"/>
      <c r="C2780" s="476"/>
      <c r="D2780" s="317"/>
      <c r="E2780" s="317"/>
      <c r="F2780" s="317"/>
    </row>
    <row r="2781" spans="1:6">
      <c r="A2781" s="474"/>
      <c r="B2781" s="478"/>
      <c r="C2781" s="476"/>
      <c r="D2781" s="317"/>
      <c r="E2781" s="317"/>
      <c r="F2781" s="317"/>
    </row>
    <row r="2782" spans="1:6">
      <c r="A2782" s="474"/>
      <c r="B2782" s="478"/>
      <c r="C2782" s="476"/>
      <c r="D2782" s="317"/>
      <c r="E2782" s="317"/>
      <c r="F2782" s="317"/>
    </row>
    <row r="2783" spans="1:6">
      <c r="A2783" s="474"/>
      <c r="B2783" s="478"/>
      <c r="C2783" s="476"/>
      <c r="D2783" s="317"/>
      <c r="E2783" s="317"/>
      <c r="F2783" s="317"/>
    </row>
    <row r="2784" spans="1:6">
      <c r="A2784" s="474"/>
      <c r="B2784" s="478"/>
      <c r="C2784" s="476"/>
      <c r="D2784" s="317"/>
      <c r="E2784" s="317"/>
      <c r="F2784" s="317"/>
    </row>
    <row r="2785" spans="1:6">
      <c r="A2785" s="474"/>
      <c r="B2785" s="478"/>
      <c r="C2785" s="476"/>
      <c r="D2785" s="317"/>
      <c r="E2785" s="317"/>
      <c r="F2785" s="317"/>
    </row>
    <row r="2786" spans="1:6">
      <c r="A2786" s="474"/>
      <c r="B2786" s="478"/>
      <c r="C2786" s="476"/>
      <c r="D2786" s="317"/>
      <c r="E2786" s="317"/>
      <c r="F2786" s="317"/>
    </row>
    <row r="2787" spans="1:6">
      <c r="A2787" s="474"/>
      <c r="B2787" s="478"/>
      <c r="C2787" s="476"/>
      <c r="D2787" s="317"/>
      <c r="E2787" s="317"/>
      <c r="F2787" s="317"/>
    </row>
    <row r="2788" spans="1:6">
      <c r="A2788" s="474"/>
      <c r="B2788" s="478"/>
      <c r="C2788" s="476"/>
      <c r="D2788" s="317"/>
      <c r="E2788" s="317"/>
      <c r="F2788" s="317"/>
    </row>
    <row r="2789" spans="1:6">
      <c r="A2789" s="474"/>
      <c r="B2789" s="478"/>
      <c r="C2789" s="476"/>
      <c r="D2789" s="317"/>
      <c r="E2789" s="317"/>
      <c r="F2789" s="317"/>
    </row>
    <row r="2790" spans="1:6">
      <c r="A2790" s="474"/>
      <c r="B2790" s="478"/>
      <c r="C2790" s="476"/>
      <c r="D2790" s="317"/>
      <c r="E2790" s="317"/>
      <c r="F2790" s="317"/>
    </row>
    <row r="2791" spans="1:6">
      <c r="A2791" s="474"/>
      <c r="B2791" s="478"/>
      <c r="C2791" s="476"/>
      <c r="D2791" s="317"/>
      <c r="E2791" s="317"/>
      <c r="F2791" s="317"/>
    </row>
    <row r="2792" spans="1:6">
      <c r="A2792" s="474"/>
      <c r="B2792" s="478"/>
      <c r="C2792" s="476"/>
      <c r="D2792" s="317"/>
      <c r="E2792" s="317"/>
      <c r="F2792" s="317"/>
    </row>
    <row r="2793" spans="1:6">
      <c r="A2793" s="474"/>
      <c r="B2793" s="478"/>
      <c r="C2793" s="476"/>
      <c r="D2793" s="317"/>
      <c r="E2793" s="317"/>
      <c r="F2793" s="317"/>
    </row>
    <row r="2794" spans="1:6">
      <c r="A2794" s="474"/>
      <c r="B2794" s="478"/>
      <c r="C2794" s="476"/>
      <c r="D2794" s="317"/>
      <c r="E2794" s="317"/>
      <c r="F2794" s="317"/>
    </row>
    <row r="2795" spans="1:6">
      <c r="A2795" s="474"/>
      <c r="B2795" s="478"/>
      <c r="C2795" s="476"/>
      <c r="D2795" s="317"/>
      <c r="E2795" s="317"/>
      <c r="F2795" s="317"/>
    </row>
    <row r="2796" spans="1:6">
      <c r="A2796" s="474"/>
      <c r="B2796" s="478"/>
      <c r="C2796" s="476"/>
      <c r="D2796" s="317"/>
      <c r="E2796" s="317"/>
      <c r="F2796" s="317"/>
    </row>
    <row r="2797" spans="1:6">
      <c r="A2797" s="474"/>
      <c r="B2797" s="478"/>
      <c r="C2797" s="476"/>
      <c r="D2797" s="317"/>
      <c r="E2797" s="317"/>
      <c r="F2797" s="317"/>
    </row>
    <row r="2798" spans="1:6">
      <c r="A2798" s="474"/>
      <c r="B2798" s="478"/>
      <c r="C2798" s="476"/>
      <c r="D2798" s="317"/>
      <c r="E2798" s="317"/>
      <c r="F2798" s="317"/>
    </row>
    <row r="2799" spans="1:6">
      <c r="A2799" s="474"/>
      <c r="B2799" s="478"/>
      <c r="C2799" s="476"/>
      <c r="D2799" s="317"/>
      <c r="E2799" s="317"/>
      <c r="F2799" s="317"/>
    </row>
    <row r="2800" spans="1:6">
      <c r="A2800" s="474"/>
      <c r="B2800" s="478"/>
      <c r="C2800" s="476"/>
      <c r="D2800" s="317"/>
      <c r="E2800" s="317"/>
      <c r="F2800" s="317"/>
    </row>
    <row r="2801" spans="1:6">
      <c r="A2801" s="474"/>
      <c r="B2801" s="478"/>
      <c r="C2801" s="476"/>
      <c r="D2801" s="317"/>
      <c r="E2801" s="317"/>
      <c r="F2801" s="317"/>
    </row>
    <row r="2802" spans="1:6">
      <c r="A2802" s="474"/>
      <c r="B2802" s="478"/>
      <c r="C2802" s="476"/>
      <c r="D2802" s="317"/>
      <c r="E2802" s="317"/>
      <c r="F2802" s="317"/>
    </row>
    <row r="2803" spans="1:6">
      <c r="A2803" s="474"/>
      <c r="B2803" s="478"/>
      <c r="C2803" s="476"/>
      <c r="D2803" s="317"/>
      <c r="E2803" s="317"/>
      <c r="F2803" s="317"/>
    </row>
    <row r="2804" spans="1:6">
      <c r="A2804" s="474"/>
      <c r="B2804" s="478"/>
      <c r="C2804" s="476"/>
      <c r="D2804" s="317"/>
      <c r="E2804" s="317"/>
      <c r="F2804" s="317"/>
    </row>
    <row r="2805" spans="1:6">
      <c r="A2805" s="474"/>
      <c r="B2805" s="478"/>
      <c r="C2805" s="476"/>
      <c r="D2805" s="317"/>
      <c r="E2805" s="317"/>
      <c r="F2805" s="317"/>
    </row>
    <row r="2806" spans="1:6">
      <c r="A2806" s="474"/>
      <c r="B2806" s="478"/>
      <c r="C2806" s="476"/>
      <c r="D2806" s="317"/>
      <c r="E2806" s="317"/>
      <c r="F2806" s="317"/>
    </row>
    <row r="2807" spans="1:6">
      <c r="A2807" s="474"/>
      <c r="B2807" s="478"/>
      <c r="C2807" s="476"/>
      <c r="D2807" s="317"/>
      <c r="E2807" s="317"/>
      <c r="F2807" s="317"/>
    </row>
    <row r="2808" spans="1:6">
      <c r="A2808" s="474"/>
      <c r="B2808" s="478"/>
      <c r="C2808" s="476"/>
      <c r="D2808" s="317"/>
      <c r="E2808" s="317"/>
      <c r="F2808" s="317"/>
    </row>
    <row r="2809" spans="1:6">
      <c r="A2809" s="474"/>
      <c r="B2809" s="478"/>
      <c r="C2809" s="476"/>
      <c r="D2809" s="317"/>
      <c r="E2809" s="317"/>
      <c r="F2809" s="317"/>
    </row>
    <row r="2810" spans="1:6">
      <c r="A2810" s="474"/>
      <c r="B2810" s="478"/>
      <c r="C2810" s="476"/>
      <c r="D2810" s="317"/>
      <c r="E2810" s="317"/>
      <c r="F2810" s="317"/>
    </row>
    <row r="2811" spans="1:6">
      <c r="A2811" s="474"/>
      <c r="B2811" s="478"/>
      <c r="C2811" s="476"/>
      <c r="D2811" s="317"/>
      <c r="E2811" s="317"/>
      <c r="F2811" s="317"/>
    </row>
    <row r="2812" spans="1:6">
      <c r="A2812" s="474"/>
      <c r="B2812" s="478"/>
      <c r="C2812" s="476"/>
      <c r="D2812" s="317"/>
      <c r="E2812" s="317"/>
      <c r="F2812" s="317"/>
    </row>
    <row r="2813" spans="1:6">
      <c r="A2813" s="474"/>
      <c r="B2813" s="478"/>
      <c r="C2813" s="476"/>
      <c r="D2813" s="317"/>
      <c r="E2813" s="317"/>
      <c r="F2813" s="317"/>
    </row>
    <row r="2814" spans="1:6">
      <c r="A2814" s="474"/>
      <c r="B2814" s="478"/>
      <c r="C2814" s="476"/>
      <c r="D2814" s="317"/>
      <c r="E2814" s="317"/>
      <c r="F2814" s="317"/>
    </row>
    <row r="2815" spans="1:6">
      <c r="A2815" s="474"/>
      <c r="B2815" s="478"/>
      <c r="C2815" s="476"/>
      <c r="D2815" s="317"/>
      <c r="E2815" s="317"/>
      <c r="F2815" s="317"/>
    </row>
    <row r="2816" spans="1:6">
      <c r="A2816" s="474"/>
      <c r="B2816" s="478"/>
      <c r="C2816" s="476"/>
      <c r="D2816" s="317"/>
      <c r="E2816" s="317"/>
      <c r="F2816" s="317"/>
    </row>
    <row r="2817" spans="1:6">
      <c r="A2817" s="474"/>
      <c r="B2817" s="478"/>
      <c r="C2817" s="476"/>
      <c r="D2817" s="317"/>
      <c r="E2817" s="317"/>
      <c r="F2817" s="317"/>
    </row>
    <row r="2818" spans="1:6">
      <c r="A2818" s="474"/>
      <c r="B2818" s="478"/>
      <c r="C2818" s="476"/>
      <c r="D2818" s="317"/>
      <c r="E2818" s="317"/>
      <c r="F2818" s="317"/>
    </row>
    <row r="2819" spans="1:6">
      <c r="A2819" s="474"/>
      <c r="B2819" s="478"/>
      <c r="C2819" s="476"/>
      <c r="D2819" s="317"/>
      <c r="E2819" s="317"/>
      <c r="F2819" s="317"/>
    </row>
    <row r="2820" spans="1:6">
      <c r="A2820" s="474"/>
      <c r="B2820" s="478"/>
      <c r="C2820" s="476"/>
      <c r="D2820" s="317"/>
      <c r="E2820" s="317"/>
      <c r="F2820" s="317"/>
    </row>
    <row r="2821" spans="1:6">
      <c r="A2821" s="474"/>
      <c r="B2821" s="478"/>
      <c r="C2821" s="476"/>
      <c r="D2821" s="317"/>
      <c r="E2821" s="317"/>
      <c r="F2821" s="317"/>
    </row>
    <row r="2822" spans="1:6">
      <c r="A2822" s="474"/>
      <c r="B2822" s="478"/>
      <c r="C2822" s="476"/>
      <c r="D2822" s="317"/>
      <c r="E2822" s="317"/>
      <c r="F2822" s="317"/>
    </row>
    <row r="2823" spans="1:6">
      <c r="A2823" s="474"/>
      <c r="B2823" s="478"/>
      <c r="C2823" s="476"/>
      <c r="D2823" s="317"/>
      <c r="E2823" s="317"/>
      <c r="F2823" s="317"/>
    </row>
    <row r="2824" spans="1:6">
      <c r="A2824" s="474"/>
      <c r="B2824" s="478"/>
      <c r="C2824" s="476"/>
      <c r="D2824" s="317"/>
      <c r="E2824" s="317"/>
      <c r="F2824" s="317"/>
    </row>
    <row r="2825" spans="1:6">
      <c r="A2825" s="474"/>
      <c r="B2825" s="478"/>
      <c r="C2825" s="476"/>
      <c r="D2825" s="317"/>
      <c r="E2825" s="317"/>
      <c r="F2825" s="317"/>
    </row>
    <row r="2826" spans="1:6">
      <c r="A2826" s="474"/>
      <c r="B2826" s="478"/>
      <c r="C2826" s="476"/>
      <c r="D2826" s="317"/>
      <c r="E2826" s="317"/>
      <c r="F2826" s="317"/>
    </row>
    <row r="2827" spans="1:6">
      <c r="A2827" s="474"/>
      <c r="B2827" s="478"/>
      <c r="C2827" s="476"/>
      <c r="D2827" s="317"/>
      <c r="E2827" s="317"/>
      <c r="F2827" s="317"/>
    </row>
    <row r="2828" spans="1:6">
      <c r="A2828" s="474"/>
      <c r="B2828" s="478"/>
      <c r="C2828" s="476"/>
      <c r="D2828" s="317"/>
      <c r="E2828" s="317"/>
      <c r="F2828" s="317"/>
    </row>
    <row r="2829" spans="1:6">
      <c r="A2829" s="474"/>
      <c r="B2829" s="478"/>
      <c r="C2829" s="476"/>
      <c r="D2829" s="317"/>
      <c r="E2829" s="317"/>
      <c r="F2829" s="317"/>
    </row>
    <row r="2830" spans="1:6">
      <c r="A2830" s="474"/>
      <c r="B2830" s="478"/>
      <c r="C2830" s="476"/>
      <c r="D2830" s="317"/>
      <c r="E2830" s="317"/>
      <c r="F2830" s="317"/>
    </row>
    <row r="2831" spans="1:6">
      <c r="A2831" s="474"/>
      <c r="B2831" s="478"/>
      <c r="C2831" s="476"/>
      <c r="D2831" s="317"/>
      <c r="E2831" s="317"/>
      <c r="F2831" s="317"/>
    </row>
    <row r="2832" spans="1:6">
      <c r="A2832" s="474"/>
      <c r="B2832" s="478"/>
      <c r="C2832" s="476"/>
      <c r="D2832" s="317"/>
      <c r="E2832" s="317"/>
      <c r="F2832" s="317"/>
    </row>
    <row r="2833" spans="1:6">
      <c r="A2833" s="474"/>
      <c r="B2833" s="478"/>
      <c r="C2833" s="476"/>
      <c r="D2833" s="317"/>
      <c r="E2833" s="317"/>
      <c r="F2833" s="317"/>
    </row>
    <row r="2834" spans="1:6">
      <c r="A2834" s="474"/>
      <c r="B2834" s="478"/>
      <c r="C2834" s="476"/>
      <c r="D2834" s="317"/>
      <c r="E2834" s="317"/>
      <c r="F2834" s="317"/>
    </row>
    <row r="2835" spans="1:6">
      <c r="A2835" s="474"/>
      <c r="B2835" s="478"/>
      <c r="C2835" s="476"/>
      <c r="D2835" s="317"/>
      <c r="E2835" s="317"/>
      <c r="F2835" s="317"/>
    </row>
    <row r="2836" spans="1:6">
      <c r="A2836" s="474"/>
      <c r="B2836" s="478"/>
      <c r="C2836" s="476"/>
      <c r="D2836" s="317"/>
      <c r="E2836" s="317"/>
      <c r="F2836" s="317"/>
    </row>
    <row r="2837" spans="1:6">
      <c r="A2837" s="474"/>
      <c r="B2837" s="478"/>
      <c r="C2837" s="476"/>
      <c r="D2837" s="317"/>
      <c r="E2837" s="317"/>
      <c r="F2837" s="317"/>
    </row>
    <row r="2838" spans="1:6">
      <c r="A2838" s="474"/>
      <c r="B2838" s="478"/>
      <c r="C2838" s="476"/>
      <c r="D2838" s="317"/>
      <c r="E2838" s="317"/>
      <c r="F2838" s="317"/>
    </row>
    <row r="2839" spans="1:6">
      <c r="A2839" s="474"/>
      <c r="B2839" s="478"/>
      <c r="C2839" s="476"/>
      <c r="D2839" s="317"/>
      <c r="E2839" s="317"/>
      <c r="F2839" s="317"/>
    </row>
    <row r="2840" spans="1:6">
      <c r="A2840" s="474"/>
      <c r="B2840" s="478"/>
      <c r="C2840" s="476"/>
      <c r="D2840" s="317"/>
      <c r="E2840" s="317"/>
      <c r="F2840" s="317"/>
    </row>
    <row r="2841" spans="1:6">
      <c r="A2841" s="474"/>
      <c r="B2841" s="478"/>
      <c r="C2841" s="476"/>
      <c r="D2841" s="317"/>
      <c r="E2841" s="317"/>
      <c r="F2841" s="317"/>
    </row>
    <row r="2842" spans="1:6">
      <c r="A2842" s="474"/>
      <c r="B2842" s="478"/>
      <c r="C2842" s="476"/>
      <c r="D2842" s="317"/>
      <c r="E2842" s="317"/>
      <c r="F2842" s="317"/>
    </row>
    <row r="2843" spans="1:6">
      <c r="A2843" s="474"/>
      <c r="B2843" s="478"/>
      <c r="C2843" s="476"/>
      <c r="D2843" s="317"/>
      <c r="E2843" s="317"/>
      <c r="F2843" s="317"/>
    </row>
    <row r="2844" spans="1:6">
      <c r="A2844" s="474"/>
      <c r="B2844" s="478"/>
      <c r="C2844" s="476"/>
      <c r="D2844" s="317"/>
      <c r="E2844" s="317"/>
      <c r="F2844" s="317"/>
    </row>
    <row r="2845" spans="1:6">
      <c r="A2845" s="474"/>
      <c r="B2845" s="478"/>
      <c r="C2845" s="476"/>
      <c r="D2845" s="317"/>
      <c r="E2845" s="317"/>
      <c r="F2845" s="317"/>
    </row>
    <row r="2846" spans="1:6">
      <c r="A2846" s="474"/>
      <c r="B2846" s="478"/>
      <c r="C2846" s="476"/>
      <c r="D2846" s="317"/>
      <c r="E2846" s="317"/>
      <c r="F2846" s="317"/>
    </row>
    <row r="2847" spans="1:6">
      <c r="A2847" s="474"/>
      <c r="B2847" s="478"/>
      <c r="C2847" s="476"/>
      <c r="D2847" s="317"/>
      <c r="E2847" s="317"/>
      <c r="F2847" s="317"/>
    </row>
    <row r="2848" spans="1:6">
      <c r="A2848" s="474"/>
      <c r="B2848" s="478"/>
      <c r="C2848" s="476"/>
      <c r="D2848" s="317"/>
      <c r="E2848" s="317"/>
      <c r="F2848" s="317"/>
    </row>
    <row r="2849" spans="1:6">
      <c r="A2849" s="474"/>
      <c r="B2849" s="478"/>
      <c r="C2849" s="476"/>
      <c r="D2849" s="317"/>
      <c r="E2849" s="317"/>
      <c r="F2849" s="317"/>
    </row>
    <row r="2850" spans="1:6">
      <c r="A2850" s="474"/>
      <c r="B2850" s="478"/>
      <c r="C2850" s="476"/>
      <c r="D2850" s="317"/>
      <c r="E2850" s="317"/>
      <c r="F2850" s="317"/>
    </row>
    <row r="2851" spans="1:6">
      <c r="A2851" s="474"/>
      <c r="B2851" s="478"/>
      <c r="C2851" s="476"/>
      <c r="D2851" s="317"/>
      <c r="E2851" s="317"/>
      <c r="F2851" s="317"/>
    </row>
    <row r="2852" spans="1:6">
      <c r="A2852" s="474"/>
      <c r="B2852" s="478"/>
      <c r="C2852" s="476"/>
      <c r="D2852" s="317"/>
      <c r="E2852" s="317"/>
      <c r="F2852" s="317"/>
    </row>
    <row r="2853" spans="1:6">
      <c r="A2853" s="474"/>
      <c r="B2853" s="478"/>
      <c r="C2853" s="476"/>
      <c r="D2853" s="317"/>
      <c r="E2853" s="317"/>
      <c r="F2853" s="317"/>
    </row>
    <row r="2854" spans="1:6">
      <c r="A2854" s="474"/>
      <c r="B2854" s="478"/>
      <c r="C2854" s="476"/>
      <c r="D2854" s="317"/>
      <c r="E2854" s="317"/>
      <c r="F2854" s="317"/>
    </row>
    <row r="2855" spans="1:6">
      <c r="A2855" s="474"/>
      <c r="B2855" s="478"/>
      <c r="C2855" s="476"/>
      <c r="D2855" s="317"/>
      <c r="E2855" s="317"/>
      <c r="F2855" s="317"/>
    </row>
    <row r="2856" spans="1:6">
      <c r="A2856" s="474"/>
      <c r="B2856" s="478"/>
      <c r="C2856" s="476"/>
      <c r="D2856" s="317"/>
      <c r="E2856" s="317"/>
      <c r="F2856" s="317"/>
    </row>
    <row r="2857" spans="1:6">
      <c r="A2857" s="474"/>
      <c r="B2857" s="478"/>
      <c r="C2857" s="476"/>
      <c r="D2857" s="317"/>
      <c r="E2857" s="317"/>
      <c r="F2857" s="317"/>
    </row>
    <row r="2858" spans="1:6">
      <c r="A2858" s="474"/>
      <c r="B2858" s="478"/>
      <c r="C2858" s="476"/>
      <c r="D2858" s="317"/>
      <c r="E2858" s="317"/>
      <c r="F2858" s="317"/>
    </row>
    <row r="2859" spans="1:6">
      <c r="A2859" s="474"/>
      <c r="B2859" s="478"/>
      <c r="C2859" s="476"/>
      <c r="D2859" s="317"/>
      <c r="E2859" s="317"/>
      <c r="F2859" s="317"/>
    </row>
    <row r="2860" spans="1:6">
      <c r="A2860" s="474"/>
      <c r="B2860" s="478"/>
      <c r="C2860" s="476"/>
      <c r="D2860" s="317"/>
      <c r="E2860" s="317"/>
      <c r="F2860" s="317"/>
    </row>
    <row r="2861" spans="1:6">
      <c r="A2861" s="474"/>
      <c r="B2861" s="478"/>
      <c r="C2861" s="476"/>
      <c r="D2861" s="317"/>
      <c r="E2861" s="317"/>
      <c r="F2861" s="317"/>
    </row>
    <row r="2862" spans="1:6">
      <c r="A2862" s="474"/>
      <c r="B2862" s="478"/>
      <c r="C2862" s="476"/>
      <c r="D2862" s="317"/>
      <c r="E2862" s="317"/>
      <c r="F2862" s="317"/>
    </row>
    <row r="2863" spans="1:6">
      <c r="A2863" s="474"/>
      <c r="B2863" s="478"/>
      <c r="C2863" s="476"/>
      <c r="D2863" s="317"/>
      <c r="E2863" s="317"/>
      <c r="F2863" s="317"/>
    </row>
    <row r="2864" spans="1:6">
      <c r="A2864" s="474"/>
      <c r="B2864" s="478"/>
      <c r="C2864" s="476"/>
      <c r="D2864" s="317"/>
      <c r="E2864" s="317"/>
      <c r="F2864" s="317"/>
    </row>
    <row r="2865" spans="1:6">
      <c r="A2865" s="474"/>
      <c r="B2865" s="478"/>
      <c r="C2865" s="476"/>
      <c r="D2865" s="317"/>
      <c r="E2865" s="317"/>
      <c r="F2865" s="317"/>
    </row>
    <row r="2866" spans="1:6">
      <c r="A2866" s="474"/>
      <c r="B2866" s="478"/>
      <c r="C2866" s="476"/>
      <c r="D2866" s="317"/>
      <c r="E2866" s="317"/>
      <c r="F2866" s="317"/>
    </row>
    <row r="2867" spans="1:6">
      <c r="A2867" s="474"/>
      <c r="B2867" s="478"/>
      <c r="C2867" s="476"/>
      <c r="D2867" s="317"/>
      <c r="E2867" s="317"/>
      <c r="F2867" s="317"/>
    </row>
    <row r="2868" spans="1:6">
      <c r="A2868" s="474"/>
      <c r="B2868" s="478"/>
      <c r="C2868" s="476"/>
      <c r="D2868" s="317"/>
      <c r="E2868" s="317"/>
      <c r="F2868" s="317"/>
    </row>
    <row r="2869" spans="1:6">
      <c r="A2869" s="474"/>
      <c r="B2869" s="478"/>
      <c r="C2869" s="476"/>
      <c r="D2869" s="317"/>
      <c r="E2869" s="317"/>
      <c r="F2869" s="317"/>
    </row>
    <row r="2870" spans="1:6">
      <c r="A2870" s="474"/>
      <c r="B2870" s="478"/>
      <c r="C2870" s="476"/>
      <c r="D2870" s="317"/>
      <c r="E2870" s="317"/>
      <c r="F2870" s="317"/>
    </row>
    <row r="2871" spans="1:6">
      <c r="A2871" s="474"/>
      <c r="B2871" s="478"/>
      <c r="C2871" s="476"/>
      <c r="D2871" s="317"/>
      <c r="E2871" s="317"/>
      <c r="F2871" s="317"/>
    </row>
    <row r="2872" spans="1:6">
      <c r="A2872" s="474"/>
      <c r="B2872" s="478"/>
      <c r="C2872" s="476"/>
      <c r="D2872" s="317"/>
      <c r="E2872" s="317"/>
      <c r="F2872" s="317"/>
    </row>
    <row r="2873" spans="1:6">
      <c r="A2873" s="474"/>
      <c r="B2873" s="478"/>
      <c r="C2873" s="476"/>
      <c r="D2873" s="317"/>
      <c r="E2873" s="317"/>
      <c r="F2873" s="317"/>
    </row>
    <row r="2874" spans="1:6">
      <c r="A2874" s="474"/>
      <c r="B2874" s="478"/>
      <c r="C2874" s="476"/>
      <c r="D2874" s="317"/>
      <c r="E2874" s="317"/>
      <c r="F2874" s="317"/>
    </row>
    <row r="2875" spans="1:6">
      <c r="A2875" s="474"/>
      <c r="B2875" s="478"/>
      <c r="C2875" s="476"/>
      <c r="D2875" s="317"/>
      <c r="E2875" s="317"/>
      <c r="F2875" s="317"/>
    </row>
    <row r="2876" spans="1:6">
      <c r="A2876" s="474"/>
      <c r="B2876" s="478"/>
      <c r="C2876" s="476"/>
      <c r="D2876" s="317"/>
      <c r="E2876" s="317"/>
      <c r="F2876" s="317"/>
    </row>
    <row r="2877" spans="1:6">
      <c r="A2877" s="474"/>
      <c r="B2877" s="478"/>
      <c r="C2877" s="476"/>
      <c r="D2877" s="317"/>
      <c r="E2877" s="317"/>
      <c r="F2877" s="317"/>
    </row>
    <row r="2878" spans="1:6">
      <c r="A2878" s="474"/>
      <c r="B2878" s="478"/>
      <c r="C2878" s="476"/>
      <c r="D2878" s="317"/>
      <c r="E2878" s="317"/>
      <c r="F2878" s="317"/>
    </row>
    <row r="2879" spans="1:6">
      <c r="A2879" s="474"/>
      <c r="B2879" s="478"/>
      <c r="C2879" s="476"/>
      <c r="D2879" s="317"/>
      <c r="E2879" s="317"/>
      <c r="F2879" s="317"/>
    </row>
    <row r="2880" spans="1:6">
      <c r="A2880" s="474"/>
      <c r="B2880" s="478"/>
      <c r="C2880" s="476"/>
      <c r="D2880" s="317"/>
      <c r="E2880" s="317"/>
      <c r="F2880" s="317"/>
    </row>
    <row r="2881" spans="1:6">
      <c r="A2881" s="474"/>
      <c r="B2881" s="478"/>
      <c r="C2881" s="476"/>
      <c r="D2881" s="317"/>
      <c r="E2881" s="317"/>
      <c r="F2881" s="317"/>
    </row>
    <row r="2882" spans="1:6">
      <c r="A2882" s="474"/>
      <c r="B2882" s="478"/>
      <c r="C2882" s="476"/>
      <c r="D2882" s="317"/>
      <c r="E2882" s="317"/>
      <c r="F2882" s="317"/>
    </row>
    <row r="2883" spans="1:6">
      <c r="A2883" s="474"/>
      <c r="B2883" s="478"/>
      <c r="C2883" s="476"/>
      <c r="D2883" s="317"/>
      <c r="E2883" s="317"/>
      <c r="F2883" s="317"/>
    </row>
    <row r="2884" spans="1:6">
      <c r="A2884" s="474"/>
      <c r="B2884" s="478"/>
      <c r="C2884" s="476"/>
      <c r="D2884" s="317"/>
      <c r="E2884" s="317"/>
      <c r="F2884" s="317"/>
    </row>
    <row r="2885" spans="1:6">
      <c r="A2885" s="474"/>
      <c r="B2885" s="478"/>
      <c r="C2885" s="476"/>
      <c r="D2885" s="317"/>
      <c r="E2885" s="317"/>
      <c r="F2885" s="317"/>
    </row>
    <row r="2886" spans="1:6">
      <c r="A2886" s="474"/>
      <c r="B2886" s="478"/>
      <c r="C2886" s="476"/>
      <c r="D2886" s="317"/>
      <c r="E2886" s="317"/>
      <c r="F2886" s="317"/>
    </row>
    <row r="2887" spans="1:6">
      <c r="A2887" s="474"/>
      <c r="B2887" s="478"/>
      <c r="C2887" s="476"/>
      <c r="D2887" s="317"/>
      <c r="E2887" s="317"/>
      <c r="F2887" s="317"/>
    </row>
    <row r="2888" spans="1:6">
      <c r="A2888" s="474"/>
      <c r="B2888" s="478"/>
      <c r="C2888" s="476"/>
      <c r="D2888" s="317"/>
      <c r="E2888" s="317"/>
      <c r="F2888" s="317"/>
    </row>
    <row r="2889" spans="1:6">
      <c r="A2889" s="474"/>
      <c r="B2889" s="478"/>
      <c r="C2889" s="476"/>
      <c r="D2889" s="317"/>
      <c r="E2889" s="317"/>
      <c r="F2889" s="317"/>
    </row>
    <row r="2890" spans="1:6">
      <c r="A2890" s="474"/>
      <c r="B2890" s="478"/>
      <c r="C2890" s="476"/>
      <c r="D2890" s="317"/>
      <c r="E2890" s="317"/>
      <c r="F2890" s="317"/>
    </row>
    <row r="2891" spans="1:6">
      <c r="A2891" s="474"/>
      <c r="B2891" s="478"/>
      <c r="C2891" s="476"/>
      <c r="D2891" s="317"/>
      <c r="E2891" s="317"/>
      <c r="F2891" s="317"/>
    </row>
    <row r="2892" spans="1:6">
      <c r="A2892" s="474"/>
      <c r="B2892" s="478"/>
      <c r="C2892" s="476"/>
      <c r="D2892" s="317"/>
      <c r="E2892" s="317"/>
      <c r="F2892" s="317"/>
    </row>
    <row r="2893" spans="1:6">
      <c r="A2893" s="474"/>
      <c r="B2893" s="478"/>
      <c r="C2893" s="476"/>
      <c r="D2893" s="317"/>
      <c r="E2893" s="317"/>
      <c r="F2893" s="317"/>
    </row>
    <row r="2894" spans="1:6">
      <c r="A2894" s="474"/>
      <c r="B2894" s="478"/>
      <c r="C2894" s="476"/>
      <c r="D2894" s="317"/>
      <c r="E2894" s="317"/>
      <c r="F2894" s="317"/>
    </row>
    <row r="2895" spans="1:6">
      <c r="A2895" s="474"/>
      <c r="B2895" s="478"/>
      <c r="C2895" s="476"/>
      <c r="D2895" s="317"/>
      <c r="E2895" s="317"/>
      <c r="F2895" s="317"/>
    </row>
    <row r="2896" spans="1:6">
      <c r="A2896" s="474"/>
      <c r="B2896" s="478"/>
      <c r="C2896" s="476"/>
      <c r="D2896" s="317"/>
      <c r="E2896" s="317"/>
      <c r="F2896" s="317"/>
    </row>
    <row r="2897" spans="1:6">
      <c r="A2897" s="474"/>
      <c r="B2897" s="478"/>
      <c r="C2897" s="476"/>
      <c r="D2897" s="317"/>
      <c r="E2897" s="317"/>
      <c r="F2897" s="317"/>
    </row>
    <row r="2898" spans="1:6">
      <c r="A2898" s="474"/>
      <c r="B2898" s="478"/>
      <c r="C2898" s="476"/>
      <c r="D2898" s="317"/>
      <c r="E2898" s="317"/>
      <c r="F2898" s="317"/>
    </row>
    <row r="2899" spans="1:6">
      <c r="A2899" s="474"/>
      <c r="B2899" s="478"/>
      <c r="C2899" s="476"/>
      <c r="D2899" s="317"/>
      <c r="E2899" s="317"/>
      <c r="F2899" s="317"/>
    </row>
    <row r="2900" spans="1:6">
      <c r="A2900" s="474"/>
      <c r="B2900" s="478"/>
      <c r="C2900" s="476"/>
      <c r="D2900" s="317"/>
      <c r="E2900" s="317"/>
      <c r="F2900" s="317"/>
    </row>
    <row r="2901" spans="1:6">
      <c r="A2901" s="474"/>
      <c r="B2901" s="478"/>
      <c r="C2901" s="476"/>
      <c r="D2901" s="317"/>
      <c r="E2901" s="317"/>
      <c r="F2901" s="317"/>
    </row>
    <row r="2902" spans="1:6">
      <c r="A2902" s="474"/>
      <c r="B2902" s="478"/>
      <c r="C2902" s="476"/>
      <c r="D2902" s="317"/>
      <c r="E2902" s="317"/>
      <c r="F2902" s="317"/>
    </row>
    <row r="2903" spans="1:6">
      <c r="A2903" s="474"/>
      <c r="B2903" s="478"/>
      <c r="C2903" s="476"/>
      <c r="D2903" s="317"/>
      <c r="E2903" s="317"/>
      <c r="F2903" s="317"/>
    </row>
    <row r="2904" spans="1:6">
      <c r="A2904" s="474"/>
      <c r="B2904" s="478"/>
      <c r="C2904" s="476"/>
      <c r="D2904" s="317"/>
      <c r="E2904" s="317"/>
      <c r="F2904" s="317"/>
    </row>
    <row r="2905" spans="1:6">
      <c r="A2905" s="474"/>
      <c r="B2905" s="478"/>
      <c r="C2905" s="476"/>
      <c r="D2905" s="317"/>
      <c r="E2905" s="317"/>
      <c r="F2905" s="317"/>
    </row>
    <row r="2906" spans="1:6">
      <c r="A2906" s="474"/>
      <c r="B2906" s="478"/>
      <c r="C2906" s="476"/>
      <c r="D2906" s="317"/>
      <c r="E2906" s="317"/>
      <c r="F2906" s="317"/>
    </row>
    <row r="2907" spans="1:6">
      <c r="A2907" s="474"/>
      <c r="B2907" s="478"/>
      <c r="C2907" s="476"/>
      <c r="D2907" s="317"/>
      <c r="E2907" s="317"/>
      <c r="F2907" s="317"/>
    </row>
    <row r="2908" spans="1:6">
      <c r="A2908" s="474"/>
      <c r="B2908" s="478"/>
      <c r="C2908" s="476"/>
      <c r="D2908" s="317"/>
      <c r="E2908" s="317"/>
      <c r="F2908" s="317"/>
    </row>
    <row r="2909" spans="1:6">
      <c r="A2909" s="474"/>
      <c r="B2909" s="478"/>
      <c r="C2909" s="476"/>
      <c r="D2909" s="317"/>
      <c r="E2909" s="317"/>
      <c r="F2909" s="317"/>
    </row>
    <row r="2910" spans="1:6">
      <c r="A2910" s="474"/>
      <c r="B2910" s="478"/>
      <c r="C2910" s="476"/>
      <c r="D2910" s="317"/>
      <c r="E2910" s="317"/>
      <c r="F2910" s="317"/>
    </row>
    <row r="2911" spans="1:6">
      <c r="A2911" s="474"/>
      <c r="B2911" s="478"/>
      <c r="C2911" s="476"/>
      <c r="D2911" s="317"/>
      <c r="E2911" s="317"/>
      <c r="F2911" s="317"/>
    </row>
    <row r="2912" spans="1:6">
      <c r="A2912" s="474"/>
      <c r="B2912" s="478"/>
      <c r="C2912" s="476"/>
      <c r="D2912" s="317"/>
      <c r="E2912" s="317"/>
      <c r="F2912" s="317"/>
    </row>
    <row r="2913" spans="1:6">
      <c r="A2913" s="474"/>
      <c r="B2913" s="478"/>
      <c r="C2913" s="476"/>
      <c r="D2913" s="317"/>
      <c r="E2913" s="317"/>
      <c r="F2913" s="317"/>
    </row>
    <row r="2914" spans="1:6">
      <c r="A2914" s="474"/>
      <c r="B2914" s="478"/>
      <c r="C2914" s="476"/>
      <c r="D2914" s="317"/>
      <c r="E2914" s="317"/>
      <c r="F2914" s="317"/>
    </row>
    <row r="2915" spans="1:6">
      <c r="A2915" s="474"/>
      <c r="B2915" s="478"/>
      <c r="C2915" s="476"/>
      <c r="D2915" s="317"/>
      <c r="E2915" s="317"/>
      <c r="F2915" s="317"/>
    </row>
    <row r="2916" spans="1:6">
      <c r="A2916" s="474"/>
      <c r="B2916" s="478"/>
      <c r="C2916" s="476"/>
      <c r="D2916" s="317"/>
      <c r="E2916" s="317"/>
      <c r="F2916" s="317"/>
    </row>
    <row r="2917" spans="1:6">
      <c r="A2917" s="474"/>
      <c r="B2917" s="478"/>
      <c r="C2917" s="476"/>
      <c r="D2917" s="317"/>
      <c r="E2917" s="317"/>
      <c r="F2917" s="317"/>
    </row>
    <row r="2918" spans="1:6">
      <c r="A2918" s="474"/>
      <c r="B2918" s="478"/>
      <c r="C2918" s="476"/>
      <c r="D2918" s="317"/>
      <c r="E2918" s="317"/>
      <c r="F2918" s="317"/>
    </row>
    <row r="2919" spans="1:6">
      <c r="A2919" s="474"/>
      <c r="B2919" s="478"/>
      <c r="C2919" s="476"/>
      <c r="D2919" s="317"/>
      <c r="E2919" s="317"/>
      <c r="F2919" s="317"/>
    </row>
    <row r="2920" spans="1:6">
      <c r="A2920" s="474"/>
      <c r="B2920" s="478"/>
      <c r="C2920" s="476"/>
      <c r="D2920" s="317"/>
      <c r="E2920" s="317"/>
      <c r="F2920" s="317"/>
    </row>
    <row r="2921" spans="1:6">
      <c r="A2921" s="474"/>
      <c r="B2921" s="478"/>
      <c r="C2921" s="476"/>
      <c r="D2921" s="317"/>
      <c r="E2921" s="317"/>
      <c r="F2921" s="317"/>
    </row>
    <row r="2922" spans="1:6">
      <c r="A2922" s="474"/>
      <c r="B2922" s="478"/>
      <c r="C2922" s="476"/>
      <c r="D2922" s="317"/>
      <c r="E2922" s="317"/>
      <c r="F2922" s="317"/>
    </row>
    <row r="2923" spans="1:6">
      <c r="A2923" s="474"/>
      <c r="B2923" s="478"/>
      <c r="C2923" s="476"/>
      <c r="D2923" s="317"/>
      <c r="E2923" s="317"/>
      <c r="F2923" s="317"/>
    </row>
    <row r="2924" spans="1:6">
      <c r="A2924" s="474"/>
      <c r="B2924" s="478"/>
      <c r="C2924" s="476"/>
      <c r="D2924" s="317"/>
      <c r="E2924" s="317"/>
      <c r="F2924" s="317"/>
    </row>
    <row r="2925" spans="1:6">
      <c r="A2925" s="474"/>
      <c r="B2925" s="478"/>
      <c r="C2925" s="476"/>
      <c r="D2925" s="317"/>
      <c r="E2925" s="317"/>
      <c r="F2925" s="317"/>
    </row>
    <row r="2926" spans="1:6">
      <c r="A2926" s="474"/>
      <c r="B2926" s="478"/>
      <c r="C2926" s="476"/>
      <c r="D2926" s="317"/>
      <c r="E2926" s="317"/>
      <c r="F2926" s="317"/>
    </row>
    <row r="2927" spans="1:6">
      <c r="A2927" s="474"/>
      <c r="B2927" s="478"/>
      <c r="C2927" s="476"/>
      <c r="D2927" s="317"/>
      <c r="E2927" s="317"/>
      <c r="F2927" s="317"/>
    </row>
    <row r="2928" spans="1:6">
      <c r="A2928" s="474"/>
      <c r="B2928" s="478"/>
      <c r="C2928" s="476"/>
      <c r="D2928" s="317"/>
      <c r="E2928" s="317"/>
      <c r="F2928" s="317"/>
    </row>
    <row r="2929" spans="1:6">
      <c r="A2929" s="474"/>
      <c r="B2929" s="478"/>
      <c r="C2929" s="476"/>
      <c r="D2929" s="317"/>
      <c r="E2929" s="317"/>
      <c r="F2929" s="317"/>
    </row>
    <row r="2930" spans="1:6">
      <c r="A2930" s="474"/>
      <c r="B2930" s="478"/>
      <c r="C2930" s="476"/>
      <c r="D2930" s="317"/>
      <c r="E2930" s="317"/>
      <c r="F2930" s="317"/>
    </row>
    <row r="2931" spans="1:6">
      <c r="A2931" s="474"/>
      <c r="B2931" s="478"/>
      <c r="C2931" s="476"/>
      <c r="D2931" s="317"/>
      <c r="E2931" s="317"/>
      <c r="F2931" s="317"/>
    </row>
    <row r="2932" spans="1:6">
      <c r="A2932" s="474"/>
      <c r="B2932" s="478"/>
      <c r="C2932" s="476"/>
      <c r="D2932" s="317"/>
      <c r="E2932" s="317"/>
      <c r="F2932" s="317"/>
    </row>
    <row r="2933" spans="1:6">
      <c r="A2933" s="474"/>
      <c r="B2933" s="478"/>
      <c r="C2933" s="476"/>
      <c r="D2933" s="317"/>
      <c r="E2933" s="317"/>
      <c r="F2933" s="317"/>
    </row>
    <row r="2934" spans="1:6">
      <c r="A2934" s="474"/>
      <c r="B2934" s="478"/>
      <c r="C2934" s="476"/>
      <c r="D2934" s="317"/>
      <c r="E2934" s="317"/>
      <c r="F2934" s="317"/>
    </row>
    <row r="2935" spans="1:6">
      <c r="A2935" s="474"/>
      <c r="B2935" s="478"/>
      <c r="C2935" s="476"/>
      <c r="D2935" s="317"/>
      <c r="E2935" s="317"/>
      <c r="F2935" s="317"/>
    </row>
    <row r="2936" spans="1:6">
      <c r="A2936" s="474"/>
      <c r="B2936" s="478"/>
      <c r="C2936" s="476"/>
      <c r="D2936" s="317"/>
      <c r="E2936" s="317"/>
      <c r="F2936" s="317"/>
    </row>
    <row r="2937" spans="1:6">
      <c r="A2937" s="474"/>
      <c r="B2937" s="478"/>
      <c r="C2937" s="476"/>
      <c r="D2937" s="317"/>
      <c r="E2937" s="317"/>
      <c r="F2937" s="317"/>
    </row>
    <row r="2938" spans="1:6">
      <c r="A2938" s="474"/>
      <c r="B2938" s="478"/>
      <c r="C2938" s="476"/>
      <c r="D2938" s="317"/>
      <c r="E2938" s="317"/>
      <c r="F2938" s="317"/>
    </row>
    <row r="2939" spans="1:6">
      <c r="A2939" s="474"/>
      <c r="B2939" s="478"/>
      <c r="C2939" s="476"/>
      <c r="D2939" s="317"/>
      <c r="E2939" s="317"/>
      <c r="F2939" s="317"/>
    </row>
    <row r="2940" spans="1:6">
      <c r="A2940" s="474"/>
      <c r="B2940" s="478"/>
      <c r="C2940" s="476"/>
      <c r="D2940" s="317"/>
      <c r="E2940" s="317"/>
      <c r="F2940" s="317"/>
    </row>
    <row r="2941" spans="1:6">
      <c r="A2941" s="474"/>
      <c r="B2941" s="478"/>
      <c r="C2941" s="476"/>
      <c r="D2941" s="317"/>
      <c r="E2941" s="317"/>
      <c r="F2941" s="317"/>
    </row>
    <row r="2942" spans="1:6">
      <c r="A2942" s="474"/>
      <c r="B2942" s="478"/>
      <c r="C2942" s="476"/>
      <c r="D2942" s="317"/>
      <c r="E2942" s="317"/>
      <c r="F2942" s="317"/>
    </row>
    <row r="2943" spans="1:6">
      <c r="A2943" s="474"/>
      <c r="B2943" s="478"/>
      <c r="C2943" s="476"/>
      <c r="D2943" s="317"/>
      <c r="E2943" s="317"/>
      <c r="F2943" s="317"/>
    </row>
    <row r="2944" spans="1:6">
      <c r="A2944" s="474"/>
      <c r="B2944" s="478"/>
      <c r="C2944" s="476"/>
      <c r="D2944" s="317"/>
      <c r="E2944" s="317"/>
      <c r="F2944" s="317"/>
    </row>
    <row r="2945" spans="1:6">
      <c r="A2945" s="474"/>
      <c r="B2945" s="478"/>
      <c r="C2945" s="476"/>
      <c r="D2945" s="317"/>
      <c r="E2945" s="317"/>
      <c r="F2945" s="317"/>
    </row>
    <row r="2946" spans="1:6">
      <c r="A2946" s="474"/>
      <c r="B2946" s="478"/>
      <c r="C2946" s="476"/>
      <c r="D2946" s="317"/>
      <c r="E2946" s="317"/>
      <c r="F2946" s="317"/>
    </row>
    <row r="2947" spans="1:6">
      <c r="A2947" s="474"/>
      <c r="B2947" s="478"/>
      <c r="C2947" s="476"/>
      <c r="D2947" s="317"/>
      <c r="E2947" s="317"/>
      <c r="F2947" s="317"/>
    </row>
    <row r="2948" spans="1:6">
      <c r="A2948" s="474"/>
      <c r="B2948" s="478"/>
      <c r="C2948" s="476"/>
      <c r="D2948" s="317"/>
      <c r="E2948" s="317"/>
      <c r="F2948" s="317"/>
    </row>
    <row r="2949" spans="1:6">
      <c r="A2949" s="474"/>
      <c r="B2949" s="478"/>
      <c r="C2949" s="476"/>
      <c r="D2949" s="317"/>
      <c r="E2949" s="317"/>
      <c r="F2949" s="317"/>
    </row>
    <row r="2950" spans="1:6">
      <c r="A2950" s="474"/>
      <c r="B2950" s="478"/>
      <c r="C2950" s="476"/>
      <c r="D2950" s="317"/>
      <c r="E2950" s="317"/>
      <c r="F2950" s="317"/>
    </row>
    <row r="2951" spans="1:6">
      <c r="A2951" s="474"/>
      <c r="B2951" s="478"/>
      <c r="C2951" s="476"/>
      <c r="D2951" s="317"/>
      <c r="E2951" s="317"/>
      <c r="F2951" s="317"/>
    </row>
    <row r="2952" spans="1:6">
      <c r="A2952" s="474"/>
      <c r="B2952" s="478"/>
      <c r="C2952" s="476"/>
      <c r="D2952" s="317"/>
      <c r="E2952" s="317"/>
      <c r="F2952" s="317"/>
    </row>
    <row r="2953" spans="1:6">
      <c r="A2953" s="474"/>
      <c r="B2953" s="478"/>
      <c r="C2953" s="476"/>
      <c r="D2953" s="317"/>
      <c r="E2953" s="317"/>
      <c r="F2953" s="317"/>
    </row>
    <row r="2954" spans="1:6">
      <c r="A2954" s="474"/>
      <c r="B2954" s="478"/>
      <c r="C2954" s="476"/>
      <c r="D2954" s="317"/>
      <c r="E2954" s="317"/>
      <c r="F2954" s="317"/>
    </row>
    <row r="2955" spans="1:6">
      <c r="A2955" s="474"/>
      <c r="B2955" s="478"/>
      <c r="C2955" s="476"/>
      <c r="D2955" s="317"/>
      <c r="E2955" s="317"/>
      <c r="F2955" s="317"/>
    </row>
    <row r="2956" spans="1:6">
      <c r="A2956" s="474"/>
      <c r="B2956" s="478"/>
      <c r="C2956" s="476"/>
      <c r="D2956" s="317"/>
      <c r="E2956" s="317"/>
      <c r="F2956" s="317"/>
    </row>
    <row r="2957" spans="1:6">
      <c r="A2957" s="474"/>
      <c r="B2957" s="478"/>
      <c r="C2957" s="476"/>
      <c r="D2957" s="317"/>
      <c r="E2957" s="317"/>
      <c r="F2957" s="317"/>
    </row>
    <row r="2958" spans="1:6">
      <c r="A2958" s="474"/>
      <c r="B2958" s="478"/>
      <c r="C2958" s="476"/>
      <c r="D2958" s="317"/>
      <c r="E2958" s="317"/>
      <c r="F2958" s="317"/>
    </row>
    <row r="2959" spans="1:6">
      <c r="A2959" s="474"/>
      <c r="B2959" s="478"/>
      <c r="C2959" s="476"/>
      <c r="D2959" s="317"/>
      <c r="E2959" s="317"/>
      <c r="F2959" s="317"/>
    </row>
    <row r="2960" spans="1:6">
      <c r="A2960" s="474"/>
      <c r="B2960" s="478"/>
      <c r="C2960" s="476"/>
      <c r="D2960" s="317"/>
      <c r="E2960" s="317"/>
      <c r="F2960" s="317"/>
    </row>
    <row r="2961" spans="1:6">
      <c r="A2961" s="474"/>
      <c r="B2961" s="478"/>
      <c r="C2961" s="476"/>
      <c r="D2961" s="317"/>
      <c r="E2961" s="317"/>
      <c r="F2961" s="317"/>
    </row>
    <row r="2962" spans="1:6">
      <c r="A2962" s="474"/>
      <c r="B2962" s="478"/>
      <c r="C2962" s="476"/>
      <c r="D2962" s="317"/>
      <c r="E2962" s="317"/>
      <c r="F2962" s="317"/>
    </row>
    <row r="2963" spans="1:6">
      <c r="A2963" s="474"/>
      <c r="B2963" s="478"/>
      <c r="C2963" s="476"/>
      <c r="D2963" s="317"/>
      <c r="E2963" s="317"/>
      <c r="F2963" s="317"/>
    </row>
    <row r="2964" spans="1:6">
      <c r="A2964" s="474"/>
      <c r="B2964" s="478"/>
      <c r="C2964" s="476"/>
      <c r="D2964" s="317"/>
      <c r="E2964" s="317"/>
      <c r="F2964" s="317"/>
    </row>
    <row r="2965" spans="1:6">
      <c r="A2965" s="474"/>
      <c r="B2965" s="478"/>
      <c r="C2965" s="476"/>
      <c r="D2965" s="317"/>
      <c r="E2965" s="317"/>
      <c r="F2965" s="317"/>
    </row>
    <row r="2966" spans="1:6">
      <c r="A2966" s="474"/>
      <c r="B2966" s="478"/>
      <c r="C2966" s="476"/>
      <c r="D2966" s="317"/>
      <c r="E2966" s="317"/>
      <c r="F2966" s="317"/>
    </row>
    <row r="2967" spans="1:6">
      <c r="A2967" s="474"/>
      <c r="B2967" s="478"/>
      <c r="C2967" s="476"/>
      <c r="D2967" s="317"/>
      <c r="E2967" s="317"/>
      <c r="F2967" s="317"/>
    </row>
    <row r="2968" spans="1:6">
      <c r="A2968" s="474"/>
      <c r="B2968" s="478"/>
      <c r="C2968" s="476"/>
      <c r="D2968" s="317"/>
      <c r="E2968" s="317"/>
      <c r="F2968" s="317"/>
    </row>
    <row r="2969" spans="1:6">
      <c r="A2969" s="474"/>
      <c r="B2969" s="478"/>
      <c r="C2969" s="476"/>
      <c r="D2969" s="317"/>
      <c r="E2969" s="317"/>
      <c r="F2969" s="317"/>
    </row>
    <row r="2970" spans="1:6">
      <c r="A2970" s="474"/>
      <c r="B2970" s="478"/>
      <c r="C2970" s="476"/>
      <c r="D2970" s="317"/>
      <c r="E2970" s="317"/>
      <c r="F2970" s="317"/>
    </row>
    <row r="2971" spans="1:6">
      <c r="A2971" s="474"/>
      <c r="B2971" s="478"/>
      <c r="C2971" s="476"/>
      <c r="D2971" s="317"/>
      <c r="E2971" s="317"/>
      <c r="F2971" s="317"/>
    </row>
    <row r="2972" spans="1:6">
      <c r="A2972" s="474"/>
      <c r="B2972" s="478"/>
      <c r="C2972" s="476"/>
      <c r="D2972" s="317"/>
      <c r="E2972" s="317"/>
      <c r="F2972" s="317"/>
    </row>
    <row r="2973" spans="1:6">
      <c r="A2973" s="474"/>
      <c r="B2973" s="478"/>
      <c r="C2973" s="476"/>
      <c r="D2973" s="317"/>
      <c r="E2973" s="317"/>
      <c r="F2973" s="317"/>
    </row>
    <row r="2974" spans="1:6">
      <c r="A2974" s="474"/>
      <c r="B2974" s="478"/>
      <c r="C2974" s="476"/>
      <c r="D2974" s="317"/>
      <c r="E2974" s="317"/>
      <c r="F2974" s="317"/>
    </row>
    <row r="2975" spans="1:6">
      <c r="A2975" s="474"/>
      <c r="B2975" s="478"/>
      <c r="C2975" s="476"/>
      <c r="D2975" s="317"/>
      <c r="E2975" s="317"/>
      <c r="F2975" s="317"/>
    </row>
    <row r="2976" spans="1:6">
      <c r="A2976" s="474"/>
      <c r="B2976" s="478"/>
      <c r="C2976" s="476"/>
      <c r="D2976" s="317"/>
      <c r="E2976" s="317"/>
      <c r="F2976" s="317"/>
    </row>
    <row r="2977" spans="1:6">
      <c r="A2977" s="474"/>
      <c r="B2977" s="478"/>
      <c r="C2977" s="476"/>
      <c r="D2977" s="317"/>
      <c r="E2977" s="317"/>
      <c r="F2977" s="317"/>
    </row>
    <row r="2978" spans="1:6">
      <c r="A2978" s="474"/>
      <c r="B2978" s="478"/>
      <c r="C2978" s="476"/>
      <c r="D2978" s="317"/>
      <c r="E2978" s="317"/>
      <c r="F2978" s="317"/>
    </row>
    <row r="2979" spans="1:6">
      <c r="A2979" s="474"/>
      <c r="B2979" s="478"/>
      <c r="C2979" s="476"/>
      <c r="D2979" s="317"/>
      <c r="E2979" s="317"/>
      <c r="F2979" s="317"/>
    </row>
    <row r="2980" spans="1:6">
      <c r="A2980" s="474"/>
      <c r="B2980" s="478"/>
      <c r="C2980" s="476"/>
      <c r="D2980" s="317"/>
      <c r="E2980" s="317"/>
      <c r="F2980" s="317"/>
    </row>
    <row r="2981" spans="1:6">
      <c r="A2981" s="474"/>
      <c r="B2981" s="478"/>
      <c r="C2981" s="476"/>
      <c r="D2981" s="317"/>
      <c r="E2981" s="317"/>
      <c r="F2981" s="317"/>
    </row>
    <row r="2982" spans="1:6">
      <c r="A2982" s="474"/>
      <c r="B2982" s="478"/>
      <c r="C2982" s="476"/>
      <c r="D2982" s="317"/>
      <c r="E2982" s="317"/>
      <c r="F2982" s="317"/>
    </row>
    <row r="2983" spans="1:6">
      <c r="A2983" s="474"/>
      <c r="B2983" s="478"/>
      <c r="C2983" s="476"/>
      <c r="D2983" s="317"/>
      <c r="E2983" s="317"/>
      <c r="F2983" s="317"/>
    </row>
    <row r="2984" spans="1:6">
      <c r="A2984" s="474"/>
      <c r="B2984" s="478"/>
      <c r="C2984" s="476"/>
      <c r="D2984" s="317"/>
      <c r="E2984" s="317"/>
      <c r="F2984" s="317"/>
    </row>
    <row r="2985" spans="1:6">
      <c r="A2985" s="474"/>
      <c r="B2985" s="478"/>
      <c r="C2985" s="476"/>
      <c r="D2985" s="317"/>
      <c r="E2985" s="317"/>
      <c r="F2985" s="317"/>
    </row>
    <row r="2986" spans="1:6">
      <c r="A2986" s="474"/>
      <c r="B2986" s="478"/>
      <c r="C2986" s="476"/>
      <c r="D2986" s="317"/>
      <c r="E2986" s="317"/>
      <c r="F2986" s="317"/>
    </row>
    <row r="2987" spans="1:6">
      <c r="A2987" s="474"/>
      <c r="B2987" s="478"/>
      <c r="C2987" s="476"/>
      <c r="D2987" s="317"/>
      <c r="E2987" s="317"/>
      <c r="F2987" s="317"/>
    </row>
    <row r="2988" spans="1:6">
      <c r="A2988" s="474"/>
      <c r="B2988" s="478"/>
      <c r="C2988" s="476"/>
      <c r="D2988" s="317"/>
      <c r="E2988" s="317"/>
      <c r="F2988" s="317"/>
    </row>
    <row r="2989" spans="1:6">
      <c r="A2989" s="474"/>
      <c r="B2989" s="478"/>
      <c r="C2989" s="476"/>
      <c r="D2989" s="317"/>
      <c r="E2989" s="317"/>
      <c r="F2989" s="317"/>
    </row>
    <row r="2990" spans="1:6">
      <c r="A2990" s="474"/>
      <c r="B2990" s="478"/>
      <c r="C2990" s="476"/>
      <c r="D2990" s="317"/>
      <c r="E2990" s="317"/>
      <c r="F2990" s="317"/>
    </row>
    <row r="2991" spans="1:6">
      <c r="A2991" s="474"/>
      <c r="B2991" s="478"/>
      <c r="C2991" s="476"/>
      <c r="D2991" s="317"/>
      <c r="E2991" s="317"/>
      <c r="F2991" s="317"/>
    </row>
    <row r="2992" spans="1:6">
      <c r="A2992" s="474"/>
      <c r="B2992" s="478"/>
      <c r="C2992" s="476"/>
      <c r="D2992" s="317"/>
      <c r="E2992" s="317"/>
      <c r="F2992" s="317"/>
    </row>
    <row r="2993" spans="1:6">
      <c r="A2993" s="474"/>
      <c r="B2993" s="478"/>
      <c r="C2993" s="476"/>
      <c r="D2993" s="317"/>
      <c r="E2993" s="317"/>
      <c r="F2993" s="317"/>
    </row>
    <row r="2994" spans="1:6">
      <c r="A2994" s="474"/>
      <c r="B2994" s="478"/>
      <c r="C2994" s="476"/>
      <c r="D2994" s="317"/>
      <c r="E2994" s="317"/>
      <c r="F2994" s="317"/>
    </row>
    <row r="2995" spans="1:6">
      <c r="A2995" s="474"/>
      <c r="B2995" s="478"/>
      <c r="C2995" s="476"/>
      <c r="D2995" s="317"/>
      <c r="E2995" s="317"/>
      <c r="F2995" s="317"/>
    </row>
    <row r="2996" spans="1:6">
      <c r="A2996" s="474"/>
      <c r="B2996" s="478"/>
      <c r="C2996" s="476"/>
      <c r="D2996" s="317"/>
      <c r="E2996" s="317"/>
      <c r="F2996" s="317"/>
    </row>
    <row r="2997" spans="1:6">
      <c r="A2997" s="474"/>
      <c r="B2997" s="478"/>
      <c r="C2997" s="476"/>
      <c r="D2997" s="317"/>
      <c r="E2997" s="317"/>
      <c r="F2997" s="317"/>
    </row>
    <row r="2998" spans="1:6">
      <c r="A2998" s="474"/>
      <c r="B2998" s="478"/>
      <c r="C2998" s="476"/>
      <c r="D2998" s="317"/>
      <c r="E2998" s="317"/>
      <c r="F2998" s="317"/>
    </row>
    <row r="2999" spans="1:6">
      <c r="A2999" s="474"/>
      <c r="B2999" s="478"/>
      <c r="C2999" s="476"/>
      <c r="D2999" s="317"/>
      <c r="E2999" s="317"/>
      <c r="F2999" s="317"/>
    </row>
    <row r="3000" spans="1:6">
      <c r="A3000" s="474"/>
      <c r="B3000" s="478"/>
      <c r="C3000" s="476"/>
      <c r="D3000" s="317"/>
      <c r="E3000" s="317"/>
      <c r="F3000" s="317"/>
    </row>
    <row r="3001" spans="1:6">
      <c r="A3001" s="474"/>
      <c r="B3001" s="478"/>
      <c r="C3001" s="476"/>
      <c r="D3001" s="317"/>
      <c r="E3001" s="317"/>
      <c r="F3001" s="317"/>
    </row>
    <row r="3002" spans="1:6">
      <c r="A3002" s="474"/>
      <c r="B3002" s="478"/>
      <c r="C3002" s="476"/>
      <c r="D3002" s="317"/>
      <c r="E3002" s="317"/>
      <c r="F3002" s="317"/>
    </row>
    <row r="3003" spans="1:6">
      <c r="A3003" s="474"/>
      <c r="B3003" s="478"/>
      <c r="C3003" s="476"/>
      <c r="D3003" s="317"/>
      <c r="E3003" s="317"/>
      <c r="F3003" s="317"/>
    </row>
    <row r="3004" spans="1:6">
      <c r="A3004" s="474"/>
      <c r="B3004" s="478"/>
      <c r="C3004" s="476"/>
      <c r="D3004" s="317"/>
      <c r="E3004" s="317"/>
      <c r="F3004" s="317"/>
    </row>
    <row r="3005" spans="1:6">
      <c r="A3005" s="474"/>
      <c r="B3005" s="478"/>
      <c r="C3005" s="476"/>
      <c r="D3005" s="317"/>
      <c r="E3005" s="317"/>
      <c r="F3005" s="317"/>
    </row>
    <row r="3006" spans="1:6">
      <c r="A3006" s="474"/>
      <c r="B3006" s="478"/>
      <c r="C3006" s="476"/>
      <c r="D3006" s="317"/>
      <c r="E3006" s="317"/>
      <c r="F3006" s="317"/>
    </row>
    <row r="3007" spans="1:6">
      <c r="A3007" s="474"/>
      <c r="B3007" s="478"/>
      <c r="C3007" s="476"/>
      <c r="D3007" s="317"/>
      <c r="E3007" s="317"/>
      <c r="F3007" s="317"/>
    </row>
    <row r="3008" spans="1:6">
      <c r="A3008" s="474"/>
      <c r="B3008" s="478"/>
      <c r="C3008" s="476"/>
      <c r="D3008" s="317"/>
      <c r="E3008" s="317"/>
      <c r="F3008" s="317"/>
    </row>
    <row r="3009" spans="1:6">
      <c r="A3009" s="474"/>
      <c r="B3009" s="478"/>
      <c r="C3009" s="476"/>
      <c r="D3009" s="317"/>
      <c r="E3009" s="317"/>
      <c r="F3009" s="317"/>
    </row>
    <row r="3010" spans="1:6">
      <c r="A3010" s="474"/>
      <c r="B3010" s="478"/>
      <c r="C3010" s="476"/>
      <c r="D3010" s="317"/>
      <c r="E3010" s="317"/>
      <c r="F3010" s="317"/>
    </row>
    <row r="3011" spans="1:6">
      <c r="A3011" s="474"/>
      <c r="B3011" s="478"/>
      <c r="C3011" s="476"/>
      <c r="D3011" s="317"/>
      <c r="E3011" s="317"/>
      <c r="F3011" s="317"/>
    </row>
    <row r="3012" spans="1:6">
      <c r="A3012" s="474"/>
      <c r="B3012" s="478"/>
      <c r="C3012" s="476"/>
      <c r="D3012" s="317"/>
      <c r="E3012" s="317"/>
      <c r="F3012" s="317"/>
    </row>
    <row r="3013" spans="1:6">
      <c r="A3013" s="474"/>
      <c r="B3013" s="478"/>
      <c r="C3013" s="476"/>
      <c r="D3013" s="317"/>
      <c r="E3013" s="317"/>
      <c r="F3013" s="317"/>
    </row>
    <row r="3014" spans="1:6">
      <c r="A3014" s="474"/>
      <c r="B3014" s="478"/>
      <c r="C3014" s="476"/>
      <c r="D3014" s="317"/>
      <c r="E3014" s="317"/>
      <c r="F3014" s="317"/>
    </row>
    <row r="3015" spans="1:6">
      <c r="A3015" s="474"/>
      <c r="B3015" s="478"/>
      <c r="C3015" s="476"/>
      <c r="D3015" s="317"/>
      <c r="E3015" s="317"/>
      <c r="F3015" s="317"/>
    </row>
    <row r="3016" spans="1:6">
      <c r="A3016" s="474"/>
      <c r="B3016" s="478"/>
      <c r="C3016" s="476"/>
      <c r="D3016" s="317"/>
      <c r="E3016" s="317"/>
      <c r="F3016" s="317"/>
    </row>
    <row r="3017" spans="1:6">
      <c r="A3017" s="474"/>
      <c r="B3017" s="478"/>
      <c r="C3017" s="476"/>
      <c r="D3017" s="317"/>
      <c r="E3017" s="317"/>
      <c r="F3017" s="317"/>
    </row>
    <row r="3018" spans="1:6">
      <c r="A3018" s="474"/>
      <c r="B3018" s="478"/>
      <c r="C3018" s="476"/>
      <c r="D3018" s="317"/>
      <c r="E3018" s="317"/>
      <c r="F3018" s="317"/>
    </row>
    <row r="3019" spans="1:6">
      <c r="A3019" s="474"/>
      <c r="B3019" s="478"/>
      <c r="C3019" s="476"/>
      <c r="D3019" s="317"/>
      <c r="E3019" s="317"/>
      <c r="F3019" s="317"/>
    </row>
    <row r="3020" spans="1:6">
      <c r="A3020" s="474"/>
      <c r="B3020" s="478"/>
      <c r="C3020" s="476"/>
      <c r="D3020" s="317"/>
      <c r="E3020" s="317"/>
      <c r="F3020" s="317"/>
    </row>
    <row r="3021" spans="1:6">
      <c r="A3021" s="474"/>
      <c r="B3021" s="478"/>
      <c r="C3021" s="476"/>
      <c r="D3021" s="317"/>
      <c r="E3021" s="317"/>
      <c r="F3021" s="317"/>
    </row>
    <row r="3022" spans="1:6">
      <c r="A3022" s="474"/>
      <c r="B3022" s="478"/>
      <c r="C3022" s="476"/>
      <c r="D3022" s="317"/>
      <c r="E3022" s="317"/>
      <c r="F3022" s="317"/>
    </row>
    <row r="3023" spans="1:6">
      <c r="A3023" s="474"/>
      <c r="B3023" s="478"/>
      <c r="C3023" s="476"/>
      <c r="D3023" s="317"/>
      <c r="E3023" s="317"/>
      <c r="F3023" s="317"/>
    </row>
    <row r="3024" spans="1:6">
      <c r="A3024" s="474"/>
      <c r="B3024" s="478"/>
      <c r="C3024" s="476"/>
      <c r="D3024" s="317"/>
      <c r="E3024" s="317"/>
      <c r="F3024" s="317"/>
    </row>
    <row r="3025" spans="1:6">
      <c r="A3025" s="474"/>
      <c r="B3025" s="478"/>
      <c r="C3025" s="476"/>
      <c r="D3025" s="317"/>
      <c r="E3025" s="317"/>
      <c r="F3025" s="317"/>
    </row>
    <row r="3026" spans="1:6">
      <c r="A3026" s="474"/>
      <c r="B3026" s="478"/>
      <c r="C3026" s="476"/>
      <c r="D3026" s="317"/>
      <c r="E3026" s="317"/>
      <c r="F3026" s="317"/>
    </row>
    <row r="3027" spans="1:6">
      <c r="A3027" s="474"/>
      <c r="B3027" s="478"/>
      <c r="C3027" s="476"/>
      <c r="D3027" s="317"/>
      <c r="E3027" s="317"/>
      <c r="F3027" s="317"/>
    </row>
    <row r="3028" spans="1:6">
      <c r="A3028" s="474"/>
      <c r="B3028" s="478"/>
      <c r="C3028" s="476"/>
      <c r="D3028" s="317"/>
      <c r="E3028" s="317"/>
      <c r="F3028" s="317"/>
    </row>
    <row r="3029" spans="1:6">
      <c r="A3029" s="474"/>
      <c r="B3029" s="478"/>
      <c r="C3029" s="476"/>
      <c r="D3029" s="317"/>
      <c r="E3029" s="317"/>
      <c r="F3029" s="317"/>
    </row>
    <row r="3030" spans="1:6">
      <c r="A3030" s="474"/>
      <c r="B3030" s="478"/>
      <c r="C3030" s="476"/>
      <c r="D3030" s="317"/>
      <c r="E3030" s="317"/>
      <c r="F3030" s="317"/>
    </row>
    <row r="3031" spans="1:6">
      <c r="A3031" s="474"/>
      <c r="B3031" s="478"/>
      <c r="C3031" s="476"/>
      <c r="D3031" s="317"/>
      <c r="E3031" s="317"/>
      <c r="F3031" s="317"/>
    </row>
    <row r="3032" spans="1:6">
      <c r="A3032" s="474"/>
      <c r="B3032" s="478"/>
      <c r="C3032" s="476"/>
      <c r="D3032" s="317"/>
      <c r="E3032" s="317"/>
      <c r="F3032" s="317"/>
    </row>
    <row r="3033" spans="1:6">
      <c r="A3033" s="474"/>
      <c r="B3033" s="478"/>
      <c r="C3033" s="476"/>
      <c r="D3033" s="317"/>
      <c r="E3033" s="317"/>
      <c r="F3033" s="317"/>
    </row>
    <row r="3034" spans="1:6">
      <c r="A3034" s="474"/>
      <c r="B3034" s="478"/>
      <c r="C3034" s="476"/>
      <c r="D3034" s="317"/>
      <c r="E3034" s="317"/>
      <c r="F3034" s="317"/>
    </row>
    <row r="3035" spans="1:6">
      <c r="A3035" s="474"/>
      <c r="B3035" s="478"/>
      <c r="C3035" s="476"/>
      <c r="D3035" s="317"/>
      <c r="E3035" s="317"/>
      <c r="F3035" s="317"/>
    </row>
    <row r="3036" spans="1:6">
      <c r="A3036" s="474"/>
      <c r="B3036" s="478"/>
      <c r="C3036" s="476"/>
      <c r="D3036" s="317"/>
      <c r="E3036" s="317"/>
      <c r="F3036" s="317"/>
    </row>
    <row r="3037" spans="1:6">
      <c r="A3037" s="474"/>
      <c r="B3037" s="478"/>
      <c r="C3037" s="476"/>
      <c r="D3037" s="317"/>
      <c r="E3037" s="317"/>
      <c r="F3037" s="317"/>
    </row>
    <row r="3038" spans="1:6">
      <c r="A3038" s="474"/>
      <c r="B3038" s="478"/>
      <c r="C3038" s="476"/>
      <c r="D3038" s="317"/>
      <c r="E3038" s="317"/>
      <c r="F3038" s="317"/>
    </row>
    <row r="3039" spans="1:6">
      <c r="A3039" s="474"/>
      <c r="B3039" s="478"/>
      <c r="C3039" s="476"/>
      <c r="D3039" s="317"/>
      <c r="E3039" s="317"/>
      <c r="F3039" s="317"/>
    </row>
    <row r="3040" spans="1:6">
      <c r="A3040" s="474"/>
      <c r="B3040" s="478"/>
      <c r="C3040" s="476"/>
      <c r="D3040" s="317"/>
      <c r="E3040" s="317"/>
      <c r="F3040" s="317"/>
    </row>
    <row r="3041" spans="1:6">
      <c r="A3041" s="474"/>
      <c r="B3041" s="478"/>
      <c r="C3041" s="476"/>
      <c r="D3041" s="317"/>
      <c r="E3041" s="317"/>
      <c r="F3041" s="317"/>
    </row>
    <row r="3042" spans="1:6">
      <c r="A3042" s="474"/>
      <c r="B3042" s="478"/>
      <c r="C3042" s="476"/>
      <c r="D3042" s="317"/>
      <c r="E3042" s="317"/>
      <c r="F3042" s="317"/>
    </row>
    <row r="3043" spans="1:6">
      <c r="A3043" s="474"/>
      <c r="B3043" s="478"/>
      <c r="C3043" s="476"/>
      <c r="D3043" s="317"/>
      <c r="E3043" s="317"/>
      <c r="F3043" s="317"/>
    </row>
    <row r="3044" spans="1:6">
      <c r="A3044" s="474"/>
      <c r="B3044" s="478"/>
      <c r="C3044" s="476"/>
      <c r="D3044" s="317"/>
      <c r="E3044" s="317"/>
      <c r="F3044" s="317"/>
    </row>
    <row r="3045" spans="1:6">
      <c r="A3045" s="474"/>
      <c r="B3045" s="478"/>
      <c r="C3045" s="476"/>
      <c r="D3045" s="317"/>
      <c r="E3045" s="317"/>
      <c r="F3045" s="317"/>
    </row>
    <row r="3046" spans="1:6">
      <c r="A3046" s="474"/>
      <c r="B3046" s="478"/>
      <c r="C3046" s="476"/>
      <c r="D3046" s="317"/>
      <c r="E3046" s="317"/>
      <c r="F3046" s="317"/>
    </row>
    <row r="3047" spans="1:6">
      <c r="A3047" s="474"/>
      <c r="B3047" s="478"/>
      <c r="C3047" s="476"/>
      <c r="D3047" s="317"/>
      <c r="E3047" s="317"/>
      <c r="F3047" s="317"/>
    </row>
    <row r="3048" spans="1:6">
      <c r="A3048" s="474"/>
      <c r="B3048" s="478"/>
      <c r="C3048" s="476"/>
      <c r="D3048" s="317"/>
      <c r="E3048" s="317"/>
      <c r="F3048" s="317"/>
    </row>
    <row r="3049" spans="1:6">
      <c r="A3049" s="474"/>
      <c r="B3049" s="478"/>
      <c r="C3049" s="476"/>
      <c r="D3049" s="317"/>
      <c r="E3049" s="317"/>
      <c r="F3049" s="317"/>
    </row>
    <row r="3050" spans="1:6">
      <c r="A3050" s="474"/>
      <c r="B3050" s="478"/>
      <c r="C3050" s="476"/>
      <c r="D3050" s="317"/>
      <c r="E3050" s="317"/>
      <c r="F3050" s="317"/>
    </row>
    <row r="3051" spans="1:6">
      <c r="A3051" s="474"/>
      <c r="B3051" s="478"/>
      <c r="C3051" s="476"/>
      <c r="D3051" s="317"/>
      <c r="E3051" s="317"/>
      <c r="F3051" s="317"/>
    </row>
    <row r="3052" spans="1:6">
      <c r="A3052" s="474"/>
      <c r="B3052" s="478"/>
      <c r="C3052" s="476"/>
      <c r="D3052" s="317"/>
      <c r="E3052" s="317"/>
      <c r="F3052" s="317"/>
    </row>
    <row r="3053" spans="1:6">
      <c r="A3053" s="474"/>
      <c r="B3053" s="478"/>
      <c r="C3053" s="476"/>
      <c r="D3053" s="317"/>
      <c r="E3053" s="317"/>
      <c r="F3053" s="317"/>
    </row>
    <row r="3054" spans="1:6">
      <c r="A3054" s="474"/>
      <c r="B3054" s="478"/>
      <c r="C3054" s="476"/>
      <c r="D3054" s="317"/>
      <c r="E3054" s="317"/>
      <c r="F3054" s="317"/>
    </row>
    <row r="3055" spans="1:6">
      <c r="A3055" s="474"/>
      <c r="B3055" s="478"/>
      <c r="C3055" s="476"/>
      <c r="D3055" s="317"/>
      <c r="E3055" s="317"/>
      <c r="F3055" s="317"/>
    </row>
    <row r="3056" spans="1:6">
      <c r="A3056" s="474"/>
      <c r="B3056" s="478"/>
      <c r="C3056" s="476"/>
      <c r="D3056" s="317"/>
      <c r="E3056" s="317"/>
      <c r="F3056" s="317"/>
    </row>
    <row r="3057" spans="1:6">
      <c r="A3057" s="474"/>
      <c r="B3057" s="478"/>
      <c r="C3057" s="476"/>
      <c r="D3057" s="317"/>
      <c r="E3057" s="317"/>
      <c r="F3057" s="317"/>
    </row>
    <row r="3058" spans="1:6">
      <c r="A3058" s="474"/>
      <c r="B3058" s="478"/>
      <c r="C3058" s="476"/>
      <c r="D3058" s="317"/>
      <c r="E3058" s="317"/>
      <c r="F3058" s="317"/>
    </row>
    <row r="3059" spans="1:6">
      <c r="A3059" s="474"/>
      <c r="B3059" s="478"/>
      <c r="C3059" s="476"/>
      <c r="D3059" s="317"/>
      <c r="E3059" s="317"/>
      <c r="F3059" s="317"/>
    </row>
    <row r="3060" spans="1:6">
      <c r="A3060" s="474"/>
      <c r="B3060" s="478"/>
      <c r="C3060" s="476"/>
      <c r="D3060" s="317"/>
      <c r="E3060" s="317"/>
      <c r="F3060" s="317"/>
    </row>
    <row r="3061" spans="1:6">
      <c r="A3061" s="474"/>
      <c r="B3061" s="478"/>
      <c r="C3061" s="476"/>
      <c r="D3061" s="317"/>
      <c r="E3061" s="317"/>
      <c r="F3061" s="317"/>
    </row>
    <row r="3062" spans="1:6">
      <c r="A3062" s="474"/>
      <c r="B3062" s="478"/>
      <c r="C3062" s="476"/>
      <c r="D3062" s="317"/>
      <c r="E3062" s="317"/>
      <c r="F3062" s="317"/>
    </row>
    <row r="3063" spans="1:6">
      <c r="A3063" s="474"/>
      <c r="B3063" s="478"/>
      <c r="C3063" s="476"/>
      <c r="D3063" s="317"/>
      <c r="E3063" s="317"/>
      <c r="F3063" s="317"/>
    </row>
    <row r="3064" spans="1:6">
      <c r="A3064" s="474"/>
      <c r="B3064" s="478"/>
      <c r="C3064" s="476"/>
      <c r="D3064" s="317"/>
      <c r="E3064" s="317"/>
      <c r="F3064" s="317"/>
    </row>
    <row r="3065" spans="1:6">
      <c r="A3065" s="474"/>
      <c r="B3065" s="478"/>
      <c r="C3065" s="476"/>
      <c r="D3065" s="317"/>
      <c r="E3065" s="317"/>
      <c r="F3065" s="317"/>
    </row>
    <row r="3066" spans="1:6">
      <c r="A3066" s="474"/>
      <c r="B3066" s="478"/>
      <c r="C3066" s="476"/>
      <c r="D3066" s="317"/>
      <c r="E3066" s="317"/>
      <c r="F3066" s="317"/>
    </row>
    <row r="3067" spans="1:6">
      <c r="A3067" s="474"/>
      <c r="B3067" s="478"/>
      <c r="C3067" s="476"/>
      <c r="D3067" s="317"/>
      <c r="E3067" s="317"/>
      <c r="F3067" s="317"/>
    </row>
    <row r="3068" spans="1:6">
      <c r="A3068" s="474"/>
      <c r="B3068" s="478"/>
      <c r="C3068" s="476"/>
      <c r="D3068" s="317"/>
      <c r="E3068" s="317"/>
      <c r="F3068" s="317"/>
    </row>
    <row r="3069" spans="1:6">
      <c r="A3069" s="474"/>
      <c r="B3069" s="478"/>
      <c r="C3069" s="476"/>
      <c r="D3069" s="317"/>
      <c r="E3069" s="317"/>
      <c r="F3069" s="317"/>
    </row>
    <row r="3070" spans="1:6">
      <c r="A3070" s="474"/>
      <c r="B3070" s="478"/>
      <c r="C3070" s="476"/>
      <c r="D3070" s="317"/>
      <c r="E3070" s="317"/>
      <c r="F3070" s="317"/>
    </row>
    <row r="3071" spans="1:6">
      <c r="A3071" s="474"/>
      <c r="B3071" s="478"/>
      <c r="C3071" s="476"/>
      <c r="D3071" s="317"/>
      <c r="E3071" s="317"/>
      <c r="F3071" s="317"/>
    </row>
    <row r="3072" spans="1:6">
      <c r="A3072" s="474"/>
      <c r="B3072" s="478"/>
      <c r="C3072" s="476"/>
      <c r="D3072" s="317"/>
      <c r="E3072" s="317"/>
      <c r="F3072" s="317"/>
    </row>
    <row r="3073" spans="1:6">
      <c r="A3073" s="474"/>
      <c r="B3073" s="478"/>
      <c r="C3073" s="476"/>
      <c r="D3073" s="317"/>
      <c r="E3073" s="317"/>
      <c r="F3073" s="317"/>
    </row>
    <row r="3074" spans="1:6">
      <c r="A3074" s="474"/>
      <c r="B3074" s="478"/>
      <c r="C3074" s="476"/>
      <c r="D3074" s="317"/>
      <c r="E3074" s="317"/>
      <c r="F3074" s="317"/>
    </row>
    <row r="3075" spans="1:6">
      <c r="A3075" s="474"/>
      <c r="B3075" s="478"/>
      <c r="C3075" s="476"/>
      <c r="D3075" s="317"/>
      <c r="E3075" s="317"/>
      <c r="F3075" s="317"/>
    </row>
    <row r="3076" spans="1:6">
      <c r="A3076" s="474"/>
      <c r="B3076" s="478"/>
      <c r="C3076" s="476"/>
      <c r="D3076" s="317"/>
      <c r="E3076" s="317"/>
      <c r="F3076" s="317"/>
    </row>
    <row r="3077" spans="1:6">
      <c r="A3077" s="474"/>
      <c r="B3077" s="478"/>
      <c r="C3077" s="476"/>
      <c r="D3077" s="317"/>
      <c r="E3077" s="317"/>
      <c r="F3077" s="317"/>
    </row>
    <row r="3078" spans="1:6">
      <c r="A3078" s="474"/>
      <c r="B3078" s="478"/>
      <c r="C3078" s="476"/>
      <c r="D3078" s="317"/>
      <c r="E3078" s="317"/>
      <c r="F3078" s="317"/>
    </row>
    <row r="3079" spans="1:6">
      <c r="A3079" s="474"/>
      <c r="B3079" s="478"/>
      <c r="C3079" s="476"/>
      <c r="D3079" s="317"/>
      <c r="E3079" s="317"/>
      <c r="F3079" s="317"/>
    </row>
    <row r="3080" spans="1:6">
      <c r="A3080" s="474"/>
      <c r="B3080" s="478"/>
      <c r="C3080" s="476"/>
      <c r="D3080" s="317"/>
      <c r="E3080" s="317"/>
      <c r="F3080" s="317"/>
    </row>
    <row r="3081" spans="1:6">
      <c r="A3081" s="474"/>
      <c r="B3081" s="478"/>
      <c r="C3081" s="476"/>
      <c r="D3081" s="317"/>
      <c r="E3081" s="317"/>
      <c r="F3081" s="317"/>
    </row>
    <row r="3082" spans="1:6">
      <c r="A3082" s="474"/>
      <c r="B3082" s="478"/>
      <c r="C3082" s="476"/>
      <c r="D3082" s="317"/>
      <c r="E3082" s="317"/>
      <c r="F3082" s="317"/>
    </row>
    <row r="3083" spans="1:6">
      <c r="A3083" s="474"/>
      <c r="B3083" s="478"/>
      <c r="C3083" s="476"/>
      <c r="D3083" s="317"/>
      <c r="E3083" s="317"/>
      <c r="F3083" s="317"/>
    </row>
    <row r="3084" spans="1:6">
      <c r="A3084" s="474"/>
      <c r="B3084" s="478"/>
      <c r="C3084" s="476"/>
      <c r="D3084" s="317"/>
      <c r="E3084" s="317"/>
      <c r="F3084" s="317"/>
    </row>
    <row r="3085" spans="1:6">
      <c r="A3085" s="474"/>
      <c r="B3085" s="478"/>
      <c r="C3085" s="476"/>
      <c r="D3085" s="317"/>
      <c r="E3085" s="317"/>
      <c r="F3085" s="317"/>
    </row>
    <row r="3086" spans="1:6">
      <c r="A3086" s="474"/>
      <c r="B3086" s="478"/>
      <c r="C3086" s="476"/>
      <c r="D3086" s="317"/>
      <c r="E3086" s="317"/>
      <c r="F3086" s="317"/>
    </row>
    <row r="3087" spans="1:6">
      <c r="A3087" s="474"/>
      <c r="B3087" s="478"/>
      <c r="C3087" s="476"/>
      <c r="D3087" s="317"/>
      <c r="E3087" s="317"/>
      <c r="F3087" s="317"/>
    </row>
    <row r="3088" spans="1:6">
      <c r="A3088" s="474"/>
      <c r="B3088" s="478"/>
      <c r="C3088" s="476"/>
      <c r="D3088" s="317"/>
      <c r="E3088" s="317"/>
      <c r="F3088" s="317"/>
    </row>
    <row r="3089" spans="1:6">
      <c r="A3089" s="474"/>
      <c r="B3089" s="478"/>
      <c r="C3089" s="476"/>
      <c r="D3089" s="317"/>
      <c r="E3089" s="317"/>
      <c r="F3089" s="317"/>
    </row>
    <row r="3090" spans="1:6">
      <c r="A3090" s="474"/>
      <c r="B3090" s="478"/>
      <c r="C3090" s="476"/>
      <c r="D3090" s="317"/>
      <c r="E3090" s="317"/>
      <c r="F3090" s="317"/>
    </row>
    <row r="3091" spans="1:6">
      <c r="A3091" s="474"/>
      <c r="B3091" s="478"/>
      <c r="C3091" s="476"/>
      <c r="D3091" s="317"/>
      <c r="E3091" s="317"/>
      <c r="F3091" s="317"/>
    </row>
    <row r="3092" spans="1:6">
      <c r="A3092" s="474"/>
      <c r="B3092" s="478"/>
      <c r="C3092" s="476"/>
      <c r="D3092" s="317"/>
      <c r="E3092" s="317"/>
      <c r="F3092" s="317"/>
    </row>
    <row r="3093" spans="1:6">
      <c r="A3093" s="474"/>
      <c r="B3093" s="478"/>
      <c r="C3093" s="476"/>
      <c r="D3093" s="317"/>
      <c r="E3093" s="317"/>
      <c r="F3093" s="317"/>
    </row>
    <row r="3094" spans="1:6">
      <c r="A3094" s="474"/>
      <c r="B3094" s="478"/>
      <c r="C3094" s="476"/>
      <c r="D3094" s="317"/>
      <c r="E3094" s="317"/>
      <c r="F3094" s="317"/>
    </row>
    <row r="3095" spans="1:6">
      <c r="A3095" s="474"/>
      <c r="B3095" s="478"/>
      <c r="C3095" s="476"/>
      <c r="D3095" s="317"/>
      <c r="E3095" s="317"/>
      <c r="F3095" s="317"/>
    </row>
    <row r="3096" spans="1:6">
      <c r="A3096" s="474"/>
      <c r="B3096" s="478"/>
      <c r="C3096" s="476"/>
      <c r="D3096" s="317"/>
      <c r="E3096" s="317"/>
      <c r="F3096" s="317"/>
    </row>
    <row r="3097" spans="1:6">
      <c r="A3097" s="474"/>
      <c r="B3097" s="478"/>
      <c r="C3097" s="476"/>
      <c r="D3097" s="317"/>
      <c r="E3097" s="317"/>
      <c r="F3097" s="317"/>
    </row>
    <row r="3098" spans="1:6">
      <c r="A3098" s="474"/>
      <c r="B3098" s="478"/>
      <c r="C3098" s="476"/>
      <c r="D3098" s="317"/>
      <c r="E3098" s="317"/>
      <c r="F3098" s="317"/>
    </row>
    <row r="3099" spans="1:6">
      <c r="A3099" s="474"/>
      <c r="B3099" s="478"/>
      <c r="C3099" s="476"/>
      <c r="D3099" s="317"/>
      <c r="E3099" s="317"/>
      <c r="F3099" s="317"/>
    </row>
    <row r="3100" spans="1:6">
      <c r="A3100" s="474"/>
      <c r="B3100" s="478"/>
      <c r="C3100" s="476"/>
      <c r="D3100" s="317"/>
      <c r="E3100" s="317"/>
      <c r="F3100" s="317"/>
    </row>
    <row r="3101" spans="1:6">
      <c r="A3101" s="474"/>
      <c r="B3101" s="478"/>
      <c r="C3101" s="476"/>
      <c r="D3101" s="317"/>
      <c r="E3101" s="317"/>
      <c r="F3101" s="317"/>
    </row>
    <row r="3102" spans="1:6">
      <c r="A3102" s="474"/>
      <c r="B3102" s="478"/>
      <c r="C3102" s="476"/>
      <c r="D3102" s="317"/>
      <c r="E3102" s="317"/>
      <c r="F3102" s="317"/>
    </row>
    <row r="3103" spans="1:6">
      <c r="A3103" s="474"/>
      <c r="B3103" s="478"/>
      <c r="C3103" s="476"/>
      <c r="D3103" s="317"/>
      <c r="E3103" s="317"/>
      <c r="F3103" s="317"/>
    </row>
    <row r="3104" spans="1:6">
      <c r="A3104" s="474"/>
      <c r="B3104" s="478"/>
      <c r="C3104" s="476"/>
      <c r="D3104" s="317"/>
      <c r="E3104" s="317"/>
      <c r="F3104" s="317"/>
    </row>
    <row r="3105" spans="1:6">
      <c r="A3105" s="474"/>
      <c r="B3105" s="478"/>
      <c r="C3105" s="476"/>
      <c r="D3105" s="317"/>
      <c r="E3105" s="317"/>
      <c r="F3105" s="317"/>
    </row>
    <row r="3106" spans="1:6">
      <c r="A3106" s="474"/>
      <c r="B3106" s="478"/>
      <c r="C3106" s="476"/>
      <c r="D3106" s="317"/>
      <c r="E3106" s="317"/>
      <c r="F3106" s="317"/>
    </row>
    <row r="3107" spans="1:6">
      <c r="A3107" s="474"/>
      <c r="B3107" s="478"/>
      <c r="C3107" s="476"/>
      <c r="D3107" s="317"/>
      <c r="E3107" s="317"/>
      <c r="F3107" s="317"/>
    </row>
    <row r="3108" spans="1:6">
      <c r="A3108" s="474"/>
      <c r="B3108" s="478"/>
      <c r="C3108" s="476"/>
      <c r="D3108" s="317"/>
      <c r="E3108" s="317"/>
      <c r="F3108" s="317"/>
    </row>
    <row r="3109" spans="1:6">
      <c r="A3109" s="474"/>
      <c r="B3109" s="478"/>
      <c r="C3109" s="476"/>
      <c r="D3109" s="317"/>
      <c r="E3109" s="317"/>
      <c r="F3109" s="317"/>
    </row>
    <row r="3110" spans="1:6">
      <c r="A3110" s="474"/>
      <c r="B3110" s="478"/>
      <c r="C3110" s="476"/>
      <c r="D3110" s="317"/>
      <c r="E3110" s="317"/>
      <c r="F3110" s="317"/>
    </row>
    <row r="3111" spans="1:6">
      <c r="A3111" s="474"/>
      <c r="B3111" s="478"/>
      <c r="C3111" s="476"/>
      <c r="D3111" s="317"/>
      <c r="E3111" s="317"/>
      <c r="F3111" s="317"/>
    </row>
    <row r="3112" spans="1:6">
      <c r="A3112" s="474"/>
      <c r="B3112" s="478"/>
      <c r="C3112" s="476"/>
      <c r="D3112" s="317"/>
      <c r="E3112" s="317"/>
      <c r="F3112" s="317"/>
    </row>
    <row r="3113" spans="1:6">
      <c r="A3113" s="474"/>
      <c r="B3113" s="478"/>
      <c r="C3113" s="476"/>
      <c r="D3113" s="317"/>
      <c r="E3113" s="317"/>
      <c r="F3113" s="317"/>
    </row>
    <row r="3114" spans="1:6">
      <c r="A3114" s="474"/>
      <c r="B3114" s="478"/>
      <c r="C3114" s="476"/>
      <c r="D3114" s="317"/>
      <c r="E3114" s="317"/>
      <c r="F3114" s="317"/>
    </row>
    <row r="3115" spans="1:6">
      <c r="A3115" s="474"/>
      <c r="B3115" s="478"/>
      <c r="C3115" s="476"/>
      <c r="D3115" s="317"/>
      <c r="E3115" s="317"/>
      <c r="F3115" s="317"/>
    </row>
    <row r="3116" spans="1:6">
      <c r="A3116" s="474"/>
      <c r="B3116" s="478"/>
      <c r="C3116" s="476"/>
      <c r="D3116" s="317"/>
      <c r="E3116" s="317"/>
      <c r="F3116" s="317"/>
    </row>
    <row r="3117" spans="1:6">
      <c r="A3117" s="474"/>
      <c r="B3117" s="478"/>
      <c r="C3117" s="476"/>
      <c r="D3117" s="317"/>
      <c r="E3117" s="317"/>
      <c r="F3117" s="317"/>
    </row>
    <row r="3118" spans="1:6">
      <c r="A3118" s="474"/>
      <c r="B3118" s="478"/>
      <c r="C3118" s="476"/>
      <c r="D3118" s="317"/>
      <c r="E3118" s="317"/>
      <c r="F3118" s="317"/>
    </row>
    <row r="3119" spans="1:6">
      <c r="A3119" s="474"/>
      <c r="B3119" s="478"/>
      <c r="C3119" s="476"/>
      <c r="D3119" s="317"/>
      <c r="E3119" s="317"/>
      <c r="F3119" s="317"/>
    </row>
    <row r="3120" spans="1:6">
      <c r="A3120" s="474"/>
      <c r="B3120" s="478"/>
      <c r="C3120" s="476"/>
      <c r="D3120" s="317"/>
      <c r="E3120" s="317"/>
      <c r="F3120" s="317"/>
    </row>
    <row r="3121" spans="1:6">
      <c r="A3121" s="474"/>
      <c r="B3121" s="478"/>
      <c r="C3121" s="476"/>
      <c r="D3121" s="317"/>
      <c r="E3121" s="317"/>
      <c r="F3121" s="317"/>
    </row>
    <row r="3122" spans="1:6">
      <c r="A3122" s="474"/>
      <c r="B3122" s="478"/>
      <c r="C3122" s="476"/>
      <c r="D3122" s="317"/>
      <c r="E3122" s="317"/>
      <c r="F3122" s="317"/>
    </row>
    <row r="3123" spans="1:6">
      <c r="A3123" s="474"/>
      <c r="B3123" s="478"/>
      <c r="C3123" s="476"/>
      <c r="D3123" s="317"/>
      <c r="E3123" s="317"/>
      <c r="F3123" s="317"/>
    </row>
    <row r="3124" spans="1:6">
      <c r="A3124" s="474"/>
      <c r="B3124" s="478"/>
      <c r="C3124" s="476"/>
      <c r="D3124" s="317"/>
      <c r="E3124" s="317"/>
      <c r="F3124" s="317"/>
    </row>
    <row r="3125" spans="1:6">
      <c r="A3125" s="474"/>
      <c r="B3125" s="478"/>
      <c r="C3125" s="476"/>
      <c r="D3125" s="317"/>
      <c r="E3125" s="317"/>
      <c r="F3125" s="317"/>
    </row>
    <row r="3126" spans="1:6">
      <c r="A3126" s="474"/>
      <c r="B3126" s="478"/>
      <c r="C3126" s="476"/>
      <c r="D3126" s="317"/>
      <c r="E3126" s="317"/>
      <c r="F3126" s="317"/>
    </row>
    <row r="3127" spans="1:6">
      <c r="A3127" s="474"/>
      <c r="B3127" s="478"/>
      <c r="C3127" s="476"/>
      <c r="D3127" s="317"/>
      <c r="E3127" s="317"/>
      <c r="F3127" s="317"/>
    </row>
    <row r="3128" spans="1:6">
      <c r="A3128" s="474"/>
      <c r="B3128" s="478"/>
      <c r="C3128" s="476"/>
      <c r="D3128" s="317"/>
      <c r="E3128" s="317"/>
      <c r="F3128" s="317"/>
    </row>
    <row r="3129" spans="1:6">
      <c r="A3129" s="474"/>
      <c r="B3129" s="478"/>
      <c r="C3129" s="476"/>
      <c r="D3129" s="317"/>
      <c r="E3129" s="317"/>
      <c r="F3129" s="317"/>
    </row>
    <row r="3130" spans="1:6">
      <c r="A3130" s="474"/>
      <c r="B3130" s="478"/>
      <c r="C3130" s="476"/>
      <c r="D3130" s="317"/>
      <c r="E3130" s="317"/>
      <c r="F3130" s="317"/>
    </row>
    <row r="3131" spans="1:6">
      <c r="A3131" s="474"/>
      <c r="B3131" s="478"/>
      <c r="C3131" s="476"/>
      <c r="D3131" s="317"/>
      <c r="E3131" s="317"/>
      <c r="F3131" s="317"/>
    </row>
    <row r="3132" spans="1:6">
      <c r="A3132" s="474"/>
      <c r="B3132" s="478"/>
      <c r="C3132" s="476"/>
      <c r="D3132" s="317"/>
      <c r="E3132" s="317"/>
      <c r="F3132" s="317"/>
    </row>
    <row r="3133" spans="1:6">
      <c r="A3133" s="474"/>
      <c r="B3133" s="478"/>
      <c r="C3133" s="476"/>
      <c r="D3133" s="317"/>
      <c r="E3133" s="317"/>
      <c r="F3133" s="317"/>
    </row>
    <row r="3134" spans="1:6">
      <c r="A3134" s="474"/>
      <c r="B3134" s="478"/>
      <c r="C3134" s="476"/>
      <c r="D3134" s="317"/>
      <c r="E3134" s="317"/>
      <c r="F3134" s="317"/>
    </row>
    <row r="3135" spans="1:6">
      <c r="A3135" s="474"/>
      <c r="B3135" s="478"/>
      <c r="C3135" s="476"/>
      <c r="D3135" s="317"/>
      <c r="E3135" s="317"/>
      <c r="F3135" s="317"/>
    </row>
    <row r="3136" spans="1:6">
      <c r="A3136" s="474"/>
      <c r="B3136" s="478"/>
      <c r="C3136" s="476"/>
      <c r="D3136" s="317"/>
      <c r="E3136" s="317"/>
      <c r="F3136" s="317"/>
    </row>
    <row r="3137" spans="1:6">
      <c r="A3137" s="474"/>
      <c r="B3137" s="478"/>
      <c r="C3137" s="476"/>
      <c r="D3137" s="317"/>
      <c r="E3137" s="317"/>
      <c r="F3137" s="317"/>
    </row>
    <row r="3138" spans="1:6">
      <c r="A3138" s="474"/>
      <c r="B3138" s="478"/>
      <c r="C3138" s="476"/>
      <c r="D3138" s="317"/>
      <c r="E3138" s="317"/>
      <c r="F3138" s="317"/>
    </row>
    <row r="3139" spans="1:6">
      <c r="A3139" s="474"/>
      <c r="B3139" s="478"/>
      <c r="C3139" s="476"/>
      <c r="D3139" s="317"/>
      <c r="E3139" s="317"/>
      <c r="F3139" s="317"/>
    </row>
    <row r="3140" spans="1:6">
      <c r="A3140" s="474"/>
      <c r="B3140" s="478"/>
      <c r="C3140" s="476"/>
      <c r="D3140" s="317"/>
      <c r="E3140" s="317"/>
      <c r="F3140" s="317"/>
    </row>
    <row r="3141" spans="1:6">
      <c r="A3141" s="474"/>
      <c r="B3141" s="478"/>
      <c r="C3141" s="476"/>
      <c r="D3141" s="317"/>
      <c r="E3141" s="317"/>
      <c r="F3141" s="317"/>
    </row>
    <row r="3142" spans="1:6">
      <c r="A3142" s="474"/>
      <c r="B3142" s="478"/>
      <c r="C3142" s="476"/>
      <c r="D3142" s="317"/>
      <c r="E3142" s="317"/>
      <c r="F3142" s="317"/>
    </row>
    <row r="3143" spans="1:6">
      <c r="A3143" s="474"/>
      <c r="B3143" s="478"/>
      <c r="C3143" s="476"/>
      <c r="D3143" s="317"/>
      <c r="E3143" s="317"/>
      <c r="F3143" s="317"/>
    </row>
    <row r="3144" spans="1:6">
      <c r="A3144" s="474"/>
      <c r="B3144" s="478"/>
      <c r="C3144" s="476"/>
      <c r="D3144" s="317"/>
      <c r="E3144" s="317"/>
      <c r="F3144" s="317"/>
    </row>
    <row r="3145" spans="1:6">
      <c r="A3145" s="474"/>
      <c r="B3145" s="478"/>
      <c r="C3145" s="476"/>
      <c r="D3145" s="317"/>
      <c r="E3145" s="317"/>
      <c r="F3145" s="317"/>
    </row>
    <row r="3146" spans="1:6">
      <c r="A3146" s="474"/>
      <c r="B3146" s="478"/>
      <c r="C3146" s="476"/>
      <c r="D3146" s="317"/>
      <c r="E3146" s="317"/>
      <c r="F3146" s="317"/>
    </row>
    <row r="3147" spans="1:6">
      <c r="A3147" s="474"/>
      <c r="B3147" s="478"/>
      <c r="C3147" s="476"/>
      <c r="D3147" s="317"/>
      <c r="E3147" s="317"/>
      <c r="F3147" s="317"/>
    </row>
    <row r="3148" spans="1:6">
      <c r="A3148" s="474"/>
      <c r="B3148" s="478"/>
      <c r="C3148" s="476"/>
      <c r="D3148" s="317"/>
      <c r="E3148" s="317"/>
      <c r="F3148" s="317"/>
    </row>
    <row r="3149" spans="1:6">
      <c r="A3149" s="474"/>
      <c r="B3149" s="478"/>
      <c r="C3149" s="476"/>
      <c r="D3149" s="317"/>
      <c r="E3149" s="317"/>
      <c r="F3149" s="317"/>
    </row>
    <row r="3150" spans="1:6">
      <c r="A3150" s="474"/>
      <c r="B3150" s="478"/>
      <c r="C3150" s="476"/>
      <c r="D3150" s="317"/>
      <c r="E3150" s="317"/>
      <c r="F3150" s="317"/>
    </row>
    <row r="3151" spans="1:6">
      <c r="A3151" s="474"/>
      <c r="B3151" s="478"/>
      <c r="C3151" s="476"/>
      <c r="D3151" s="317"/>
      <c r="E3151" s="317"/>
      <c r="F3151" s="317"/>
    </row>
    <row r="3152" spans="1:6">
      <c r="A3152" s="474"/>
      <c r="B3152" s="478"/>
      <c r="C3152" s="476"/>
      <c r="D3152" s="317"/>
      <c r="E3152" s="317"/>
      <c r="F3152" s="317"/>
    </row>
    <row r="3153" spans="1:6">
      <c r="A3153" s="474"/>
      <c r="B3153" s="478"/>
      <c r="C3153" s="476"/>
      <c r="D3153" s="317"/>
      <c r="E3153" s="317"/>
      <c r="F3153" s="317"/>
    </row>
    <row r="3154" spans="1:6">
      <c r="A3154" s="474"/>
      <c r="B3154" s="478"/>
      <c r="C3154" s="476"/>
      <c r="D3154" s="317"/>
      <c r="E3154" s="317"/>
      <c r="F3154" s="317"/>
    </row>
    <row r="3155" spans="1:6">
      <c r="A3155" s="474"/>
      <c r="B3155" s="478"/>
      <c r="C3155" s="476"/>
      <c r="D3155" s="317"/>
      <c r="E3155" s="317"/>
      <c r="F3155" s="317"/>
    </row>
    <row r="3156" spans="1:6">
      <c r="A3156" s="474"/>
      <c r="B3156" s="478"/>
      <c r="C3156" s="476"/>
      <c r="D3156" s="317"/>
      <c r="E3156" s="317"/>
      <c r="F3156" s="317"/>
    </row>
    <row r="3157" spans="1:6">
      <c r="A3157" s="474"/>
      <c r="B3157" s="478"/>
      <c r="C3157" s="476"/>
      <c r="D3157" s="317"/>
      <c r="E3157" s="317"/>
      <c r="F3157" s="317"/>
    </row>
    <row r="3158" spans="1:6">
      <c r="A3158" s="474"/>
      <c r="B3158" s="478"/>
      <c r="C3158" s="476"/>
      <c r="D3158" s="317"/>
      <c r="E3158" s="317"/>
      <c r="F3158" s="317"/>
    </row>
    <row r="3159" spans="1:6">
      <c r="A3159" s="474"/>
      <c r="B3159" s="478"/>
      <c r="C3159" s="476"/>
      <c r="D3159" s="317"/>
      <c r="E3159" s="317"/>
      <c r="F3159" s="317"/>
    </row>
    <row r="3160" spans="1:6">
      <c r="A3160" s="474"/>
      <c r="B3160" s="478"/>
      <c r="C3160" s="476"/>
      <c r="D3160" s="317"/>
      <c r="E3160" s="317"/>
      <c r="F3160" s="317"/>
    </row>
    <row r="3161" spans="1:6">
      <c r="A3161" s="474"/>
      <c r="B3161" s="478"/>
      <c r="C3161" s="476"/>
      <c r="D3161" s="317"/>
      <c r="E3161" s="317"/>
      <c r="F3161" s="317"/>
    </row>
    <row r="3162" spans="1:6">
      <c r="A3162" s="474"/>
      <c r="B3162" s="478"/>
      <c r="C3162" s="476"/>
      <c r="D3162" s="317"/>
      <c r="E3162" s="317"/>
      <c r="F3162" s="317"/>
    </row>
    <row r="3163" spans="1:6">
      <c r="A3163" s="474"/>
      <c r="B3163" s="478"/>
      <c r="C3163" s="476"/>
      <c r="D3163" s="317"/>
      <c r="E3163" s="317"/>
      <c r="F3163" s="317"/>
    </row>
    <row r="3164" spans="1:6">
      <c r="A3164" s="474"/>
      <c r="B3164" s="478"/>
      <c r="C3164" s="476"/>
      <c r="D3164" s="317"/>
      <c r="E3164" s="317"/>
      <c r="F3164" s="317"/>
    </row>
    <row r="3165" spans="1:6">
      <c r="A3165" s="474"/>
      <c r="B3165" s="478"/>
      <c r="C3165" s="476"/>
      <c r="D3165" s="317"/>
      <c r="E3165" s="317"/>
      <c r="F3165" s="317"/>
    </row>
    <row r="3166" spans="1:6">
      <c r="A3166" s="474"/>
      <c r="B3166" s="478"/>
      <c r="C3166" s="476"/>
      <c r="D3166" s="317"/>
      <c r="E3166" s="317"/>
      <c r="F3166" s="317"/>
    </row>
    <row r="3167" spans="1:6">
      <c r="A3167" s="474"/>
      <c r="B3167" s="478"/>
      <c r="C3167" s="476"/>
      <c r="D3167" s="317"/>
      <c r="E3167" s="317"/>
      <c r="F3167" s="317"/>
    </row>
    <row r="3168" spans="1:6">
      <c r="A3168" s="474"/>
      <c r="B3168" s="478"/>
      <c r="C3168" s="476"/>
      <c r="D3168" s="317"/>
      <c r="E3168" s="317"/>
      <c r="F3168" s="317"/>
    </row>
    <row r="3169" spans="1:6">
      <c r="A3169" s="474"/>
      <c r="B3169" s="478"/>
      <c r="C3169" s="476"/>
      <c r="D3169" s="317"/>
      <c r="E3169" s="317"/>
      <c r="F3169" s="317"/>
    </row>
    <row r="3170" spans="1:6">
      <c r="A3170" s="474"/>
      <c r="B3170" s="478"/>
      <c r="C3170" s="476"/>
      <c r="D3170" s="317"/>
      <c r="E3170" s="317"/>
      <c r="F3170" s="317"/>
    </row>
    <row r="3171" spans="1:6">
      <c r="A3171" s="474"/>
      <c r="B3171" s="478"/>
      <c r="C3171" s="476"/>
      <c r="D3171" s="317"/>
      <c r="E3171" s="317"/>
      <c r="F3171" s="317"/>
    </row>
    <row r="3172" spans="1:6">
      <c r="A3172" s="474"/>
      <c r="B3172" s="478"/>
      <c r="C3172" s="476"/>
      <c r="D3172" s="317"/>
      <c r="E3172" s="317"/>
      <c r="F3172" s="317"/>
    </row>
    <row r="3173" spans="1:6">
      <c r="A3173" s="474"/>
      <c r="B3173" s="478"/>
      <c r="C3173" s="476"/>
      <c r="D3173" s="317"/>
      <c r="E3173" s="317"/>
      <c r="F3173" s="317"/>
    </row>
    <row r="3174" spans="1:6">
      <c r="A3174" s="474"/>
      <c r="B3174" s="478"/>
      <c r="C3174" s="476"/>
      <c r="D3174" s="317"/>
      <c r="E3174" s="317"/>
      <c r="F3174" s="317"/>
    </row>
    <row r="3175" spans="1:6">
      <c r="A3175" s="474"/>
      <c r="B3175" s="478"/>
      <c r="C3175" s="476"/>
      <c r="D3175" s="317"/>
      <c r="E3175" s="317"/>
      <c r="F3175" s="317"/>
    </row>
    <row r="3176" spans="1:6">
      <c r="A3176" s="474"/>
      <c r="B3176" s="478"/>
      <c r="C3176" s="476"/>
      <c r="D3176" s="317"/>
      <c r="E3176" s="317"/>
      <c r="F3176" s="317"/>
    </row>
    <row r="3177" spans="1:6">
      <c r="A3177" s="474"/>
      <c r="B3177" s="478"/>
      <c r="C3177" s="476"/>
      <c r="D3177" s="317"/>
      <c r="E3177" s="317"/>
      <c r="F3177" s="317"/>
    </row>
    <row r="3178" spans="1:6">
      <c r="A3178" s="474"/>
      <c r="B3178" s="478"/>
      <c r="C3178" s="476"/>
      <c r="D3178" s="317"/>
      <c r="E3178" s="317"/>
      <c r="F3178" s="317"/>
    </row>
    <row r="3179" spans="1:6">
      <c r="A3179" s="474"/>
      <c r="B3179" s="478"/>
      <c r="C3179" s="476"/>
      <c r="D3179" s="317"/>
      <c r="E3179" s="317"/>
      <c r="F3179" s="317"/>
    </row>
    <row r="3180" spans="1:6">
      <c r="A3180" s="474"/>
      <c r="B3180" s="478"/>
      <c r="C3180" s="476"/>
      <c r="D3180" s="317"/>
      <c r="E3180" s="317"/>
      <c r="F3180" s="317"/>
    </row>
    <row r="3181" spans="1:6">
      <c r="A3181" s="474"/>
      <c r="B3181" s="478"/>
      <c r="C3181" s="476"/>
      <c r="D3181" s="317"/>
      <c r="E3181" s="317"/>
      <c r="F3181" s="317"/>
    </row>
    <row r="3182" spans="1:6">
      <c r="A3182" s="474"/>
      <c r="B3182" s="478"/>
      <c r="C3182" s="476"/>
      <c r="D3182" s="317"/>
      <c r="E3182" s="317"/>
      <c r="F3182" s="317"/>
    </row>
    <row r="3183" spans="1:6">
      <c r="A3183" s="474"/>
      <c r="B3183" s="478"/>
      <c r="C3183" s="476"/>
      <c r="D3183" s="317"/>
      <c r="E3183" s="317"/>
      <c r="F3183" s="317"/>
    </row>
    <row r="3184" spans="1:6">
      <c r="A3184" s="474"/>
      <c r="B3184" s="478"/>
      <c r="C3184" s="476"/>
      <c r="D3184" s="317"/>
      <c r="E3184" s="317"/>
      <c r="F3184" s="317"/>
    </row>
    <row r="3185" spans="1:6">
      <c r="A3185" s="474"/>
      <c r="B3185" s="478"/>
      <c r="C3185" s="476"/>
      <c r="D3185" s="317"/>
      <c r="E3185" s="317"/>
      <c r="F3185" s="317"/>
    </row>
    <row r="3186" spans="1:6">
      <c r="A3186" s="474"/>
      <c r="B3186" s="478"/>
      <c r="C3186" s="476"/>
      <c r="D3186" s="317"/>
      <c r="E3186" s="317"/>
      <c r="F3186" s="317"/>
    </row>
    <row r="3187" spans="1:6">
      <c r="A3187" s="474"/>
      <c r="B3187" s="478"/>
      <c r="C3187" s="476"/>
      <c r="D3187" s="317"/>
      <c r="E3187" s="317"/>
      <c r="F3187" s="317"/>
    </row>
    <row r="3188" spans="1:6">
      <c r="A3188" s="474"/>
      <c r="B3188" s="478"/>
      <c r="C3188" s="476"/>
      <c r="D3188" s="317"/>
      <c r="E3188" s="317"/>
      <c r="F3188" s="317"/>
    </row>
    <row r="3189" spans="1:6">
      <c r="A3189" s="474"/>
      <c r="B3189" s="478"/>
      <c r="C3189" s="476"/>
      <c r="D3189" s="317"/>
      <c r="E3189" s="317"/>
      <c r="F3189" s="317"/>
    </row>
    <row r="3190" spans="1:6">
      <c r="A3190" s="474"/>
      <c r="B3190" s="478"/>
      <c r="C3190" s="476"/>
      <c r="D3190" s="317"/>
      <c r="E3190" s="317"/>
      <c r="F3190" s="317"/>
    </row>
    <row r="3191" spans="1:6">
      <c r="A3191" s="474"/>
      <c r="B3191" s="478"/>
      <c r="C3191" s="476"/>
      <c r="D3191" s="317"/>
      <c r="E3191" s="317"/>
      <c r="F3191" s="317"/>
    </row>
    <row r="3192" spans="1:6">
      <c r="A3192" s="474"/>
      <c r="B3192" s="478"/>
      <c r="C3192" s="476"/>
      <c r="D3192" s="317"/>
      <c r="E3192" s="317"/>
      <c r="F3192" s="317"/>
    </row>
    <row r="3193" spans="1:6">
      <c r="A3193" s="474"/>
      <c r="B3193" s="478"/>
      <c r="C3193" s="476"/>
      <c r="D3193" s="317"/>
      <c r="E3193" s="317"/>
      <c r="F3193" s="317"/>
    </row>
    <row r="3194" spans="1:6">
      <c r="A3194" s="474"/>
      <c r="B3194" s="478"/>
      <c r="C3194" s="476"/>
      <c r="D3194" s="317"/>
      <c r="E3194" s="317"/>
      <c r="F3194" s="317"/>
    </row>
    <row r="3195" spans="1:6">
      <c r="A3195" s="474"/>
      <c r="B3195" s="478"/>
      <c r="C3195" s="476"/>
      <c r="D3195" s="317"/>
      <c r="E3195" s="317"/>
      <c r="F3195" s="317"/>
    </row>
    <row r="3196" spans="1:6">
      <c r="A3196" s="474"/>
      <c r="B3196" s="478"/>
      <c r="C3196" s="476"/>
      <c r="D3196" s="317"/>
      <c r="E3196" s="317"/>
      <c r="F3196" s="317"/>
    </row>
    <row r="3197" spans="1:6">
      <c r="A3197" s="474"/>
      <c r="B3197" s="478"/>
      <c r="C3197" s="476"/>
      <c r="D3197" s="317"/>
      <c r="E3197" s="317"/>
      <c r="F3197" s="317"/>
    </row>
    <row r="3198" spans="1:6">
      <c r="A3198" s="474"/>
      <c r="B3198" s="478"/>
      <c r="C3198" s="476"/>
      <c r="D3198" s="317"/>
      <c r="E3198" s="317"/>
      <c r="F3198" s="317"/>
    </row>
    <row r="3199" spans="1:6">
      <c r="A3199" s="474"/>
      <c r="B3199" s="478"/>
      <c r="C3199" s="476"/>
      <c r="D3199" s="317"/>
      <c r="E3199" s="317"/>
      <c r="F3199" s="317"/>
    </row>
    <row r="3200" spans="1:6">
      <c r="A3200" s="474"/>
      <c r="B3200" s="478"/>
      <c r="C3200" s="476"/>
      <c r="D3200" s="317"/>
      <c r="E3200" s="317"/>
      <c r="F3200" s="317"/>
    </row>
    <row r="3201" spans="1:6">
      <c r="A3201" s="474"/>
      <c r="B3201" s="478"/>
      <c r="C3201" s="476"/>
      <c r="D3201" s="317"/>
      <c r="E3201" s="317"/>
      <c r="F3201" s="317"/>
    </row>
    <row r="3202" spans="1:6">
      <c r="A3202" s="474"/>
      <c r="B3202" s="478"/>
      <c r="C3202" s="476"/>
      <c r="D3202" s="317"/>
      <c r="E3202" s="317"/>
      <c r="F3202" s="317"/>
    </row>
    <row r="3203" spans="1:6">
      <c r="A3203" s="474"/>
      <c r="B3203" s="478"/>
      <c r="C3203" s="476"/>
      <c r="D3203" s="317"/>
      <c r="E3203" s="317"/>
      <c r="F3203" s="317"/>
    </row>
    <row r="3204" spans="1:6">
      <c r="A3204" s="474"/>
      <c r="B3204" s="478"/>
      <c r="C3204" s="476"/>
      <c r="D3204" s="317"/>
      <c r="E3204" s="317"/>
      <c r="F3204" s="317"/>
    </row>
    <row r="3205" spans="1:6">
      <c r="A3205" s="474"/>
      <c r="B3205" s="478"/>
      <c r="C3205" s="476"/>
      <c r="D3205" s="317"/>
      <c r="E3205" s="317"/>
      <c r="F3205" s="317"/>
    </row>
    <row r="3206" spans="1:6">
      <c r="A3206" s="474"/>
      <c r="B3206" s="478"/>
      <c r="C3206" s="476"/>
      <c r="D3206" s="317"/>
      <c r="E3206" s="317"/>
      <c r="F3206" s="317"/>
    </row>
    <row r="3207" spans="1:6">
      <c r="A3207" s="474"/>
      <c r="B3207" s="478"/>
      <c r="C3207" s="476"/>
      <c r="D3207" s="317"/>
      <c r="E3207" s="317"/>
      <c r="F3207" s="317"/>
    </row>
    <row r="3208" spans="1:6">
      <c r="A3208" s="474"/>
      <c r="B3208" s="478"/>
      <c r="C3208" s="476"/>
      <c r="D3208" s="317"/>
      <c r="E3208" s="317"/>
      <c r="F3208" s="317"/>
    </row>
    <row r="3209" spans="1:6">
      <c r="A3209" s="474"/>
      <c r="B3209" s="478"/>
      <c r="C3209" s="476"/>
      <c r="D3209" s="317"/>
      <c r="E3209" s="317"/>
      <c r="F3209" s="317"/>
    </row>
    <row r="3210" spans="1:6">
      <c r="A3210" s="474"/>
      <c r="B3210" s="478"/>
      <c r="C3210" s="476"/>
      <c r="D3210" s="317"/>
      <c r="E3210" s="317"/>
      <c r="F3210" s="317"/>
    </row>
    <row r="3211" spans="1:6">
      <c r="A3211" s="474"/>
      <c r="B3211" s="478"/>
      <c r="C3211" s="476"/>
      <c r="D3211" s="317"/>
      <c r="E3211" s="317"/>
      <c r="F3211" s="317"/>
    </row>
    <row r="3212" spans="1:6">
      <c r="A3212" s="474"/>
      <c r="B3212" s="478"/>
      <c r="C3212" s="476"/>
      <c r="D3212" s="317"/>
      <c r="E3212" s="317"/>
      <c r="F3212" s="317"/>
    </row>
    <row r="3213" spans="1:6">
      <c r="A3213" s="474"/>
      <c r="B3213" s="478"/>
      <c r="C3213" s="476"/>
      <c r="D3213" s="317"/>
      <c r="E3213" s="317"/>
      <c r="F3213" s="317"/>
    </row>
    <row r="3214" spans="1:6">
      <c r="A3214" s="474"/>
      <c r="B3214" s="478"/>
      <c r="C3214" s="476"/>
      <c r="D3214" s="317"/>
      <c r="E3214" s="317"/>
      <c r="F3214" s="317"/>
    </row>
    <row r="3215" spans="1:6">
      <c r="A3215" s="474"/>
      <c r="B3215" s="478"/>
      <c r="C3215" s="476"/>
      <c r="D3215" s="317"/>
      <c r="E3215" s="317"/>
      <c r="F3215" s="317"/>
    </row>
    <row r="3216" spans="1:6">
      <c r="A3216" s="474"/>
      <c r="B3216" s="478"/>
      <c r="C3216" s="476"/>
      <c r="D3216" s="317"/>
      <c r="E3216" s="317"/>
      <c r="F3216" s="317"/>
    </row>
    <row r="3217" spans="1:6">
      <c r="A3217" s="474"/>
      <c r="B3217" s="478"/>
      <c r="C3217" s="476"/>
      <c r="D3217" s="317"/>
      <c r="E3217" s="317"/>
      <c r="F3217" s="317"/>
    </row>
    <row r="3218" spans="1:6">
      <c r="A3218" s="474"/>
      <c r="B3218" s="478"/>
      <c r="C3218" s="476"/>
      <c r="D3218" s="317"/>
      <c r="E3218" s="317"/>
      <c r="F3218" s="317"/>
    </row>
    <row r="3219" spans="1:6">
      <c r="A3219" s="474"/>
      <c r="B3219" s="478"/>
      <c r="C3219" s="476"/>
      <c r="D3219" s="317"/>
      <c r="E3219" s="317"/>
      <c r="F3219" s="317"/>
    </row>
    <row r="3220" spans="1:6">
      <c r="A3220" s="474"/>
      <c r="B3220" s="478"/>
      <c r="C3220" s="476"/>
      <c r="D3220" s="317"/>
      <c r="E3220" s="317"/>
      <c r="F3220" s="317"/>
    </row>
    <row r="3221" spans="1:6">
      <c r="A3221" s="474"/>
      <c r="B3221" s="478"/>
      <c r="C3221" s="476"/>
      <c r="D3221" s="317"/>
      <c r="E3221" s="317"/>
      <c r="F3221" s="317"/>
    </row>
    <row r="3222" spans="1:6">
      <c r="A3222" s="474"/>
      <c r="B3222" s="478"/>
      <c r="C3222" s="476"/>
      <c r="D3222" s="317"/>
      <c r="E3222" s="317"/>
      <c r="F3222" s="317"/>
    </row>
    <row r="3223" spans="1:6">
      <c r="A3223" s="474"/>
      <c r="B3223" s="478"/>
      <c r="C3223" s="476"/>
      <c r="D3223" s="317"/>
      <c r="E3223" s="317"/>
      <c r="F3223" s="317"/>
    </row>
    <row r="3224" spans="1:6">
      <c r="A3224" s="474"/>
      <c r="B3224" s="478"/>
      <c r="C3224" s="476"/>
      <c r="D3224" s="317"/>
      <c r="E3224" s="317"/>
      <c r="F3224" s="317"/>
    </row>
    <row r="3225" spans="1:6">
      <c r="A3225" s="474"/>
      <c r="B3225" s="478"/>
      <c r="C3225" s="476"/>
      <c r="D3225" s="317"/>
      <c r="E3225" s="317"/>
      <c r="F3225" s="317"/>
    </row>
    <row r="3226" spans="1:6">
      <c r="A3226" s="474"/>
      <c r="B3226" s="478"/>
      <c r="C3226" s="476"/>
      <c r="D3226" s="317"/>
      <c r="E3226" s="317"/>
      <c r="F3226" s="317"/>
    </row>
    <row r="3227" spans="1:6">
      <c r="A3227" s="474"/>
      <c r="B3227" s="478"/>
      <c r="C3227" s="476"/>
      <c r="D3227" s="317"/>
      <c r="E3227" s="317"/>
      <c r="F3227" s="317"/>
    </row>
    <row r="3228" spans="1:6">
      <c r="A3228" s="474"/>
      <c r="B3228" s="478"/>
      <c r="C3228" s="476"/>
      <c r="D3228" s="317"/>
      <c r="E3228" s="317"/>
      <c r="F3228" s="317"/>
    </row>
    <row r="3229" spans="1:6">
      <c r="A3229" s="474"/>
      <c r="B3229" s="478"/>
      <c r="C3229" s="476"/>
      <c r="D3229" s="317"/>
      <c r="E3229" s="317"/>
      <c r="F3229" s="317"/>
    </row>
    <row r="3230" spans="1:6">
      <c r="A3230" s="474"/>
      <c r="B3230" s="478"/>
      <c r="C3230" s="476"/>
      <c r="D3230" s="317"/>
      <c r="E3230" s="317"/>
      <c r="F3230" s="317"/>
    </row>
    <row r="3231" spans="1:6">
      <c r="A3231" s="474"/>
      <c r="B3231" s="478"/>
      <c r="C3231" s="476"/>
      <c r="D3231" s="317"/>
      <c r="E3231" s="317"/>
      <c r="F3231" s="317"/>
    </row>
    <row r="3232" spans="1:6">
      <c r="A3232" s="474"/>
      <c r="B3232" s="478"/>
      <c r="C3232" s="476"/>
      <c r="D3232" s="317"/>
      <c r="E3232" s="317"/>
      <c r="F3232" s="317"/>
    </row>
    <row r="3233" spans="1:6">
      <c r="A3233" s="474"/>
      <c r="B3233" s="478"/>
      <c r="C3233" s="476"/>
      <c r="D3233" s="317"/>
      <c r="E3233" s="317"/>
      <c r="F3233" s="317"/>
    </row>
    <row r="3234" spans="1:6">
      <c r="A3234" s="474"/>
      <c r="B3234" s="478"/>
      <c r="C3234" s="476"/>
      <c r="D3234" s="317"/>
      <c r="E3234" s="317"/>
      <c r="F3234" s="317"/>
    </row>
    <row r="3235" spans="1:6">
      <c r="A3235" s="474"/>
      <c r="B3235" s="478"/>
      <c r="C3235" s="476"/>
      <c r="D3235" s="317"/>
      <c r="E3235" s="317"/>
      <c r="F3235" s="317"/>
    </row>
    <row r="3236" spans="1:6">
      <c r="A3236" s="474"/>
      <c r="B3236" s="478"/>
      <c r="C3236" s="476"/>
      <c r="D3236" s="317"/>
      <c r="E3236" s="317"/>
      <c r="F3236" s="317"/>
    </row>
    <row r="3237" spans="1:6">
      <c r="A3237" s="474"/>
      <c r="B3237" s="478"/>
      <c r="C3237" s="476"/>
      <c r="D3237" s="317"/>
      <c r="E3237" s="317"/>
      <c r="F3237" s="317"/>
    </row>
    <row r="3238" spans="1:6">
      <c r="A3238" s="474"/>
      <c r="B3238" s="478"/>
      <c r="C3238" s="476"/>
      <c r="D3238" s="317"/>
      <c r="E3238" s="317"/>
      <c r="F3238" s="317"/>
    </row>
    <row r="3239" spans="1:6">
      <c r="A3239" s="474"/>
      <c r="B3239" s="478"/>
      <c r="C3239" s="476"/>
      <c r="D3239" s="317"/>
      <c r="E3239" s="317"/>
      <c r="F3239" s="317"/>
    </row>
    <row r="3240" spans="1:6">
      <c r="A3240" s="474"/>
      <c r="B3240" s="478"/>
      <c r="C3240" s="476"/>
      <c r="D3240" s="317"/>
      <c r="E3240" s="317"/>
      <c r="F3240" s="317"/>
    </row>
    <row r="3241" spans="1:6">
      <c r="A3241" s="474"/>
      <c r="B3241" s="478"/>
      <c r="C3241" s="476"/>
      <c r="D3241" s="317"/>
      <c r="E3241" s="317"/>
      <c r="F3241" s="317"/>
    </row>
    <row r="3242" spans="1:6">
      <c r="A3242" s="474"/>
      <c r="B3242" s="478"/>
      <c r="C3242" s="476"/>
      <c r="D3242" s="317"/>
      <c r="E3242" s="317"/>
      <c r="F3242" s="317"/>
    </row>
    <row r="3243" spans="1:6">
      <c r="A3243" s="474"/>
      <c r="B3243" s="478"/>
      <c r="C3243" s="476"/>
      <c r="D3243" s="317"/>
      <c r="E3243" s="317"/>
      <c r="F3243" s="317"/>
    </row>
    <row r="3244" spans="1:6">
      <c r="A3244" s="474"/>
      <c r="B3244" s="478"/>
      <c r="C3244" s="476"/>
      <c r="D3244" s="317"/>
      <c r="E3244" s="317"/>
      <c r="F3244" s="317"/>
    </row>
    <row r="3245" spans="1:6">
      <c r="A3245" s="474"/>
      <c r="B3245" s="478"/>
      <c r="C3245" s="476"/>
      <c r="D3245" s="317"/>
      <c r="E3245" s="317"/>
      <c r="F3245" s="317"/>
    </row>
    <row r="3246" spans="1:6">
      <c r="A3246" s="474"/>
      <c r="B3246" s="478"/>
      <c r="C3246" s="476"/>
      <c r="D3246" s="317"/>
      <c r="E3246" s="317"/>
      <c r="F3246" s="317"/>
    </row>
    <row r="3247" spans="1:6">
      <c r="A3247" s="474"/>
      <c r="B3247" s="478"/>
      <c r="C3247" s="476"/>
      <c r="D3247" s="317"/>
      <c r="E3247" s="317"/>
      <c r="F3247" s="317"/>
    </row>
    <row r="3248" spans="1:6">
      <c r="A3248" s="474"/>
      <c r="B3248" s="478"/>
      <c r="C3248" s="476"/>
      <c r="D3248" s="317"/>
      <c r="E3248" s="317"/>
      <c r="F3248" s="317"/>
    </row>
    <row r="3249" spans="1:6">
      <c r="A3249" s="474"/>
      <c r="B3249" s="478"/>
      <c r="C3249" s="476"/>
      <c r="D3249" s="317"/>
      <c r="E3249" s="317"/>
      <c r="F3249" s="317"/>
    </row>
    <row r="3250" spans="1:6">
      <c r="A3250" s="474"/>
      <c r="B3250" s="478"/>
      <c r="C3250" s="476"/>
      <c r="D3250" s="317"/>
      <c r="E3250" s="317"/>
      <c r="F3250" s="317"/>
    </row>
    <row r="3251" spans="1:6">
      <c r="A3251" s="474"/>
      <c r="B3251" s="478"/>
      <c r="C3251" s="476"/>
      <c r="D3251" s="317"/>
      <c r="E3251" s="317"/>
      <c r="F3251" s="317"/>
    </row>
    <row r="3252" spans="1:6">
      <c r="A3252" s="474"/>
      <c r="B3252" s="478"/>
      <c r="C3252" s="476"/>
      <c r="D3252" s="317"/>
      <c r="E3252" s="317"/>
      <c r="F3252" s="317"/>
    </row>
    <row r="3253" spans="1:6">
      <c r="A3253" s="474"/>
      <c r="B3253" s="478"/>
      <c r="C3253" s="476"/>
      <c r="D3253" s="317"/>
      <c r="E3253" s="317"/>
      <c r="F3253" s="317"/>
    </row>
    <row r="3254" spans="1:6">
      <c r="A3254" s="474"/>
      <c r="B3254" s="478"/>
      <c r="C3254" s="476"/>
      <c r="D3254" s="317"/>
      <c r="E3254" s="317"/>
      <c r="F3254" s="317"/>
    </row>
    <row r="3255" spans="1:6">
      <c r="A3255" s="474"/>
      <c r="B3255" s="478"/>
      <c r="C3255" s="476"/>
      <c r="D3255" s="317"/>
      <c r="E3255" s="317"/>
      <c r="F3255" s="317"/>
    </row>
    <row r="3256" spans="1:6">
      <c r="A3256" s="474"/>
      <c r="B3256" s="478"/>
      <c r="C3256" s="476"/>
      <c r="D3256" s="317"/>
      <c r="E3256" s="317"/>
      <c r="F3256" s="317"/>
    </row>
    <row r="3257" spans="1:6">
      <c r="A3257" s="474"/>
      <c r="B3257" s="478"/>
      <c r="C3257" s="476"/>
      <c r="D3257" s="317"/>
      <c r="E3257" s="317"/>
      <c r="F3257" s="317"/>
    </row>
    <row r="3258" spans="1:6">
      <c r="A3258" s="474"/>
      <c r="B3258" s="478"/>
      <c r="C3258" s="476"/>
      <c r="D3258" s="317"/>
      <c r="E3258" s="317"/>
      <c r="F3258" s="317"/>
    </row>
    <row r="3259" spans="1:6">
      <c r="A3259" s="474"/>
      <c r="B3259" s="478"/>
      <c r="C3259" s="476"/>
      <c r="D3259" s="317"/>
      <c r="E3259" s="317"/>
      <c r="F3259" s="317"/>
    </row>
    <row r="3260" spans="1:6">
      <c r="A3260" s="474"/>
      <c r="B3260" s="478"/>
      <c r="C3260" s="476"/>
      <c r="D3260" s="317"/>
      <c r="E3260" s="317"/>
      <c r="F3260" s="317"/>
    </row>
    <row r="3261" spans="1:6">
      <c r="A3261" s="474"/>
      <c r="B3261" s="478"/>
      <c r="C3261" s="476"/>
      <c r="D3261" s="317"/>
      <c r="E3261" s="317"/>
      <c r="F3261" s="317"/>
    </row>
    <row r="3262" spans="1:6">
      <c r="A3262" s="474"/>
      <c r="B3262" s="478"/>
      <c r="C3262" s="476"/>
      <c r="D3262" s="317"/>
      <c r="E3262" s="317"/>
      <c r="F3262" s="317"/>
    </row>
    <row r="3263" spans="1:6">
      <c r="A3263" s="474"/>
      <c r="B3263" s="478"/>
      <c r="C3263" s="476"/>
      <c r="D3263" s="317"/>
      <c r="E3263" s="317"/>
      <c r="F3263" s="317"/>
    </row>
    <row r="3264" spans="1:6">
      <c r="A3264" s="474"/>
      <c r="B3264" s="478"/>
      <c r="C3264" s="476"/>
      <c r="D3264" s="317"/>
      <c r="E3264" s="317"/>
      <c r="F3264" s="317"/>
    </row>
    <row r="3265" spans="1:6">
      <c r="A3265" s="474"/>
      <c r="B3265" s="478"/>
      <c r="C3265" s="476"/>
      <c r="D3265" s="317"/>
      <c r="E3265" s="317"/>
      <c r="F3265" s="317"/>
    </row>
    <row r="3266" spans="1:6">
      <c r="A3266" s="474"/>
      <c r="B3266" s="478"/>
      <c r="C3266" s="476"/>
      <c r="D3266" s="317"/>
      <c r="E3266" s="317"/>
      <c r="F3266" s="317"/>
    </row>
    <row r="3267" spans="1:6">
      <c r="A3267" s="474"/>
      <c r="B3267" s="478"/>
      <c r="C3267" s="476"/>
      <c r="D3267" s="317"/>
      <c r="E3267" s="317"/>
      <c r="F3267" s="317"/>
    </row>
    <row r="3268" spans="1:6">
      <c r="A3268" s="474"/>
      <c r="B3268" s="478"/>
      <c r="C3268" s="476"/>
      <c r="D3268" s="317"/>
      <c r="E3268" s="317"/>
      <c r="F3268" s="317"/>
    </row>
    <row r="3269" spans="1:6">
      <c r="A3269" s="474"/>
      <c r="B3269" s="478"/>
      <c r="C3269" s="476"/>
      <c r="D3269" s="317"/>
      <c r="E3269" s="317"/>
      <c r="F3269" s="317"/>
    </row>
    <row r="3270" spans="1:6">
      <c r="A3270" s="474"/>
      <c r="B3270" s="478"/>
      <c r="C3270" s="476"/>
      <c r="D3270" s="317"/>
      <c r="E3270" s="317"/>
      <c r="F3270" s="317"/>
    </row>
    <row r="3271" spans="1:6">
      <c r="A3271" s="474"/>
      <c r="B3271" s="478"/>
      <c r="C3271" s="476"/>
      <c r="D3271" s="317"/>
      <c r="E3271" s="317"/>
      <c r="F3271" s="317"/>
    </row>
    <row r="3272" spans="1:6">
      <c r="A3272" s="474"/>
      <c r="B3272" s="478"/>
      <c r="C3272" s="476"/>
      <c r="D3272" s="317"/>
      <c r="E3272" s="317"/>
      <c r="F3272" s="317"/>
    </row>
    <row r="3273" spans="1:6">
      <c r="A3273" s="474"/>
      <c r="B3273" s="478"/>
      <c r="C3273" s="476"/>
      <c r="D3273" s="317"/>
      <c r="E3273" s="317"/>
      <c r="F3273" s="317"/>
    </row>
    <row r="3274" spans="1:6">
      <c r="A3274" s="474"/>
      <c r="B3274" s="478"/>
      <c r="C3274" s="476"/>
      <c r="D3274" s="317"/>
      <c r="E3274" s="317"/>
      <c r="F3274" s="317"/>
    </row>
    <row r="3275" spans="1:6">
      <c r="A3275" s="474"/>
      <c r="B3275" s="478"/>
      <c r="C3275" s="476"/>
      <c r="D3275" s="317"/>
      <c r="E3275" s="317"/>
      <c r="F3275" s="317"/>
    </row>
    <row r="3276" spans="1:6">
      <c r="A3276" s="474"/>
      <c r="B3276" s="478"/>
      <c r="C3276" s="476"/>
      <c r="D3276" s="317"/>
      <c r="E3276" s="317"/>
      <c r="F3276" s="317"/>
    </row>
    <row r="3277" spans="1:6">
      <c r="A3277" s="474"/>
      <c r="B3277" s="478"/>
      <c r="C3277" s="476"/>
      <c r="D3277" s="317"/>
      <c r="E3277" s="317"/>
      <c r="F3277" s="317"/>
    </row>
    <row r="3278" spans="1:6">
      <c r="A3278" s="474"/>
      <c r="B3278" s="478"/>
      <c r="C3278" s="476"/>
      <c r="D3278" s="317"/>
      <c r="E3278" s="317"/>
      <c r="F3278" s="317"/>
    </row>
    <row r="3279" spans="1:6">
      <c r="A3279" s="474"/>
      <c r="B3279" s="478"/>
      <c r="C3279" s="476"/>
      <c r="D3279" s="317"/>
      <c r="E3279" s="317"/>
      <c r="F3279" s="317"/>
    </row>
    <row r="3280" spans="1:6">
      <c r="A3280" s="474"/>
      <c r="B3280" s="478"/>
      <c r="C3280" s="476"/>
      <c r="D3280" s="317"/>
      <c r="E3280" s="317"/>
      <c r="F3280" s="317"/>
    </row>
    <row r="3281" spans="1:6">
      <c r="A3281" s="474"/>
      <c r="B3281" s="478"/>
      <c r="C3281" s="476"/>
      <c r="D3281" s="317"/>
      <c r="E3281" s="317"/>
      <c r="F3281" s="317"/>
    </row>
    <row r="3282" spans="1:6">
      <c r="A3282" s="474"/>
      <c r="B3282" s="478"/>
      <c r="C3282" s="476"/>
      <c r="D3282" s="317"/>
      <c r="E3282" s="317"/>
      <c r="F3282" s="317"/>
    </row>
    <row r="3283" spans="1:6">
      <c r="A3283" s="474"/>
      <c r="B3283" s="478"/>
      <c r="C3283" s="476"/>
      <c r="D3283" s="317"/>
      <c r="E3283" s="317"/>
      <c r="F3283" s="317"/>
    </row>
    <row r="3284" spans="1:6">
      <c r="A3284" s="474"/>
      <c r="B3284" s="478"/>
      <c r="C3284" s="476"/>
      <c r="D3284" s="317"/>
      <c r="E3284" s="317"/>
      <c r="F3284" s="317"/>
    </row>
    <row r="3285" spans="1:6">
      <c r="A3285" s="474"/>
      <c r="B3285" s="478"/>
      <c r="C3285" s="476"/>
      <c r="D3285" s="317"/>
      <c r="E3285" s="317"/>
      <c r="F3285" s="317"/>
    </row>
    <row r="3286" spans="1:6">
      <c r="A3286" s="474"/>
      <c r="B3286" s="478"/>
      <c r="C3286" s="476"/>
      <c r="D3286" s="317"/>
      <c r="E3286" s="317"/>
      <c r="F3286" s="317"/>
    </row>
    <row r="3287" spans="1:6">
      <c r="A3287" s="474"/>
      <c r="B3287" s="478"/>
      <c r="C3287" s="476"/>
      <c r="D3287" s="317"/>
      <c r="E3287" s="317"/>
      <c r="F3287" s="317"/>
    </row>
    <row r="3288" spans="1:6">
      <c r="A3288" s="474"/>
      <c r="B3288" s="478"/>
      <c r="C3288" s="476"/>
      <c r="D3288" s="317"/>
      <c r="E3288" s="317"/>
      <c r="F3288" s="317"/>
    </row>
    <row r="3289" spans="1:6">
      <c r="A3289" s="474"/>
      <c r="B3289" s="478"/>
      <c r="C3289" s="476"/>
      <c r="D3289" s="317"/>
      <c r="E3289" s="317"/>
      <c r="F3289" s="317"/>
    </row>
    <row r="3290" spans="1:6">
      <c r="A3290" s="474"/>
      <c r="B3290" s="478"/>
      <c r="C3290" s="476"/>
      <c r="D3290" s="317"/>
      <c r="E3290" s="317"/>
      <c r="F3290" s="317"/>
    </row>
    <row r="3291" spans="1:6">
      <c r="A3291" s="474"/>
      <c r="B3291" s="478"/>
      <c r="C3291" s="476"/>
      <c r="D3291" s="317"/>
      <c r="E3291" s="317"/>
      <c r="F3291" s="317"/>
    </row>
    <row r="3292" spans="1:6">
      <c r="A3292" s="474"/>
      <c r="B3292" s="478"/>
      <c r="C3292" s="476"/>
      <c r="D3292" s="317"/>
      <c r="E3292" s="317"/>
      <c r="F3292" s="317"/>
    </row>
    <row r="3293" spans="1:6">
      <c r="A3293" s="474"/>
      <c r="B3293" s="478"/>
      <c r="C3293" s="476"/>
      <c r="D3293" s="317"/>
      <c r="E3293" s="317"/>
      <c r="F3293" s="317"/>
    </row>
    <row r="3294" spans="1:6">
      <c r="A3294" s="474"/>
      <c r="B3294" s="478"/>
      <c r="C3294" s="476"/>
      <c r="D3294" s="317"/>
      <c r="E3294" s="317"/>
      <c r="F3294" s="317"/>
    </row>
    <row r="3295" spans="1:6">
      <c r="A3295" s="474"/>
      <c r="B3295" s="478"/>
      <c r="C3295" s="476"/>
      <c r="D3295" s="317"/>
      <c r="E3295" s="317"/>
      <c r="F3295" s="317"/>
    </row>
    <row r="3296" spans="1:6">
      <c r="A3296" s="474"/>
      <c r="B3296" s="478"/>
      <c r="C3296" s="476"/>
      <c r="D3296" s="317"/>
      <c r="E3296" s="317"/>
      <c r="F3296" s="317"/>
    </row>
    <row r="3297" spans="1:6">
      <c r="A3297" s="474"/>
      <c r="B3297" s="478"/>
      <c r="C3297" s="476"/>
      <c r="D3297" s="317"/>
      <c r="E3297" s="317"/>
      <c r="F3297" s="317"/>
    </row>
    <row r="3298" spans="1:6">
      <c r="A3298" s="474"/>
      <c r="B3298" s="478"/>
      <c r="C3298" s="476"/>
      <c r="D3298" s="317"/>
      <c r="E3298" s="317"/>
      <c r="F3298" s="317"/>
    </row>
    <row r="3299" spans="1:6">
      <c r="A3299" s="474"/>
      <c r="B3299" s="478"/>
      <c r="C3299" s="476"/>
      <c r="D3299" s="317"/>
      <c r="E3299" s="317"/>
      <c r="F3299" s="317"/>
    </row>
    <row r="3300" spans="1:6">
      <c r="A3300" s="474"/>
      <c r="B3300" s="478"/>
      <c r="C3300" s="476"/>
      <c r="D3300" s="317"/>
      <c r="E3300" s="317"/>
      <c r="F3300" s="317"/>
    </row>
    <row r="3301" spans="1:6">
      <c r="A3301" s="474"/>
      <c r="B3301" s="478"/>
      <c r="C3301" s="476"/>
      <c r="D3301" s="317"/>
      <c r="E3301" s="317"/>
      <c r="F3301" s="317"/>
    </row>
    <row r="3302" spans="1:6">
      <c r="A3302" s="474"/>
      <c r="B3302" s="478"/>
      <c r="C3302" s="476"/>
      <c r="D3302" s="317"/>
      <c r="E3302" s="317"/>
      <c r="F3302" s="317"/>
    </row>
    <row r="3303" spans="1:6">
      <c r="A3303" s="474"/>
      <c r="B3303" s="478"/>
      <c r="C3303" s="476"/>
      <c r="D3303" s="317"/>
      <c r="E3303" s="317"/>
      <c r="F3303" s="317"/>
    </row>
    <row r="3304" spans="1:6">
      <c r="A3304" s="474"/>
      <c r="B3304" s="478"/>
      <c r="C3304" s="476"/>
      <c r="D3304" s="317"/>
      <c r="E3304" s="317"/>
      <c r="F3304" s="317"/>
    </row>
    <row r="3305" spans="1:6">
      <c r="A3305" s="474"/>
      <c r="B3305" s="478"/>
      <c r="C3305" s="476"/>
      <c r="D3305" s="317"/>
      <c r="E3305" s="317"/>
      <c r="F3305" s="317"/>
    </row>
    <row r="3306" spans="1:6">
      <c r="A3306" s="474"/>
      <c r="B3306" s="478"/>
      <c r="C3306" s="476"/>
      <c r="D3306" s="317"/>
      <c r="E3306" s="317"/>
      <c r="F3306" s="317"/>
    </row>
    <row r="3307" spans="1:6">
      <c r="A3307" s="474"/>
      <c r="B3307" s="478"/>
      <c r="C3307" s="476"/>
      <c r="D3307" s="317"/>
      <c r="E3307" s="317"/>
      <c r="F3307" s="317"/>
    </row>
    <row r="3308" spans="1:6">
      <c r="A3308" s="474"/>
      <c r="B3308" s="478"/>
      <c r="C3308" s="476"/>
      <c r="D3308" s="317"/>
      <c r="E3308" s="317"/>
      <c r="F3308" s="317"/>
    </row>
    <row r="3309" spans="1:6">
      <c r="A3309" s="474"/>
      <c r="B3309" s="478"/>
      <c r="C3309" s="476"/>
      <c r="D3309" s="317"/>
      <c r="E3309" s="317"/>
      <c r="F3309" s="317"/>
    </row>
    <row r="3310" spans="1:6">
      <c r="A3310" s="474"/>
      <c r="B3310" s="478"/>
      <c r="C3310" s="476"/>
      <c r="D3310" s="317"/>
      <c r="E3310" s="317"/>
      <c r="F3310" s="317"/>
    </row>
    <row r="3311" spans="1:6">
      <c r="A3311" s="474"/>
      <c r="B3311" s="478"/>
      <c r="C3311" s="476"/>
      <c r="D3311" s="317"/>
      <c r="E3311" s="317"/>
      <c r="F3311" s="317"/>
    </row>
    <row r="3312" spans="1:6">
      <c r="A3312" s="474"/>
      <c r="B3312" s="478"/>
      <c r="C3312" s="476"/>
      <c r="D3312" s="317"/>
      <c r="E3312" s="317"/>
      <c r="F3312" s="317"/>
    </row>
    <row r="3313" spans="1:6">
      <c r="A3313" s="474"/>
      <c r="B3313" s="478"/>
      <c r="C3313" s="476"/>
      <c r="D3313" s="317"/>
      <c r="E3313" s="317"/>
      <c r="F3313" s="317"/>
    </row>
    <row r="3314" spans="1:6">
      <c r="A3314" s="474"/>
      <c r="B3314" s="478"/>
      <c r="C3314" s="476"/>
      <c r="D3314" s="317"/>
      <c r="E3314" s="317"/>
      <c r="F3314" s="317"/>
    </row>
    <row r="3315" spans="1:6">
      <c r="A3315" s="474"/>
      <c r="B3315" s="478"/>
      <c r="C3315" s="476"/>
      <c r="D3315" s="317"/>
      <c r="E3315" s="317"/>
      <c r="F3315" s="317"/>
    </row>
    <row r="3316" spans="1:6">
      <c r="A3316" s="474"/>
      <c r="B3316" s="478"/>
      <c r="C3316" s="476"/>
      <c r="D3316" s="317"/>
      <c r="E3316" s="317"/>
      <c r="F3316" s="317"/>
    </row>
    <row r="3317" spans="1:6">
      <c r="A3317" s="474"/>
      <c r="B3317" s="478"/>
      <c r="C3317" s="476"/>
      <c r="D3317" s="317"/>
      <c r="E3317" s="317"/>
      <c r="F3317" s="317"/>
    </row>
    <row r="3318" spans="1:6">
      <c r="A3318" s="474"/>
      <c r="B3318" s="478"/>
      <c r="C3318" s="476"/>
      <c r="D3318" s="317"/>
      <c r="E3318" s="317"/>
      <c r="F3318" s="317"/>
    </row>
    <row r="3319" spans="1:6">
      <c r="A3319" s="474"/>
      <c r="B3319" s="478"/>
      <c r="C3319" s="476"/>
      <c r="D3319" s="317"/>
      <c r="E3319" s="317"/>
      <c r="F3319" s="317"/>
    </row>
    <row r="3320" spans="1:6">
      <c r="A3320" s="474"/>
      <c r="B3320" s="478"/>
      <c r="C3320" s="476"/>
      <c r="D3320" s="317"/>
      <c r="E3320" s="317"/>
      <c r="F3320" s="317"/>
    </row>
    <row r="3321" spans="1:6">
      <c r="A3321" s="474"/>
      <c r="B3321" s="478"/>
      <c r="C3321" s="476"/>
      <c r="D3321" s="317"/>
      <c r="E3321" s="317"/>
      <c r="F3321" s="317"/>
    </row>
    <row r="3322" spans="1:6">
      <c r="A3322" s="474"/>
      <c r="B3322" s="478"/>
      <c r="C3322" s="476"/>
      <c r="D3322" s="317"/>
      <c r="E3322" s="317"/>
      <c r="F3322" s="317"/>
    </row>
    <row r="3323" spans="1:6">
      <c r="A3323" s="474"/>
      <c r="B3323" s="478"/>
      <c r="C3323" s="476"/>
      <c r="D3323" s="317"/>
      <c r="E3323" s="317"/>
      <c r="F3323" s="317"/>
    </row>
    <row r="3324" spans="1:6">
      <c r="A3324" s="474"/>
      <c r="B3324" s="478"/>
      <c r="C3324" s="476"/>
      <c r="D3324" s="317"/>
      <c r="E3324" s="317"/>
      <c r="F3324" s="317"/>
    </row>
    <row r="3325" spans="1:6">
      <c r="A3325" s="474"/>
      <c r="B3325" s="478"/>
      <c r="C3325" s="476"/>
      <c r="D3325" s="317"/>
      <c r="E3325" s="317"/>
      <c r="F3325" s="317"/>
    </row>
    <row r="3326" spans="1:6">
      <c r="A3326" s="474"/>
      <c r="B3326" s="478"/>
      <c r="C3326" s="476"/>
      <c r="D3326" s="317"/>
      <c r="E3326" s="317"/>
      <c r="F3326" s="317"/>
    </row>
    <row r="3327" spans="1:6">
      <c r="A3327" s="474"/>
      <c r="B3327" s="478"/>
      <c r="C3327" s="476"/>
      <c r="D3327" s="317"/>
      <c r="E3327" s="317"/>
      <c r="F3327" s="317"/>
    </row>
    <row r="3328" spans="1:6">
      <c r="A3328" s="474"/>
      <c r="B3328" s="478"/>
      <c r="C3328" s="476"/>
      <c r="D3328" s="317"/>
      <c r="E3328" s="317"/>
      <c r="F3328" s="317"/>
    </row>
    <row r="3329" spans="1:6">
      <c r="A3329" s="474"/>
      <c r="B3329" s="478"/>
      <c r="C3329" s="476"/>
      <c r="D3329" s="317"/>
      <c r="E3329" s="317"/>
      <c r="F3329" s="317"/>
    </row>
    <row r="3330" spans="1:6">
      <c r="A3330" s="474"/>
      <c r="B3330" s="478"/>
      <c r="C3330" s="476"/>
      <c r="D3330" s="317"/>
      <c r="E3330" s="317"/>
      <c r="F3330" s="317"/>
    </row>
    <row r="3331" spans="1:6">
      <c r="A3331" s="474"/>
      <c r="B3331" s="478"/>
      <c r="C3331" s="476"/>
      <c r="D3331" s="317"/>
      <c r="E3331" s="317"/>
      <c r="F3331" s="317"/>
    </row>
    <row r="3332" spans="1:6">
      <c r="A3332" s="474"/>
      <c r="B3332" s="478"/>
      <c r="C3332" s="476"/>
      <c r="D3332" s="317"/>
      <c r="E3332" s="317"/>
      <c r="F3332" s="317"/>
    </row>
    <row r="3333" spans="1:6">
      <c r="A3333" s="474"/>
      <c r="B3333" s="478"/>
      <c r="C3333" s="476"/>
      <c r="D3333" s="317"/>
      <c r="E3333" s="317"/>
      <c r="F3333" s="317"/>
    </row>
    <row r="3334" spans="1:6">
      <c r="A3334" s="474"/>
      <c r="B3334" s="478"/>
      <c r="C3334" s="476"/>
      <c r="D3334" s="317"/>
      <c r="E3334" s="317"/>
      <c r="F3334" s="317"/>
    </row>
    <row r="3335" spans="1:6">
      <c r="A3335" s="474"/>
      <c r="B3335" s="478"/>
      <c r="C3335" s="476"/>
      <c r="D3335" s="317"/>
      <c r="E3335" s="317"/>
      <c r="F3335" s="317"/>
    </row>
    <row r="3336" spans="1:6">
      <c r="A3336" s="474"/>
      <c r="B3336" s="478"/>
      <c r="C3336" s="476"/>
      <c r="D3336" s="317"/>
      <c r="E3336" s="317"/>
      <c r="F3336" s="317"/>
    </row>
    <row r="3337" spans="1:6">
      <c r="A3337" s="474"/>
      <c r="B3337" s="478"/>
      <c r="C3337" s="476"/>
      <c r="D3337" s="317"/>
      <c r="E3337" s="317"/>
      <c r="F3337" s="317"/>
    </row>
    <row r="3338" spans="1:6">
      <c r="A3338" s="474"/>
      <c r="B3338" s="478"/>
      <c r="C3338" s="476"/>
      <c r="D3338" s="317"/>
      <c r="E3338" s="317"/>
      <c r="F3338" s="317"/>
    </row>
    <row r="3339" spans="1:6">
      <c r="A3339" s="474"/>
      <c r="B3339" s="478"/>
      <c r="C3339" s="476"/>
      <c r="D3339" s="317"/>
      <c r="E3339" s="317"/>
      <c r="F3339" s="317"/>
    </row>
    <row r="3340" spans="1:6">
      <c r="A3340" s="474"/>
      <c r="B3340" s="478"/>
      <c r="C3340" s="476"/>
      <c r="D3340" s="317"/>
      <c r="E3340" s="317"/>
      <c r="F3340" s="317"/>
    </row>
    <row r="3341" spans="1:6">
      <c r="A3341" s="474"/>
      <c r="B3341" s="478"/>
      <c r="C3341" s="476"/>
      <c r="D3341" s="317"/>
      <c r="E3341" s="317"/>
      <c r="F3341" s="317"/>
    </row>
    <row r="3342" spans="1:6">
      <c r="A3342" s="474"/>
      <c r="B3342" s="478"/>
      <c r="C3342" s="476"/>
      <c r="D3342" s="317"/>
      <c r="E3342" s="317"/>
      <c r="F3342" s="317"/>
    </row>
    <row r="3343" spans="1:6">
      <c r="A3343" s="474"/>
      <c r="B3343" s="478"/>
      <c r="C3343" s="476"/>
      <c r="D3343" s="317"/>
      <c r="E3343" s="317"/>
      <c r="F3343" s="317"/>
    </row>
    <row r="3344" spans="1:6">
      <c r="A3344" s="474"/>
      <c r="B3344" s="478"/>
      <c r="C3344" s="476"/>
      <c r="D3344" s="317"/>
      <c r="E3344" s="317"/>
      <c r="F3344" s="317"/>
    </row>
    <row r="3345" spans="1:6">
      <c r="A3345" s="474"/>
      <c r="B3345" s="478"/>
      <c r="C3345" s="476"/>
      <c r="D3345" s="317"/>
      <c r="E3345" s="317"/>
      <c r="F3345" s="317"/>
    </row>
    <row r="3346" spans="1:6">
      <c r="A3346" s="474"/>
      <c r="B3346" s="478"/>
      <c r="C3346" s="476"/>
      <c r="D3346" s="317"/>
      <c r="E3346" s="317"/>
      <c r="F3346" s="317"/>
    </row>
    <row r="3347" spans="1:6">
      <c r="A3347" s="474"/>
      <c r="B3347" s="478"/>
      <c r="C3347" s="476"/>
      <c r="D3347" s="317"/>
      <c r="E3347" s="317"/>
      <c r="F3347" s="317"/>
    </row>
    <row r="3348" spans="1:6">
      <c r="A3348" s="474"/>
      <c r="B3348" s="478"/>
      <c r="C3348" s="476"/>
      <c r="D3348" s="317"/>
      <c r="E3348" s="317"/>
      <c r="F3348" s="317"/>
    </row>
    <row r="3349" spans="1:6">
      <c r="A3349" s="474"/>
      <c r="B3349" s="478"/>
      <c r="C3349" s="476"/>
      <c r="D3349" s="317"/>
      <c r="E3349" s="317"/>
      <c r="F3349" s="317"/>
    </row>
    <row r="3350" spans="1:6">
      <c r="A3350" s="474"/>
      <c r="B3350" s="478"/>
      <c r="C3350" s="476"/>
      <c r="D3350" s="317"/>
      <c r="E3350" s="317"/>
      <c r="F3350" s="317"/>
    </row>
    <row r="3351" spans="1:6">
      <c r="A3351" s="474"/>
      <c r="B3351" s="478"/>
      <c r="C3351" s="476"/>
      <c r="D3351" s="317"/>
      <c r="E3351" s="317"/>
      <c r="F3351" s="317"/>
    </row>
    <row r="3352" spans="1:6">
      <c r="A3352" s="474"/>
      <c r="B3352" s="478"/>
      <c r="C3352" s="476"/>
      <c r="D3352" s="317"/>
      <c r="E3352" s="317"/>
      <c r="F3352" s="317"/>
    </row>
    <row r="3353" spans="1:6">
      <c r="A3353" s="474"/>
      <c r="B3353" s="478"/>
      <c r="C3353" s="476"/>
      <c r="D3353" s="317"/>
      <c r="E3353" s="317"/>
      <c r="F3353" s="317"/>
    </row>
    <row r="3354" spans="1:6">
      <c r="A3354" s="474"/>
      <c r="B3354" s="478"/>
      <c r="C3354" s="476"/>
      <c r="D3354" s="317"/>
      <c r="E3354" s="317"/>
      <c r="F3354" s="317"/>
    </row>
    <row r="3355" spans="1:6">
      <c r="A3355" s="474"/>
      <c r="B3355" s="478"/>
      <c r="C3355" s="476"/>
      <c r="D3355" s="317"/>
      <c r="E3355" s="317"/>
      <c r="F3355" s="317"/>
    </row>
    <row r="3356" spans="1:6">
      <c r="A3356" s="474"/>
      <c r="B3356" s="478"/>
      <c r="C3356" s="476"/>
      <c r="D3356" s="317"/>
      <c r="E3356" s="317"/>
      <c r="F3356" s="317"/>
    </row>
    <row r="3357" spans="1:6">
      <c r="A3357" s="474"/>
      <c r="B3357" s="478"/>
      <c r="C3357" s="476"/>
      <c r="D3357" s="317"/>
      <c r="E3357" s="317"/>
      <c r="F3357" s="317"/>
    </row>
    <row r="3358" spans="1:6">
      <c r="A3358" s="474"/>
      <c r="B3358" s="478"/>
      <c r="C3358" s="476"/>
      <c r="D3358" s="317"/>
      <c r="E3358" s="317"/>
      <c r="F3358" s="317"/>
    </row>
    <row r="3359" spans="1:6">
      <c r="A3359" s="474"/>
      <c r="B3359" s="478"/>
      <c r="C3359" s="476"/>
      <c r="D3359" s="317"/>
      <c r="E3359" s="317"/>
      <c r="F3359" s="317"/>
    </row>
    <row r="3360" spans="1:6">
      <c r="A3360" s="474"/>
      <c r="B3360" s="478"/>
      <c r="C3360" s="476"/>
      <c r="D3360" s="317"/>
      <c r="E3360" s="317"/>
      <c r="F3360" s="317"/>
    </row>
    <row r="3361" spans="1:6">
      <c r="A3361" s="474"/>
      <c r="B3361" s="478"/>
      <c r="C3361" s="476"/>
      <c r="D3361" s="317"/>
      <c r="E3361" s="317"/>
      <c r="F3361" s="317"/>
    </row>
    <row r="3362" spans="1:6">
      <c r="A3362" s="474"/>
      <c r="B3362" s="478"/>
      <c r="C3362" s="476"/>
      <c r="D3362" s="317"/>
      <c r="E3362" s="317"/>
      <c r="F3362" s="317"/>
    </row>
    <row r="3363" spans="1:6">
      <c r="A3363" s="474"/>
      <c r="B3363" s="478"/>
      <c r="C3363" s="476"/>
      <c r="D3363" s="317"/>
      <c r="E3363" s="317"/>
      <c r="F3363" s="317"/>
    </row>
    <row r="3364" spans="1:6">
      <c r="A3364" s="474"/>
      <c r="B3364" s="478"/>
      <c r="C3364" s="476"/>
      <c r="D3364" s="317"/>
      <c r="E3364" s="317"/>
      <c r="F3364" s="317"/>
    </row>
    <row r="3365" spans="1:6">
      <c r="A3365" s="474"/>
      <c r="B3365" s="478"/>
      <c r="C3365" s="476"/>
      <c r="D3365" s="317"/>
      <c r="E3365" s="317"/>
      <c r="F3365" s="317"/>
    </row>
    <row r="3366" spans="1:6">
      <c r="A3366" s="474"/>
      <c r="B3366" s="478"/>
      <c r="C3366" s="476"/>
      <c r="D3366" s="317"/>
      <c r="E3366" s="317"/>
      <c r="F3366" s="317"/>
    </row>
    <row r="3367" spans="1:6">
      <c r="A3367" s="474"/>
      <c r="B3367" s="478"/>
      <c r="C3367" s="476"/>
      <c r="D3367" s="317"/>
      <c r="E3367" s="317"/>
      <c r="F3367" s="317"/>
    </row>
    <row r="3368" spans="1:6">
      <c r="A3368" s="474"/>
      <c r="B3368" s="478"/>
      <c r="C3368" s="476"/>
      <c r="D3368" s="317"/>
      <c r="E3368" s="317"/>
      <c r="F3368" s="317"/>
    </row>
    <row r="3369" spans="1:6">
      <c r="A3369" s="474"/>
      <c r="B3369" s="478"/>
      <c r="C3369" s="476"/>
      <c r="D3369" s="317"/>
      <c r="E3369" s="317"/>
      <c r="F3369" s="317"/>
    </row>
    <row r="3370" spans="1:6">
      <c r="A3370" s="474"/>
      <c r="B3370" s="478"/>
      <c r="C3370" s="476"/>
      <c r="D3370" s="317"/>
      <c r="E3370" s="317"/>
      <c r="F3370" s="317"/>
    </row>
    <row r="3371" spans="1:6">
      <c r="A3371" s="474"/>
      <c r="B3371" s="478"/>
      <c r="C3371" s="476"/>
      <c r="D3371" s="317"/>
      <c r="E3371" s="317"/>
      <c r="F3371" s="317"/>
    </row>
    <row r="3372" spans="1:6">
      <c r="A3372" s="474"/>
      <c r="B3372" s="478"/>
      <c r="C3372" s="476"/>
      <c r="D3372" s="317"/>
      <c r="E3372" s="317"/>
      <c r="F3372" s="317"/>
    </row>
    <row r="3373" spans="1:6">
      <c r="A3373" s="474"/>
      <c r="B3373" s="478"/>
      <c r="C3373" s="476"/>
      <c r="D3373" s="317"/>
      <c r="E3373" s="317"/>
      <c r="F3373" s="317"/>
    </row>
    <row r="3374" spans="1:6">
      <c r="A3374" s="474"/>
      <c r="B3374" s="478"/>
      <c r="C3374" s="476"/>
      <c r="D3374" s="317"/>
      <c r="E3374" s="317"/>
      <c r="F3374" s="317"/>
    </row>
    <row r="3375" spans="1:6">
      <c r="A3375" s="474"/>
      <c r="B3375" s="478"/>
      <c r="C3375" s="476"/>
      <c r="D3375" s="317"/>
      <c r="E3375" s="317"/>
      <c r="F3375" s="317"/>
    </row>
    <row r="3376" spans="1:6">
      <c r="A3376" s="474"/>
      <c r="B3376" s="478"/>
      <c r="C3376" s="476"/>
      <c r="D3376" s="317"/>
      <c r="E3376" s="317"/>
      <c r="F3376" s="317"/>
    </row>
    <row r="3377" spans="1:6">
      <c r="A3377" s="474"/>
      <c r="B3377" s="478"/>
      <c r="C3377" s="476"/>
      <c r="D3377" s="317"/>
      <c r="E3377" s="317"/>
      <c r="F3377" s="317"/>
    </row>
    <row r="3378" spans="1:6">
      <c r="A3378" s="474"/>
      <c r="B3378" s="478"/>
      <c r="C3378" s="476"/>
      <c r="D3378" s="317"/>
      <c r="E3378" s="317"/>
      <c r="F3378" s="317"/>
    </row>
    <row r="3379" spans="1:6">
      <c r="A3379" s="474"/>
      <c r="B3379" s="478"/>
      <c r="C3379" s="476"/>
      <c r="D3379" s="317"/>
      <c r="E3379" s="317"/>
      <c r="F3379" s="317"/>
    </row>
    <row r="3380" spans="1:6">
      <c r="A3380" s="474"/>
      <c r="B3380" s="478"/>
      <c r="C3380" s="476"/>
      <c r="D3380" s="317"/>
      <c r="E3380" s="317"/>
      <c r="F3380" s="317"/>
    </row>
    <row r="3381" spans="1:6">
      <c r="A3381" s="474"/>
      <c r="B3381" s="478"/>
      <c r="C3381" s="476"/>
      <c r="D3381" s="317"/>
      <c r="E3381" s="317"/>
      <c r="F3381" s="317"/>
    </row>
    <row r="3382" spans="1:6">
      <c r="A3382" s="474"/>
      <c r="B3382" s="478"/>
      <c r="C3382" s="476"/>
      <c r="D3382" s="317"/>
      <c r="E3382" s="317"/>
      <c r="F3382" s="317"/>
    </row>
    <row r="3383" spans="1:6">
      <c r="A3383" s="474"/>
      <c r="B3383" s="478"/>
      <c r="C3383" s="476"/>
      <c r="D3383" s="317"/>
      <c r="E3383" s="317"/>
      <c r="F3383" s="317"/>
    </row>
    <row r="3384" spans="1:6">
      <c r="A3384" s="474"/>
      <c r="B3384" s="478"/>
      <c r="C3384" s="476"/>
      <c r="D3384" s="317"/>
      <c r="E3384" s="317"/>
      <c r="F3384" s="317"/>
    </row>
    <row r="3385" spans="1:6">
      <c r="A3385" s="474"/>
      <c r="B3385" s="478"/>
      <c r="C3385" s="476"/>
      <c r="D3385" s="317"/>
      <c r="E3385" s="317"/>
      <c r="F3385" s="317"/>
    </row>
    <row r="3386" spans="1:6">
      <c r="A3386" s="474"/>
      <c r="B3386" s="478"/>
      <c r="C3386" s="476"/>
      <c r="D3386" s="317"/>
      <c r="E3386" s="317"/>
      <c r="F3386" s="317"/>
    </row>
    <row r="3387" spans="1:6">
      <c r="A3387" s="474"/>
      <c r="B3387" s="478"/>
      <c r="C3387" s="476"/>
      <c r="D3387" s="317"/>
      <c r="E3387" s="317"/>
      <c r="F3387" s="317"/>
    </row>
    <row r="3388" spans="1:6">
      <c r="A3388" s="474"/>
      <c r="B3388" s="478"/>
      <c r="C3388" s="476"/>
      <c r="D3388" s="317"/>
      <c r="E3388" s="317"/>
      <c r="F3388" s="317"/>
    </row>
    <row r="3389" spans="1:6">
      <c r="A3389" s="474"/>
      <c r="B3389" s="478"/>
      <c r="C3389" s="476"/>
      <c r="D3389" s="317"/>
      <c r="E3389" s="317"/>
      <c r="F3389" s="317"/>
    </row>
    <row r="3390" spans="1:6">
      <c r="A3390" s="474"/>
      <c r="B3390" s="478"/>
      <c r="C3390" s="476"/>
      <c r="D3390" s="317"/>
      <c r="E3390" s="317"/>
      <c r="F3390" s="317"/>
    </row>
    <row r="3391" spans="1:6">
      <c r="A3391" s="474"/>
      <c r="B3391" s="478"/>
      <c r="C3391" s="476"/>
      <c r="D3391" s="317"/>
      <c r="E3391" s="317"/>
      <c r="F3391" s="317"/>
    </row>
    <row r="3392" spans="1:6">
      <c r="A3392" s="474"/>
      <c r="B3392" s="478"/>
      <c r="C3392" s="476"/>
      <c r="D3392" s="317"/>
      <c r="E3392" s="317"/>
      <c r="F3392" s="317"/>
    </row>
    <row r="3393" spans="1:6">
      <c r="A3393" s="474"/>
      <c r="B3393" s="478"/>
      <c r="C3393" s="476"/>
      <c r="D3393" s="317"/>
      <c r="E3393" s="317"/>
      <c r="F3393" s="317"/>
    </row>
    <row r="3394" spans="1:6">
      <c r="A3394" s="474"/>
      <c r="B3394" s="478"/>
      <c r="C3394" s="476"/>
      <c r="D3394" s="317"/>
      <c r="E3394" s="317"/>
      <c r="F3394" s="317"/>
    </row>
    <row r="3395" spans="1:6">
      <c r="A3395" s="474"/>
      <c r="B3395" s="478"/>
      <c r="C3395" s="476"/>
      <c r="D3395" s="317"/>
      <c r="E3395" s="317"/>
      <c r="F3395" s="317"/>
    </row>
    <row r="3396" spans="1:6">
      <c r="A3396" s="474"/>
      <c r="B3396" s="478"/>
      <c r="C3396" s="476"/>
      <c r="D3396" s="317"/>
      <c r="E3396" s="317"/>
      <c r="F3396" s="317"/>
    </row>
    <row r="3397" spans="1:6">
      <c r="A3397" s="474"/>
      <c r="B3397" s="478"/>
      <c r="C3397" s="476"/>
      <c r="D3397" s="317"/>
      <c r="E3397" s="317"/>
      <c r="F3397" s="317"/>
    </row>
    <row r="3398" spans="1:6">
      <c r="A3398" s="474"/>
      <c r="B3398" s="478"/>
      <c r="C3398" s="476"/>
      <c r="D3398" s="317"/>
      <c r="E3398" s="317"/>
      <c r="F3398" s="317"/>
    </row>
    <row r="3399" spans="1:6">
      <c r="A3399" s="474"/>
      <c r="B3399" s="478"/>
      <c r="C3399" s="476"/>
      <c r="D3399" s="317"/>
      <c r="E3399" s="317"/>
      <c r="F3399" s="317"/>
    </row>
    <row r="3400" spans="1:6">
      <c r="A3400" s="474"/>
      <c r="B3400" s="478"/>
      <c r="C3400" s="476"/>
      <c r="D3400" s="317"/>
      <c r="E3400" s="317"/>
      <c r="F3400" s="317"/>
    </row>
    <row r="3401" spans="1:6">
      <c r="A3401" s="474"/>
      <c r="B3401" s="478"/>
      <c r="C3401" s="476"/>
      <c r="D3401" s="317"/>
      <c r="E3401" s="317"/>
      <c r="F3401" s="317"/>
    </row>
    <row r="3402" spans="1:6">
      <c r="A3402" s="474"/>
      <c r="B3402" s="478"/>
      <c r="C3402" s="476"/>
      <c r="D3402" s="317"/>
      <c r="E3402" s="317"/>
      <c r="F3402" s="317"/>
    </row>
    <row r="3403" spans="1:6">
      <c r="A3403" s="474"/>
      <c r="B3403" s="478"/>
      <c r="C3403" s="476"/>
      <c r="D3403" s="317"/>
      <c r="E3403" s="317"/>
      <c r="F3403" s="317"/>
    </row>
    <row r="3404" spans="1:6">
      <c r="A3404" s="474"/>
      <c r="B3404" s="478"/>
      <c r="C3404" s="476"/>
      <c r="D3404" s="317"/>
      <c r="E3404" s="317"/>
      <c r="F3404" s="317"/>
    </row>
    <row r="3405" spans="1:6">
      <c r="A3405" s="474"/>
      <c r="B3405" s="478"/>
      <c r="C3405" s="476"/>
      <c r="D3405" s="317"/>
      <c r="E3405" s="317"/>
      <c r="F3405" s="317"/>
    </row>
    <row r="3406" spans="1:6">
      <c r="A3406" s="474"/>
      <c r="B3406" s="478"/>
      <c r="C3406" s="476"/>
      <c r="D3406" s="317"/>
      <c r="E3406" s="317"/>
      <c r="F3406" s="317"/>
    </row>
    <row r="3407" spans="1:6">
      <c r="A3407" s="474"/>
      <c r="B3407" s="478"/>
      <c r="C3407" s="476"/>
      <c r="D3407" s="317"/>
      <c r="E3407" s="317"/>
      <c r="F3407" s="317"/>
    </row>
    <row r="3408" spans="1:6">
      <c r="A3408" s="474"/>
      <c r="B3408" s="478"/>
      <c r="C3408" s="476"/>
      <c r="D3408" s="317"/>
      <c r="E3408" s="317"/>
      <c r="F3408" s="317"/>
    </row>
    <row r="3409" spans="1:6">
      <c r="A3409" s="474"/>
      <c r="B3409" s="478"/>
      <c r="C3409" s="476"/>
      <c r="D3409" s="317"/>
      <c r="E3409" s="317"/>
      <c r="F3409" s="317"/>
    </row>
    <row r="3410" spans="1:6">
      <c r="A3410" s="474"/>
      <c r="B3410" s="478"/>
      <c r="C3410" s="476"/>
      <c r="D3410" s="317"/>
      <c r="E3410" s="317"/>
      <c r="F3410" s="317"/>
    </row>
    <row r="3411" spans="1:6">
      <c r="A3411" s="474"/>
      <c r="B3411" s="478"/>
      <c r="C3411" s="476"/>
      <c r="D3411" s="317"/>
      <c r="E3411" s="317"/>
      <c r="F3411" s="317"/>
    </row>
    <row r="3412" spans="1:6">
      <c r="A3412" s="474"/>
      <c r="B3412" s="478"/>
      <c r="C3412" s="476"/>
      <c r="D3412" s="317"/>
      <c r="E3412" s="317"/>
      <c r="F3412" s="317"/>
    </row>
    <row r="3413" spans="1:6">
      <c r="A3413" s="474"/>
      <c r="B3413" s="478"/>
      <c r="C3413" s="476"/>
      <c r="D3413" s="317"/>
      <c r="E3413" s="317"/>
      <c r="F3413" s="317"/>
    </row>
    <row r="3414" spans="1:6">
      <c r="A3414" s="474"/>
      <c r="B3414" s="478"/>
      <c r="C3414" s="476"/>
      <c r="D3414" s="317"/>
      <c r="E3414" s="317"/>
      <c r="F3414" s="317"/>
    </row>
    <row r="3415" spans="1:6">
      <c r="A3415" s="474"/>
      <c r="B3415" s="478"/>
      <c r="C3415" s="476"/>
      <c r="D3415" s="317"/>
      <c r="E3415" s="317"/>
      <c r="F3415" s="317"/>
    </row>
    <row r="3416" spans="1:6">
      <c r="A3416" s="474"/>
      <c r="B3416" s="478"/>
      <c r="C3416" s="476"/>
      <c r="D3416" s="317"/>
      <c r="E3416" s="317"/>
      <c r="F3416" s="317"/>
    </row>
    <row r="3417" spans="1:6">
      <c r="A3417" s="474"/>
      <c r="B3417" s="478"/>
      <c r="C3417" s="476"/>
      <c r="D3417" s="317"/>
      <c r="E3417" s="317"/>
      <c r="F3417" s="317"/>
    </row>
    <row r="3418" spans="1:6">
      <c r="A3418" s="474"/>
      <c r="B3418" s="478"/>
      <c r="C3418" s="476"/>
      <c r="D3418" s="317"/>
      <c r="E3418" s="317"/>
      <c r="F3418" s="317"/>
    </row>
    <row r="3419" spans="1:6">
      <c r="A3419" s="474"/>
      <c r="B3419" s="478"/>
      <c r="C3419" s="476"/>
      <c r="D3419" s="317"/>
      <c r="E3419" s="317"/>
      <c r="F3419" s="317"/>
    </row>
    <row r="3420" spans="1:6">
      <c r="A3420" s="474"/>
      <c r="B3420" s="478"/>
      <c r="C3420" s="476"/>
      <c r="D3420" s="317"/>
      <c r="E3420" s="317"/>
      <c r="F3420" s="317"/>
    </row>
    <row r="3421" spans="1:6">
      <c r="A3421" s="474"/>
      <c r="B3421" s="478"/>
      <c r="C3421" s="476"/>
      <c r="D3421" s="317"/>
      <c r="E3421" s="317"/>
      <c r="F3421" s="317"/>
    </row>
    <row r="3422" spans="1:6">
      <c r="A3422" s="474"/>
      <c r="B3422" s="478"/>
      <c r="C3422" s="476"/>
      <c r="D3422" s="317"/>
      <c r="E3422" s="317"/>
      <c r="F3422" s="317"/>
    </row>
    <row r="3423" spans="1:6">
      <c r="A3423" s="474"/>
      <c r="B3423" s="478"/>
      <c r="C3423" s="476"/>
      <c r="D3423" s="317"/>
      <c r="E3423" s="317"/>
      <c r="F3423" s="317"/>
    </row>
    <row r="3424" spans="1:6">
      <c r="A3424" s="474"/>
      <c r="B3424" s="478"/>
      <c r="C3424" s="476"/>
      <c r="D3424" s="317"/>
      <c r="E3424" s="317"/>
      <c r="F3424" s="317"/>
    </row>
    <row r="3425" spans="1:6">
      <c r="A3425" s="474"/>
      <c r="B3425" s="478"/>
      <c r="C3425" s="476"/>
      <c r="D3425" s="317"/>
      <c r="E3425" s="317"/>
      <c r="F3425" s="317"/>
    </row>
    <row r="3426" spans="1:6">
      <c r="A3426" s="474"/>
      <c r="B3426" s="478"/>
      <c r="C3426" s="476"/>
      <c r="D3426" s="317"/>
      <c r="E3426" s="317"/>
      <c r="F3426" s="317"/>
    </row>
    <row r="3427" spans="1:6">
      <c r="A3427" s="474"/>
      <c r="B3427" s="478"/>
      <c r="C3427" s="476"/>
      <c r="D3427" s="317"/>
      <c r="E3427" s="317"/>
      <c r="F3427" s="317"/>
    </row>
    <row r="3428" spans="1:6">
      <c r="A3428" s="474"/>
      <c r="B3428" s="478"/>
      <c r="C3428" s="476"/>
      <c r="D3428" s="317"/>
      <c r="E3428" s="317"/>
      <c r="F3428" s="317"/>
    </row>
    <row r="3429" spans="1:6">
      <c r="A3429" s="474"/>
      <c r="B3429" s="478"/>
      <c r="C3429" s="476"/>
      <c r="D3429" s="317"/>
      <c r="E3429" s="317"/>
      <c r="F3429" s="317"/>
    </row>
    <row r="3430" spans="1:6">
      <c r="A3430" s="474"/>
      <c r="B3430" s="478"/>
      <c r="C3430" s="476"/>
      <c r="D3430" s="317"/>
      <c r="E3430" s="317"/>
      <c r="F3430" s="317"/>
    </row>
    <row r="3431" spans="1:6">
      <c r="A3431" s="474"/>
      <c r="B3431" s="478"/>
      <c r="C3431" s="476"/>
      <c r="D3431" s="317"/>
      <c r="E3431" s="317"/>
      <c r="F3431" s="317"/>
    </row>
    <row r="3432" spans="1:6">
      <c r="A3432" s="474"/>
      <c r="B3432" s="478"/>
      <c r="C3432" s="476"/>
      <c r="D3432" s="317"/>
      <c r="E3432" s="317"/>
      <c r="F3432" s="317"/>
    </row>
    <row r="3433" spans="1:6">
      <c r="A3433" s="474"/>
      <c r="B3433" s="478"/>
      <c r="C3433" s="476"/>
      <c r="D3433" s="317"/>
      <c r="E3433" s="317"/>
      <c r="F3433" s="317"/>
    </row>
    <row r="3434" spans="1:6">
      <c r="A3434" s="474"/>
      <c r="B3434" s="478"/>
      <c r="C3434" s="476"/>
      <c r="D3434" s="317"/>
      <c r="E3434" s="317"/>
      <c r="F3434" s="317"/>
    </row>
    <row r="3435" spans="1:6">
      <c r="A3435" s="474"/>
      <c r="B3435" s="478"/>
      <c r="C3435" s="476"/>
      <c r="D3435" s="317"/>
      <c r="E3435" s="317"/>
      <c r="F3435" s="317"/>
    </row>
    <row r="3436" spans="1:6">
      <c r="A3436" s="474"/>
      <c r="B3436" s="478"/>
      <c r="C3436" s="476"/>
      <c r="D3436" s="317"/>
      <c r="E3436" s="317"/>
      <c r="F3436" s="317"/>
    </row>
    <row r="3437" spans="1:6">
      <c r="A3437" s="474"/>
      <c r="B3437" s="478"/>
      <c r="C3437" s="476"/>
      <c r="D3437" s="317"/>
      <c r="E3437" s="317"/>
      <c r="F3437" s="317"/>
    </row>
    <row r="3438" spans="1:6">
      <c r="A3438" s="474"/>
      <c r="B3438" s="478"/>
      <c r="C3438" s="476"/>
      <c r="D3438" s="317"/>
      <c r="E3438" s="317"/>
      <c r="F3438" s="317"/>
    </row>
    <row r="3439" spans="1:6">
      <c r="A3439" s="474"/>
      <c r="B3439" s="478"/>
      <c r="C3439" s="476"/>
      <c r="D3439" s="317"/>
      <c r="E3439" s="317"/>
      <c r="F3439" s="317"/>
    </row>
    <row r="3440" spans="1:6">
      <c r="A3440" s="474"/>
      <c r="B3440" s="478"/>
      <c r="C3440" s="476"/>
      <c r="D3440" s="317"/>
      <c r="E3440" s="317"/>
      <c r="F3440" s="317"/>
    </row>
    <row r="3441" spans="1:6">
      <c r="A3441" s="474"/>
      <c r="B3441" s="478"/>
      <c r="C3441" s="476"/>
      <c r="D3441" s="317"/>
      <c r="E3441" s="317"/>
      <c r="F3441" s="317"/>
    </row>
    <row r="3442" spans="1:6">
      <c r="A3442" s="474"/>
      <c r="B3442" s="478"/>
      <c r="C3442" s="476"/>
      <c r="D3442" s="317"/>
      <c r="E3442" s="317"/>
      <c r="F3442" s="317"/>
    </row>
    <row r="3443" spans="1:6">
      <c r="A3443" s="474"/>
      <c r="B3443" s="478"/>
      <c r="C3443" s="476"/>
      <c r="D3443" s="317"/>
      <c r="E3443" s="317"/>
      <c r="F3443" s="317"/>
    </row>
    <row r="3444" spans="1:6">
      <c r="A3444" s="474"/>
      <c r="B3444" s="478"/>
      <c r="C3444" s="476"/>
      <c r="D3444" s="317"/>
      <c r="E3444" s="317"/>
      <c r="F3444" s="317"/>
    </row>
    <row r="3445" spans="1:6">
      <c r="A3445" s="474"/>
      <c r="B3445" s="478"/>
      <c r="C3445" s="476"/>
      <c r="D3445" s="317"/>
      <c r="E3445" s="317"/>
      <c r="F3445" s="317"/>
    </row>
    <row r="3446" spans="1:6">
      <c r="A3446" s="474"/>
      <c r="B3446" s="478"/>
      <c r="C3446" s="476"/>
      <c r="D3446" s="317"/>
      <c r="E3446" s="317"/>
      <c r="F3446" s="317"/>
    </row>
    <row r="3447" spans="1:6">
      <c r="A3447" s="474"/>
      <c r="B3447" s="478"/>
      <c r="C3447" s="476"/>
      <c r="D3447" s="317"/>
      <c r="E3447" s="317"/>
      <c r="F3447" s="317"/>
    </row>
    <row r="3448" spans="1:6">
      <c r="A3448" s="474"/>
      <c r="B3448" s="478"/>
      <c r="C3448" s="476"/>
      <c r="D3448" s="317"/>
      <c r="E3448" s="317"/>
      <c r="F3448" s="317"/>
    </row>
    <row r="3449" spans="1:6">
      <c r="A3449" s="474"/>
      <c r="B3449" s="478"/>
      <c r="C3449" s="476"/>
      <c r="D3449" s="317"/>
      <c r="E3449" s="317"/>
      <c r="F3449" s="317"/>
    </row>
    <row r="3450" spans="1:6">
      <c r="A3450" s="474"/>
      <c r="B3450" s="478"/>
      <c r="C3450" s="476"/>
      <c r="D3450" s="317"/>
      <c r="E3450" s="317"/>
      <c r="F3450" s="317"/>
    </row>
    <row r="3451" spans="1:6">
      <c r="A3451" s="474"/>
      <c r="B3451" s="478"/>
      <c r="C3451" s="476"/>
      <c r="D3451" s="317"/>
      <c r="E3451" s="317"/>
      <c r="F3451" s="317"/>
    </row>
    <row r="3452" spans="1:6">
      <c r="A3452" s="474"/>
      <c r="B3452" s="478"/>
      <c r="C3452" s="476"/>
      <c r="D3452" s="317"/>
      <c r="E3452" s="317"/>
      <c r="F3452" s="317"/>
    </row>
    <row r="3453" spans="1:6">
      <c r="A3453" s="474"/>
      <c r="B3453" s="478"/>
      <c r="C3453" s="476"/>
      <c r="D3453" s="317"/>
      <c r="E3453" s="317"/>
      <c r="F3453" s="317"/>
    </row>
    <row r="3454" spans="1:6">
      <c r="A3454" s="474"/>
      <c r="B3454" s="478"/>
      <c r="C3454" s="476"/>
      <c r="D3454" s="317"/>
      <c r="E3454" s="317"/>
      <c r="F3454" s="317"/>
    </row>
    <row r="3455" spans="1:6">
      <c r="A3455" s="474"/>
      <c r="B3455" s="478"/>
      <c r="C3455" s="476"/>
      <c r="D3455" s="317"/>
      <c r="E3455" s="317"/>
      <c r="F3455" s="317"/>
    </row>
    <row r="3456" spans="1:6">
      <c r="A3456" s="474"/>
      <c r="B3456" s="478"/>
      <c r="C3456" s="476"/>
      <c r="D3456" s="317"/>
      <c r="E3456" s="317"/>
      <c r="F3456" s="317"/>
    </row>
    <row r="3457" spans="1:6">
      <c r="A3457" s="474"/>
      <c r="B3457" s="478"/>
      <c r="C3457" s="476"/>
      <c r="D3457" s="317"/>
      <c r="E3457" s="317"/>
      <c r="F3457" s="317"/>
    </row>
    <row r="3458" spans="1:6">
      <c r="A3458" s="474"/>
      <c r="B3458" s="478"/>
      <c r="C3458" s="476"/>
      <c r="D3458" s="317"/>
      <c r="E3458" s="317"/>
      <c r="F3458" s="317"/>
    </row>
    <row r="3459" spans="1:6">
      <c r="A3459" s="474"/>
      <c r="B3459" s="478"/>
      <c r="C3459" s="476"/>
      <c r="D3459" s="317"/>
      <c r="E3459" s="317"/>
      <c r="F3459" s="317"/>
    </row>
    <row r="3460" spans="1:6">
      <c r="A3460" s="474"/>
      <c r="B3460" s="478"/>
      <c r="C3460" s="476"/>
      <c r="D3460" s="317"/>
      <c r="E3460" s="317"/>
      <c r="F3460" s="317"/>
    </row>
    <row r="3461" spans="1:6">
      <c r="A3461" s="474"/>
      <c r="B3461" s="478"/>
      <c r="C3461" s="476"/>
      <c r="D3461" s="317"/>
      <c r="E3461" s="317"/>
      <c r="F3461" s="317"/>
    </row>
    <row r="3462" spans="1:6">
      <c r="A3462" s="474"/>
      <c r="B3462" s="478"/>
      <c r="C3462" s="476"/>
      <c r="D3462" s="317"/>
      <c r="E3462" s="317"/>
      <c r="F3462" s="317"/>
    </row>
    <row r="3463" spans="1:6">
      <c r="A3463" s="474"/>
      <c r="B3463" s="478"/>
      <c r="C3463" s="476"/>
      <c r="D3463" s="317"/>
      <c r="E3463" s="317"/>
      <c r="F3463" s="317"/>
    </row>
    <row r="3464" spans="1:6">
      <c r="A3464" s="474"/>
      <c r="B3464" s="478"/>
      <c r="C3464" s="476"/>
      <c r="D3464" s="317"/>
      <c r="E3464" s="317"/>
      <c r="F3464" s="317"/>
    </row>
    <row r="3465" spans="1:6">
      <c r="A3465" s="474"/>
      <c r="B3465" s="478"/>
      <c r="C3465" s="476"/>
      <c r="D3465" s="317"/>
      <c r="E3465" s="317"/>
      <c r="F3465" s="317"/>
    </row>
    <row r="3466" spans="1:6">
      <c r="A3466" s="474"/>
      <c r="B3466" s="478"/>
      <c r="C3466" s="476"/>
      <c r="D3466" s="317"/>
      <c r="E3466" s="317"/>
      <c r="F3466" s="317"/>
    </row>
    <row r="3467" spans="1:6">
      <c r="A3467" s="474"/>
      <c r="B3467" s="478"/>
      <c r="C3467" s="476"/>
      <c r="D3467" s="317"/>
      <c r="E3467" s="317"/>
      <c r="F3467" s="317"/>
    </row>
    <row r="3468" spans="1:6">
      <c r="A3468" s="474"/>
      <c r="B3468" s="478"/>
      <c r="C3468" s="476"/>
      <c r="D3468" s="317"/>
      <c r="E3468" s="317"/>
      <c r="F3468" s="317"/>
    </row>
    <row r="3469" spans="1:6">
      <c r="A3469" s="474"/>
      <c r="B3469" s="478"/>
      <c r="C3469" s="476"/>
      <c r="D3469" s="317"/>
      <c r="E3469" s="317"/>
      <c r="F3469" s="317"/>
    </row>
    <row r="3470" spans="1:6">
      <c r="A3470" s="474"/>
      <c r="B3470" s="478"/>
      <c r="C3470" s="476"/>
      <c r="D3470" s="317"/>
      <c r="E3470" s="317"/>
      <c r="F3470" s="317"/>
    </row>
    <row r="3471" spans="1:6">
      <c r="A3471" s="474"/>
      <c r="B3471" s="478"/>
      <c r="C3471" s="476"/>
      <c r="D3471" s="317"/>
      <c r="E3471" s="317"/>
      <c r="F3471" s="317"/>
    </row>
    <row r="3472" spans="1:6">
      <c r="A3472" s="474"/>
      <c r="B3472" s="478"/>
      <c r="C3472" s="476"/>
      <c r="D3472" s="317"/>
      <c r="E3472" s="317"/>
      <c r="F3472" s="317"/>
    </row>
    <row r="3473" spans="1:6">
      <c r="A3473" s="474"/>
      <c r="B3473" s="478"/>
      <c r="C3473" s="476"/>
      <c r="D3473" s="317"/>
      <c r="E3473" s="317"/>
      <c r="F3473" s="317"/>
    </row>
    <row r="3474" spans="1:6">
      <c r="A3474" s="474"/>
      <c r="B3474" s="478"/>
      <c r="C3474" s="476"/>
      <c r="D3474" s="317"/>
      <c r="E3474" s="317"/>
      <c r="F3474" s="317"/>
    </row>
    <row r="3475" spans="1:6">
      <c r="A3475" s="474"/>
      <c r="B3475" s="478"/>
      <c r="C3475" s="476"/>
      <c r="D3475" s="317"/>
      <c r="E3475" s="317"/>
      <c r="F3475" s="317"/>
    </row>
    <row r="3476" spans="1:6">
      <c r="A3476" s="474"/>
      <c r="B3476" s="478"/>
      <c r="C3476" s="476"/>
      <c r="D3476" s="317"/>
      <c r="E3476" s="317"/>
      <c r="F3476" s="317"/>
    </row>
    <row r="3477" spans="1:6">
      <c r="A3477" s="474"/>
      <c r="B3477" s="478"/>
      <c r="C3477" s="476"/>
      <c r="D3477" s="317"/>
      <c r="E3477" s="317"/>
      <c r="F3477" s="317"/>
    </row>
    <row r="3478" spans="1:6">
      <c r="A3478" s="474"/>
      <c r="B3478" s="478"/>
      <c r="C3478" s="476"/>
      <c r="D3478" s="317"/>
      <c r="E3478" s="317"/>
      <c r="F3478" s="317"/>
    </row>
    <row r="3479" spans="1:6">
      <c r="A3479" s="474"/>
      <c r="B3479" s="478"/>
      <c r="C3479" s="476"/>
      <c r="D3479" s="317"/>
      <c r="E3479" s="317"/>
      <c r="F3479" s="317"/>
    </row>
    <row r="3480" spans="1:6">
      <c r="A3480" s="474"/>
      <c r="B3480" s="478"/>
      <c r="C3480" s="476"/>
      <c r="D3480" s="317"/>
      <c r="E3480" s="317"/>
      <c r="F3480" s="317"/>
    </row>
    <row r="3481" spans="1:6">
      <c r="A3481" s="474"/>
      <c r="B3481" s="478"/>
      <c r="C3481" s="476"/>
      <c r="D3481" s="317"/>
      <c r="E3481" s="317"/>
      <c r="F3481" s="317"/>
    </row>
    <row r="3482" spans="1:6">
      <c r="A3482" s="474"/>
      <c r="B3482" s="478"/>
      <c r="C3482" s="476"/>
      <c r="D3482" s="317"/>
      <c r="E3482" s="317"/>
      <c r="F3482" s="317"/>
    </row>
    <row r="3483" spans="1:6">
      <c r="A3483" s="474"/>
      <c r="B3483" s="478"/>
      <c r="C3483" s="476"/>
      <c r="D3483" s="317"/>
      <c r="E3483" s="317"/>
      <c r="F3483" s="317"/>
    </row>
    <row r="3484" spans="1:6">
      <c r="A3484" s="474"/>
      <c r="B3484" s="478"/>
      <c r="C3484" s="476"/>
      <c r="D3484" s="317"/>
      <c r="E3484" s="317"/>
      <c r="F3484" s="317"/>
    </row>
    <row r="3485" spans="1:6">
      <c r="A3485" s="474"/>
      <c r="B3485" s="478"/>
      <c r="C3485" s="476"/>
      <c r="D3485" s="317"/>
      <c r="E3485" s="317"/>
      <c r="F3485" s="317"/>
    </row>
    <row r="3486" spans="1:6">
      <c r="A3486" s="474"/>
      <c r="B3486" s="478"/>
      <c r="C3486" s="476"/>
      <c r="D3486" s="317"/>
      <c r="E3486" s="317"/>
      <c r="F3486" s="317"/>
    </row>
    <row r="3487" spans="1:6">
      <c r="A3487" s="474"/>
      <c r="B3487" s="478"/>
      <c r="C3487" s="476"/>
      <c r="D3487" s="317"/>
      <c r="E3487" s="317"/>
      <c r="F3487" s="317"/>
    </row>
    <row r="3488" spans="1:6">
      <c r="A3488" s="474"/>
      <c r="B3488" s="478"/>
      <c r="C3488" s="476"/>
      <c r="D3488" s="317"/>
      <c r="E3488" s="317"/>
      <c r="F3488" s="317"/>
    </row>
    <row r="3489" spans="1:6">
      <c r="A3489" s="474"/>
      <c r="B3489" s="478"/>
      <c r="C3489" s="476"/>
      <c r="D3489" s="317"/>
      <c r="E3489" s="317"/>
      <c r="F3489" s="317"/>
    </row>
    <row r="3490" spans="1:6">
      <c r="A3490" s="474"/>
      <c r="B3490" s="478"/>
      <c r="C3490" s="476"/>
      <c r="D3490" s="317"/>
      <c r="E3490" s="317"/>
      <c r="F3490" s="317"/>
    </row>
    <row r="3491" spans="1:6">
      <c r="A3491" s="474"/>
      <c r="B3491" s="478"/>
      <c r="C3491" s="476"/>
      <c r="D3491" s="317"/>
      <c r="E3491" s="317"/>
      <c r="F3491" s="317"/>
    </row>
    <row r="3492" spans="1:6">
      <c r="A3492" s="474"/>
      <c r="B3492" s="478"/>
      <c r="C3492" s="476"/>
      <c r="D3492" s="317"/>
      <c r="E3492" s="317"/>
      <c r="F3492" s="317"/>
    </row>
    <row r="3493" spans="1:6">
      <c r="A3493" s="474"/>
      <c r="B3493" s="478"/>
      <c r="C3493" s="476"/>
      <c r="D3493" s="317"/>
      <c r="E3493" s="317"/>
      <c r="F3493" s="317"/>
    </row>
    <row r="3494" spans="1:6">
      <c r="A3494" s="474"/>
      <c r="B3494" s="478"/>
      <c r="C3494" s="476"/>
      <c r="D3494" s="317"/>
      <c r="E3494" s="317"/>
      <c r="F3494" s="317"/>
    </row>
    <row r="3495" spans="1:6">
      <c r="A3495" s="474"/>
      <c r="B3495" s="478"/>
      <c r="C3495" s="476"/>
      <c r="D3495" s="317"/>
      <c r="E3495" s="317"/>
      <c r="F3495" s="317"/>
    </row>
    <row r="3496" spans="1:6">
      <c r="A3496" s="474"/>
      <c r="B3496" s="478"/>
      <c r="C3496" s="476"/>
      <c r="D3496" s="317"/>
      <c r="E3496" s="317"/>
      <c r="F3496" s="317"/>
    </row>
    <row r="3497" spans="1:6">
      <c r="A3497" s="474"/>
      <c r="B3497" s="478"/>
      <c r="C3497" s="476"/>
      <c r="D3497" s="317"/>
      <c r="E3497" s="317"/>
      <c r="F3497" s="317"/>
    </row>
    <row r="3498" spans="1:6">
      <c r="A3498" s="474"/>
      <c r="B3498" s="478"/>
      <c r="C3498" s="476"/>
      <c r="D3498" s="317"/>
      <c r="E3498" s="317"/>
      <c r="F3498" s="317"/>
    </row>
    <row r="3499" spans="1:6">
      <c r="A3499" s="474"/>
      <c r="B3499" s="478"/>
      <c r="C3499" s="476"/>
      <c r="D3499" s="317"/>
      <c r="E3499" s="317"/>
      <c r="F3499" s="317"/>
    </row>
    <row r="3500" spans="1:6">
      <c r="A3500" s="474"/>
      <c r="B3500" s="478"/>
      <c r="C3500" s="476"/>
      <c r="D3500" s="317"/>
      <c r="E3500" s="317"/>
      <c r="F3500" s="317"/>
    </row>
    <row r="3501" spans="1:6">
      <c r="A3501" s="474"/>
      <c r="B3501" s="478"/>
      <c r="C3501" s="476"/>
      <c r="D3501" s="317"/>
      <c r="E3501" s="317"/>
      <c r="F3501" s="317"/>
    </row>
    <row r="3502" spans="1:6">
      <c r="A3502" s="474"/>
      <c r="B3502" s="478"/>
      <c r="C3502" s="476"/>
      <c r="D3502" s="317"/>
      <c r="E3502" s="317"/>
      <c r="F3502" s="317"/>
    </row>
    <row r="3503" spans="1:6">
      <c r="A3503" s="474"/>
      <c r="B3503" s="478"/>
      <c r="C3503" s="476"/>
      <c r="D3503" s="317"/>
      <c r="E3503" s="317"/>
      <c r="F3503" s="317"/>
    </row>
    <row r="3504" spans="1:6">
      <c r="A3504" s="474"/>
      <c r="B3504" s="478"/>
      <c r="C3504" s="476"/>
      <c r="D3504" s="317"/>
      <c r="E3504" s="317"/>
      <c r="F3504" s="317"/>
    </row>
    <row r="3505" spans="1:6">
      <c r="A3505" s="474"/>
      <c r="B3505" s="478"/>
      <c r="C3505" s="476"/>
      <c r="D3505" s="317"/>
      <c r="E3505" s="317"/>
      <c r="F3505" s="317"/>
    </row>
    <row r="3506" spans="1:6">
      <c r="A3506" s="474"/>
      <c r="B3506" s="478"/>
      <c r="C3506" s="476"/>
      <c r="D3506" s="317"/>
      <c r="E3506" s="317"/>
      <c r="F3506" s="317"/>
    </row>
    <row r="3507" spans="1:6">
      <c r="A3507" s="474"/>
      <c r="B3507" s="478"/>
      <c r="C3507" s="476"/>
      <c r="D3507" s="317"/>
      <c r="E3507" s="317"/>
      <c r="F3507" s="317"/>
    </row>
    <row r="3508" spans="1:6">
      <c r="A3508" s="474"/>
      <c r="B3508" s="478"/>
      <c r="C3508" s="476"/>
      <c r="D3508" s="317"/>
      <c r="E3508" s="317"/>
      <c r="F3508" s="317"/>
    </row>
    <row r="3509" spans="1:6">
      <c r="A3509" s="474"/>
      <c r="B3509" s="478"/>
      <c r="C3509" s="476"/>
      <c r="D3509" s="317"/>
      <c r="E3509" s="317"/>
      <c r="F3509" s="317"/>
    </row>
    <row r="3510" spans="1:6">
      <c r="A3510" s="474"/>
      <c r="B3510" s="478"/>
      <c r="C3510" s="476"/>
      <c r="D3510" s="317"/>
      <c r="E3510" s="317"/>
      <c r="F3510" s="317"/>
    </row>
    <row r="3511" spans="1:6">
      <c r="A3511" s="474"/>
      <c r="B3511" s="478"/>
      <c r="C3511" s="476"/>
      <c r="D3511" s="317"/>
      <c r="E3511" s="317"/>
      <c r="F3511" s="317"/>
    </row>
    <row r="3512" spans="1:6">
      <c r="A3512" s="474"/>
      <c r="B3512" s="478"/>
      <c r="C3512" s="476"/>
      <c r="D3512" s="317"/>
      <c r="E3512" s="317"/>
      <c r="F3512" s="317"/>
    </row>
    <row r="3513" spans="1:6">
      <c r="A3513" s="474"/>
      <c r="B3513" s="478"/>
      <c r="C3513" s="476"/>
      <c r="D3513" s="317"/>
      <c r="E3513" s="317"/>
      <c r="F3513" s="317"/>
    </row>
    <row r="3514" spans="1:6">
      <c r="A3514" s="474"/>
      <c r="B3514" s="478"/>
      <c r="C3514" s="476"/>
      <c r="D3514" s="317"/>
      <c r="E3514" s="317"/>
      <c r="F3514" s="317"/>
    </row>
    <row r="3515" spans="1:6">
      <c r="A3515" s="474"/>
      <c r="B3515" s="478"/>
      <c r="C3515" s="476"/>
      <c r="D3515" s="317"/>
      <c r="E3515" s="317"/>
      <c r="F3515" s="317"/>
    </row>
    <row r="3516" spans="1:6">
      <c r="A3516" s="474"/>
      <c r="B3516" s="478"/>
      <c r="C3516" s="476"/>
      <c r="D3516" s="317"/>
      <c r="E3516" s="317"/>
      <c r="F3516" s="317"/>
    </row>
    <row r="3517" spans="1:6">
      <c r="A3517" s="474"/>
      <c r="B3517" s="478"/>
      <c r="C3517" s="476"/>
      <c r="D3517" s="317"/>
      <c r="E3517" s="317"/>
      <c r="F3517" s="317"/>
    </row>
    <row r="3518" spans="1:6">
      <c r="A3518" s="474"/>
      <c r="B3518" s="478"/>
      <c r="C3518" s="476"/>
      <c r="D3518" s="317"/>
      <c r="E3518" s="317"/>
      <c r="F3518" s="317"/>
    </row>
    <row r="3519" spans="1:6">
      <c r="A3519" s="474"/>
      <c r="B3519" s="478"/>
      <c r="C3519" s="476"/>
      <c r="D3519" s="317"/>
      <c r="E3519" s="317"/>
      <c r="F3519" s="317"/>
    </row>
    <row r="3520" spans="1:6">
      <c r="A3520" s="474"/>
      <c r="B3520" s="478"/>
      <c r="C3520" s="476"/>
      <c r="D3520" s="317"/>
      <c r="E3520" s="317"/>
      <c r="F3520" s="317"/>
    </row>
    <row r="3521" spans="1:6">
      <c r="A3521" s="474"/>
      <c r="B3521" s="478"/>
      <c r="C3521" s="476"/>
      <c r="D3521" s="317"/>
      <c r="E3521" s="317"/>
      <c r="F3521" s="317"/>
    </row>
    <row r="3522" spans="1:6">
      <c r="A3522" s="474"/>
      <c r="B3522" s="478"/>
      <c r="C3522" s="476"/>
      <c r="D3522" s="317"/>
      <c r="E3522" s="317"/>
      <c r="F3522" s="317"/>
    </row>
    <row r="3523" spans="1:6">
      <c r="A3523" s="474"/>
      <c r="B3523" s="478"/>
      <c r="C3523" s="476"/>
      <c r="D3523" s="317"/>
      <c r="E3523" s="317"/>
      <c r="F3523" s="317"/>
    </row>
    <row r="3524" spans="1:6">
      <c r="A3524" s="474"/>
      <c r="B3524" s="478"/>
      <c r="C3524" s="476"/>
      <c r="D3524" s="317"/>
      <c r="E3524" s="317"/>
      <c r="F3524" s="317"/>
    </row>
    <row r="3525" spans="1:6">
      <c r="A3525" s="474"/>
      <c r="B3525" s="478"/>
      <c r="C3525" s="476"/>
      <c r="D3525" s="317"/>
      <c r="E3525" s="317"/>
      <c r="F3525" s="317"/>
    </row>
    <row r="3526" spans="1:6">
      <c r="A3526" s="474"/>
      <c r="B3526" s="478"/>
      <c r="C3526" s="476"/>
      <c r="D3526" s="317"/>
      <c r="E3526" s="317"/>
      <c r="F3526" s="317"/>
    </row>
    <row r="3527" spans="1:6">
      <c r="A3527" s="474"/>
      <c r="B3527" s="478"/>
      <c r="C3527" s="476"/>
      <c r="D3527" s="317"/>
      <c r="E3527" s="317"/>
      <c r="F3527" s="317"/>
    </row>
    <row r="3528" spans="1:6">
      <c r="A3528" s="474"/>
      <c r="B3528" s="478"/>
      <c r="C3528" s="476"/>
      <c r="D3528" s="317"/>
      <c r="E3528" s="317"/>
      <c r="F3528" s="317"/>
    </row>
    <row r="3529" spans="1:6">
      <c r="A3529" s="474"/>
      <c r="B3529" s="478"/>
      <c r="C3529" s="476"/>
      <c r="D3529" s="317"/>
      <c r="E3529" s="317"/>
      <c r="F3529" s="317"/>
    </row>
    <row r="3530" spans="1:6">
      <c r="A3530" s="474"/>
      <c r="B3530" s="478"/>
      <c r="C3530" s="476"/>
      <c r="D3530" s="317"/>
      <c r="E3530" s="317"/>
      <c r="F3530" s="317"/>
    </row>
    <row r="3531" spans="1:6">
      <c r="A3531" s="474"/>
      <c r="B3531" s="478"/>
      <c r="C3531" s="476"/>
      <c r="D3531" s="317"/>
      <c r="E3531" s="317"/>
      <c r="F3531" s="317"/>
    </row>
    <row r="3532" spans="1:6">
      <c r="A3532" s="474"/>
      <c r="B3532" s="478"/>
      <c r="C3532" s="476"/>
      <c r="D3532" s="317"/>
      <c r="E3532" s="317"/>
      <c r="F3532" s="317"/>
    </row>
    <row r="3533" spans="1:6">
      <c r="A3533" s="474"/>
      <c r="B3533" s="478"/>
      <c r="C3533" s="476"/>
      <c r="D3533" s="317"/>
      <c r="E3533" s="317"/>
      <c r="F3533" s="317"/>
    </row>
    <row r="3534" spans="1:6">
      <c r="A3534" s="474"/>
      <c r="B3534" s="478"/>
      <c r="C3534" s="476"/>
      <c r="D3534" s="317"/>
      <c r="E3534" s="317"/>
      <c r="F3534" s="317"/>
    </row>
    <row r="3535" spans="1:6">
      <c r="A3535" s="474"/>
      <c r="B3535" s="478"/>
      <c r="C3535" s="476"/>
      <c r="D3535" s="317"/>
      <c r="E3535" s="317"/>
      <c r="F3535" s="317"/>
    </row>
    <row r="3536" spans="1:6">
      <c r="A3536" s="474"/>
      <c r="B3536" s="478"/>
      <c r="C3536" s="476"/>
      <c r="D3536" s="317"/>
      <c r="E3536" s="317"/>
      <c r="F3536" s="317"/>
    </row>
    <row r="3537" spans="1:6">
      <c r="A3537" s="474"/>
      <c r="B3537" s="478"/>
      <c r="C3537" s="476"/>
      <c r="D3537" s="317"/>
      <c r="E3537" s="317"/>
      <c r="F3537" s="317"/>
    </row>
    <row r="3538" spans="1:6">
      <c r="A3538" s="474"/>
      <c r="B3538" s="478"/>
      <c r="C3538" s="476"/>
      <c r="D3538" s="317"/>
      <c r="E3538" s="317"/>
      <c r="F3538" s="317"/>
    </row>
    <row r="3539" spans="1:6">
      <c r="A3539" s="474"/>
      <c r="B3539" s="478"/>
      <c r="C3539" s="476"/>
      <c r="D3539" s="317"/>
      <c r="E3539" s="317"/>
      <c r="F3539" s="317"/>
    </row>
    <row r="3540" spans="1:6">
      <c r="A3540" s="474"/>
      <c r="B3540" s="478"/>
      <c r="C3540" s="476"/>
      <c r="D3540" s="317"/>
      <c r="E3540" s="317"/>
      <c r="F3540" s="317"/>
    </row>
    <row r="3541" spans="1:6">
      <c r="A3541" s="474"/>
      <c r="B3541" s="478"/>
      <c r="C3541" s="476"/>
      <c r="D3541" s="317"/>
      <c r="E3541" s="317"/>
      <c r="F3541" s="317"/>
    </row>
    <row r="3542" spans="1:6">
      <c r="A3542" s="474"/>
      <c r="B3542" s="478"/>
      <c r="C3542" s="476"/>
      <c r="D3542" s="317"/>
      <c r="E3542" s="317"/>
      <c r="F3542" s="317"/>
    </row>
    <row r="3543" spans="1:6">
      <c r="A3543" s="474"/>
      <c r="B3543" s="478"/>
      <c r="C3543" s="476"/>
      <c r="D3543" s="317"/>
      <c r="E3543" s="317"/>
      <c r="F3543" s="317"/>
    </row>
    <row r="3544" spans="1:6">
      <c r="A3544" s="474"/>
      <c r="B3544" s="478"/>
      <c r="C3544" s="476"/>
      <c r="D3544" s="317"/>
      <c r="E3544" s="317"/>
      <c r="F3544" s="317"/>
    </row>
    <row r="3545" spans="1:6">
      <c r="A3545" s="474"/>
      <c r="B3545" s="478"/>
      <c r="C3545" s="476"/>
      <c r="D3545" s="317"/>
      <c r="E3545" s="317"/>
      <c r="F3545" s="317"/>
    </row>
    <row r="3546" spans="1:6">
      <c r="A3546" s="474"/>
      <c r="B3546" s="478"/>
      <c r="C3546" s="476"/>
      <c r="D3546" s="317"/>
      <c r="E3546" s="317"/>
      <c r="F3546" s="317"/>
    </row>
    <row r="3547" spans="1:6">
      <c r="A3547" s="474"/>
      <c r="B3547" s="478"/>
      <c r="C3547" s="476"/>
      <c r="D3547" s="317"/>
      <c r="E3547" s="317"/>
      <c r="F3547" s="317"/>
    </row>
    <row r="3548" spans="1:6">
      <c r="A3548" s="474"/>
      <c r="B3548" s="478"/>
      <c r="C3548" s="476"/>
      <c r="D3548" s="317"/>
      <c r="E3548" s="317"/>
      <c r="F3548" s="317"/>
    </row>
    <row r="3549" spans="1:6">
      <c r="A3549" s="474"/>
      <c r="B3549" s="478"/>
      <c r="C3549" s="476"/>
      <c r="D3549" s="317"/>
      <c r="E3549" s="317"/>
      <c r="F3549" s="317"/>
    </row>
    <row r="3550" spans="1:6">
      <c r="A3550" s="474"/>
      <c r="B3550" s="478"/>
      <c r="C3550" s="476"/>
      <c r="D3550" s="317"/>
      <c r="E3550" s="317"/>
      <c r="F3550" s="317"/>
    </row>
    <row r="3551" spans="1:6">
      <c r="A3551" s="474"/>
      <c r="B3551" s="478"/>
      <c r="C3551" s="476"/>
      <c r="D3551" s="317"/>
      <c r="E3551" s="317"/>
      <c r="F3551" s="317"/>
    </row>
    <row r="3552" spans="1:6">
      <c r="A3552" s="474"/>
      <c r="B3552" s="478"/>
      <c r="C3552" s="476"/>
      <c r="D3552" s="317"/>
      <c r="E3552" s="317"/>
      <c r="F3552" s="317"/>
    </row>
    <row r="3553" spans="1:6">
      <c r="A3553" s="474"/>
      <c r="B3553" s="478"/>
      <c r="C3553" s="476"/>
      <c r="D3553" s="317"/>
      <c r="E3553" s="317"/>
      <c r="F3553" s="317"/>
    </row>
    <row r="3554" spans="1:6">
      <c r="A3554" s="474"/>
      <c r="B3554" s="478"/>
      <c r="C3554" s="476"/>
      <c r="D3554" s="317"/>
      <c r="E3554" s="317"/>
      <c r="F3554" s="317"/>
    </row>
    <row r="3555" spans="1:6">
      <c r="A3555" s="474"/>
      <c r="B3555" s="478"/>
      <c r="C3555" s="476"/>
      <c r="D3555" s="317"/>
      <c r="E3555" s="317"/>
      <c r="F3555" s="317"/>
    </row>
    <row r="3556" spans="1:6">
      <c r="A3556" s="474"/>
      <c r="B3556" s="478"/>
      <c r="C3556" s="476"/>
      <c r="D3556" s="317"/>
      <c r="E3556" s="317"/>
      <c r="F3556" s="317"/>
    </row>
    <row r="3557" spans="1:6">
      <c r="A3557" s="474"/>
      <c r="B3557" s="478"/>
      <c r="C3557" s="476"/>
      <c r="D3557" s="317"/>
      <c r="E3557" s="317"/>
      <c r="F3557" s="317"/>
    </row>
    <row r="3558" spans="1:6">
      <c r="A3558" s="474"/>
      <c r="B3558" s="478"/>
      <c r="C3558" s="476"/>
      <c r="D3558" s="317"/>
      <c r="E3558" s="317"/>
      <c r="F3558" s="317"/>
    </row>
    <row r="3559" spans="1:6">
      <c r="A3559" s="474"/>
      <c r="B3559" s="478"/>
      <c r="C3559" s="476"/>
      <c r="D3559" s="317"/>
      <c r="E3559" s="317"/>
      <c r="F3559" s="317"/>
    </row>
    <row r="3560" spans="1:6">
      <c r="A3560" s="474"/>
      <c r="B3560" s="478"/>
      <c r="C3560" s="476"/>
      <c r="D3560" s="317"/>
      <c r="E3560" s="317"/>
      <c r="F3560" s="317"/>
    </row>
    <row r="3561" spans="1:6">
      <c r="A3561" s="474"/>
      <c r="B3561" s="478"/>
      <c r="C3561" s="476"/>
      <c r="D3561" s="317"/>
      <c r="E3561" s="317"/>
      <c r="F3561" s="317"/>
    </row>
    <row r="3562" spans="1:6">
      <c r="A3562" s="474"/>
      <c r="B3562" s="478"/>
      <c r="C3562" s="476"/>
      <c r="D3562" s="317"/>
      <c r="E3562" s="317"/>
      <c r="F3562" s="317"/>
    </row>
    <row r="3563" spans="1:6">
      <c r="A3563" s="474"/>
      <c r="B3563" s="478"/>
      <c r="C3563" s="476"/>
      <c r="D3563" s="317"/>
      <c r="E3563" s="317"/>
      <c r="F3563" s="317"/>
    </row>
    <row r="3564" spans="1:6">
      <c r="A3564" s="474"/>
      <c r="B3564" s="478"/>
      <c r="C3564" s="476"/>
      <c r="D3564" s="317"/>
      <c r="E3564" s="317"/>
      <c r="F3564" s="317"/>
    </row>
    <row r="3565" spans="1:6">
      <c r="A3565" s="474"/>
      <c r="B3565" s="478"/>
      <c r="C3565" s="476"/>
      <c r="D3565" s="317"/>
      <c r="E3565" s="317"/>
      <c r="F3565" s="317"/>
    </row>
    <row r="3566" spans="1:6">
      <c r="A3566" s="474"/>
      <c r="B3566" s="478"/>
      <c r="C3566" s="476"/>
      <c r="D3566" s="317"/>
      <c r="E3566" s="317"/>
      <c r="F3566" s="317"/>
    </row>
    <row r="3567" spans="1:6">
      <c r="A3567" s="474"/>
      <c r="B3567" s="478"/>
      <c r="C3567" s="476"/>
      <c r="D3567" s="317"/>
      <c r="E3567" s="317"/>
      <c r="F3567" s="317"/>
    </row>
    <row r="3568" spans="1:6">
      <c r="A3568" s="474"/>
      <c r="B3568" s="478"/>
      <c r="C3568" s="476"/>
      <c r="D3568" s="317"/>
      <c r="E3568" s="317"/>
      <c r="F3568" s="317"/>
    </row>
    <row r="3569" spans="1:6">
      <c r="A3569" s="474"/>
      <c r="B3569" s="478"/>
      <c r="C3569" s="476"/>
      <c r="D3569" s="317"/>
      <c r="E3569" s="317"/>
      <c r="F3569" s="317"/>
    </row>
    <row r="3570" spans="1:6">
      <c r="A3570" s="474"/>
      <c r="B3570" s="478"/>
      <c r="C3570" s="476"/>
      <c r="D3570" s="317"/>
      <c r="E3570" s="317"/>
      <c r="F3570" s="317"/>
    </row>
    <row r="3571" spans="1:6">
      <c r="A3571" s="474"/>
      <c r="B3571" s="478"/>
      <c r="C3571" s="476"/>
      <c r="D3571" s="317"/>
      <c r="E3571" s="317"/>
      <c r="F3571" s="317"/>
    </row>
    <row r="3572" spans="1:6">
      <c r="A3572" s="474"/>
      <c r="B3572" s="478"/>
      <c r="C3572" s="476"/>
      <c r="D3572" s="317"/>
      <c r="E3572" s="317"/>
      <c r="F3572" s="317"/>
    </row>
    <row r="3573" spans="1:6">
      <c r="A3573" s="474"/>
      <c r="B3573" s="478"/>
      <c r="C3573" s="476"/>
      <c r="D3573" s="317"/>
      <c r="E3573" s="317"/>
      <c r="F3573" s="317"/>
    </row>
    <row r="3574" spans="1:6">
      <c r="A3574" s="474"/>
      <c r="B3574" s="478"/>
      <c r="C3574" s="476"/>
      <c r="D3574" s="317"/>
      <c r="E3574" s="317"/>
      <c r="F3574" s="317"/>
    </row>
    <row r="3575" spans="1:6">
      <c r="A3575" s="474"/>
      <c r="B3575" s="478"/>
      <c r="C3575" s="476"/>
      <c r="D3575" s="317"/>
      <c r="E3575" s="317"/>
      <c r="F3575" s="317"/>
    </row>
    <row r="3576" spans="1:6">
      <c r="A3576" s="474"/>
      <c r="B3576" s="478"/>
      <c r="C3576" s="476"/>
      <c r="D3576" s="317"/>
      <c r="E3576" s="317"/>
      <c r="F3576" s="317"/>
    </row>
    <row r="3577" spans="1:6">
      <c r="A3577" s="474"/>
      <c r="B3577" s="478"/>
      <c r="C3577" s="476"/>
      <c r="D3577" s="317"/>
      <c r="E3577" s="317"/>
      <c r="F3577" s="317"/>
    </row>
    <row r="3578" spans="1:6">
      <c r="A3578" s="474"/>
      <c r="B3578" s="478"/>
      <c r="C3578" s="476"/>
      <c r="D3578" s="317"/>
      <c r="E3578" s="317"/>
      <c r="F3578" s="317"/>
    </row>
    <row r="3579" spans="1:6">
      <c r="A3579" s="474"/>
      <c r="B3579" s="478"/>
      <c r="C3579" s="476"/>
      <c r="D3579" s="317"/>
      <c r="E3579" s="317"/>
      <c r="F3579" s="317"/>
    </row>
    <row r="3580" spans="1:6">
      <c r="A3580" s="474"/>
      <c r="B3580" s="478"/>
      <c r="C3580" s="476"/>
      <c r="D3580" s="317"/>
      <c r="E3580" s="317"/>
      <c r="F3580" s="317"/>
    </row>
    <row r="3581" spans="1:6">
      <c r="A3581" s="474"/>
      <c r="B3581" s="478"/>
      <c r="C3581" s="476"/>
      <c r="D3581" s="317"/>
      <c r="E3581" s="317"/>
      <c r="F3581" s="317"/>
    </row>
    <row r="3582" spans="1:6">
      <c r="A3582" s="474"/>
      <c r="B3582" s="478"/>
      <c r="C3582" s="476"/>
      <c r="D3582" s="317"/>
      <c r="E3582" s="317"/>
      <c r="F3582" s="317"/>
    </row>
    <row r="3583" spans="1:6">
      <c r="A3583" s="474"/>
      <c r="B3583" s="478"/>
      <c r="C3583" s="476"/>
      <c r="D3583" s="317"/>
      <c r="E3583" s="317"/>
      <c r="F3583" s="317"/>
    </row>
    <row r="3584" spans="1:6">
      <c r="A3584" s="474"/>
      <c r="B3584" s="478"/>
      <c r="C3584" s="476"/>
      <c r="D3584" s="317"/>
      <c r="E3584" s="317"/>
      <c r="F3584" s="317"/>
    </row>
    <row r="3585" spans="1:6">
      <c r="A3585" s="474"/>
      <c r="B3585" s="478"/>
      <c r="C3585" s="476"/>
      <c r="D3585" s="317"/>
      <c r="E3585" s="317"/>
      <c r="F3585" s="317"/>
    </row>
    <row r="3586" spans="1:6">
      <c r="A3586" s="474"/>
      <c r="B3586" s="478"/>
      <c r="C3586" s="476"/>
      <c r="D3586" s="317"/>
      <c r="E3586" s="317"/>
      <c r="F3586" s="317"/>
    </row>
    <row r="3587" spans="1:6">
      <c r="A3587" s="474"/>
      <c r="B3587" s="478"/>
      <c r="C3587" s="476"/>
      <c r="D3587" s="317"/>
      <c r="E3587" s="317"/>
      <c r="F3587" s="317"/>
    </row>
    <row r="3588" spans="1:6">
      <c r="A3588" s="474"/>
      <c r="B3588" s="478"/>
      <c r="C3588" s="476"/>
      <c r="D3588" s="317"/>
      <c r="E3588" s="317"/>
      <c r="F3588" s="317"/>
    </row>
    <row r="3589" spans="1:6">
      <c r="A3589" s="474"/>
      <c r="B3589" s="478"/>
      <c r="C3589" s="476"/>
      <c r="D3589" s="317"/>
      <c r="E3589" s="317"/>
      <c r="F3589" s="317"/>
    </row>
    <row r="3590" spans="1:6">
      <c r="A3590" s="474"/>
      <c r="B3590" s="478"/>
      <c r="C3590" s="476"/>
      <c r="D3590" s="317"/>
      <c r="E3590" s="317"/>
      <c r="F3590" s="317"/>
    </row>
    <row r="3591" spans="1:6">
      <c r="A3591" s="474"/>
      <c r="B3591" s="478"/>
      <c r="C3591" s="476"/>
      <c r="D3591" s="317"/>
      <c r="E3591" s="317"/>
      <c r="F3591" s="317"/>
    </row>
    <row r="3592" spans="1:6">
      <c r="A3592" s="474"/>
      <c r="B3592" s="478"/>
      <c r="C3592" s="476"/>
      <c r="D3592" s="317"/>
      <c r="E3592" s="317"/>
      <c r="F3592" s="317"/>
    </row>
    <row r="3593" spans="1:6">
      <c r="A3593" s="474"/>
      <c r="B3593" s="478"/>
      <c r="C3593" s="476"/>
      <c r="D3593" s="317"/>
      <c r="E3593" s="317"/>
      <c r="F3593" s="317"/>
    </row>
    <row r="3594" spans="1:6">
      <c r="A3594" s="474"/>
      <c r="B3594" s="478"/>
      <c r="C3594" s="476"/>
      <c r="D3594" s="317"/>
      <c r="E3594" s="317"/>
      <c r="F3594" s="317"/>
    </row>
    <row r="3595" spans="1:6">
      <c r="A3595" s="474"/>
      <c r="B3595" s="478"/>
      <c r="C3595" s="476"/>
      <c r="D3595" s="317"/>
      <c r="E3595" s="317"/>
      <c r="F3595" s="317"/>
    </row>
    <row r="3596" spans="1:6">
      <c r="A3596" s="474"/>
      <c r="B3596" s="478"/>
      <c r="C3596" s="476"/>
      <c r="D3596" s="317"/>
      <c r="E3596" s="317"/>
      <c r="F3596" s="317"/>
    </row>
    <row r="3597" spans="1:6">
      <c r="A3597" s="474"/>
      <c r="B3597" s="478"/>
      <c r="C3597" s="476"/>
      <c r="D3597" s="317"/>
      <c r="E3597" s="317"/>
      <c r="F3597" s="317"/>
    </row>
    <row r="3598" spans="1:6">
      <c r="A3598" s="474"/>
      <c r="B3598" s="478"/>
      <c r="C3598" s="476"/>
      <c r="D3598" s="317"/>
      <c r="E3598" s="317"/>
      <c r="F3598" s="317"/>
    </row>
    <row r="3599" spans="1:6">
      <c r="A3599" s="474"/>
      <c r="B3599" s="478"/>
      <c r="C3599" s="476"/>
      <c r="D3599" s="317"/>
      <c r="E3599" s="317"/>
      <c r="F3599" s="317"/>
    </row>
    <row r="3600" spans="1:6">
      <c r="A3600" s="474"/>
      <c r="B3600" s="478"/>
      <c r="C3600" s="476"/>
      <c r="D3600" s="317"/>
      <c r="E3600" s="317"/>
      <c r="F3600" s="317"/>
    </row>
    <row r="3601" spans="1:6">
      <c r="A3601" s="474"/>
      <c r="B3601" s="478"/>
      <c r="C3601" s="476"/>
      <c r="D3601" s="317"/>
      <c r="E3601" s="317"/>
      <c r="F3601" s="317"/>
    </row>
    <row r="3602" spans="1:6">
      <c r="A3602" s="474"/>
      <c r="B3602" s="478"/>
      <c r="C3602" s="476"/>
      <c r="D3602" s="317"/>
      <c r="E3602" s="317"/>
      <c r="F3602" s="317"/>
    </row>
    <row r="3603" spans="1:6">
      <c r="A3603" s="474"/>
      <c r="B3603" s="478"/>
      <c r="C3603" s="476"/>
      <c r="D3603" s="317"/>
      <c r="E3603" s="317"/>
      <c r="F3603" s="317"/>
    </row>
    <row r="3604" spans="1:6">
      <c r="A3604" s="474"/>
      <c r="B3604" s="478"/>
      <c r="C3604" s="476"/>
      <c r="D3604" s="317"/>
      <c r="E3604" s="317"/>
      <c r="F3604" s="317"/>
    </row>
    <row r="3605" spans="1:6">
      <c r="A3605" s="474"/>
      <c r="B3605" s="478"/>
      <c r="C3605" s="476"/>
      <c r="D3605" s="317"/>
      <c r="E3605" s="317"/>
      <c r="F3605" s="317"/>
    </row>
    <row r="3606" spans="1:6">
      <c r="A3606" s="474"/>
      <c r="B3606" s="478"/>
      <c r="C3606" s="476"/>
      <c r="D3606" s="317"/>
      <c r="E3606" s="317"/>
      <c r="F3606" s="317"/>
    </row>
    <row r="3607" spans="1:6">
      <c r="A3607" s="474"/>
      <c r="B3607" s="478"/>
      <c r="C3607" s="476"/>
      <c r="D3607" s="317"/>
      <c r="E3607" s="317"/>
      <c r="F3607" s="317"/>
    </row>
    <row r="3608" spans="1:6">
      <c r="A3608" s="474"/>
      <c r="B3608" s="478"/>
      <c r="C3608" s="476"/>
      <c r="D3608" s="317"/>
      <c r="E3608" s="317"/>
      <c r="F3608" s="317"/>
    </row>
    <row r="3609" spans="1:6">
      <c r="A3609" s="474"/>
      <c r="B3609" s="478"/>
      <c r="C3609" s="476"/>
      <c r="D3609" s="317"/>
      <c r="E3609" s="317"/>
      <c r="F3609" s="317"/>
    </row>
    <row r="3610" spans="1:6">
      <c r="A3610" s="474"/>
      <c r="B3610" s="478"/>
      <c r="C3610" s="476"/>
      <c r="D3610" s="317"/>
      <c r="E3610" s="317"/>
      <c r="F3610" s="317"/>
    </row>
    <row r="3611" spans="1:6">
      <c r="A3611" s="474"/>
      <c r="B3611" s="478"/>
      <c r="C3611" s="476"/>
      <c r="D3611" s="317"/>
      <c r="E3611" s="317"/>
      <c r="F3611" s="317"/>
    </row>
    <row r="3612" spans="1:6">
      <c r="A3612" s="474"/>
      <c r="B3612" s="478"/>
      <c r="C3612" s="476"/>
      <c r="D3612" s="317"/>
      <c r="E3612" s="317"/>
      <c r="F3612" s="317"/>
    </row>
    <row r="3613" spans="1:6">
      <c r="A3613" s="474"/>
      <c r="B3613" s="478"/>
      <c r="C3613" s="476"/>
      <c r="D3613" s="317"/>
      <c r="E3613" s="317"/>
      <c r="F3613" s="317"/>
    </row>
    <row r="3614" spans="1:6">
      <c r="A3614" s="474"/>
      <c r="B3614" s="478"/>
      <c r="C3614" s="476"/>
      <c r="D3614" s="317"/>
      <c r="E3614" s="317"/>
      <c r="F3614" s="317"/>
    </row>
    <row r="3615" spans="1:6">
      <c r="A3615" s="474"/>
      <c r="B3615" s="478"/>
      <c r="C3615" s="476"/>
      <c r="D3615" s="317"/>
      <c r="E3615" s="317"/>
      <c r="F3615" s="317"/>
    </row>
    <row r="3616" spans="1:6">
      <c r="A3616" s="474"/>
      <c r="B3616" s="478"/>
      <c r="C3616" s="476"/>
      <c r="D3616" s="317"/>
      <c r="E3616" s="317"/>
      <c r="F3616" s="317"/>
    </row>
    <row r="3617" spans="1:6">
      <c r="A3617" s="474"/>
      <c r="B3617" s="478"/>
      <c r="C3617" s="476"/>
      <c r="D3617" s="317"/>
      <c r="E3617" s="317"/>
      <c r="F3617" s="317"/>
    </row>
    <row r="3618" spans="1:6">
      <c r="A3618" s="474"/>
      <c r="B3618" s="478"/>
      <c r="C3618" s="476"/>
      <c r="D3618" s="317"/>
      <c r="E3618" s="317"/>
      <c r="F3618" s="317"/>
    </row>
    <row r="3619" spans="1:6">
      <c r="A3619" s="474"/>
      <c r="B3619" s="478"/>
      <c r="C3619" s="476"/>
      <c r="D3619" s="317"/>
      <c r="E3619" s="317"/>
      <c r="F3619" s="317"/>
    </row>
    <row r="3620" spans="1:6">
      <c r="A3620" s="474"/>
      <c r="B3620" s="478"/>
      <c r="C3620" s="476"/>
      <c r="D3620" s="317"/>
      <c r="E3620" s="317"/>
      <c r="F3620" s="317"/>
    </row>
    <row r="3621" spans="1:6">
      <c r="A3621" s="474"/>
      <c r="B3621" s="478"/>
      <c r="C3621" s="476"/>
      <c r="D3621" s="317"/>
      <c r="E3621" s="317"/>
      <c r="F3621" s="317"/>
    </row>
    <row r="3622" spans="1:6">
      <c r="A3622" s="474"/>
      <c r="B3622" s="478"/>
      <c r="C3622" s="476"/>
      <c r="D3622" s="317"/>
      <c r="E3622" s="317"/>
      <c r="F3622" s="317"/>
    </row>
    <row r="3623" spans="1:6">
      <c r="A3623" s="474"/>
      <c r="B3623" s="478"/>
      <c r="C3623" s="476"/>
      <c r="D3623" s="317"/>
      <c r="E3623" s="317"/>
      <c r="F3623" s="317"/>
    </row>
    <row r="3624" spans="1:6">
      <c r="A3624" s="474"/>
      <c r="B3624" s="478"/>
      <c r="C3624" s="476"/>
      <c r="D3624" s="317"/>
      <c r="E3624" s="317"/>
      <c r="F3624" s="317"/>
    </row>
    <row r="3625" spans="1:6">
      <c r="A3625" s="474"/>
      <c r="B3625" s="478"/>
      <c r="C3625" s="476"/>
      <c r="D3625" s="317"/>
      <c r="E3625" s="317"/>
      <c r="F3625" s="317"/>
    </row>
    <row r="3626" spans="1:6">
      <c r="A3626" s="474"/>
      <c r="B3626" s="478"/>
      <c r="C3626" s="476"/>
      <c r="D3626" s="317"/>
      <c r="E3626" s="317"/>
      <c r="F3626" s="317"/>
    </row>
    <row r="3627" spans="1:6">
      <c r="A3627" s="474"/>
      <c r="B3627" s="478"/>
      <c r="C3627" s="476"/>
      <c r="D3627" s="317"/>
      <c r="E3627" s="317"/>
      <c r="F3627" s="317"/>
    </row>
    <row r="3628" spans="1:6">
      <c r="A3628" s="474"/>
      <c r="B3628" s="478"/>
      <c r="C3628" s="476"/>
      <c r="D3628" s="317"/>
      <c r="E3628" s="317"/>
      <c r="F3628" s="317"/>
    </row>
    <row r="3629" spans="1:6">
      <c r="A3629" s="474"/>
      <c r="B3629" s="478"/>
      <c r="C3629" s="476"/>
      <c r="D3629" s="317"/>
      <c r="E3629" s="317"/>
      <c r="F3629" s="317"/>
    </row>
    <row r="3630" spans="1:6">
      <c r="A3630" s="474"/>
      <c r="B3630" s="478"/>
      <c r="C3630" s="476"/>
      <c r="D3630" s="317"/>
      <c r="E3630" s="317"/>
      <c r="F3630" s="317"/>
    </row>
    <row r="3631" spans="1:6">
      <c r="A3631" s="474"/>
      <c r="B3631" s="478"/>
      <c r="C3631" s="476"/>
      <c r="D3631" s="317"/>
      <c r="E3631" s="317"/>
      <c r="F3631" s="317"/>
    </row>
    <row r="3632" spans="1:6">
      <c r="A3632" s="474"/>
      <c r="B3632" s="478"/>
      <c r="C3632" s="476"/>
      <c r="D3632" s="317"/>
      <c r="E3632" s="317"/>
      <c r="F3632" s="317"/>
    </row>
    <row r="3633" spans="1:6">
      <c r="A3633" s="474"/>
      <c r="B3633" s="478"/>
      <c r="C3633" s="476"/>
      <c r="D3633" s="317"/>
      <c r="E3633" s="317"/>
      <c r="F3633" s="317"/>
    </row>
    <row r="3634" spans="1:6">
      <c r="A3634" s="474"/>
      <c r="B3634" s="478"/>
      <c r="C3634" s="476"/>
      <c r="D3634" s="317"/>
      <c r="E3634" s="317"/>
      <c r="F3634" s="317"/>
    </row>
    <row r="3635" spans="1:6">
      <c r="A3635" s="474"/>
      <c r="B3635" s="478"/>
      <c r="C3635" s="476"/>
      <c r="D3635" s="317"/>
      <c r="E3635" s="317"/>
      <c r="F3635" s="317"/>
    </row>
    <row r="3636" spans="1:6">
      <c r="A3636" s="474"/>
      <c r="B3636" s="478"/>
      <c r="C3636" s="476"/>
      <c r="D3636" s="317"/>
      <c r="E3636" s="317"/>
      <c r="F3636" s="317"/>
    </row>
    <row r="3637" spans="1:6">
      <c r="A3637" s="474"/>
      <c r="B3637" s="478"/>
      <c r="C3637" s="476"/>
      <c r="D3637" s="317"/>
      <c r="E3637" s="317"/>
      <c r="F3637" s="317"/>
    </row>
    <row r="3638" spans="1:6">
      <c r="A3638" s="474"/>
      <c r="B3638" s="478"/>
      <c r="C3638" s="476"/>
      <c r="D3638" s="317"/>
      <c r="E3638" s="317"/>
      <c r="F3638" s="317"/>
    </row>
    <row r="3639" spans="1:6">
      <c r="A3639" s="474"/>
      <c r="B3639" s="478"/>
      <c r="C3639" s="476"/>
      <c r="D3639" s="317"/>
      <c r="E3639" s="317"/>
      <c r="F3639" s="317"/>
    </row>
    <row r="3640" spans="1:6">
      <c r="A3640" s="474"/>
      <c r="B3640" s="478"/>
      <c r="C3640" s="476"/>
      <c r="D3640" s="317"/>
      <c r="E3640" s="317"/>
      <c r="F3640" s="317"/>
    </row>
    <row r="3641" spans="1:6">
      <c r="A3641" s="474"/>
      <c r="B3641" s="478"/>
      <c r="C3641" s="476"/>
      <c r="D3641" s="317"/>
      <c r="E3641" s="317"/>
      <c r="F3641" s="317"/>
    </row>
    <row r="3642" spans="1:6">
      <c r="A3642" s="474"/>
      <c r="B3642" s="478"/>
      <c r="C3642" s="476"/>
      <c r="D3642" s="317"/>
      <c r="E3642" s="317"/>
      <c r="F3642" s="317"/>
    </row>
    <row r="3643" spans="1:6">
      <c r="A3643" s="474"/>
      <c r="B3643" s="478"/>
      <c r="C3643" s="476"/>
      <c r="D3643" s="317"/>
      <c r="E3643" s="317"/>
      <c r="F3643" s="317"/>
    </row>
    <row r="3644" spans="1:6">
      <c r="A3644" s="474"/>
      <c r="B3644" s="478"/>
      <c r="C3644" s="476"/>
      <c r="D3644" s="317"/>
      <c r="E3644" s="317"/>
      <c r="F3644" s="317"/>
    </row>
    <row r="3645" spans="1:6">
      <c r="A3645" s="474"/>
      <c r="B3645" s="478"/>
      <c r="C3645" s="476"/>
      <c r="D3645" s="317"/>
      <c r="E3645" s="317"/>
      <c r="F3645" s="317"/>
    </row>
    <row r="3646" spans="1:6">
      <c r="A3646" s="474"/>
      <c r="B3646" s="478"/>
      <c r="C3646" s="476"/>
      <c r="D3646" s="317"/>
      <c r="E3646" s="317"/>
      <c r="F3646" s="317"/>
    </row>
    <row r="3647" spans="1:6">
      <c r="A3647" s="474"/>
      <c r="B3647" s="478"/>
      <c r="C3647" s="476"/>
      <c r="D3647" s="317"/>
      <c r="E3647" s="317"/>
      <c r="F3647" s="317"/>
    </row>
    <row r="3648" spans="1:6">
      <c r="A3648" s="474"/>
      <c r="B3648" s="478"/>
      <c r="C3648" s="476"/>
      <c r="D3648" s="317"/>
      <c r="E3648" s="317"/>
      <c r="F3648" s="317"/>
    </row>
    <row r="3649" spans="1:6">
      <c r="A3649" s="474"/>
      <c r="B3649" s="478"/>
      <c r="C3649" s="476"/>
      <c r="D3649" s="317"/>
      <c r="E3649" s="317"/>
      <c r="F3649" s="317"/>
    </row>
    <row r="3650" spans="1:6">
      <c r="A3650" s="474"/>
      <c r="B3650" s="478"/>
      <c r="C3650" s="476"/>
      <c r="D3650" s="317"/>
      <c r="E3650" s="317"/>
      <c r="F3650" s="317"/>
    </row>
    <row r="3651" spans="1:6">
      <c r="A3651" s="474"/>
      <c r="B3651" s="478"/>
      <c r="C3651" s="476"/>
      <c r="D3651" s="317"/>
      <c r="E3651" s="317"/>
      <c r="F3651" s="317"/>
    </row>
    <row r="3652" spans="1:6">
      <c r="A3652" s="474"/>
      <c r="B3652" s="478"/>
      <c r="C3652" s="476"/>
      <c r="D3652" s="317"/>
      <c r="E3652" s="317"/>
      <c r="F3652" s="317"/>
    </row>
    <row r="3653" spans="1:6">
      <c r="A3653" s="474"/>
      <c r="B3653" s="478"/>
      <c r="C3653" s="476"/>
      <c r="D3653" s="317"/>
      <c r="E3653" s="317"/>
      <c r="F3653" s="317"/>
    </row>
    <row r="3654" spans="1:6">
      <c r="A3654" s="474"/>
      <c r="B3654" s="478"/>
      <c r="C3654" s="476"/>
      <c r="D3654" s="317"/>
      <c r="E3654" s="317"/>
      <c r="F3654" s="317"/>
    </row>
    <row r="3655" spans="1:6">
      <c r="A3655" s="474"/>
      <c r="B3655" s="478"/>
      <c r="C3655" s="476"/>
      <c r="D3655" s="317"/>
      <c r="E3655" s="317"/>
      <c r="F3655" s="317"/>
    </row>
    <row r="3656" spans="1:6">
      <c r="A3656" s="474"/>
      <c r="B3656" s="478"/>
      <c r="C3656" s="476"/>
      <c r="D3656" s="317"/>
      <c r="E3656" s="317"/>
      <c r="F3656" s="317"/>
    </row>
    <row r="3657" spans="1:6">
      <c r="A3657" s="474"/>
      <c r="B3657" s="478"/>
      <c r="C3657" s="476"/>
      <c r="D3657" s="317"/>
      <c r="E3657" s="317"/>
      <c r="F3657" s="317"/>
    </row>
    <row r="3658" spans="1:6">
      <c r="A3658" s="474"/>
      <c r="B3658" s="478"/>
      <c r="C3658" s="476"/>
      <c r="D3658" s="317"/>
      <c r="E3658" s="317"/>
      <c r="F3658" s="317"/>
    </row>
    <row r="3659" spans="1:6">
      <c r="A3659" s="474"/>
      <c r="B3659" s="478"/>
      <c r="C3659" s="476"/>
      <c r="D3659" s="317"/>
      <c r="E3659" s="317"/>
      <c r="F3659" s="317"/>
    </row>
    <row r="3660" spans="1:6">
      <c r="A3660" s="474"/>
      <c r="B3660" s="478"/>
      <c r="C3660" s="476"/>
      <c r="D3660" s="317"/>
      <c r="E3660" s="317"/>
      <c r="F3660" s="317"/>
    </row>
    <row r="3661" spans="1:6">
      <c r="A3661" s="474"/>
      <c r="B3661" s="478"/>
      <c r="C3661" s="476"/>
      <c r="D3661" s="317"/>
      <c r="E3661" s="317"/>
      <c r="F3661" s="317"/>
    </row>
    <row r="3662" spans="1:6">
      <c r="A3662" s="474"/>
      <c r="B3662" s="478"/>
      <c r="C3662" s="476"/>
      <c r="D3662" s="317"/>
      <c r="E3662" s="317"/>
      <c r="F3662" s="317"/>
    </row>
    <row r="3663" spans="1:6">
      <c r="A3663" s="474"/>
      <c r="B3663" s="478"/>
      <c r="C3663" s="476"/>
      <c r="D3663" s="317"/>
      <c r="E3663" s="317"/>
      <c r="F3663" s="317"/>
    </row>
    <row r="3664" spans="1:6">
      <c r="A3664" s="474"/>
      <c r="B3664" s="478"/>
      <c r="C3664" s="476"/>
      <c r="D3664" s="317"/>
      <c r="E3664" s="317"/>
      <c r="F3664" s="317"/>
    </row>
    <row r="3665" spans="1:6">
      <c r="A3665" s="474"/>
      <c r="B3665" s="478"/>
      <c r="C3665" s="476"/>
      <c r="D3665" s="317"/>
      <c r="E3665" s="317"/>
      <c r="F3665" s="317"/>
    </row>
    <row r="3666" spans="1:6">
      <c r="A3666" s="474"/>
      <c r="B3666" s="478"/>
      <c r="C3666" s="476"/>
      <c r="D3666" s="317"/>
      <c r="E3666" s="317"/>
      <c r="F3666" s="317"/>
    </row>
    <row r="3667" spans="1:6">
      <c r="A3667" s="474"/>
      <c r="B3667" s="478"/>
      <c r="C3667" s="476"/>
      <c r="D3667" s="317"/>
      <c r="E3667" s="317"/>
      <c r="F3667" s="317"/>
    </row>
    <row r="3668" spans="1:6">
      <c r="A3668" s="474"/>
      <c r="B3668" s="478"/>
      <c r="C3668" s="476"/>
      <c r="D3668" s="317"/>
      <c r="E3668" s="317"/>
      <c r="F3668" s="317"/>
    </row>
    <row r="3669" spans="1:6">
      <c r="A3669" s="474"/>
      <c r="B3669" s="478"/>
      <c r="C3669" s="476"/>
      <c r="D3669" s="317"/>
      <c r="E3669" s="317"/>
      <c r="F3669" s="317"/>
    </row>
    <row r="3670" spans="1:6">
      <c r="A3670" s="474"/>
      <c r="B3670" s="478"/>
      <c r="C3670" s="476"/>
      <c r="D3670" s="317"/>
      <c r="E3670" s="317"/>
      <c r="F3670" s="317"/>
    </row>
    <row r="3671" spans="1:6">
      <c r="A3671" s="474"/>
      <c r="B3671" s="478"/>
      <c r="C3671" s="476"/>
      <c r="D3671" s="317"/>
      <c r="E3671" s="317"/>
      <c r="F3671" s="317"/>
    </row>
    <row r="3672" spans="1:6">
      <c r="A3672" s="474"/>
      <c r="B3672" s="478"/>
      <c r="C3672" s="476"/>
      <c r="D3672" s="317"/>
      <c r="E3672" s="317"/>
      <c r="F3672" s="317"/>
    </row>
    <row r="3673" spans="1:6">
      <c r="A3673" s="474"/>
      <c r="B3673" s="478"/>
      <c r="C3673" s="476"/>
      <c r="D3673" s="317"/>
      <c r="E3673" s="317"/>
      <c r="F3673" s="317"/>
    </row>
    <row r="3674" spans="1:6">
      <c r="A3674" s="474"/>
      <c r="B3674" s="478"/>
      <c r="C3674" s="476"/>
      <c r="D3674" s="317"/>
      <c r="E3674" s="317"/>
      <c r="F3674" s="317"/>
    </row>
    <row r="3675" spans="1:6">
      <c r="A3675" s="474"/>
      <c r="B3675" s="478"/>
      <c r="C3675" s="476"/>
      <c r="D3675" s="317"/>
      <c r="E3675" s="317"/>
      <c r="F3675" s="317"/>
    </row>
    <row r="3676" spans="1:6">
      <c r="A3676" s="474"/>
      <c r="B3676" s="478"/>
      <c r="C3676" s="476"/>
      <c r="D3676" s="317"/>
      <c r="E3676" s="317"/>
      <c r="F3676" s="317"/>
    </row>
    <row r="3677" spans="1:6">
      <c r="A3677" s="474"/>
      <c r="B3677" s="478"/>
      <c r="C3677" s="476"/>
      <c r="D3677" s="317"/>
      <c r="E3677" s="317"/>
      <c r="F3677" s="317"/>
    </row>
    <row r="3678" spans="1:6">
      <c r="A3678" s="474"/>
      <c r="B3678" s="478"/>
      <c r="C3678" s="476"/>
      <c r="D3678" s="317"/>
      <c r="E3678" s="317"/>
      <c r="F3678" s="317"/>
    </row>
    <row r="3679" spans="1:6">
      <c r="A3679" s="474"/>
      <c r="B3679" s="478"/>
      <c r="C3679" s="476"/>
      <c r="D3679" s="317"/>
      <c r="E3679" s="317"/>
      <c r="F3679" s="317"/>
    </row>
    <row r="3680" spans="1:6">
      <c r="A3680" s="474"/>
      <c r="B3680" s="478"/>
      <c r="C3680" s="476"/>
      <c r="D3680" s="317"/>
      <c r="E3680" s="317"/>
      <c r="F3680" s="317"/>
    </row>
    <row r="3681" spans="1:6">
      <c r="A3681" s="474"/>
      <c r="B3681" s="478"/>
      <c r="C3681" s="476"/>
      <c r="D3681" s="317"/>
      <c r="E3681" s="317"/>
      <c r="F3681" s="317"/>
    </row>
    <row r="3682" spans="1:6">
      <c r="A3682" s="474"/>
      <c r="B3682" s="478"/>
      <c r="C3682" s="476"/>
      <c r="D3682" s="317"/>
      <c r="E3682" s="317"/>
      <c r="F3682" s="317"/>
    </row>
    <row r="3683" spans="1:6">
      <c r="A3683" s="474"/>
      <c r="B3683" s="478"/>
      <c r="C3683" s="476"/>
      <c r="D3683" s="317"/>
      <c r="E3683" s="317"/>
      <c r="F3683" s="317"/>
    </row>
    <row r="3684" spans="1:6">
      <c r="A3684" s="474"/>
      <c r="B3684" s="478"/>
      <c r="C3684" s="476"/>
      <c r="D3684" s="317"/>
      <c r="E3684" s="317"/>
      <c r="F3684" s="317"/>
    </row>
    <row r="3685" spans="1:6">
      <c r="A3685" s="474"/>
      <c r="B3685" s="478"/>
      <c r="C3685" s="476"/>
      <c r="D3685" s="317"/>
      <c r="E3685" s="317"/>
      <c r="F3685" s="317"/>
    </row>
    <row r="3686" spans="1:6">
      <c r="A3686" s="474"/>
      <c r="B3686" s="478"/>
      <c r="C3686" s="476"/>
      <c r="D3686" s="317"/>
      <c r="E3686" s="317"/>
      <c r="F3686" s="317"/>
    </row>
    <row r="3687" spans="1:6">
      <c r="A3687" s="474"/>
      <c r="B3687" s="478"/>
      <c r="C3687" s="476"/>
      <c r="D3687" s="317"/>
      <c r="E3687" s="317"/>
      <c r="F3687" s="317"/>
    </row>
    <row r="3688" spans="1:6">
      <c r="A3688" s="474"/>
      <c r="B3688" s="478"/>
      <c r="C3688" s="476"/>
      <c r="D3688" s="317"/>
      <c r="E3688" s="317"/>
      <c r="F3688" s="317"/>
    </row>
    <row r="3689" spans="1:6">
      <c r="A3689" s="474"/>
      <c r="B3689" s="478"/>
      <c r="C3689" s="476"/>
      <c r="D3689" s="317"/>
      <c r="E3689" s="317"/>
      <c r="F3689" s="317"/>
    </row>
    <row r="3690" spans="1:6">
      <c r="A3690" s="474"/>
      <c r="B3690" s="478"/>
      <c r="C3690" s="476"/>
      <c r="D3690" s="317"/>
      <c r="E3690" s="317"/>
      <c r="F3690" s="317"/>
    </row>
    <row r="3691" spans="1:6">
      <c r="A3691" s="474"/>
      <c r="B3691" s="478"/>
      <c r="C3691" s="476"/>
      <c r="D3691" s="317"/>
      <c r="E3691" s="317"/>
      <c r="F3691" s="317"/>
    </row>
    <row r="3692" spans="1:6">
      <c r="A3692" s="474"/>
      <c r="B3692" s="478"/>
      <c r="C3692" s="476"/>
      <c r="D3692" s="317"/>
      <c r="E3692" s="317"/>
      <c r="F3692" s="317"/>
    </row>
    <row r="3693" spans="1:6">
      <c r="A3693" s="474"/>
      <c r="B3693" s="478"/>
      <c r="C3693" s="476"/>
      <c r="D3693" s="317"/>
      <c r="E3693" s="317"/>
      <c r="F3693" s="317"/>
    </row>
    <row r="3694" spans="1:6">
      <c r="A3694" s="474"/>
      <c r="B3694" s="478"/>
      <c r="C3694" s="476"/>
      <c r="D3694" s="317"/>
      <c r="E3694" s="317"/>
      <c r="F3694" s="317"/>
    </row>
    <row r="3695" spans="1:6">
      <c r="A3695" s="474"/>
      <c r="B3695" s="478"/>
      <c r="C3695" s="476"/>
      <c r="D3695" s="317"/>
      <c r="E3695" s="317"/>
      <c r="F3695" s="317"/>
    </row>
    <row r="3696" spans="1:6">
      <c r="A3696" s="474"/>
      <c r="B3696" s="478"/>
      <c r="C3696" s="476"/>
      <c r="D3696" s="317"/>
      <c r="E3696" s="317"/>
      <c r="F3696" s="317"/>
    </row>
    <row r="3697" spans="1:6">
      <c r="A3697" s="474"/>
      <c r="B3697" s="478"/>
      <c r="C3697" s="476"/>
      <c r="D3697" s="317"/>
      <c r="E3697" s="317"/>
      <c r="F3697" s="317"/>
    </row>
    <row r="3698" spans="1:6">
      <c r="A3698" s="474"/>
      <c r="B3698" s="478"/>
      <c r="C3698" s="476"/>
      <c r="D3698" s="317"/>
      <c r="E3698" s="317"/>
      <c r="F3698" s="317"/>
    </row>
    <row r="3699" spans="1:6">
      <c r="A3699" s="474"/>
      <c r="B3699" s="478"/>
      <c r="C3699" s="476"/>
      <c r="D3699" s="317"/>
      <c r="E3699" s="317"/>
      <c r="F3699" s="317"/>
    </row>
    <row r="3700" spans="1:6">
      <c r="A3700" s="474"/>
      <c r="B3700" s="478"/>
      <c r="C3700" s="476"/>
      <c r="D3700" s="317"/>
      <c r="E3700" s="317"/>
      <c r="F3700" s="317"/>
    </row>
    <row r="3701" spans="1:6">
      <c r="A3701" s="474"/>
      <c r="B3701" s="478"/>
      <c r="C3701" s="476"/>
      <c r="D3701" s="317"/>
      <c r="E3701" s="317"/>
      <c r="F3701" s="317"/>
    </row>
    <row r="3702" spans="1:6">
      <c r="A3702" s="474"/>
      <c r="B3702" s="478"/>
      <c r="C3702" s="476"/>
      <c r="D3702" s="317"/>
      <c r="E3702" s="317"/>
      <c r="F3702" s="317"/>
    </row>
    <row r="3703" spans="1:6">
      <c r="A3703" s="474"/>
      <c r="B3703" s="478"/>
      <c r="C3703" s="476"/>
      <c r="D3703" s="317"/>
      <c r="E3703" s="317"/>
      <c r="F3703" s="317"/>
    </row>
    <row r="3704" spans="1:6">
      <c r="A3704" s="474"/>
      <c r="B3704" s="478"/>
      <c r="C3704" s="476"/>
      <c r="D3704" s="317"/>
      <c r="E3704" s="317"/>
      <c r="F3704" s="317"/>
    </row>
    <row r="3705" spans="1:6">
      <c r="A3705" s="474"/>
      <c r="B3705" s="478"/>
      <c r="C3705" s="476"/>
      <c r="D3705" s="317"/>
      <c r="E3705" s="317"/>
      <c r="F3705" s="317"/>
    </row>
    <row r="3706" spans="1:6">
      <c r="A3706" s="474"/>
      <c r="B3706" s="478"/>
      <c r="C3706" s="476"/>
      <c r="D3706" s="317"/>
      <c r="E3706" s="317"/>
      <c r="F3706" s="317"/>
    </row>
    <row r="3707" spans="1:6">
      <c r="A3707" s="474"/>
      <c r="B3707" s="478"/>
      <c r="C3707" s="476"/>
      <c r="D3707" s="317"/>
      <c r="E3707" s="317"/>
      <c r="F3707" s="317"/>
    </row>
    <row r="3708" spans="1:6">
      <c r="A3708" s="474"/>
      <c r="B3708" s="478"/>
      <c r="C3708" s="476"/>
      <c r="D3708" s="317"/>
      <c r="E3708" s="317"/>
      <c r="F3708" s="317"/>
    </row>
    <row r="3709" spans="1:6">
      <c r="A3709" s="474"/>
      <c r="B3709" s="478"/>
      <c r="C3709" s="476"/>
      <c r="D3709" s="317"/>
      <c r="E3709" s="317"/>
      <c r="F3709" s="317"/>
    </row>
    <row r="3710" spans="1:6">
      <c r="A3710" s="474"/>
      <c r="B3710" s="478"/>
      <c r="C3710" s="476"/>
      <c r="D3710" s="317"/>
      <c r="E3710" s="317"/>
      <c r="F3710" s="317"/>
    </row>
    <row r="3711" spans="1:6">
      <c r="A3711" s="474"/>
      <c r="B3711" s="478"/>
      <c r="C3711" s="476"/>
      <c r="D3711" s="317"/>
      <c r="E3711" s="317"/>
      <c r="F3711" s="317"/>
    </row>
    <row r="3712" spans="1:6">
      <c r="A3712" s="474"/>
      <c r="B3712" s="478"/>
      <c r="C3712" s="476"/>
      <c r="D3712" s="317"/>
      <c r="E3712" s="317"/>
      <c r="F3712" s="317"/>
    </row>
    <row r="3713" spans="1:6">
      <c r="A3713" s="474"/>
      <c r="B3713" s="478"/>
      <c r="C3713" s="476"/>
      <c r="D3713" s="317"/>
      <c r="E3713" s="317"/>
      <c r="F3713" s="317"/>
    </row>
    <row r="3714" spans="1:6">
      <c r="A3714" s="474"/>
      <c r="B3714" s="478"/>
      <c r="C3714" s="476"/>
      <c r="D3714" s="317"/>
      <c r="E3714" s="317"/>
      <c r="F3714" s="317"/>
    </row>
    <row r="3715" spans="1:6">
      <c r="A3715" s="474"/>
      <c r="B3715" s="478"/>
      <c r="C3715" s="476"/>
      <c r="D3715" s="317"/>
      <c r="E3715" s="317"/>
      <c r="F3715" s="317"/>
    </row>
    <row r="3716" spans="1:6">
      <c r="A3716" s="474"/>
      <c r="B3716" s="478"/>
      <c r="C3716" s="476"/>
      <c r="D3716" s="317"/>
      <c r="E3716" s="317"/>
      <c r="F3716" s="317"/>
    </row>
    <row r="3717" spans="1:6">
      <c r="A3717" s="474"/>
      <c r="B3717" s="478"/>
      <c r="C3717" s="476"/>
      <c r="D3717" s="317"/>
      <c r="E3717" s="317"/>
      <c r="F3717" s="317"/>
    </row>
    <row r="3718" spans="1:6">
      <c r="A3718" s="474"/>
      <c r="B3718" s="478"/>
      <c r="C3718" s="476"/>
      <c r="D3718" s="317"/>
      <c r="E3718" s="317"/>
      <c r="F3718" s="317"/>
    </row>
    <row r="3719" spans="1:6">
      <c r="A3719" s="474"/>
      <c r="B3719" s="478"/>
      <c r="C3719" s="476"/>
      <c r="D3719" s="317"/>
      <c r="E3719" s="317"/>
      <c r="F3719" s="317"/>
    </row>
    <row r="3720" spans="1:6">
      <c r="A3720" s="474"/>
      <c r="B3720" s="478"/>
      <c r="C3720" s="476"/>
      <c r="D3720" s="317"/>
      <c r="E3720" s="317"/>
      <c r="F3720" s="317"/>
    </row>
    <row r="3721" spans="1:6">
      <c r="A3721" s="474"/>
      <c r="B3721" s="478"/>
      <c r="C3721" s="476"/>
      <c r="D3721" s="317"/>
      <c r="E3721" s="317"/>
      <c r="F3721" s="317"/>
    </row>
    <row r="3722" spans="1:6">
      <c r="A3722" s="474"/>
      <c r="B3722" s="478"/>
      <c r="C3722" s="476"/>
      <c r="D3722" s="317"/>
      <c r="E3722" s="317"/>
      <c r="F3722" s="317"/>
    </row>
    <row r="3723" spans="1:6">
      <c r="A3723" s="474"/>
      <c r="B3723" s="478"/>
      <c r="C3723" s="476"/>
      <c r="D3723" s="317"/>
      <c r="E3723" s="317"/>
      <c r="F3723" s="317"/>
    </row>
    <row r="3724" spans="1:6">
      <c r="A3724" s="474"/>
      <c r="B3724" s="478"/>
      <c r="C3724" s="476"/>
      <c r="D3724" s="317"/>
      <c r="E3724" s="317"/>
      <c r="F3724" s="317"/>
    </row>
    <row r="3725" spans="1:6">
      <c r="A3725" s="474"/>
      <c r="B3725" s="478"/>
      <c r="C3725" s="476"/>
      <c r="D3725" s="317"/>
      <c r="E3725" s="317"/>
      <c r="F3725" s="317"/>
    </row>
    <row r="3726" spans="1:6">
      <c r="A3726" s="474"/>
      <c r="B3726" s="478"/>
      <c r="C3726" s="476"/>
      <c r="D3726" s="317"/>
      <c r="E3726" s="317"/>
      <c r="F3726" s="317"/>
    </row>
    <row r="3727" spans="1:6">
      <c r="A3727" s="474"/>
      <c r="B3727" s="478"/>
      <c r="C3727" s="476"/>
      <c r="D3727" s="317"/>
      <c r="E3727" s="317"/>
      <c r="F3727" s="317"/>
    </row>
    <row r="3728" spans="1:6">
      <c r="A3728" s="474"/>
      <c r="B3728" s="478"/>
      <c r="C3728" s="476"/>
      <c r="D3728" s="317"/>
      <c r="E3728" s="317"/>
      <c r="F3728" s="317"/>
    </row>
    <row r="3729" spans="1:6">
      <c r="A3729" s="474"/>
      <c r="B3729" s="478"/>
      <c r="C3729" s="476"/>
      <c r="D3729" s="317"/>
      <c r="E3729" s="317"/>
      <c r="F3729" s="317"/>
    </row>
    <row r="3730" spans="1:6">
      <c r="A3730" s="474"/>
      <c r="B3730" s="478"/>
      <c r="C3730" s="476"/>
      <c r="D3730" s="317"/>
      <c r="E3730" s="317"/>
      <c r="F3730" s="317"/>
    </row>
    <row r="3731" spans="1:6">
      <c r="A3731" s="474"/>
      <c r="B3731" s="478"/>
      <c r="C3731" s="476"/>
      <c r="D3731" s="317"/>
      <c r="E3731" s="317"/>
      <c r="F3731" s="317"/>
    </row>
    <row r="3732" spans="1:6">
      <c r="A3732" s="474"/>
      <c r="B3732" s="478"/>
      <c r="C3732" s="476"/>
      <c r="D3732" s="317"/>
      <c r="E3732" s="317"/>
      <c r="F3732" s="317"/>
    </row>
    <row r="3733" spans="1:6">
      <c r="A3733" s="474"/>
      <c r="B3733" s="478"/>
      <c r="C3733" s="476"/>
      <c r="D3733" s="317"/>
      <c r="E3733" s="317"/>
      <c r="F3733" s="317"/>
    </row>
    <row r="3734" spans="1:6">
      <c r="A3734" s="474"/>
      <c r="B3734" s="478"/>
      <c r="C3734" s="476"/>
      <c r="D3734" s="317"/>
      <c r="E3734" s="317"/>
      <c r="F3734" s="317"/>
    </row>
    <row r="3735" spans="1:6">
      <c r="A3735" s="474"/>
      <c r="B3735" s="478"/>
      <c r="C3735" s="476"/>
      <c r="D3735" s="317"/>
      <c r="E3735" s="317"/>
      <c r="F3735" s="317"/>
    </row>
    <row r="3736" spans="1:6">
      <c r="A3736" s="474"/>
      <c r="B3736" s="478"/>
      <c r="C3736" s="476"/>
      <c r="D3736" s="317"/>
      <c r="E3736" s="317"/>
      <c r="F3736" s="317"/>
    </row>
    <row r="3737" spans="1:6">
      <c r="A3737" s="474"/>
      <c r="B3737" s="478"/>
      <c r="C3737" s="476"/>
      <c r="D3737" s="317"/>
      <c r="E3737" s="317"/>
      <c r="F3737" s="317"/>
    </row>
    <row r="3738" spans="1:6">
      <c r="A3738" s="474"/>
      <c r="B3738" s="478"/>
      <c r="C3738" s="476"/>
      <c r="D3738" s="317"/>
      <c r="E3738" s="317"/>
      <c r="F3738" s="317"/>
    </row>
    <row r="3739" spans="1:6">
      <c r="A3739" s="474"/>
      <c r="B3739" s="478"/>
      <c r="C3739" s="476"/>
      <c r="D3739" s="317"/>
      <c r="E3739" s="317"/>
      <c r="F3739" s="317"/>
    </row>
    <row r="3740" spans="1:6">
      <c r="A3740" s="474"/>
      <c r="B3740" s="478"/>
      <c r="C3740" s="476"/>
      <c r="D3740" s="317"/>
      <c r="E3740" s="317"/>
      <c r="F3740" s="317"/>
    </row>
    <row r="3741" spans="1:6">
      <c r="A3741" s="474"/>
      <c r="B3741" s="478"/>
      <c r="C3741" s="476"/>
      <c r="D3741" s="317"/>
      <c r="E3741" s="317"/>
      <c r="F3741" s="317"/>
    </row>
    <row r="3742" spans="1:6">
      <c r="A3742" s="474"/>
      <c r="B3742" s="478"/>
      <c r="C3742" s="476"/>
      <c r="D3742" s="317"/>
      <c r="E3742" s="317"/>
      <c r="F3742" s="317"/>
    </row>
    <row r="3743" spans="1:6">
      <c r="A3743" s="474"/>
      <c r="B3743" s="478"/>
      <c r="C3743" s="476"/>
      <c r="D3743" s="317"/>
      <c r="E3743" s="317"/>
      <c r="F3743" s="317"/>
    </row>
    <row r="3744" spans="1:6">
      <c r="A3744" s="474"/>
      <c r="B3744" s="478"/>
      <c r="C3744" s="476"/>
      <c r="D3744" s="317"/>
      <c r="E3744" s="317"/>
      <c r="F3744" s="317"/>
    </row>
    <row r="3745" spans="1:6">
      <c r="A3745" s="474"/>
      <c r="B3745" s="478"/>
      <c r="C3745" s="476"/>
      <c r="D3745" s="317"/>
      <c r="E3745" s="317"/>
      <c r="F3745" s="317"/>
    </row>
    <row r="3746" spans="1:6">
      <c r="A3746" s="474"/>
      <c r="B3746" s="478"/>
      <c r="C3746" s="476"/>
      <c r="D3746" s="317"/>
      <c r="E3746" s="317"/>
      <c r="F3746" s="317"/>
    </row>
    <row r="3747" spans="1:6">
      <c r="A3747" s="474"/>
      <c r="B3747" s="478"/>
      <c r="C3747" s="476"/>
      <c r="D3747" s="317"/>
      <c r="E3747" s="317"/>
      <c r="F3747" s="317"/>
    </row>
    <row r="3748" spans="1:6">
      <c r="A3748" s="474"/>
      <c r="B3748" s="478"/>
      <c r="C3748" s="476"/>
      <c r="D3748" s="317"/>
      <c r="E3748" s="317"/>
      <c r="F3748" s="317"/>
    </row>
    <row r="3749" spans="1:6">
      <c r="A3749" s="474"/>
      <c r="B3749" s="478"/>
      <c r="C3749" s="476"/>
      <c r="D3749" s="317"/>
      <c r="E3749" s="317"/>
      <c r="F3749" s="317"/>
    </row>
    <row r="3750" spans="1:6">
      <c r="A3750" s="474"/>
      <c r="B3750" s="478"/>
      <c r="C3750" s="476"/>
      <c r="D3750" s="317"/>
      <c r="E3750" s="317"/>
      <c r="F3750" s="317"/>
    </row>
    <row r="3751" spans="1:6">
      <c r="A3751" s="474"/>
      <c r="B3751" s="478"/>
      <c r="C3751" s="476"/>
      <c r="D3751" s="317"/>
      <c r="E3751" s="317"/>
      <c r="F3751" s="317"/>
    </row>
    <row r="3752" spans="1:6">
      <c r="A3752" s="474"/>
      <c r="B3752" s="478"/>
      <c r="C3752" s="476"/>
      <c r="D3752" s="317"/>
      <c r="E3752" s="317"/>
      <c r="F3752" s="317"/>
    </row>
    <row r="3753" spans="1:6">
      <c r="A3753" s="474"/>
      <c r="B3753" s="478"/>
      <c r="C3753" s="476"/>
      <c r="D3753" s="317"/>
      <c r="E3753" s="317"/>
      <c r="F3753" s="317"/>
    </row>
    <row r="3754" spans="1:6">
      <c r="A3754" s="474"/>
      <c r="B3754" s="478"/>
      <c r="C3754" s="476"/>
      <c r="D3754" s="317"/>
      <c r="E3754" s="317"/>
      <c r="F3754" s="317"/>
    </row>
    <row r="3755" spans="1:6">
      <c r="A3755" s="474"/>
      <c r="B3755" s="478"/>
      <c r="C3755" s="476"/>
      <c r="D3755" s="317"/>
      <c r="E3755" s="317"/>
      <c r="F3755" s="317"/>
    </row>
    <row r="3756" spans="1:6">
      <c r="A3756" s="474"/>
      <c r="B3756" s="478"/>
      <c r="C3756" s="476"/>
      <c r="D3756" s="317"/>
      <c r="E3756" s="317"/>
      <c r="F3756" s="317"/>
    </row>
    <row r="3757" spans="1:6">
      <c r="A3757" s="474"/>
      <c r="B3757" s="478"/>
      <c r="C3757" s="476"/>
      <c r="D3757" s="317"/>
      <c r="E3757" s="317"/>
      <c r="F3757" s="317"/>
    </row>
    <row r="3758" spans="1:6">
      <c r="A3758" s="474"/>
      <c r="B3758" s="478"/>
      <c r="C3758" s="476"/>
      <c r="D3758" s="317"/>
      <c r="E3758" s="317"/>
      <c r="F3758" s="317"/>
    </row>
    <row r="3759" spans="1:6">
      <c r="A3759" s="474"/>
      <c r="B3759" s="478"/>
      <c r="C3759" s="476"/>
      <c r="D3759" s="317"/>
      <c r="E3759" s="317"/>
      <c r="F3759" s="317"/>
    </row>
    <row r="3760" spans="1:6">
      <c r="A3760" s="474"/>
      <c r="B3760" s="478"/>
      <c r="C3760" s="476"/>
      <c r="D3760" s="317"/>
      <c r="E3760" s="317"/>
      <c r="F3760" s="317"/>
    </row>
    <row r="3761" spans="1:6">
      <c r="A3761" s="474"/>
      <c r="B3761" s="478"/>
      <c r="C3761" s="476"/>
      <c r="D3761" s="317"/>
      <c r="E3761" s="317"/>
      <c r="F3761" s="317"/>
    </row>
    <row r="3762" spans="1:6">
      <c r="A3762" s="474"/>
      <c r="B3762" s="478"/>
      <c r="C3762" s="476"/>
      <c r="D3762" s="317"/>
      <c r="E3762" s="317"/>
      <c r="F3762" s="317"/>
    </row>
    <row r="3763" spans="1:6">
      <c r="A3763" s="474"/>
      <c r="B3763" s="478"/>
      <c r="C3763" s="476"/>
      <c r="D3763" s="317"/>
      <c r="E3763" s="317"/>
      <c r="F3763" s="317"/>
    </row>
    <row r="3764" spans="1:6">
      <c r="A3764" s="474"/>
      <c r="B3764" s="478"/>
      <c r="C3764" s="476"/>
      <c r="D3764" s="317"/>
      <c r="E3764" s="317"/>
      <c r="F3764" s="317"/>
    </row>
    <row r="3765" spans="1:6">
      <c r="A3765" s="474"/>
      <c r="B3765" s="478"/>
      <c r="C3765" s="476"/>
      <c r="D3765" s="317"/>
      <c r="E3765" s="317"/>
      <c r="F3765" s="317"/>
    </row>
    <row r="3766" spans="1:6">
      <c r="A3766" s="474"/>
      <c r="B3766" s="478"/>
      <c r="C3766" s="476"/>
      <c r="D3766" s="317"/>
      <c r="E3766" s="317"/>
      <c r="F3766" s="317"/>
    </row>
    <row r="3767" spans="1:6">
      <c r="A3767" s="474"/>
      <c r="B3767" s="478"/>
      <c r="C3767" s="476"/>
      <c r="D3767" s="317"/>
      <c r="E3767" s="317"/>
      <c r="F3767" s="317"/>
    </row>
    <row r="3768" spans="1:6">
      <c r="A3768" s="474"/>
      <c r="B3768" s="478"/>
      <c r="C3768" s="476"/>
      <c r="D3768" s="317"/>
      <c r="E3768" s="317"/>
      <c r="F3768" s="317"/>
    </row>
    <row r="3769" spans="1:6">
      <c r="A3769" s="474"/>
      <c r="B3769" s="478"/>
      <c r="C3769" s="476"/>
      <c r="D3769" s="317"/>
      <c r="E3769" s="317"/>
      <c r="F3769" s="317"/>
    </row>
    <row r="3770" spans="1:6">
      <c r="A3770" s="474"/>
      <c r="B3770" s="478"/>
      <c r="C3770" s="476"/>
      <c r="D3770" s="317"/>
      <c r="E3770" s="317"/>
      <c r="F3770" s="317"/>
    </row>
    <row r="3771" spans="1:6">
      <c r="A3771" s="474"/>
      <c r="B3771" s="478"/>
      <c r="C3771" s="476"/>
      <c r="D3771" s="317"/>
      <c r="E3771" s="317"/>
      <c r="F3771" s="317"/>
    </row>
    <row r="3772" spans="1:6">
      <c r="A3772" s="474"/>
      <c r="B3772" s="478"/>
      <c r="C3772" s="476"/>
      <c r="D3772" s="317"/>
      <c r="E3772" s="317"/>
      <c r="F3772" s="317"/>
    </row>
    <row r="3773" spans="1:6">
      <c r="A3773" s="474"/>
      <c r="B3773" s="478"/>
      <c r="C3773" s="476"/>
      <c r="D3773" s="317"/>
      <c r="E3773" s="317"/>
      <c r="F3773" s="317"/>
    </row>
    <row r="3774" spans="1:6">
      <c r="A3774" s="474"/>
      <c r="B3774" s="478"/>
      <c r="C3774" s="476"/>
      <c r="D3774" s="317"/>
      <c r="E3774" s="317"/>
      <c r="F3774" s="317"/>
    </row>
    <row r="3775" spans="1:6">
      <c r="A3775" s="474"/>
      <c r="B3775" s="478"/>
      <c r="C3775" s="476"/>
      <c r="D3775" s="317"/>
      <c r="E3775" s="317"/>
      <c r="F3775" s="317"/>
    </row>
    <row r="3776" spans="1:6">
      <c r="A3776" s="474"/>
      <c r="B3776" s="478"/>
      <c r="C3776" s="476"/>
      <c r="D3776" s="317"/>
      <c r="E3776" s="317"/>
      <c r="F3776" s="317"/>
    </row>
    <row r="3777" spans="1:6">
      <c r="A3777" s="474"/>
      <c r="B3777" s="478"/>
      <c r="C3777" s="476"/>
      <c r="D3777" s="317"/>
      <c r="E3777" s="317"/>
      <c r="F3777" s="317"/>
    </row>
    <row r="3778" spans="1:6">
      <c r="A3778" s="474"/>
      <c r="B3778" s="478"/>
      <c r="C3778" s="476"/>
      <c r="D3778" s="317"/>
      <c r="E3778" s="317"/>
      <c r="F3778" s="317"/>
    </row>
    <row r="3779" spans="1:6">
      <c r="A3779" s="474"/>
      <c r="B3779" s="478"/>
      <c r="C3779" s="476"/>
      <c r="D3779" s="317"/>
      <c r="E3779" s="317"/>
      <c r="F3779" s="317"/>
    </row>
    <row r="3780" spans="1:6">
      <c r="A3780" s="474"/>
      <c r="B3780" s="478"/>
      <c r="C3780" s="476"/>
      <c r="D3780" s="317"/>
      <c r="E3780" s="317"/>
      <c r="F3780" s="317"/>
    </row>
    <row r="3781" spans="1:6">
      <c r="A3781" s="474"/>
      <c r="B3781" s="478"/>
      <c r="C3781" s="476"/>
      <c r="D3781" s="317"/>
      <c r="E3781" s="317"/>
      <c r="F3781" s="317"/>
    </row>
    <row r="3782" spans="1:6">
      <c r="A3782" s="474"/>
      <c r="B3782" s="478"/>
      <c r="C3782" s="476"/>
      <c r="D3782" s="317"/>
      <c r="E3782" s="317"/>
      <c r="F3782" s="317"/>
    </row>
    <row r="3783" spans="1:6">
      <c r="A3783" s="474"/>
      <c r="B3783" s="478"/>
      <c r="C3783" s="476"/>
      <c r="D3783" s="317"/>
      <c r="E3783" s="317"/>
      <c r="F3783" s="317"/>
    </row>
    <row r="3784" spans="1:6">
      <c r="A3784" s="474"/>
      <c r="B3784" s="478"/>
      <c r="C3784" s="476"/>
      <c r="D3784" s="317"/>
      <c r="E3784" s="317"/>
      <c r="F3784" s="317"/>
    </row>
    <row r="3785" spans="1:6">
      <c r="A3785" s="474"/>
      <c r="B3785" s="478"/>
      <c r="C3785" s="476"/>
      <c r="D3785" s="317"/>
      <c r="E3785" s="317"/>
      <c r="F3785" s="317"/>
    </row>
    <row r="3786" spans="1:6">
      <c r="A3786" s="474"/>
      <c r="B3786" s="478"/>
      <c r="C3786" s="476"/>
      <c r="D3786" s="317"/>
      <c r="E3786" s="317"/>
      <c r="F3786" s="317"/>
    </row>
    <row r="3787" spans="1:6">
      <c r="A3787" s="474"/>
      <c r="B3787" s="478"/>
      <c r="C3787" s="476"/>
      <c r="D3787" s="317"/>
      <c r="E3787" s="317"/>
      <c r="F3787" s="317"/>
    </row>
    <row r="3788" spans="1:6">
      <c r="A3788" s="474"/>
      <c r="B3788" s="478"/>
      <c r="C3788" s="476"/>
      <c r="D3788" s="317"/>
      <c r="E3788" s="317"/>
      <c r="F3788" s="317"/>
    </row>
    <row r="3789" spans="1:6">
      <c r="A3789" s="474"/>
      <c r="B3789" s="478"/>
      <c r="C3789" s="476"/>
      <c r="D3789" s="317"/>
      <c r="E3789" s="317"/>
      <c r="F3789" s="317"/>
    </row>
    <row r="3790" spans="1:6">
      <c r="A3790" s="474"/>
      <c r="B3790" s="478"/>
      <c r="C3790" s="476"/>
      <c r="D3790" s="317"/>
      <c r="E3790" s="317"/>
      <c r="F3790" s="317"/>
    </row>
    <row r="3791" spans="1:6">
      <c r="A3791" s="474"/>
      <c r="B3791" s="478"/>
      <c r="C3791" s="476"/>
      <c r="D3791" s="317"/>
      <c r="E3791" s="317"/>
      <c r="F3791" s="317"/>
    </row>
    <row r="3792" spans="1:6">
      <c r="A3792" s="474"/>
      <c r="B3792" s="478"/>
      <c r="C3792" s="476"/>
      <c r="D3792" s="317"/>
      <c r="E3792" s="317"/>
      <c r="F3792" s="317"/>
    </row>
    <row r="3793" spans="1:6">
      <c r="A3793" s="474"/>
      <c r="B3793" s="478"/>
      <c r="C3793" s="476"/>
      <c r="D3793" s="317"/>
      <c r="E3793" s="317"/>
      <c r="F3793" s="317"/>
    </row>
    <row r="3794" spans="1:6">
      <c r="A3794" s="474"/>
      <c r="B3794" s="478"/>
      <c r="C3794" s="476"/>
      <c r="D3794" s="317"/>
      <c r="E3794" s="317"/>
      <c r="F3794" s="317"/>
    </row>
    <row r="3795" spans="1:6">
      <c r="A3795" s="474"/>
      <c r="B3795" s="478"/>
      <c r="C3795" s="476"/>
      <c r="D3795" s="317"/>
      <c r="E3795" s="317"/>
      <c r="F3795" s="317"/>
    </row>
    <row r="3796" spans="1:6">
      <c r="A3796" s="474"/>
      <c r="B3796" s="478"/>
      <c r="C3796" s="476"/>
      <c r="D3796" s="317"/>
      <c r="E3796" s="317"/>
      <c r="F3796" s="317"/>
    </row>
    <row r="3797" spans="1:6">
      <c r="A3797" s="474"/>
      <c r="B3797" s="478"/>
      <c r="C3797" s="476"/>
      <c r="D3797" s="317"/>
      <c r="E3797" s="317"/>
      <c r="F3797" s="317"/>
    </row>
    <row r="3798" spans="1:6">
      <c r="A3798" s="474"/>
      <c r="B3798" s="478"/>
      <c r="C3798" s="476"/>
      <c r="D3798" s="317"/>
      <c r="E3798" s="317"/>
      <c r="F3798" s="317"/>
    </row>
    <row r="3799" spans="1:6">
      <c r="A3799" s="474"/>
      <c r="B3799" s="478"/>
      <c r="C3799" s="476"/>
      <c r="D3799" s="317"/>
      <c r="E3799" s="317"/>
      <c r="F3799" s="317"/>
    </row>
    <row r="3800" spans="1:6">
      <c r="A3800" s="474"/>
      <c r="B3800" s="478"/>
      <c r="C3800" s="476"/>
      <c r="D3800" s="317"/>
      <c r="E3800" s="317"/>
      <c r="F3800" s="317"/>
    </row>
    <row r="3801" spans="1:6">
      <c r="A3801" s="474"/>
      <c r="B3801" s="478"/>
      <c r="C3801" s="476"/>
      <c r="D3801" s="317"/>
      <c r="E3801" s="317"/>
      <c r="F3801" s="317"/>
    </row>
    <row r="3802" spans="1:6">
      <c r="A3802" s="474"/>
      <c r="B3802" s="478"/>
      <c r="C3802" s="476"/>
      <c r="D3802" s="317"/>
      <c r="E3802" s="317"/>
      <c r="F3802" s="317"/>
    </row>
    <row r="3803" spans="1:6">
      <c r="A3803" s="474"/>
      <c r="B3803" s="478"/>
      <c r="C3803" s="476"/>
      <c r="D3803" s="317"/>
      <c r="E3803" s="317"/>
      <c r="F3803" s="317"/>
    </row>
    <row r="3804" spans="1:6">
      <c r="A3804" s="474"/>
      <c r="B3804" s="478"/>
      <c r="C3804" s="476"/>
      <c r="D3804" s="317"/>
      <c r="E3804" s="317"/>
      <c r="F3804" s="317"/>
    </row>
    <row r="3805" spans="1:6">
      <c r="A3805" s="474"/>
      <c r="B3805" s="478"/>
      <c r="C3805" s="476"/>
      <c r="D3805" s="317"/>
      <c r="E3805" s="317"/>
      <c r="F3805" s="317"/>
    </row>
    <row r="3806" spans="1:6">
      <c r="A3806" s="474"/>
      <c r="B3806" s="478"/>
      <c r="C3806" s="476"/>
      <c r="D3806" s="317"/>
      <c r="E3806" s="317"/>
      <c r="F3806" s="317"/>
    </row>
    <row r="3807" spans="1:6">
      <c r="A3807" s="474"/>
      <c r="B3807" s="478"/>
      <c r="C3807" s="476"/>
      <c r="D3807" s="317"/>
      <c r="E3807" s="317"/>
      <c r="F3807" s="317"/>
    </row>
    <row r="3808" spans="1:6">
      <c r="A3808" s="474"/>
      <c r="B3808" s="478"/>
      <c r="C3808" s="476"/>
      <c r="D3808" s="317"/>
      <c r="E3808" s="317"/>
      <c r="F3808" s="317"/>
    </row>
    <row r="3809" spans="1:6">
      <c r="A3809" s="474"/>
      <c r="B3809" s="478"/>
      <c r="C3809" s="476"/>
      <c r="D3809" s="317"/>
      <c r="E3809" s="317"/>
      <c r="F3809" s="317"/>
    </row>
    <row r="3810" spans="1:6">
      <c r="A3810" s="474"/>
      <c r="B3810" s="478"/>
      <c r="C3810" s="476"/>
      <c r="D3810" s="317"/>
      <c r="E3810" s="317"/>
      <c r="F3810" s="317"/>
    </row>
    <row r="3811" spans="1:6">
      <c r="A3811" s="474"/>
      <c r="B3811" s="478"/>
      <c r="C3811" s="476"/>
      <c r="D3811" s="317"/>
      <c r="E3811" s="317"/>
      <c r="F3811" s="317"/>
    </row>
    <row r="3812" spans="1:6">
      <c r="A3812" s="474"/>
      <c r="B3812" s="478"/>
      <c r="C3812" s="476"/>
      <c r="D3812" s="317"/>
      <c r="E3812" s="317"/>
      <c r="F3812" s="317"/>
    </row>
    <row r="3813" spans="1:6">
      <c r="A3813" s="474"/>
      <c r="B3813" s="478"/>
      <c r="C3813" s="476"/>
      <c r="D3813" s="317"/>
      <c r="E3813" s="317"/>
      <c r="F3813" s="317"/>
    </row>
    <row r="3814" spans="1:6">
      <c r="A3814" s="474"/>
      <c r="B3814" s="478"/>
      <c r="C3814" s="476"/>
      <c r="D3814" s="317"/>
      <c r="E3814" s="317"/>
      <c r="F3814" s="317"/>
    </row>
    <row r="3815" spans="1:6">
      <c r="A3815" s="474"/>
      <c r="B3815" s="478"/>
      <c r="C3815" s="476"/>
      <c r="D3815" s="317"/>
      <c r="E3815" s="317"/>
      <c r="F3815" s="317"/>
    </row>
    <row r="3816" spans="1:6">
      <c r="A3816" s="474"/>
      <c r="B3816" s="478"/>
      <c r="C3816" s="476"/>
      <c r="D3816" s="317"/>
      <c r="E3816" s="317"/>
      <c r="F3816" s="317"/>
    </row>
    <row r="3817" spans="1:6">
      <c r="A3817" s="474"/>
      <c r="B3817" s="478"/>
      <c r="C3817" s="476"/>
      <c r="D3817" s="317"/>
      <c r="E3817" s="317"/>
      <c r="F3817" s="317"/>
    </row>
    <row r="3818" spans="1:6">
      <c r="A3818" s="474"/>
      <c r="B3818" s="478"/>
      <c r="C3818" s="476"/>
      <c r="D3818" s="317"/>
      <c r="E3818" s="317"/>
      <c r="F3818" s="317"/>
    </row>
    <row r="3819" spans="1:6">
      <c r="A3819" s="474"/>
      <c r="B3819" s="478"/>
      <c r="C3819" s="476"/>
      <c r="D3819" s="317"/>
      <c r="E3819" s="317"/>
      <c r="F3819" s="317"/>
    </row>
    <row r="3820" spans="1:6">
      <c r="A3820" s="474"/>
      <c r="B3820" s="478"/>
      <c r="C3820" s="476"/>
      <c r="D3820" s="317"/>
      <c r="E3820" s="317"/>
      <c r="F3820" s="317"/>
    </row>
    <row r="3821" spans="1:6">
      <c r="A3821" s="474"/>
      <c r="B3821" s="478"/>
      <c r="C3821" s="476"/>
      <c r="D3821" s="317"/>
      <c r="E3821" s="317"/>
      <c r="F3821" s="317"/>
    </row>
    <row r="3822" spans="1:6">
      <c r="A3822" s="474"/>
      <c r="B3822" s="478"/>
      <c r="C3822" s="476"/>
      <c r="D3822" s="317"/>
      <c r="E3822" s="317"/>
      <c r="F3822" s="317"/>
    </row>
    <row r="3823" spans="1:6">
      <c r="A3823" s="474"/>
      <c r="B3823" s="478"/>
      <c r="C3823" s="476"/>
      <c r="D3823" s="317"/>
      <c r="E3823" s="317"/>
      <c r="F3823" s="317"/>
    </row>
    <row r="3824" spans="1:6">
      <c r="A3824" s="474"/>
      <c r="B3824" s="478"/>
      <c r="C3824" s="476"/>
      <c r="D3824" s="317"/>
      <c r="E3824" s="317"/>
      <c r="F3824" s="317"/>
    </row>
    <row r="3825" spans="1:6">
      <c r="A3825" s="474"/>
      <c r="B3825" s="478"/>
      <c r="C3825" s="476"/>
      <c r="D3825" s="317"/>
      <c r="E3825" s="317"/>
      <c r="F3825" s="317"/>
    </row>
    <row r="3826" spans="1:6">
      <c r="A3826" s="474"/>
      <c r="B3826" s="478"/>
      <c r="C3826" s="476"/>
      <c r="D3826" s="317"/>
      <c r="E3826" s="317"/>
      <c r="F3826" s="317"/>
    </row>
    <row r="3827" spans="1:6">
      <c r="A3827" s="474"/>
      <c r="B3827" s="478"/>
      <c r="C3827" s="476"/>
      <c r="D3827" s="317"/>
      <c r="E3827" s="317"/>
      <c r="F3827" s="317"/>
    </row>
    <row r="3828" spans="1:6">
      <c r="A3828" s="474"/>
      <c r="B3828" s="478"/>
      <c r="C3828" s="476"/>
      <c r="D3828" s="317"/>
      <c r="E3828" s="317"/>
      <c r="F3828" s="317"/>
    </row>
    <row r="3829" spans="1:6">
      <c r="A3829" s="474"/>
      <c r="B3829" s="478"/>
      <c r="C3829" s="476"/>
      <c r="D3829" s="317"/>
      <c r="E3829" s="317"/>
      <c r="F3829" s="317"/>
    </row>
    <row r="3830" spans="1:6">
      <c r="A3830" s="474"/>
      <c r="B3830" s="478"/>
      <c r="C3830" s="476"/>
      <c r="D3830" s="317"/>
      <c r="E3830" s="317"/>
      <c r="F3830" s="317"/>
    </row>
    <row r="3831" spans="1:6">
      <c r="A3831" s="474"/>
      <c r="B3831" s="478"/>
      <c r="C3831" s="476"/>
      <c r="D3831" s="317"/>
      <c r="E3831" s="317"/>
      <c r="F3831" s="317"/>
    </row>
    <row r="3832" spans="1:6">
      <c r="A3832" s="474"/>
      <c r="B3832" s="478"/>
      <c r="C3832" s="476"/>
      <c r="D3832" s="317"/>
      <c r="E3832" s="317"/>
      <c r="F3832" s="317"/>
    </row>
    <row r="3833" spans="1:6">
      <c r="A3833" s="474"/>
      <c r="B3833" s="478"/>
      <c r="C3833" s="476"/>
      <c r="D3833" s="317"/>
      <c r="E3833" s="317"/>
      <c r="F3833" s="317"/>
    </row>
    <row r="3834" spans="1:6">
      <c r="A3834" s="474"/>
      <c r="B3834" s="478"/>
      <c r="C3834" s="476"/>
      <c r="D3834" s="317"/>
      <c r="E3834" s="317"/>
      <c r="F3834" s="317"/>
    </row>
    <row r="3835" spans="1:6">
      <c r="A3835" s="474"/>
      <c r="B3835" s="478"/>
      <c r="C3835" s="476"/>
      <c r="D3835" s="317"/>
      <c r="E3835" s="317"/>
      <c r="F3835" s="317"/>
    </row>
    <row r="3836" spans="1:6">
      <c r="A3836" s="474"/>
      <c r="B3836" s="478"/>
      <c r="C3836" s="476"/>
      <c r="D3836" s="317"/>
      <c r="E3836" s="317"/>
      <c r="F3836" s="317"/>
    </row>
    <row r="3837" spans="1:6">
      <c r="A3837" s="474"/>
      <c r="B3837" s="478"/>
      <c r="C3837" s="476"/>
      <c r="D3837" s="317"/>
      <c r="E3837" s="317"/>
      <c r="F3837" s="317"/>
    </row>
    <row r="3838" spans="1:6">
      <c r="A3838" s="474"/>
      <c r="B3838" s="478"/>
      <c r="C3838" s="476"/>
      <c r="D3838" s="317"/>
      <c r="E3838" s="317"/>
      <c r="F3838" s="317"/>
    </row>
    <row r="3839" spans="1:6">
      <c r="A3839" s="474"/>
      <c r="B3839" s="478"/>
      <c r="C3839" s="476"/>
      <c r="D3839" s="317"/>
      <c r="E3839" s="317"/>
      <c r="F3839" s="317"/>
    </row>
    <row r="3840" spans="1:6">
      <c r="A3840" s="474"/>
      <c r="B3840" s="478"/>
      <c r="C3840" s="476"/>
      <c r="D3840" s="317"/>
      <c r="E3840" s="317"/>
      <c r="F3840" s="317"/>
    </row>
    <row r="3841" spans="1:6">
      <c r="A3841" s="474"/>
      <c r="B3841" s="478"/>
      <c r="C3841" s="476"/>
      <c r="D3841" s="317"/>
      <c r="E3841" s="317"/>
      <c r="F3841" s="317"/>
    </row>
    <row r="3842" spans="1:6">
      <c r="A3842" s="474"/>
      <c r="B3842" s="478"/>
      <c r="C3842" s="476"/>
      <c r="D3842" s="317"/>
      <c r="E3842" s="317"/>
      <c r="F3842" s="317"/>
    </row>
    <row r="3843" spans="1:6">
      <c r="A3843" s="474"/>
      <c r="B3843" s="478"/>
      <c r="C3843" s="476"/>
      <c r="D3843" s="317"/>
      <c r="E3843" s="317"/>
      <c r="F3843" s="317"/>
    </row>
    <row r="3844" spans="1:6">
      <c r="A3844" s="474"/>
      <c r="B3844" s="478"/>
      <c r="C3844" s="476"/>
      <c r="D3844" s="317"/>
      <c r="E3844" s="317"/>
      <c r="F3844" s="317"/>
    </row>
    <row r="3845" spans="1:6">
      <c r="A3845" s="474"/>
      <c r="B3845" s="478"/>
      <c r="C3845" s="476"/>
      <c r="D3845" s="317"/>
      <c r="E3845" s="317"/>
      <c r="F3845" s="317"/>
    </row>
    <row r="3846" spans="1:6">
      <c r="A3846" s="474"/>
      <c r="B3846" s="478"/>
      <c r="C3846" s="476"/>
      <c r="D3846" s="317"/>
      <c r="E3846" s="317"/>
      <c r="F3846" s="317"/>
    </row>
    <row r="3847" spans="1:6">
      <c r="A3847" s="474"/>
      <c r="B3847" s="478"/>
      <c r="C3847" s="476"/>
      <c r="D3847" s="317"/>
      <c r="E3847" s="317"/>
      <c r="F3847" s="317"/>
    </row>
    <row r="3848" spans="1:6">
      <c r="A3848" s="474"/>
      <c r="B3848" s="478"/>
      <c r="C3848" s="476"/>
      <c r="D3848" s="317"/>
      <c r="E3848" s="317"/>
      <c r="F3848" s="317"/>
    </row>
    <row r="3849" spans="1:6">
      <c r="A3849" s="474"/>
      <c r="B3849" s="478"/>
      <c r="C3849" s="476"/>
      <c r="D3849" s="317"/>
      <c r="E3849" s="317"/>
      <c r="F3849" s="317"/>
    </row>
    <row r="3850" spans="1:6">
      <c r="A3850" s="474"/>
      <c r="B3850" s="478"/>
      <c r="C3850" s="476"/>
      <c r="D3850" s="317"/>
      <c r="E3850" s="317"/>
      <c r="F3850" s="317"/>
    </row>
    <row r="3851" spans="1:6">
      <c r="A3851" s="474"/>
      <c r="B3851" s="478"/>
      <c r="C3851" s="476"/>
      <c r="D3851" s="317"/>
      <c r="E3851" s="317"/>
      <c r="F3851" s="317"/>
    </row>
    <row r="3852" spans="1:6">
      <c r="A3852" s="474"/>
      <c r="B3852" s="478"/>
      <c r="C3852" s="476"/>
      <c r="D3852" s="317"/>
      <c r="E3852" s="317"/>
      <c r="F3852" s="317"/>
    </row>
    <row r="3853" spans="1:6">
      <c r="A3853" s="474"/>
      <c r="B3853" s="478"/>
      <c r="C3853" s="476"/>
      <c r="D3853" s="317"/>
      <c r="E3853" s="317"/>
      <c r="F3853" s="317"/>
    </row>
    <row r="3854" spans="1:6">
      <c r="A3854" s="474"/>
      <c r="B3854" s="478"/>
      <c r="C3854" s="476"/>
      <c r="D3854" s="317"/>
      <c r="E3854" s="317"/>
      <c r="F3854" s="317"/>
    </row>
    <row r="3855" spans="1:6">
      <c r="A3855" s="474"/>
      <c r="B3855" s="478"/>
      <c r="C3855" s="476"/>
      <c r="D3855" s="317"/>
      <c r="E3855" s="317"/>
      <c r="F3855" s="317"/>
    </row>
    <row r="3856" spans="1:6">
      <c r="A3856" s="474"/>
      <c r="B3856" s="478"/>
      <c r="C3856" s="476"/>
      <c r="D3856" s="317"/>
      <c r="E3856" s="317"/>
      <c r="F3856" s="317"/>
    </row>
    <row r="3857" spans="1:6">
      <c r="A3857" s="474"/>
      <c r="B3857" s="478"/>
      <c r="C3857" s="476"/>
      <c r="D3857" s="317"/>
      <c r="E3857" s="317"/>
      <c r="F3857" s="317"/>
    </row>
    <row r="3858" spans="1:6">
      <c r="A3858" s="474"/>
      <c r="B3858" s="478"/>
      <c r="C3858" s="476"/>
      <c r="D3858" s="317"/>
      <c r="E3858" s="317"/>
      <c r="F3858" s="317"/>
    </row>
    <row r="3859" spans="1:6">
      <c r="A3859" s="474"/>
      <c r="B3859" s="478"/>
      <c r="C3859" s="476"/>
      <c r="D3859" s="317"/>
      <c r="E3859" s="317"/>
      <c r="F3859" s="317"/>
    </row>
    <row r="3860" spans="1:6">
      <c r="A3860" s="474"/>
      <c r="B3860" s="478"/>
      <c r="C3860" s="476"/>
      <c r="D3860" s="317"/>
      <c r="E3860" s="317"/>
      <c r="F3860" s="317"/>
    </row>
    <row r="3861" spans="1:6">
      <c r="A3861" s="474"/>
      <c r="B3861" s="478"/>
      <c r="C3861" s="476"/>
      <c r="D3861" s="317"/>
      <c r="E3861" s="317"/>
      <c r="F3861" s="317"/>
    </row>
    <row r="3862" spans="1:6">
      <c r="A3862" s="474"/>
      <c r="B3862" s="478"/>
      <c r="C3862" s="476"/>
      <c r="D3862" s="317"/>
      <c r="E3862" s="317"/>
      <c r="F3862" s="317"/>
    </row>
    <row r="3863" spans="1:6">
      <c r="A3863" s="474"/>
      <c r="B3863" s="478"/>
      <c r="C3863" s="476"/>
      <c r="D3863" s="317"/>
      <c r="E3863" s="317"/>
      <c r="F3863" s="317"/>
    </row>
    <row r="3864" spans="1:6">
      <c r="A3864" s="474"/>
      <c r="B3864" s="478"/>
      <c r="C3864" s="476"/>
      <c r="D3864" s="317"/>
      <c r="E3864" s="317"/>
      <c r="F3864" s="317"/>
    </row>
    <row r="3865" spans="1:6">
      <c r="A3865" s="474"/>
      <c r="B3865" s="478"/>
      <c r="C3865" s="476"/>
      <c r="D3865" s="317"/>
      <c r="E3865" s="317"/>
      <c r="F3865" s="317"/>
    </row>
    <row r="3866" spans="1:6">
      <c r="A3866" s="474"/>
      <c r="B3866" s="478"/>
      <c r="C3866" s="476"/>
      <c r="D3866" s="317"/>
      <c r="E3866" s="317"/>
      <c r="F3866" s="317"/>
    </row>
    <row r="3867" spans="1:6">
      <c r="A3867" s="474"/>
      <c r="B3867" s="478"/>
      <c r="C3867" s="476"/>
      <c r="D3867" s="317"/>
      <c r="E3867" s="317"/>
      <c r="F3867" s="317"/>
    </row>
    <row r="3868" spans="1:6">
      <c r="A3868" s="474"/>
      <c r="B3868" s="478"/>
      <c r="C3868" s="476"/>
      <c r="D3868" s="317"/>
      <c r="E3868" s="317"/>
      <c r="F3868" s="317"/>
    </row>
    <row r="3869" spans="1:6">
      <c r="A3869" s="474"/>
      <c r="B3869" s="478"/>
      <c r="C3869" s="476"/>
      <c r="D3869" s="317"/>
      <c r="E3869" s="317"/>
      <c r="F3869" s="317"/>
    </row>
    <row r="3870" spans="1:6">
      <c r="A3870" s="474"/>
      <c r="B3870" s="478"/>
      <c r="C3870" s="476"/>
      <c r="D3870" s="317"/>
      <c r="E3870" s="317"/>
      <c r="F3870" s="317"/>
    </row>
    <row r="3871" spans="1:6">
      <c r="A3871" s="474"/>
      <c r="B3871" s="478"/>
      <c r="C3871" s="476"/>
      <c r="D3871" s="317"/>
      <c r="E3871" s="317"/>
      <c r="F3871" s="317"/>
    </row>
    <row r="3872" spans="1:6">
      <c r="A3872" s="474"/>
      <c r="B3872" s="478"/>
      <c r="C3872" s="476"/>
      <c r="D3872" s="317"/>
      <c r="E3872" s="317"/>
      <c r="F3872" s="317"/>
    </row>
    <row r="3873" spans="1:6">
      <c r="A3873" s="474"/>
      <c r="B3873" s="478"/>
      <c r="C3873" s="476"/>
      <c r="D3873" s="317"/>
      <c r="E3873" s="317"/>
      <c r="F3873" s="317"/>
    </row>
    <row r="3874" spans="1:6">
      <c r="A3874" s="474"/>
      <c r="B3874" s="478"/>
      <c r="C3874" s="476"/>
      <c r="D3874" s="317"/>
      <c r="E3874" s="317"/>
      <c r="F3874" s="317"/>
    </row>
    <row r="3875" spans="1:6">
      <c r="A3875" s="474"/>
      <c r="B3875" s="478"/>
      <c r="C3875" s="476"/>
      <c r="D3875" s="317"/>
      <c r="E3875" s="317"/>
      <c r="F3875" s="317"/>
    </row>
    <row r="3876" spans="1:6">
      <c r="A3876" s="474"/>
      <c r="B3876" s="478"/>
      <c r="C3876" s="476"/>
      <c r="D3876" s="317"/>
      <c r="E3876" s="317"/>
      <c r="F3876" s="317"/>
    </row>
    <row r="3877" spans="1:6">
      <c r="A3877" s="474"/>
      <c r="B3877" s="478"/>
      <c r="C3877" s="476"/>
      <c r="D3877" s="317"/>
      <c r="E3877" s="317"/>
      <c r="F3877" s="317"/>
    </row>
    <row r="3878" spans="1:6">
      <c r="A3878" s="474"/>
      <c r="B3878" s="478"/>
      <c r="C3878" s="476"/>
      <c r="D3878" s="317"/>
      <c r="E3878" s="317"/>
      <c r="F3878" s="317"/>
    </row>
    <row r="3879" spans="1:6">
      <c r="A3879" s="474"/>
      <c r="B3879" s="478"/>
      <c r="C3879" s="476"/>
      <c r="D3879" s="317"/>
      <c r="E3879" s="317"/>
      <c r="F3879" s="317"/>
    </row>
    <row r="3880" spans="1:6">
      <c r="A3880" s="474"/>
      <c r="B3880" s="478"/>
      <c r="C3880" s="476"/>
      <c r="D3880" s="317"/>
      <c r="E3880" s="317"/>
      <c r="F3880" s="317"/>
    </row>
    <row r="3881" spans="1:6">
      <c r="A3881" s="474"/>
      <c r="B3881" s="478"/>
      <c r="C3881" s="476"/>
      <c r="D3881" s="317"/>
      <c r="E3881" s="317"/>
      <c r="F3881" s="317"/>
    </row>
    <row r="3882" spans="1:6">
      <c r="A3882" s="474"/>
      <c r="B3882" s="478"/>
      <c r="C3882" s="476"/>
      <c r="D3882" s="317"/>
      <c r="E3882" s="317"/>
      <c r="F3882" s="317"/>
    </row>
    <row r="3883" spans="1:6">
      <c r="A3883" s="474"/>
      <c r="B3883" s="478"/>
      <c r="C3883" s="476"/>
      <c r="D3883" s="317"/>
      <c r="E3883" s="317"/>
      <c r="F3883" s="317"/>
    </row>
    <row r="3884" spans="1:6">
      <c r="A3884" s="474"/>
      <c r="B3884" s="478"/>
      <c r="C3884" s="476"/>
      <c r="D3884" s="317"/>
      <c r="E3884" s="317"/>
      <c r="F3884" s="317"/>
    </row>
    <row r="3885" spans="1:6">
      <c r="A3885" s="474"/>
      <c r="B3885" s="478"/>
      <c r="C3885" s="476"/>
      <c r="D3885" s="317"/>
      <c r="E3885" s="317"/>
      <c r="F3885" s="317"/>
    </row>
    <row r="3886" spans="1:6">
      <c r="A3886" s="474"/>
      <c r="B3886" s="478"/>
      <c r="C3886" s="476"/>
      <c r="D3886" s="317"/>
      <c r="E3886" s="317"/>
      <c r="F3886" s="317"/>
    </row>
    <row r="3887" spans="1:6">
      <c r="A3887" s="474"/>
      <c r="B3887" s="478"/>
      <c r="C3887" s="476"/>
      <c r="D3887" s="317"/>
      <c r="E3887" s="317"/>
      <c r="F3887" s="317"/>
    </row>
    <row r="3888" spans="1:6">
      <c r="A3888" s="474"/>
      <c r="B3888" s="478"/>
      <c r="C3888" s="476"/>
      <c r="D3888" s="317"/>
      <c r="E3888" s="317"/>
      <c r="F3888" s="317"/>
    </row>
    <row r="3889" spans="1:6">
      <c r="A3889" s="474"/>
      <c r="B3889" s="478"/>
      <c r="C3889" s="476"/>
      <c r="D3889" s="317"/>
      <c r="E3889" s="317"/>
      <c r="F3889" s="317"/>
    </row>
    <row r="3890" spans="1:6">
      <c r="A3890" s="474"/>
      <c r="B3890" s="478"/>
      <c r="C3890" s="476"/>
      <c r="D3890" s="317"/>
      <c r="E3890" s="317"/>
      <c r="F3890" s="317"/>
    </row>
    <row r="3891" spans="1:6">
      <c r="A3891" s="474"/>
      <c r="B3891" s="478"/>
      <c r="C3891" s="476"/>
      <c r="D3891" s="317"/>
      <c r="E3891" s="317"/>
      <c r="F3891" s="317"/>
    </row>
    <row r="3892" spans="1:6">
      <c r="A3892" s="474"/>
      <c r="B3892" s="478"/>
      <c r="C3892" s="476"/>
      <c r="D3892" s="317"/>
      <c r="E3892" s="317"/>
      <c r="F3892" s="317"/>
    </row>
    <row r="3893" spans="1:6">
      <c r="A3893" s="474"/>
      <c r="B3893" s="478"/>
      <c r="C3893" s="476"/>
      <c r="D3893" s="317"/>
      <c r="E3893" s="317"/>
      <c r="F3893" s="317"/>
    </row>
    <row r="3894" spans="1:6">
      <c r="A3894" s="474"/>
      <c r="B3894" s="478"/>
      <c r="C3894" s="476"/>
      <c r="D3894" s="317"/>
      <c r="E3894" s="317"/>
      <c r="F3894" s="317"/>
    </row>
    <row r="3895" spans="1:6">
      <c r="A3895" s="474"/>
      <c r="B3895" s="478"/>
      <c r="C3895" s="476"/>
      <c r="D3895" s="317"/>
      <c r="E3895" s="317"/>
      <c r="F3895" s="317"/>
    </row>
    <row r="3896" spans="1:6">
      <c r="A3896" s="474"/>
      <c r="B3896" s="478"/>
      <c r="C3896" s="476"/>
      <c r="D3896" s="317"/>
      <c r="E3896" s="317"/>
      <c r="F3896" s="317"/>
    </row>
    <row r="3897" spans="1:6">
      <c r="A3897" s="474"/>
      <c r="B3897" s="478"/>
      <c r="C3897" s="476"/>
      <c r="D3897" s="317"/>
      <c r="E3897" s="317"/>
      <c r="F3897" s="317"/>
    </row>
    <row r="3898" spans="1:6">
      <c r="A3898" s="474"/>
      <c r="B3898" s="478"/>
      <c r="C3898" s="476"/>
      <c r="D3898" s="317"/>
      <c r="E3898" s="317"/>
      <c r="F3898" s="317"/>
    </row>
    <row r="3899" spans="1:6">
      <c r="A3899" s="474"/>
      <c r="B3899" s="478"/>
      <c r="C3899" s="476"/>
      <c r="D3899" s="317"/>
      <c r="E3899" s="317"/>
      <c r="F3899" s="317"/>
    </row>
    <row r="3900" spans="1:6">
      <c r="A3900" s="474"/>
      <c r="B3900" s="478"/>
      <c r="C3900" s="476"/>
      <c r="D3900" s="317"/>
      <c r="E3900" s="317"/>
      <c r="F3900" s="317"/>
    </row>
    <row r="3901" spans="1:6">
      <c r="A3901" s="474"/>
      <c r="B3901" s="478"/>
      <c r="C3901" s="476"/>
      <c r="D3901" s="317"/>
      <c r="E3901" s="317"/>
      <c r="F3901" s="317"/>
    </row>
    <row r="3902" spans="1:6">
      <c r="A3902" s="474"/>
      <c r="B3902" s="478"/>
      <c r="C3902" s="476"/>
      <c r="D3902" s="317"/>
      <c r="E3902" s="317"/>
      <c r="F3902" s="317"/>
    </row>
    <row r="3903" spans="1:6">
      <c r="A3903" s="474"/>
      <c r="B3903" s="478"/>
      <c r="C3903" s="476"/>
      <c r="D3903" s="317"/>
      <c r="E3903" s="317"/>
      <c r="F3903" s="317"/>
    </row>
    <row r="3904" spans="1:6">
      <c r="A3904" s="474"/>
      <c r="B3904" s="478"/>
      <c r="C3904" s="476"/>
      <c r="D3904" s="317"/>
      <c r="E3904" s="317"/>
      <c r="F3904" s="317"/>
    </row>
    <row r="3905" spans="1:6">
      <c r="A3905" s="474"/>
      <c r="B3905" s="478"/>
      <c r="C3905" s="476"/>
      <c r="D3905" s="317"/>
      <c r="E3905" s="317"/>
      <c r="F3905" s="317"/>
    </row>
    <row r="3906" spans="1:6">
      <c r="A3906" s="474"/>
      <c r="B3906" s="478"/>
      <c r="C3906" s="476"/>
      <c r="D3906" s="317"/>
      <c r="E3906" s="317"/>
      <c r="F3906" s="317"/>
    </row>
    <row r="3907" spans="1:6">
      <c r="A3907" s="474"/>
      <c r="B3907" s="478"/>
      <c r="C3907" s="476"/>
      <c r="D3907" s="317"/>
      <c r="E3907" s="317"/>
      <c r="F3907" s="317"/>
    </row>
    <row r="3908" spans="1:6">
      <c r="A3908" s="474"/>
      <c r="B3908" s="478"/>
      <c r="C3908" s="476"/>
      <c r="D3908" s="317"/>
      <c r="E3908" s="317"/>
      <c r="F3908" s="317"/>
    </row>
    <row r="3909" spans="1:6">
      <c r="A3909" s="474"/>
      <c r="B3909" s="478"/>
      <c r="C3909" s="476"/>
      <c r="D3909" s="317"/>
      <c r="E3909" s="317"/>
      <c r="F3909" s="317"/>
    </row>
    <row r="3910" spans="1:6">
      <c r="A3910" s="474"/>
      <c r="B3910" s="478"/>
      <c r="C3910" s="476"/>
      <c r="D3910" s="317"/>
      <c r="E3910" s="317"/>
      <c r="F3910" s="317"/>
    </row>
    <row r="3911" spans="1:6">
      <c r="A3911" s="474"/>
      <c r="B3911" s="478"/>
      <c r="C3911" s="476"/>
      <c r="D3911" s="317"/>
      <c r="E3911" s="317"/>
      <c r="F3911" s="317"/>
    </row>
    <row r="3912" spans="1:6">
      <c r="A3912" s="474"/>
      <c r="B3912" s="478"/>
      <c r="C3912" s="476"/>
      <c r="D3912" s="317"/>
      <c r="E3912" s="317"/>
      <c r="F3912" s="317"/>
    </row>
    <row r="3913" spans="1:6">
      <c r="A3913" s="474"/>
      <c r="B3913" s="478"/>
      <c r="C3913" s="476"/>
      <c r="D3913" s="317"/>
      <c r="E3913" s="317"/>
      <c r="F3913" s="317"/>
    </row>
    <row r="3914" spans="1:6">
      <c r="A3914" s="474"/>
      <c r="B3914" s="478"/>
      <c r="C3914" s="476"/>
      <c r="D3914" s="317"/>
      <c r="E3914" s="317"/>
      <c r="F3914" s="317"/>
    </row>
    <row r="3915" spans="1:6">
      <c r="A3915" s="474"/>
      <c r="B3915" s="478"/>
      <c r="C3915" s="476"/>
      <c r="D3915" s="317"/>
      <c r="E3915" s="317"/>
      <c r="F3915" s="317"/>
    </row>
    <row r="3916" spans="1:6">
      <c r="A3916" s="474"/>
      <c r="B3916" s="478"/>
      <c r="C3916" s="476"/>
      <c r="D3916" s="317"/>
      <c r="E3916" s="317"/>
      <c r="F3916" s="317"/>
    </row>
    <row r="3917" spans="1:6">
      <c r="A3917" s="474"/>
      <c r="B3917" s="478"/>
      <c r="C3917" s="476"/>
      <c r="D3917" s="317"/>
      <c r="E3917" s="317"/>
      <c r="F3917" s="317"/>
    </row>
    <row r="3918" spans="1:6">
      <c r="A3918" s="474"/>
      <c r="B3918" s="478"/>
      <c r="C3918" s="476"/>
      <c r="D3918" s="317"/>
      <c r="E3918" s="317"/>
      <c r="F3918" s="317"/>
    </row>
    <row r="3919" spans="1:6">
      <c r="A3919" s="474"/>
      <c r="B3919" s="478"/>
      <c r="C3919" s="476"/>
      <c r="D3919" s="317"/>
      <c r="E3919" s="317"/>
      <c r="F3919" s="317"/>
    </row>
    <row r="3920" spans="1:6">
      <c r="A3920" s="474"/>
      <c r="B3920" s="478"/>
      <c r="C3920" s="476"/>
      <c r="D3920" s="317"/>
      <c r="E3920" s="317"/>
      <c r="F3920" s="317"/>
    </row>
    <row r="3921" spans="1:6">
      <c r="A3921" s="474"/>
      <c r="B3921" s="478"/>
      <c r="C3921" s="476"/>
      <c r="D3921" s="317"/>
      <c r="E3921" s="317"/>
      <c r="F3921" s="317"/>
    </row>
    <row r="3922" spans="1:6">
      <c r="A3922" s="474"/>
      <c r="B3922" s="478"/>
      <c r="C3922" s="476"/>
      <c r="D3922" s="317"/>
      <c r="E3922" s="317"/>
      <c r="F3922" s="317"/>
    </row>
    <row r="3923" spans="1:6">
      <c r="A3923" s="474"/>
      <c r="B3923" s="478"/>
      <c r="C3923" s="476"/>
      <c r="D3923" s="317"/>
      <c r="E3923" s="317"/>
      <c r="F3923" s="317"/>
    </row>
    <row r="3924" spans="1:6">
      <c r="A3924" s="474"/>
      <c r="B3924" s="478"/>
      <c r="C3924" s="476"/>
      <c r="D3924" s="317"/>
      <c r="E3924" s="317"/>
      <c r="F3924" s="317"/>
    </row>
    <row r="3925" spans="1:6">
      <c r="A3925" s="474"/>
      <c r="B3925" s="478"/>
      <c r="C3925" s="476"/>
      <c r="D3925" s="317"/>
      <c r="E3925" s="317"/>
      <c r="F3925" s="317"/>
    </row>
    <row r="3926" spans="1:6">
      <c r="A3926" s="474"/>
      <c r="B3926" s="478"/>
      <c r="C3926" s="476"/>
      <c r="D3926" s="317"/>
      <c r="E3926" s="317"/>
      <c r="F3926" s="317"/>
    </row>
    <row r="3927" spans="1:6">
      <c r="A3927" s="474"/>
      <c r="B3927" s="478"/>
      <c r="C3927" s="476"/>
      <c r="D3927" s="317"/>
      <c r="E3927" s="317"/>
      <c r="F3927" s="317"/>
    </row>
    <row r="3928" spans="1:6">
      <c r="A3928" s="474"/>
      <c r="B3928" s="478"/>
      <c r="C3928" s="476"/>
      <c r="D3928" s="317"/>
      <c r="E3928" s="317"/>
      <c r="F3928" s="317"/>
    </row>
    <row r="3929" spans="1:6">
      <c r="A3929" s="474"/>
      <c r="B3929" s="478"/>
      <c r="C3929" s="476"/>
      <c r="D3929" s="317"/>
      <c r="E3929" s="317"/>
      <c r="F3929" s="317"/>
    </row>
    <row r="3930" spans="1:6">
      <c r="A3930" s="474"/>
      <c r="B3930" s="478"/>
      <c r="C3930" s="476"/>
      <c r="D3930" s="317"/>
      <c r="E3930" s="317"/>
      <c r="F3930" s="317"/>
    </row>
    <row r="3931" spans="1:6">
      <c r="A3931" s="474"/>
      <c r="B3931" s="478"/>
      <c r="C3931" s="476"/>
      <c r="D3931" s="317"/>
      <c r="E3931" s="317"/>
      <c r="F3931" s="317"/>
    </row>
    <row r="3932" spans="1:6">
      <c r="A3932" s="474"/>
      <c r="B3932" s="478"/>
      <c r="C3932" s="476"/>
      <c r="D3932" s="317"/>
      <c r="E3932" s="317"/>
      <c r="F3932" s="317"/>
    </row>
    <row r="3933" spans="1:6">
      <c r="A3933" s="474"/>
      <c r="B3933" s="478"/>
      <c r="C3933" s="476"/>
      <c r="D3933" s="317"/>
      <c r="E3933" s="317"/>
      <c r="F3933" s="317"/>
    </row>
    <row r="3934" spans="1:6">
      <c r="A3934" s="474"/>
      <c r="B3934" s="478"/>
      <c r="C3934" s="476"/>
      <c r="D3934" s="317"/>
      <c r="E3934" s="317"/>
      <c r="F3934" s="317"/>
    </row>
    <row r="3935" spans="1:6">
      <c r="A3935" s="474"/>
      <c r="B3935" s="478"/>
      <c r="C3935" s="476"/>
      <c r="D3935" s="317"/>
      <c r="E3935" s="317"/>
      <c r="F3935" s="317"/>
    </row>
    <row r="3936" spans="1:6">
      <c r="A3936" s="474"/>
      <c r="B3936" s="478"/>
      <c r="C3936" s="476"/>
      <c r="D3936" s="317"/>
      <c r="E3936" s="317"/>
      <c r="F3936" s="317"/>
    </row>
    <row r="3937" spans="1:6">
      <c r="A3937" s="474"/>
      <c r="B3937" s="478"/>
      <c r="C3937" s="476"/>
      <c r="D3937" s="317"/>
      <c r="E3937" s="317"/>
      <c r="F3937" s="317"/>
    </row>
    <row r="3938" spans="1:6">
      <c r="A3938" s="474"/>
      <c r="B3938" s="478"/>
      <c r="C3938" s="476"/>
      <c r="D3938" s="317"/>
      <c r="E3938" s="317"/>
      <c r="F3938" s="317"/>
    </row>
    <row r="3939" spans="1:6">
      <c r="A3939" s="474"/>
      <c r="B3939" s="478"/>
      <c r="C3939" s="476"/>
      <c r="D3939" s="317"/>
      <c r="E3939" s="317"/>
      <c r="F3939" s="317"/>
    </row>
    <row r="3940" spans="1:6">
      <c r="A3940" s="474"/>
      <c r="B3940" s="478"/>
      <c r="C3940" s="476"/>
      <c r="D3940" s="317"/>
      <c r="E3940" s="317"/>
      <c r="F3940" s="317"/>
    </row>
    <row r="3941" spans="1:6">
      <c r="A3941" s="474"/>
      <c r="B3941" s="478"/>
      <c r="C3941" s="476"/>
      <c r="D3941" s="317"/>
      <c r="E3941" s="317"/>
      <c r="F3941" s="317"/>
    </row>
    <row r="3942" spans="1:6">
      <c r="A3942" s="474"/>
      <c r="B3942" s="478"/>
      <c r="C3942" s="476"/>
      <c r="D3942" s="317"/>
      <c r="E3942" s="317"/>
      <c r="F3942" s="317"/>
    </row>
    <row r="3943" spans="1:6">
      <c r="A3943" s="474"/>
      <c r="B3943" s="478"/>
      <c r="C3943" s="476"/>
      <c r="D3943" s="317"/>
      <c r="E3943" s="317"/>
      <c r="F3943" s="317"/>
    </row>
    <row r="3944" spans="1:6">
      <c r="A3944" s="474"/>
      <c r="B3944" s="478"/>
      <c r="C3944" s="476"/>
      <c r="D3944" s="317"/>
      <c r="E3944" s="317"/>
      <c r="F3944" s="317"/>
    </row>
    <row r="3945" spans="1:6">
      <c r="A3945" s="474"/>
      <c r="B3945" s="478"/>
      <c r="C3945" s="476"/>
      <c r="D3945" s="317"/>
      <c r="E3945" s="317"/>
      <c r="F3945" s="317"/>
    </row>
    <row r="3946" spans="1:6">
      <c r="A3946" s="474"/>
      <c r="B3946" s="478"/>
      <c r="C3946" s="476"/>
      <c r="D3946" s="317"/>
      <c r="E3946" s="317"/>
      <c r="F3946" s="317"/>
    </row>
    <row r="3947" spans="1:6">
      <c r="A3947" s="474"/>
      <c r="B3947" s="478"/>
      <c r="C3947" s="476"/>
      <c r="D3947" s="317"/>
      <c r="E3947" s="317"/>
      <c r="F3947" s="317"/>
    </row>
    <row r="3948" spans="1:6">
      <c r="A3948" s="474"/>
      <c r="B3948" s="478"/>
      <c r="C3948" s="476"/>
      <c r="D3948" s="317"/>
      <c r="E3948" s="317"/>
      <c r="F3948" s="317"/>
    </row>
    <row r="3949" spans="1:6">
      <c r="A3949" s="474"/>
      <c r="B3949" s="478"/>
      <c r="C3949" s="476"/>
      <c r="D3949" s="317"/>
      <c r="E3949" s="317"/>
      <c r="F3949" s="317"/>
    </row>
    <row r="3950" spans="1:6">
      <c r="A3950" s="474"/>
      <c r="B3950" s="478"/>
      <c r="C3950" s="476"/>
      <c r="D3950" s="317"/>
      <c r="E3950" s="317"/>
      <c r="F3950" s="317"/>
    </row>
    <row r="3951" spans="1:6">
      <c r="A3951" s="474"/>
      <c r="B3951" s="478"/>
      <c r="C3951" s="476"/>
      <c r="D3951" s="317"/>
      <c r="E3951" s="317"/>
      <c r="F3951" s="317"/>
    </row>
    <row r="3952" spans="1:6">
      <c r="A3952" s="474"/>
      <c r="B3952" s="478"/>
      <c r="C3952" s="476"/>
      <c r="D3952" s="317"/>
      <c r="E3952" s="317"/>
      <c r="F3952" s="317"/>
    </row>
    <row r="3953" spans="1:6">
      <c r="A3953" s="474"/>
      <c r="B3953" s="478"/>
      <c r="C3953" s="476"/>
      <c r="D3953" s="317"/>
      <c r="E3953" s="317"/>
      <c r="F3953" s="317"/>
    </row>
    <row r="3954" spans="1:6">
      <c r="A3954" s="474"/>
      <c r="B3954" s="478"/>
      <c r="C3954" s="476"/>
      <c r="D3954" s="317"/>
      <c r="E3954" s="317"/>
      <c r="F3954" s="317"/>
    </row>
    <row r="3955" spans="1:6">
      <c r="A3955" s="474"/>
      <c r="B3955" s="478"/>
      <c r="C3955" s="476"/>
      <c r="D3955" s="317"/>
      <c r="E3955" s="317"/>
      <c r="F3955" s="317"/>
    </row>
    <row r="3956" spans="1:6">
      <c r="A3956" s="474"/>
      <c r="B3956" s="478"/>
      <c r="C3956" s="476"/>
      <c r="D3956" s="317"/>
      <c r="E3956" s="317"/>
      <c r="F3956" s="317"/>
    </row>
    <row r="3957" spans="1:6">
      <c r="A3957" s="474"/>
      <c r="B3957" s="478"/>
      <c r="C3957" s="476"/>
      <c r="D3957" s="317"/>
      <c r="E3957" s="317"/>
      <c r="F3957" s="317"/>
    </row>
    <row r="3958" spans="1:6">
      <c r="A3958" s="474"/>
      <c r="B3958" s="478"/>
      <c r="C3958" s="476"/>
      <c r="D3958" s="317"/>
      <c r="E3958" s="317"/>
      <c r="F3958" s="317"/>
    </row>
    <row r="3959" spans="1:6">
      <c r="A3959" s="474"/>
      <c r="B3959" s="478"/>
      <c r="C3959" s="476"/>
      <c r="D3959" s="317"/>
      <c r="E3959" s="317"/>
      <c r="F3959" s="317"/>
    </row>
    <row r="3960" spans="1:6">
      <c r="A3960" s="474"/>
      <c r="B3960" s="478"/>
      <c r="C3960" s="476"/>
      <c r="D3960" s="317"/>
      <c r="E3960" s="317"/>
      <c r="F3960" s="317"/>
    </row>
    <row r="3961" spans="1:6">
      <c r="A3961" s="474"/>
      <c r="B3961" s="478"/>
      <c r="C3961" s="476"/>
      <c r="D3961" s="317"/>
      <c r="E3961" s="317"/>
      <c r="F3961" s="317"/>
    </row>
    <row r="3962" spans="1:6">
      <c r="A3962" s="474"/>
      <c r="B3962" s="478"/>
      <c r="C3962" s="476"/>
      <c r="D3962" s="317"/>
      <c r="E3962" s="317"/>
      <c r="F3962" s="317"/>
    </row>
    <row r="3963" spans="1:6">
      <c r="A3963" s="474"/>
      <c r="B3963" s="478"/>
      <c r="C3963" s="476"/>
      <c r="D3963" s="317"/>
      <c r="E3963" s="317"/>
      <c r="F3963" s="317"/>
    </row>
    <row r="3964" spans="1:6">
      <c r="A3964" s="474"/>
      <c r="B3964" s="478"/>
      <c r="C3964" s="476"/>
      <c r="D3964" s="317"/>
      <c r="E3964" s="317"/>
      <c r="F3964" s="317"/>
    </row>
    <row r="3965" spans="1:6">
      <c r="A3965" s="474"/>
      <c r="B3965" s="478"/>
      <c r="C3965" s="476"/>
      <c r="D3965" s="317"/>
      <c r="E3965" s="317"/>
      <c r="F3965" s="317"/>
    </row>
    <row r="3966" spans="1:6">
      <c r="A3966" s="474"/>
      <c r="B3966" s="478"/>
      <c r="C3966" s="476"/>
      <c r="D3966" s="317"/>
      <c r="E3966" s="317"/>
      <c r="F3966" s="317"/>
    </row>
    <row r="3967" spans="1:6">
      <c r="A3967" s="474"/>
      <c r="B3967" s="478"/>
      <c r="C3967" s="476"/>
      <c r="D3967" s="317"/>
      <c r="E3967" s="317"/>
      <c r="F3967" s="317"/>
    </row>
    <row r="3968" spans="1:6">
      <c r="A3968" s="474"/>
      <c r="B3968" s="478"/>
      <c r="C3968" s="476"/>
      <c r="D3968" s="317"/>
      <c r="E3968" s="317"/>
      <c r="F3968" s="317"/>
    </row>
    <row r="3969" spans="1:6">
      <c r="A3969" s="474"/>
      <c r="B3969" s="478"/>
      <c r="C3969" s="476"/>
      <c r="D3969" s="317"/>
      <c r="E3969" s="317"/>
      <c r="F3969" s="317"/>
    </row>
    <row r="3970" spans="1:6">
      <c r="A3970" s="474"/>
      <c r="B3970" s="478"/>
      <c r="C3970" s="476"/>
      <c r="D3970" s="317"/>
      <c r="E3970" s="317"/>
      <c r="F3970" s="317"/>
    </row>
    <row r="3971" spans="1:6">
      <c r="A3971" s="474"/>
      <c r="B3971" s="478"/>
      <c r="C3971" s="476"/>
      <c r="D3971" s="317"/>
      <c r="E3971" s="317"/>
      <c r="F3971" s="317"/>
    </row>
    <row r="3972" spans="1:6">
      <c r="A3972" s="474"/>
      <c r="B3972" s="478"/>
      <c r="C3972" s="476"/>
      <c r="D3972" s="317"/>
      <c r="E3972" s="317"/>
      <c r="F3972" s="317"/>
    </row>
    <row r="3973" spans="1:6">
      <c r="A3973" s="474"/>
      <c r="B3973" s="478"/>
      <c r="C3973" s="476"/>
      <c r="D3973" s="317"/>
      <c r="E3973" s="317"/>
      <c r="F3973" s="317"/>
    </row>
    <row r="3974" spans="1:6">
      <c r="A3974" s="474"/>
      <c r="B3974" s="478"/>
      <c r="C3974" s="476"/>
      <c r="D3974" s="317"/>
      <c r="E3974" s="317"/>
      <c r="F3974" s="317"/>
    </row>
    <row r="3975" spans="1:6">
      <c r="A3975" s="474"/>
      <c r="B3975" s="478"/>
      <c r="C3975" s="476"/>
      <c r="D3975" s="317"/>
      <c r="E3975" s="317"/>
      <c r="F3975" s="317"/>
    </row>
    <row r="3976" spans="1:6">
      <c r="A3976" s="474"/>
      <c r="B3976" s="478"/>
      <c r="C3976" s="476"/>
      <c r="D3976" s="317"/>
      <c r="E3976" s="317"/>
      <c r="F3976" s="317"/>
    </row>
    <row r="3977" spans="1:6">
      <c r="A3977" s="474"/>
      <c r="B3977" s="478"/>
      <c r="C3977" s="476"/>
      <c r="D3977" s="317"/>
      <c r="E3977" s="317"/>
      <c r="F3977" s="317"/>
    </row>
    <row r="3978" spans="1:6">
      <c r="A3978" s="474"/>
      <c r="B3978" s="478"/>
      <c r="C3978" s="476"/>
      <c r="D3978" s="317"/>
      <c r="E3978" s="317"/>
      <c r="F3978" s="317"/>
    </row>
    <row r="3979" spans="1:6">
      <c r="A3979" s="474"/>
      <c r="B3979" s="478"/>
      <c r="C3979" s="476"/>
      <c r="D3979" s="317"/>
      <c r="E3979" s="317"/>
      <c r="F3979" s="317"/>
    </row>
    <row r="3980" spans="1:6">
      <c r="A3980" s="474"/>
      <c r="B3980" s="478"/>
      <c r="C3980" s="476"/>
      <c r="D3980" s="317"/>
      <c r="E3980" s="317"/>
      <c r="F3980" s="317"/>
    </row>
    <row r="3981" spans="1:6">
      <c r="A3981" s="474"/>
      <c r="B3981" s="478"/>
      <c r="C3981" s="476"/>
      <c r="D3981" s="317"/>
      <c r="E3981" s="317"/>
      <c r="F3981" s="317"/>
    </row>
    <row r="3982" spans="1:6">
      <c r="A3982" s="474"/>
      <c r="B3982" s="478"/>
      <c r="C3982" s="476"/>
      <c r="D3982" s="317"/>
      <c r="E3982" s="317"/>
      <c r="F3982" s="317"/>
    </row>
    <row r="3983" spans="1:6">
      <c r="A3983" s="474"/>
      <c r="B3983" s="478"/>
      <c r="C3983" s="476"/>
      <c r="D3983" s="317"/>
      <c r="E3983" s="317"/>
      <c r="F3983" s="317"/>
    </row>
    <row r="3984" spans="1:6">
      <c r="A3984" s="474"/>
      <c r="B3984" s="478"/>
      <c r="C3984" s="476"/>
      <c r="D3984" s="317"/>
      <c r="E3984" s="317"/>
      <c r="F3984" s="317"/>
    </row>
    <row r="3985" spans="1:6">
      <c r="A3985" s="474"/>
      <c r="B3985" s="478"/>
      <c r="C3985" s="476"/>
      <c r="D3985" s="317"/>
      <c r="E3985" s="317"/>
      <c r="F3985" s="317"/>
    </row>
    <row r="3986" spans="1:6">
      <c r="A3986" s="474"/>
      <c r="B3986" s="478"/>
      <c r="C3986" s="476"/>
      <c r="D3986" s="317"/>
      <c r="E3986" s="317"/>
      <c r="F3986" s="317"/>
    </row>
    <row r="3987" spans="1:6">
      <c r="A3987" s="474"/>
      <c r="B3987" s="478"/>
      <c r="C3987" s="476"/>
      <c r="D3987" s="317"/>
      <c r="E3987" s="317"/>
      <c r="F3987" s="317"/>
    </row>
    <row r="3988" spans="1:6">
      <c r="A3988" s="474"/>
      <c r="B3988" s="478"/>
      <c r="C3988" s="476"/>
      <c r="D3988" s="317"/>
      <c r="E3988" s="317"/>
      <c r="F3988" s="317"/>
    </row>
    <row r="3989" spans="1:6">
      <c r="A3989" s="474"/>
      <c r="B3989" s="478"/>
      <c r="C3989" s="476"/>
      <c r="D3989" s="317"/>
      <c r="E3989" s="317"/>
      <c r="F3989" s="317"/>
    </row>
    <row r="3990" spans="1:6">
      <c r="A3990" s="474"/>
      <c r="B3990" s="478"/>
      <c r="C3990" s="476"/>
      <c r="D3990" s="317"/>
      <c r="E3990" s="317"/>
      <c r="F3990" s="317"/>
    </row>
    <row r="3991" spans="1:6">
      <c r="A3991" s="474"/>
      <c r="B3991" s="478"/>
      <c r="C3991" s="476"/>
      <c r="D3991" s="317"/>
      <c r="E3991" s="317"/>
      <c r="F3991" s="317"/>
    </row>
    <row r="3992" spans="1:6">
      <c r="A3992" s="474"/>
      <c r="B3992" s="478"/>
      <c r="C3992" s="476"/>
      <c r="D3992" s="317"/>
      <c r="E3992" s="317"/>
      <c r="F3992" s="317"/>
    </row>
    <row r="3993" spans="1:6">
      <c r="A3993" s="474"/>
      <c r="B3993" s="478"/>
      <c r="C3993" s="476"/>
      <c r="D3993" s="317"/>
      <c r="E3993" s="317"/>
      <c r="F3993" s="317"/>
    </row>
    <row r="3994" spans="1:6">
      <c r="A3994" s="474"/>
      <c r="B3994" s="478"/>
      <c r="C3994" s="476"/>
      <c r="D3994" s="317"/>
      <c r="E3994" s="317"/>
      <c r="F3994" s="317"/>
    </row>
    <row r="3995" spans="1:6">
      <c r="A3995" s="474"/>
      <c r="B3995" s="478"/>
      <c r="C3995" s="476"/>
      <c r="D3995" s="317"/>
      <c r="E3995" s="317"/>
      <c r="F3995" s="317"/>
    </row>
    <row r="3996" spans="1:6">
      <c r="A3996" s="474"/>
      <c r="B3996" s="478"/>
      <c r="C3996" s="476"/>
      <c r="D3996" s="317"/>
      <c r="E3996" s="317"/>
      <c r="F3996" s="317"/>
    </row>
    <row r="3997" spans="1:6">
      <c r="A3997" s="474"/>
      <c r="B3997" s="478"/>
      <c r="C3997" s="476"/>
      <c r="D3997" s="317"/>
      <c r="E3997" s="317"/>
      <c r="F3997" s="317"/>
    </row>
    <row r="3998" spans="1:6">
      <c r="A3998" s="474"/>
      <c r="B3998" s="478"/>
      <c r="C3998" s="476"/>
      <c r="D3998" s="317"/>
      <c r="E3998" s="317"/>
      <c r="F3998" s="317"/>
    </row>
    <row r="3999" spans="1:6">
      <c r="A3999" s="474"/>
      <c r="B3999" s="478"/>
      <c r="C3999" s="476"/>
      <c r="D3999" s="317"/>
      <c r="E3999" s="317"/>
      <c r="F3999" s="317"/>
    </row>
    <row r="4000" spans="1:6">
      <c r="A4000" s="474"/>
      <c r="B4000" s="478"/>
      <c r="C4000" s="476"/>
      <c r="D4000" s="317"/>
      <c r="E4000" s="317"/>
      <c r="F4000" s="317"/>
    </row>
    <row r="4001" spans="1:6">
      <c r="A4001" s="474"/>
      <c r="B4001" s="478"/>
      <c r="C4001" s="476"/>
      <c r="D4001" s="317"/>
      <c r="E4001" s="317"/>
      <c r="F4001" s="317"/>
    </row>
    <row r="4002" spans="1:6">
      <c r="A4002" s="474"/>
      <c r="B4002" s="478"/>
      <c r="C4002" s="476"/>
      <c r="D4002" s="317"/>
      <c r="E4002" s="317"/>
      <c r="F4002" s="317"/>
    </row>
    <row r="4003" spans="1:6">
      <c r="A4003" s="474"/>
      <c r="B4003" s="478"/>
      <c r="C4003" s="476"/>
      <c r="D4003" s="317"/>
      <c r="E4003" s="317"/>
      <c r="F4003" s="317"/>
    </row>
    <row r="4004" spans="1:6">
      <c r="A4004" s="474"/>
      <c r="B4004" s="478"/>
      <c r="C4004" s="476"/>
      <c r="D4004" s="317"/>
      <c r="E4004" s="317"/>
      <c r="F4004" s="317"/>
    </row>
    <row r="4005" spans="1:6">
      <c r="A4005" s="474"/>
      <c r="B4005" s="478"/>
      <c r="C4005" s="476"/>
      <c r="D4005" s="317"/>
      <c r="E4005" s="317"/>
      <c r="F4005" s="317"/>
    </row>
    <row r="4006" spans="1:6">
      <c r="A4006" s="474"/>
      <c r="B4006" s="478"/>
      <c r="C4006" s="476"/>
      <c r="D4006" s="317"/>
      <c r="E4006" s="317"/>
      <c r="F4006" s="317"/>
    </row>
    <row r="4007" spans="1:6">
      <c r="A4007" s="474"/>
      <c r="B4007" s="478"/>
      <c r="C4007" s="476"/>
      <c r="D4007" s="317"/>
      <c r="E4007" s="317"/>
      <c r="F4007" s="317"/>
    </row>
    <row r="4008" spans="1:6">
      <c r="A4008" s="474"/>
      <c r="B4008" s="478"/>
      <c r="C4008" s="476"/>
      <c r="D4008" s="317"/>
      <c r="E4008" s="317"/>
      <c r="F4008" s="317"/>
    </row>
    <row r="4009" spans="1:6">
      <c r="A4009" s="474"/>
      <c r="B4009" s="478"/>
      <c r="C4009" s="476"/>
      <c r="D4009" s="317"/>
      <c r="E4009" s="317"/>
      <c r="F4009" s="317"/>
    </row>
    <row r="4010" spans="1:6">
      <c r="A4010" s="474"/>
      <c r="B4010" s="478"/>
      <c r="C4010" s="476"/>
      <c r="D4010" s="317"/>
      <c r="E4010" s="317"/>
      <c r="F4010" s="317"/>
    </row>
    <row r="4011" spans="1:6">
      <c r="A4011" s="474"/>
      <c r="B4011" s="478"/>
      <c r="C4011" s="476"/>
      <c r="D4011" s="317"/>
      <c r="E4011" s="317"/>
      <c r="F4011" s="317"/>
    </row>
    <row r="4012" spans="1:6">
      <c r="A4012" s="474"/>
      <c r="B4012" s="478"/>
      <c r="C4012" s="476"/>
      <c r="D4012" s="317"/>
      <c r="E4012" s="317"/>
      <c r="F4012" s="317"/>
    </row>
    <row r="4013" spans="1:6">
      <c r="A4013" s="474"/>
      <c r="B4013" s="478"/>
      <c r="C4013" s="476"/>
      <c r="D4013" s="317"/>
      <c r="E4013" s="317"/>
      <c r="F4013" s="317"/>
    </row>
    <row r="4014" spans="1:6">
      <c r="A4014" s="474"/>
      <c r="B4014" s="478"/>
      <c r="C4014" s="476"/>
      <c r="D4014" s="317"/>
      <c r="E4014" s="317"/>
      <c r="F4014" s="317"/>
    </row>
    <row r="4015" spans="1:6">
      <c r="A4015" s="474"/>
      <c r="B4015" s="478"/>
      <c r="C4015" s="476"/>
      <c r="D4015" s="317"/>
      <c r="E4015" s="317"/>
      <c r="F4015" s="317"/>
    </row>
    <row r="4016" spans="1:6">
      <c r="A4016" s="474"/>
      <c r="B4016" s="478"/>
      <c r="C4016" s="476"/>
      <c r="D4016" s="317"/>
      <c r="E4016" s="317"/>
      <c r="F4016" s="317"/>
    </row>
    <row r="4017" spans="1:6">
      <c r="A4017" s="474"/>
      <c r="B4017" s="478"/>
      <c r="C4017" s="476"/>
      <c r="D4017" s="317"/>
      <c r="E4017" s="317"/>
      <c r="F4017" s="317"/>
    </row>
    <row r="4018" spans="1:6">
      <c r="A4018" s="474"/>
      <c r="B4018" s="478"/>
      <c r="C4018" s="476"/>
      <c r="D4018" s="317"/>
      <c r="E4018" s="317"/>
      <c r="F4018" s="317"/>
    </row>
    <row r="4019" spans="1:6">
      <c r="A4019" s="474"/>
      <c r="B4019" s="478"/>
      <c r="C4019" s="476"/>
      <c r="D4019" s="317"/>
      <c r="E4019" s="317"/>
      <c r="F4019" s="317"/>
    </row>
    <row r="4020" spans="1:6">
      <c r="A4020" s="474"/>
      <c r="B4020" s="478"/>
      <c r="C4020" s="476"/>
      <c r="D4020" s="317"/>
      <c r="E4020" s="317"/>
      <c r="F4020" s="317"/>
    </row>
    <row r="4021" spans="1:6">
      <c r="A4021" s="474"/>
      <c r="B4021" s="478"/>
      <c r="C4021" s="476"/>
      <c r="D4021" s="317"/>
      <c r="E4021" s="317"/>
      <c r="F4021" s="317"/>
    </row>
    <row r="4022" spans="1:6">
      <c r="A4022" s="474"/>
      <c r="B4022" s="478"/>
      <c r="C4022" s="476"/>
      <c r="D4022" s="317"/>
      <c r="E4022" s="317"/>
      <c r="F4022" s="317"/>
    </row>
    <row r="4023" spans="1:6">
      <c r="A4023" s="474"/>
      <c r="B4023" s="478"/>
      <c r="C4023" s="476"/>
      <c r="D4023" s="317"/>
      <c r="E4023" s="317"/>
      <c r="F4023" s="317"/>
    </row>
    <row r="4024" spans="1:6">
      <c r="A4024" s="474"/>
      <c r="B4024" s="478"/>
      <c r="C4024" s="476"/>
      <c r="D4024" s="317"/>
      <c r="E4024" s="317"/>
      <c r="F4024" s="317"/>
    </row>
    <row r="4025" spans="1:6">
      <c r="A4025" s="474"/>
      <c r="B4025" s="478"/>
      <c r="C4025" s="476"/>
      <c r="D4025" s="317"/>
      <c r="E4025" s="317"/>
      <c r="F4025" s="317"/>
    </row>
    <row r="4026" spans="1:6">
      <c r="A4026" s="474"/>
      <c r="B4026" s="478"/>
      <c r="C4026" s="476"/>
      <c r="D4026" s="317"/>
      <c r="E4026" s="317"/>
      <c r="F4026" s="317"/>
    </row>
    <row r="4027" spans="1:6">
      <c r="A4027" s="474"/>
      <c r="B4027" s="478"/>
      <c r="C4027" s="476"/>
      <c r="D4027" s="317"/>
      <c r="E4027" s="317"/>
      <c r="F4027" s="317"/>
    </row>
    <row r="4028" spans="1:6">
      <c r="A4028" s="474"/>
      <c r="B4028" s="478"/>
      <c r="C4028" s="476"/>
      <c r="D4028" s="317"/>
      <c r="E4028" s="317"/>
      <c r="F4028" s="317"/>
    </row>
    <row r="4029" spans="1:6">
      <c r="A4029" s="474"/>
      <c r="B4029" s="478"/>
      <c r="C4029" s="476"/>
      <c r="D4029" s="317"/>
      <c r="E4029" s="317"/>
      <c r="F4029" s="317"/>
    </row>
    <row r="4030" spans="1:6">
      <c r="A4030" s="474"/>
      <c r="B4030" s="478"/>
      <c r="C4030" s="476"/>
      <c r="D4030" s="317"/>
      <c r="E4030" s="317"/>
      <c r="F4030" s="317"/>
    </row>
    <row r="4031" spans="1:6">
      <c r="A4031" s="474"/>
      <c r="B4031" s="478"/>
      <c r="C4031" s="476"/>
      <c r="D4031" s="317"/>
      <c r="E4031" s="317"/>
      <c r="F4031" s="317"/>
    </row>
    <row r="4032" spans="1:6">
      <c r="A4032" s="474"/>
      <c r="B4032" s="478"/>
      <c r="C4032" s="476"/>
      <c r="D4032" s="317"/>
      <c r="E4032" s="317"/>
      <c r="F4032" s="317"/>
    </row>
    <row r="4033" spans="1:6">
      <c r="A4033" s="474"/>
      <c r="B4033" s="478"/>
      <c r="C4033" s="476"/>
      <c r="D4033" s="317"/>
      <c r="E4033" s="317"/>
      <c r="F4033" s="317"/>
    </row>
    <row r="4034" spans="1:6">
      <c r="A4034" s="474"/>
      <c r="B4034" s="478"/>
      <c r="C4034" s="476"/>
      <c r="D4034" s="317"/>
      <c r="E4034" s="317"/>
      <c r="F4034" s="317"/>
    </row>
    <row r="4035" spans="1:6">
      <c r="A4035" s="474"/>
      <c r="B4035" s="478"/>
      <c r="C4035" s="476"/>
      <c r="D4035" s="317"/>
      <c r="E4035" s="317"/>
      <c r="F4035" s="317"/>
    </row>
    <row r="4036" spans="1:6">
      <c r="A4036" s="474"/>
      <c r="B4036" s="478"/>
      <c r="C4036" s="476"/>
      <c r="D4036" s="317"/>
      <c r="E4036" s="317"/>
      <c r="F4036" s="317"/>
    </row>
    <row r="4037" spans="1:6">
      <c r="A4037" s="474"/>
      <c r="B4037" s="478"/>
      <c r="C4037" s="476"/>
      <c r="D4037" s="317"/>
      <c r="E4037" s="317"/>
      <c r="F4037" s="317"/>
    </row>
    <row r="4038" spans="1:6">
      <c r="A4038" s="474"/>
      <c r="B4038" s="478"/>
      <c r="C4038" s="476"/>
      <c r="D4038" s="317"/>
      <c r="E4038" s="317"/>
      <c r="F4038" s="317"/>
    </row>
    <row r="4039" spans="1:6">
      <c r="A4039" s="474"/>
      <c r="B4039" s="478"/>
      <c r="C4039" s="476"/>
      <c r="D4039" s="317"/>
      <c r="E4039" s="317"/>
      <c r="F4039" s="317"/>
    </row>
    <row r="4040" spans="1:6">
      <c r="A4040" s="474"/>
      <c r="B4040" s="478"/>
      <c r="C4040" s="476"/>
      <c r="D4040" s="317"/>
      <c r="E4040" s="317"/>
      <c r="F4040" s="317"/>
    </row>
    <row r="4041" spans="1:6">
      <c r="A4041" s="474"/>
      <c r="B4041" s="478"/>
      <c r="C4041" s="476"/>
      <c r="D4041" s="317"/>
      <c r="E4041" s="317"/>
      <c r="F4041" s="317"/>
    </row>
    <row r="4042" spans="1:6">
      <c r="A4042" s="474"/>
      <c r="B4042" s="478"/>
      <c r="C4042" s="476"/>
      <c r="D4042" s="317"/>
      <c r="E4042" s="317"/>
      <c r="F4042" s="317"/>
    </row>
    <row r="4043" spans="1:6">
      <c r="A4043" s="474"/>
      <c r="B4043" s="478"/>
      <c r="C4043" s="476"/>
      <c r="D4043" s="317"/>
      <c r="E4043" s="317"/>
      <c r="F4043" s="317"/>
    </row>
    <row r="4044" spans="1:6">
      <c r="A4044" s="474"/>
      <c r="B4044" s="478"/>
      <c r="C4044" s="476"/>
      <c r="D4044" s="317"/>
      <c r="E4044" s="317"/>
      <c r="F4044" s="317"/>
    </row>
    <row r="4045" spans="1:6">
      <c r="A4045" s="474"/>
      <c r="B4045" s="478"/>
      <c r="C4045" s="476"/>
      <c r="D4045" s="317"/>
      <c r="E4045" s="317"/>
      <c r="F4045" s="317"/>
    </row>
    <row r="4046" spans="1:6">
      <c r="A4046" s="474"/>
      <c r="B4046" s="478"/>
      <c r="C4046" s="476"/>
      <c r="D4046" s="317"/>
      <c r="E4046" s="317"/>
      <c r="F4046" s="317"/>
    </row>
    <row r="4047" spans="1:6">
      <c r="A4047" s="474"/>
      <c r="B4047" s="478"/>
      <c r="C4047" s="476"/>
      <c r="D4047" s="317"/>
      <c r="E4047" s="317"/>
      <c r="F4047" s="317"/>
    </row>
    <row r="4048" spans="1:6">
      <c r="A4048" s="474"/>
      <c r="B4048" s="478"/>
      <c r="C4048" s="476"/>
      <c r="D4048" s="317"/>
      <c r="E4048" s="317"/>
      <c r="F4048" s="317"/>
    </row>
    <row r="4049" spans="1:6">
      <c r="A4049" s="474"/>
      <c r="B4049" s="478"/>
      <c r="C4049" s="476"/>
      <c r="D4049" s="317"/>
      <c r="E4049" s="317"/>
      <c r="F4049" s="317"/>
    </row>
    <row r="4050" spans="1:6">
      <c r="A4050" s="474"/>
      <c r="B4050" s="478"/>
      <c r="C4050" s="476"/>
      <c r="D4050" s="317"/>
      <c r="E4050" s="317"/>
      <c r="F4050" s="317"/>
    </row>
    <row r="4051" spans="1:6">
      <c r="A4051" s="474"/>
      <c r="B4051" s="478"/>
      <c r="C4051" s="476"/>
      <c r="D4051" s="317"/>
      <c r="E4051" s="317"/>
      <c r="F4051" s="317"/>
    </row>
    <row r="4052" spans="1:6">
      <c r="A4052" s="474"/>
      <c r="B4052" s="478"/>
      <c r="C4052" s="476"/>
      <c r="D4052" s="317"/>
      <c r="E4052" s="317"/>
      <c r="F4052" s="317"/>
    </row>
    <row r="4053" spans="1:6">
      <c r="A4053" s="474"/>
      <c r="B4053" s="478"/>
      <c r="C4053" s="476"/>
      <c r="D4053" s="317"/>
      <c r="E4053" s="317"/>
      <c r="F4053" s="317"/>
    </row>
    <row r="4054" spans="1:6">
      <c r="A4054" s="474"/>
      <c r="B4054" s="478"/>
      <c r="C4054" s="476"/>
      <c r="D4054" s="317"/>
      <c r="E4054" s="317"/>
      <c r="F4054" s="317"/>
    </row>
    <row r="4055" spans="1:6">
      <c r="A4055" s="474"/>
      <c r="B4055" s="478"/>
      <c r="C4055" s="476"/>
      <c r="D4055" s="317"/>
      <c r="E4055" s="317"/>
      <c r="F4055" s="317"/>
    </row>
    <row r="4056" spans="1:6">
      <c r="A4056" s="474"/>
      <c r="B4056" s="478"/>
      <c r="C4056" s="476"/>
      <c r="D4056" s="317"/>
      <c r="E4056" s="317"/>
      <c r="F4056" s="317"/>
    </row>
    <row r="4057" spans="1:6">
      <c r="A4057" s="474"/>
      <c r="B4057" s="478"/>
      <c r="C4057" s="476"/>
      <c r="D4057" s="317"/>
      <c r="E4057" s="317"/>
      <c r="F4057" s="317"/>
    </row>
    <row r="4058" spans="1:6">
      <c r="A4058" s="474"/>
      <c r="B4058" s="478"/>
      <c r="C4058" s="476"/>
      <c r="D4058" s="317"/>
      <c r="E4058" s="317"/>
      <c r="F4058" s="317"/>
    </row>
    <row r="4059" spans="1:6">
      <c r="A4059" s="474"/>
      <c r="B4059" s="478"/>
      <c r="C4059" s="476"/>
      <c r="D4059" s="317"/>
      <c r="E4059" s="317"/>
      <c r="F4059" s="317"/>
    </row>
    <row r="4060" spans="1:6">
      <c r="A4060" s="474"/>
      <c r="B4060" s="478"/>
      <c r="C4060" s="476"/>
      <c r="D4060" s="317"/>
      <c r="E4060" s="317"/>
      <c r="F4060" s="317"/>
    </row>
    <row r="4061" spans="1:6">
      <c r="A4061" s="474"/>
      <c r="B4061" s="478"/>
      <c r="C4061" s="476"/>
      <c r="D4061" s="317"/>
      <c r="E4061" s="317"/>
      <c r="F4061" s="317"/>
    </row>
    <row r="4062" spans="1:6">
      <c r="A4062" s="474"/>
      <c r="B4062" s="478"/>
      <c r="C4062" s="476"/>
      <c r="D4062" s="317"/>
      <c r="E4062" s="317"/>
      <c r="F4062" s="317"/>
    </row>
    <row r="4063" spans="1:6">
      <c r="A4063" s="474"/>
      <c r="B4063" s="478"/>
      <c r="C4063" s="476"/>
      <c r="D4063" s="317"/>
      <c r="E4063" s="317"/>
      <c r="F4063" s="317"/>
    </row>
    <row r="4064" spans="1:6">
      <c r="A4064" s="474"/>
      <c r="B4064" s="478"/>
      <c r="C4064" s="476"/>
      <c r="D4064" s="317"/>
      <c r="E4064" s="317"/>
      <c r="F4064" s="317"/>
    </row>
    <row r="4065" spans="1:6">
      <c r="A4065" s="474"/>
      <c r="B4065" s="478"/>
      <c r="C4065" s="476"/>
      <c r="D4065" s="317"/>
      <c r="E4065" s="317"/>
      <c r="F4065" s="317"/>
    </row>
    <row r="4066" spans="1:6">
      <c r="A4066" s="474"/>
      <c r="B4066" s="478"/>
      <c r="C4066" s="476"/>
      <c r="D4066" s="317"/>
      <c r="E4066" s="317"/>
      <c r="F4066" s="317"/>
    </row>
    <row r="4067" spans="1:6">
      <c r="A4067" s="474"/>
      <c r="B4067" s="478"/>
      <c r="C4067" s="476"/>
      <c r="D4067" s="317"/>
      <c r="E4067" s="317"/>
      <c r="F4067" s="317"/>
    </row>
    <row r="4068" spans="1:6">
      <c r="A4068" s="474"/>
      <c r="B4068" s="478"/>
      <c r="C4068" s="476"/>
      <c r="D4068" s="317"/>
      <c r="E4068" s="317"/>
      <c r="F4068" s="317"/>
    </row>
    <row r="4069" spans="1:6">
      <c r="A4069" s="474"/>
      <c r="B4069" s="478"/>
      <c r="C4069" s="476"/>
      <c r="D4069" s="317"/>
      <c r="E4069" s="317"/>
      <c r="F4069" s="317"/>
    </row>
    <row r="4070" spans="1:6">
      <c r="A4070" s="474"/>
      <c r="B4070" s="478"/>
      <c r="C4070" s="476"/>
      <c r="D4070" s="317"/>
      <c r="E4070" s="317"/>
      <c r="F4070" s="317"/>
    </row>
    <row r="4071" spans="1:6">
      <c r="A4071" s="474"/>
      <c r="B4071" s="478"/>
      <c r="C4071" s="476"/>
      <c r="D4071" s="317"/>
      <c r="E4071" s="317"/>
      <c r="F4071" s="317"/>
    </row>
    <row r="4072" spans="1:6">
      <c r="A4072" s="474"/>
      <c r="B4072" s="478"/>
      <c r="C4072" s="476"/>
      <c r="D4072" s="317"/>
      <c r="E4072" s="317"/>
      <c r="F4072" s="317"/>
    </row>
    <row r="4073" spans="1:6">
      <c r="A4073" s="474"/>
      <c r="B4073" s="478"/>
      <c r="C4073" s="476"/>
      <c r="D4073" s="317"/>
      <c r="E4073" s="317"/>
      <c r="F4073" s="317"/>
    </row>
    <row r="4074" spans="1:6">
      <c r="A4074" s="474"/>
      <c r="B4074" s="478"/>
      <c r="C4074" s="476"/>
      <c r="D4074" s="317"/>
      <c r="E4074" s="317"/>
      <c r="F4074" s="317"/>
    </row>
    <row r="4075" spans="1:6">
      <c r="A4075" s="474"/>
      <c r="B4075" s="478"/>
      <c r="C4075" s="476"/>
      <c r="D4075" s="317"/>
      <c r="E4075" s="317"/>
      <c r="F4075" s="317"/>
    </row>
    <row r="4076" spans="1:6">
      <c r="A4076" s="474"/>
      <c r="B4076" s="478"/>
      <c r="C4076" s="476"/>
      <c r="D4076" s="317"/>
      <c r="E4076" s="317"/>
      <c r="F4076" s="317"/>
    </row>
    <row r="4077" spans="1:6">
      <c r="A4077" s="474"/>
      <c r="B4077" s="478"/>
      <c r="C4077" s="476"/>
      <c r="D4077" s="317"/>
      <c r="E4077" s="317"/>
      <c r="F4077" s="317"/>
    </row>
    <row r="4078" spans="1:6">
      <c r="A4078" s="474"/>
      <c r="B4078" s="478"/>
      <c r="C4078" s="476"/>
      <c r="D4078" s="317"/>
      <c r="E4078" s="317"/>
      <c r="F4078" s="317"/>
    </row>
    <row r="4079" spans="1:6">
      <c r="A4079" s="474"/>
      <c r="B4079" s="478"/>
      <c r="C4079" s="476"/>
      <c r="D4079" s="317"/>
      <c r="E4079" s="317"/>
      <c r="F4079" s="317"/>
    </row>
    <row r="4080" spans="1:6">
      <c r="A4080" s="474"/>
      <c r="B4080" s="478"/>
      <c r="C4080" s="476"/>
      <c r="D4080" s="317"/>
      <c r="E4080" s="317"/>
      <c r="F4080" s="317"/>
    </row>
    <row r="4081" spans="1:6">
      <c r="A4081" s="474"/>
      <c r="B4081" s="478"/>
      <c r="C4081" s="476"/>
      <c r="D4081" s="317"/>
      <c r="E4081" s="317"/>
      <c r="F4081" s="317"/>
    </row>
    <row r="4082" spans="1:6">
      <c r="A4082" s="474"/>
      <c r="B4082" s="478"/>
      <c r="C4082" s="476"/>
      <c r="D4082" s="317"/>
      <c r="E4082" s="317"/>
      <c r="F4082" s="317"/>
    </row>
    <row r="4083" spans="1:6">
      <c r="A4083" s="474"/>
      <c r="B4083" s="478"/>
      <c r="C4083" s="476"/>
      <c r="D4083" s="317"/>
      <c r="E4083" s="317"/>
      <c r="F4083" s="317"/>
    </row>
    <row r="4084" spans="1:6">
      <c r="A4084" s="474"/>
      <c r="B4084" s="478"/>
      <c r="C4084" s="476"/>
      <c r="D4084" s="317"/>
      <c r="E4084" s="317"/>
      <c r="F4084" s="317"/>
    </row>
    <row r="4085" spans="1:6">
      <c r="A4085" s="474"/>
      <c r="B4085" s="478"/>
      <c r="C4085" s="476"/>
      <c r="D4085" s="317"/>
      <c r="E4085" s="317"/>
      <c r="F4085" s="317"/>
    </row>
    <row r="4086" spans="1:6">
      <c r="A4086" s="474"/>
      <c r="B4086" s="478"/>
      <c r="C4086" s="476"/>
      <c r="D4086" s="317"/>
      <c r="E4086" s="317"/>
      <c r="F4086" s="317"/>
    </row>
    <row r="4087" spans="1:6">
      <c r="A4087" s="474"/>
      <c r="B4087" s="478"/>
      <c r="C4087" s="476"/>
      <c r="D4087" s="317"/>
      <c r="E4087" s="317"/>
      <c r="F4087" s="317"/>
    </row>
    <row r="4088" spans="1:6">
      <c r="A4088" s="474"/>
      <c r="B4088" s="478"/>
      <c r="C4088" s="476"/>
      <c r="D4088" s="317"/>
      <c r="E4088" s="317"/>
      <c r="F4088" s="317"/>
    </row>
    <row r="4089" spans="1:6">
      <c r="A4089" s="474"/>
      <c r="B4089" s="478"/>
      <c r="C4089" s="476"/>
      <c r="D4089" s="317"/>
      <c r="E4089" s="317"/>
      <c r="F4089" s="317"/>
    </row>
    <row r="4090" spans="1:6">
      <c r="A4090" s="474"/>
      <c r="B4090" s="478"/>
      <c r="C4090" s="476"/>
      <c r="D4090" s="317"/>
      <c r="E4090" s="317"/>
      <c r="F4090" s="317"/>
    </row>
    <row r="4091" spans="1:6">
      <c r="A4091" s="474"/>
      <c r="B4091" s="478"/>
      <c r="C4091" s="476"/>
      <c r="D4091" s="317"/>
      <c r="E4091" s="317"/>
      <c r="F4091" s="317"/>
    </row>
    <row r="4092" spans="1:6">
      <c r="A4092" s="474"/>
      <c r="B4092" s="478"/>
      <c r="C4092" s="476"/>
      <c r="D4092" s="317"/>
      <c r="E4092" s="317"/>
      <c r="F4092" s="317"/>
    </row>
    <row r="4093" spans="1:6">
      <c r="A4093" s="474"/>
      <c r="B4093" s="478"/>
      <c r="C4093" s="476"/>
      <c r="D4093" s="317"/>
      <c r="E4093" s="317"/>
      <c r="F4093" s="317"/>
    </row>
    <row r="4094" spans="1:6">
      <c r="A4094" s="474"/>
      <c r="B4094" s="478"/>
      <c r="C4094" s="476"/>
      <c r="D4094" s="317"/>
      <c r="E4094" s="317"/>
      <c r="F4094" s="317"/>
    </row>
    <row r="4095" spans="1:6">
      <c r="A4095" s="474"/>
      <c r="B4095" s="478"/>
      <c r="C4095" s="476"/>
      <c r="D4095" s="317"/>
      <c r="E4095" s="317"/>
      <c r="F4095" s="317"/>
    </row>
    <row r="4096" spans="1:6">
      <c r="A4096" s="474"/>
      <c r="B4096" s="478"/>
      <c r="C4096" s="476"/>
      <c r="D4096" s="317"/>
      <c r="E4096" s="317"/>
      <c r="F4096" s="317"/>
    </row>
    <row r="4097" spans="1:6">
      <c r="A4097" s="474"/>
      <c r="B4097" s="478"/>
      <c r="C4097" s="476"/>
      <c r="D4097" s="317"/>
      <c r="E4097" s="317"/>
      <c r="F4097" s="317"/>
    </row>
    <row r="4098" spans="1:6">
      <c r="A4098" s="474"/>
      <c r="B4098" s="478"/>
      <c r="C4098" s="476"/>
      <c r="D4098" s="317"/>
      <c r="E4098" s="317"/>
      <c r="F4098" s="317"/>
    </row>
    <row r="4099" spans="1:6">
      <c r="A4099" s="474"/>
      <c r="B4099" s="478"/>
      <c r="C4099" s="476"/>
      <c r="D4099" s="317"/>
      <c r="E4099" s="317"/>
      <c r="F4099" s="317"/>
    </row>
    <row r="4100" spans="1:6">
      <c r="A4100" s="474"/>
      <c r="B4100" s="478"/>
      <c r="C4100" s="476"/>
      <c r="D4100" s="317"/>
      <c r="E4100" s="317"/>
      <c r="F4100" s="317"/>
    </row>
    <row r="4101" spans="1:6">
      <c r="A4101" s="474"/>
      <c r="B4101" s="478"/>
      <c r="C4101" s="476"/>
      <c r="D4101" s="317"/>
      <c r="E4101" s="317"/>
      <c r="F4101" s="317"/>
    </row>
    <row r="4102" spans="1:6">
      <c r="A4102" s="474"/>
      <c r="B4102" s="478"/>
      <c r="C4102" s="476"/>
      <c r="D4102" s="317"/>
      <c r="E4102" s="317"/>
      <c r="F4102" s="317"/>
    </row>
    <row r="4103" spans="1:6">
      <c r="A4103" s="474"/>
      <c r="B4103" s="478"/>
      <c r="C4103" s="476"/>
      <c r="D4103" s="317"/>
      <c r="E4103" s="317"/>
      <c r="F4103" s="317"/>
    </row>
    <row r="4104" spans="1:6">
      <c r="A4104" s="474"/>
      <c r="B4104" s="478"/>
      <c r="C4104" s="476"/>
      <c r="D4104" s="317"/>
      <c r="E4104" s="317"/>
      <c r="F4104" s="317"/>
    </row>
    <row r="4105" spans="1:6">
      <c r="A4105" s="474"/>
      <c r="B4105" s="478"/>
      <c r="C4105" s="476"/>
      <c r="D4105" s="317"/>
      <c r="E4105" s="317"/>
      <c r="F4105" s="317"/>
    </row>
    <row r="4106" spans="1:6">
      <c r="A4106" s="474"/>
      <c r="B4106" s="478"/>
      <c r="C4106" s="476"/>
      <c r="D4106" s="317"/>
      <c r="E4106" s="317"/>
      <c r="F4106" s="317"/>
    </row>
    <row r="4107" spans="1:6">
      <c r="A4107" s="474"/>
      <c r="B4107" s="478"/>
      <c r="C4107" s="476"/>
      <c r="D4107" s="317"/>
      <c r="E4107" s="317"/>
      <c r="F4107" s="317"/>
    </row>
    <row r="4108" spans="1:6">
      <c r="A4108" s="474"/>
      <c r="B4108" s="478"/>
      <c r="C4108" s="476"/>
      <c r="D4108" s="317"/>
      <c r="E4108" s="317"/>
      <c r="F4108" s="317"/>
    </row>
    <row r="4109" spans="1:6">
      <c r="A4109" s="474"/>
      <c r="B4109" s="478"/>
      <c r="C4109" s="476"/>
      <c r="D4109" s="317"/>
      <c r="E4109" s="317"/>
      <c r="F4109" s="317"/>
    </row>
    <row r="4110" spans="1:6">
      <c r="A4110" s="474"/>
      <c r="B4110" s="478"/>
      <c r="C4110" s="476"/>
      <c r="D4110" s="317"/>
      <c r="E4110" s="317"/>
      <c r="F4110" s="317"/>
    </row>
    <row r="4111" spans="1:6">
      <c r="A4111" s="474"/>
      <c r="B4111" s="478"/>
      <c r="C4111" s="476"/>
      <c r="D4111" s="317"/>
      <c r="E4111" s="317"/>
      <c r="F4111" s="317"/>
    </row>
    <row r="4112" spans="1:6">
      <c r="A4112" s="474"/>
      <c r="B4112" s="478"/>
      <c r="C4112" s="476"/>
      <c r="D4112" s="317"/>
      <c r="E4112" s="317"/>
      <c r="F4112" s="317"/>
    </row>
    <row r="4113" spans="1:6">
      <c r="A4113" s="474"/>
      <c r="B4113" s="478"/>
      <c r="C4113" s="476"/>
      <c r="D4113" s="317"/>
      <c r="E4113" s="317"/>
      <c r="F4113" s="317"/>
    </row>
    <row r="4114" spans="1:6">
      <c r="A4114" s="474"/>
      <c r="B4114" s="478"/>
      <c r="C4114" s="476"/>
      <c r="D4114" s="317"/>
      <c r="E4114" s="317"/>
      <c r="F4114" s="317"/>
    </row>
    <row r="4115" spans="1:6">
      <c r="A4115" s="474"/>
      <c r="B4115" s="478"/>
      <c r="C4115" s="476"/>
      <c r="D4115" s="317"/>
      <c r="E4115" s="317"/>
      <c r="F4115" s="317"/>
    </row>
    <row r="4116" spans="1:6">
      <c r="A4116" s="474"/>
      <c r="B4116" s="478"/>
      <c r="C4116" s="476"/>
      <c r="D4116" s="317"/>
      <c r="E4116" s="317"/>
      <c r="F4116" s="317"/>
    </row>
    <row r="4117" spans="1:6">
      <c r="A4117" s="474"/>
      <c r="B4117" s="478"/>
      <c r="C4117" s="476"/>
      <c r="D4117" s="317"/>
      <c r="E4117" s="317"/>
      <c r="F4117" s="317"/>
    </row>
    <row r="4118" spans="1:6">
      <c r="A4118" s="474"/>
      <c r="B4118" s="478"/>
      <c r="C4118" s="476"/>
      <c r="D4118" s="317"/>
      <c r="E4118" s="317"/>
      <c r="F4118" s="317"/>
    </row>
    <row r="4119" spans="1:6">
      <c r="A4119" s="474"/>
      <c r="B4119" s="478"/>
      <c r="C4119" s="476"/>
      <c r="D4119" s="317"/>
      <c r="E4119" s="317"/>
      <c r="F4119" s="317"/>
    </row>
    <row r="4120" spans="1:6">
      <c r="A4120" s="474"/>
      <c r="B4120" s="478"/>
      <c r="C4120" s="476"/>
      <c r="D4120" s="317"/>
      <c r="E4120" s="317"/>
      <c r="F4120" s="317"/>
    </row>
    <row r="4121" spans="1:6">
      <c r="A4121" s="474"/>
      <c r="B4121" s="478"/>
      <c r="C4121" s="476"/>
      <c r="D4121" s="317"/>
      <c r="E4121" s="317"/>
      <c r="F4121" s="317"/>
    </row>
    <row r="4122" spans="1:6">
      <c r="A4122" s="474"/>
      <c r="B4122" s="478"/>
      <c r="C4122" s="476"/>
      <c r="D4122" s="317"/>
      <c r="E4122" s="317"/>
      <c r="F4122" s="317"/>
    </row>
    <row r="4123" spans="1:6">
      <c r="A4123" s="474"/>
      <c r="B4123" s="478"/>
      <c r="C4123" s="476"/>
      <c r="D4123" s="317"/>
      <c r="E4123" s="317"/>
      <c r="F4123" s="317"/>
    </row>
    <row r="4124" spans="1:6">
      <c r="A4124" s="474"/>
      <c r="B4124" s="478"/>
      <c r="C4124" s="476"/>
      <c r="D4124" s="317"/>
      <c r="E4124" s="317"/>
      <c r="F4124" s="317"/>
    </row>
    <row r="4125" spans="1:6">
      <c r="A4125" s="474"/>
      <c r="B4125" s="478"/>
      <c r="C4125" s="476"/>
      <c r="D4125" s="317"/>
      <c r="E4125" s="317"/>
      <c r="F4125" s="317"/>
    </row>
    <row r="4126" spans="1:6">
      <c r="A4126" s="474"/>
      <c r="B4126" s="478"/>
      <c r="C4126" s="476"/>
      <c r="D4126" s="317"/>
      <c r="E4126" s="317"/>
      <c r="F4126" s="317"/>
    </row>
    <row r="4127" spans="1:6">
      <c r="A4127" s="474"/>
      <c r="B4127" s="478"/>
      <c r="C4127" s="476"/>
      <c r="D4127" s="317"/>
      <c r="E4127" s="317"/>
      <c r="F4127" s="317"/>
    </row>
    <row r="4128" spans="1:6">
      <c r="A4128" s="474"/>
      <c r="B4128" s="478"/>
      <c r="C4128" s="476"/>
      <c r="D4128" s="317"/>
      <c r="E4128" s="317"/>
      <c r="F4128" s="317"/>
    </row>
    <row r="4129" spans="1:6">
      <c r="A4129" s="474"/>
      <c r="B4129" s="478"/>
      <c r="C4129" s="476"/>
      <c r="D4129" s="317"/>
      <c r="E4129" s="317"/>
      <c r="F4129" s="317"/>
    </row>
    <row r="4130" spans="1:6">
      <c r="A4130" s="474"/>
      <c r="B4130" s="478"/>
      <c r="C4130" s="476"/>
      <c r="D4130" s="317"/>
      <c r="E4130" s="317"/>
      <c r="F4130" s="317"/>
    </row>
    <row r="4131" spans="1:6">
      <c r="A4131" s="474"/>
      <c r="B4131" s="478"/>
      <c r="C4131" s="476"/>
      <c r="D4131" s="317"/>
      <c r="E4131" s="317"/>
      <c r="F4131" s="317"/>
    </row>
    <row r="4132" spans="1:6">
      <c r="A4132" s="474"/>
      <c r="B4132" s="478"/>
      <c r="C4132" s="476"/>
      <c r="D4132" s="317"/>
      <c r="E4132" s="317"/>
      <c r="F4132" s="317"/>
    </row>
    <row r="4133" spans="1:6">
      <c r="A4133" s="474"/>
      <c r="B4133" s="478"/>
      <c r="C4133" s="476"/>
      <c r="D4133" s="317"/>
      <c r="E4133" s="317"/>
      <c r="F4133" s="317"/>
    </row>
    <row r="4134" spans="1:6">
      <c r="A4134" s="474"/>
      <c r="B4134" s="478"/>
      <c r="C4134" s="476"/>
      <c r="D4134" s="317"/>
      <c r="E4134" s="317"/>
      <c r="F4134" s="317"/>
    </row>
    <row r="4135" spans="1:6">
      <c r="A4135" s="474"/>
      <c r="B4135" s="478"/>
      <c r="C4135" s="476"/>
      <c r="D4135" s="317"/>
      <c r="E4135" s="317"/>
      <c r="F4135" s="317"/>
    </row>
    <row r="4136" spans="1:6">
      <c r="A4136" s="474"/>
      <c r="B4136" s="478"/>
      <c r="C4136" s="476"/>
      <c r="D4136" s="317"/>
      <c r="E4136" s="317"/>
      <c r="F4136" s="317"/>
    </row>
    <row r="4137" spans="1:6">
      <c r="A4137" s="474"/>
      <c r="B4137" s="478"/>
      <c r="C4137" s="476"/>
      <c r="D4137" s="317"/>
      <c r="E4137" s="317"/>
      <c r="F4137" s="317"/>
    </row>
    <row r="4138" spans="1:6">
      <c r="A4138" s="474"/>
      <c r="B4138" s="478"/>
      <c r="C4138" s="476"/>
      <c r="D4138" s="317"/>
      <c r="E4138" s="317"/>
      <c r="F4138" s="317"/>
    </row>
    <row r="4139" spans="1:6">
      <c r="A4139" s="474"/>
      <c r="B4139" s="478"/>
      <c r="C4139" s="476"/>
      <c r="D4139" s="317"/>
      <c r="E4139" s="317"/>
      <c r="F4139" s="317"/>
    </row>
    <row r="4140" spans="1:6">
      <c r="A4140" s="474"/>
      <c r="B4140" s="478"/>
      <c r="C4140" s="476"/>
      <c r="D4140" s="317"/>
      <c r="E4140" s="317"/>
      <c r="F4140" s="317"/>
    </row>
    <row r="4141" spans="1:6">
      <c r="A4141" s="474"/>
      <c r="B4141" s="478"/>
      <c r="C4141" s="476"/>
      <c r="D4141" s="317"/>
      <c r="E4141" s="317"/>
      <c r="F4141" s="317"/>
    </row>
    <row r="4142" spans="1:6">
      <c r="A4142" s="474"/>
      <c r="B4142" s="478"/>
      <c r="C4142" s="476"/>
      <c r="D4142" s="317"/>
      <c r="E4142" s="317"/>
      <c r="F4142" s="317"/>
    </row>
    <row r="4143" spans="1:6">
      <c r="A4143" s="474"/>
      <c r="B4143" s="478"/>
      <c r="C4143" s="476"/>
      <c r="D4143" s="317"/>
      <c r="E4143" s="317"/>
      <c r="F4143" s="317"/>
    </row>
    <row r="4144" spans="1:6">
      <c r="A4144" s="474"/>
      <c r="B4144" s="478"/>
      <c r="C4144" s="476"/>
      <c r="D4144" s="317"/>
      <c r="E4144" s="317"/>
      <c r="F4144" s="317"/>
    </row>
    <row r="4145" spans="1:6">
      <c r="A4145" s="474"/>
      <c r="B4145" s="478"/>
      <c r="C4145" s="476"/>
      <c r="D4145" s="317"/>
      <c r="E4145" s="317"/>
      <c r="F4145" s="317"/>
    </row>
    <row r="4146" spans="1:6">
      <c r="A4146" s="474"/>
      <c r="B4146" s="478"/>
      <c r="C4146" s="476"/>
      <c r="D4146" s="317"/>
      <c r="E4146" s="317"/>
      <c r="F4146" s="317"/>
    </row>
    <row r="4147" spans="1:6">
      <c r="A4147" s="474"/>
      <c r="B4147" s="478"/>
      <c r="C4147" s="476"/>
      <c r="D4147" s="317"/>
      <c r="E4147" s="317"/>
      <c r="F4147" s="317"/>
    </row>
    <row r="4148" spans="1:6">
      <c r="A4148" s="474"/>
      <c r="B4148" s="478"/>
      <c r="C4148" s="476"/>
      <c r="D4148" s="317"/>
      <c r="E4148" s="317"/>
      <c r="F4148" s="317"/>
    </row>
    <row r="4149" spans="1:6">
      <c r="A4149" s="474"/>
      <c r="B4149" s="478"/>
      <c r="C4149" s="476"/>
      <c r="D4149" s="317"/>
      <c r="E4149" s="317"/>
      <c r="F4149" s="317"/>
    </row>
    <row r="4150" spans="1:6">
      <c r="A4150" s="474"/>
      <c r="B4150" s="478"/>
      <c r="C4150" s="476"/>
      <c r="D4150" s="317"/>
      <c r="E4150" s="317"/>
      <c r="F4150" s="317"/>
    </row>
    <row r="4151" spans="1:6">
      <c r="A4151" s="474"/>
      <c r="B4151" s="478"/>
      <c r="C4151" s="476"/>
      <c r="D4151" s="317"/>
      <c r="E4151" s="317"/>
      <c r="F4151" s="317"/>
    </row>
    <row r="4152" spans="1:6">
      <c r="A4152" s="474"/>
      <c r="B4152" s="478"/>
      <c r="C4152" s="476"/>
      <c r="D4152" s="317"/>
      <c r="E4152" s="317"/>
      <c r="F4152" s="317"/>
    </row>
    <row r="4153" spans="1:6">
      <c r="A4153" s="474"/>
      <c r="B4153" s="478"/>
      <c r="C4153" s="476"/>
      <c r="D4153" s="317"/>
      <c r="E4153" s="317"/>
      <c r="F4153" s="317"/>
    </row>
    <row r="4154" spans="1:6">
      <c r="A4154" s="474"/>
      <c r="B4154" s="478"/>
      <c r="C4154" s="476"/>
      <c r="D4154" s="317"/>
      <c r="E4154" s="317"/>
      <c r="F4154" s="317"/>
    </row>
    <row r="4155" spans="1:6">
      <c r="A4155" s="474"/>
      <c r="B4155" s="478"/>
      <c r="C4155" s="476"/>
      <c r="D4155" s="317"/>
      <c r="E4155" s="317"/>
      <c r="F4155" s="317"/>
    </row>
    <row r="4156" spans="1:6">
      <c r="A4156" s="474"/>
      <c r="B4156" s="478"/>
      <c r="C4156" s="476"/>
      <c r="D4156" s="317"/>
      <c r="E4156" s="317"/>
      <c r="F4156" s="317"/>
    </row>
    <row r="4157" spans="1:6">
      <c r="A4157" s="474"/>
      <c r="B4157" s="478"/>
      <c r="C4157" s="476"/>
      <c r="D4157" s="317"/>
      <c r="E4157" s="317"/>
      <c r="F4157" s="317"/>
    </row>
    <row r="4158" spans="1:6">
      <c r="A4158" s="474"/>
      <c r="B4158" s="478"/>
      <c r="C4158" s="476"/>
      <c r="D4158" s="317"/>
      <c r="E4158" s="317"/>
      <c r="F4158" s="317"/>
    </row>
    <row r="4159" spans="1:6">
      <c r="A4159" s="474"/>
      <c r="B4159" s="478"/>
      <c r="C4159" s="476"/>
      <c r="D4159" s="317"/>
      <c r="E4159" s="317"/>
      <c r="F4159" s="317"/>
    </row>
    <row r="4160" spans="1:6">
      <c r="A4160" s="474"/>
      <c r="B4160" s="478"/>
      <c r="C4160" s="476"/>
      <c r="D4160" s="317"/>
      <c r="E4160" s="317"/>
      <c r="F4160" s="317"/>
    </row>
    <row r="4161" spans="1:6">
      <c r="A4161" s="474"/>
      <c r="B4161" s="478"/>
      <c r="C4161" s="476"/>
      <c r="D4161" s="317"/>
      <c r="E4161" s="317"/>
      <c r="F4161" s="317"/>
    </row>
    <row r="4162" spans="1:6">
      <c r="A4162" s="474"/>
      <c r="B4162" s="478"/>
      <c r="C4162" s="476"/>
      <c r="D4162" s="317"/>
      <c r="E4162" s="317"/>
      <c r="F4162" s="317"/>
    </row>
    <row r="4163" spans="1:6">
      <c r="A4163" s="474"/>
      <c r="B4163" s="478"/>
      <c r="C4163" s="476"/>
      <c r="D4163" s="317"/>
      <c r="E4163" s="317"/>
      <c r="F4163" s="317"/>
    </row>
    <row r="4164" spans="1:6">
      <c r="A4164" s="474"/>
      <c r="B4164" s="478"/>
      <c r="C4164" s="476"/>
      <c r="D4164" s="317"/>
      <c r="E4164" s="317"/>
      <c r="F4164" s="317"/>
    </row>
    <row r="4165" spans="1:6">
      <c r="A4165" s="474"/>
      <c r="B4165" s="478"/>
      <c r="C4165" s="476"/>
      <c r="D4165" s="317"/>
      <c r="E4165" s="317"/>
      <c r="F4165" s="317"/>
    </row>
    <row r="4166" spans="1:6">
      <c r="A4166" s="474"/>
      <c r="B4166" s="478"/>
      <c r="C4166" s="476"/>
      <c r="D4166" s="317"/>
      <c r="E4166" s="317"/>
      <c r="F4166" s="317"/>
    </row>
    <row r="4167" spans="1:6">
      <c r="A4167" s="474"/>
      <c r="B4167" s="478"/>
      <c r="C4167" s="476"/>
      <c r="D4167" s="317"/>
      <c r="E4167" s="317"/>
      <c r="F4167" s="317"/>
    </row>
    <row r="4168" spans="1:6">
      <c r="A4168" s="474"/>
      <c r="B4168" s="478"/>
      <c r="C4168" s="476"/>
      <c r="D4168" s="317"/>
      <c r="E4168" s="317"/>
      <c r="F4168" s="317"/>
    </row>
    <row r="4169" spans="1:6">
      <c r="A4169" s="474"/>
      <c r="B4169" s="478"/>
      <c r="C4169" s="476"/>
      <c r="D4169" s="317"/>
      <c r="E4169" s="317"/>
      <c r="F4169" s="317"/>
    </row>
    <row r="4170" spans="1:6">
      <c r="A4170" s="474"/>
      <c r="B4170" s="478"/>
      <c r="C4170" s="476"/>
      <c r="D4170" s="317"/>
      <c r="E4170" s="317"/>
      <c r="F4170" s="317"/>
    </row>
    <row r="4171" spans="1:6">
      <c r="A4171" s="474"/>
      <c r="B4171" s="478"/>
      <c r="C4171" s="476"/>
      <c r="D4171" s="317"/>
      <c r="E4171" s="317"/>
      <c r="F4171" s="317"/>
    </row>
    <row r="4172" spans="1:6">
      <c r="A4172" s="474"/>
      <c r="B4172" s="478"/>
      <c r="C4172" s="476"/>
      <c r="D4172" s="317"/>
      <c r="E4172" s="317"/>
      <c r="F4172" s="317"/>
    </row>
    <row r="4173" spans="1:6">
      <c r="A4173" s="474"/>
      <c r="B4173" s="478"/>
      <c r="C4173" s="476"/>
      <c r="D4173" s="317"/>
      <c r="E4173" s="317"/>
      <c r="F4173" s="317"/>
    </row>
    <row r="4174" spans="1:6">
      <c r="A4174" s="474"/>
      <c r="B4174" s="478"/>
      <c r="C4174" s="476"/>
      <c r="D4174" s="317"/>
      <c r="E4174" s="317"/>
      <c r="F4174" s="317"/>
    </row>
    <row r="4175" spans="1:6">
      <c r="A4175" s="474"/>
      <c r="B4175" s="478"/>
      <c r="C4175" s="476"/>
      <c r="D4175" s="317"/>
      <c r="E4175" s="317"/>
      <c r="F4175" s="317"/>
    </row>
    <row r="4176" spans="1:6">
      <c r="A4176" s="474"/>
      <c r="B4176" s="478"/>
      <c r="C4176" s="476"/>
      <c r="D4176" s="317"/>
      <c r="E4176" s="317"/>
      <c r="F4176" s="317"/>
    </row>
    <row r="4177" spans="1:6">
      <c r="A4177" s="474"/>
      <c r="B4177" s="478"/>
      <c r="C4177" s="476"/>
      <c r="D4177" s="317"/>
      <c r="E4177" s="317"/>
      <c r="F4177" s="317"/>
    </row>
    <row r="4178" spans="1:6">
      <c r="A4178" s="474"/>
      <c r="B4178" s="478"/>
      <c r="C4178" s="476"/>
      <c r="D4178" s="317"/>
      <c r="E4178" s="317"/>
      <c r="F4178" s="317"/>
    </row>
    <row r="4179" spans="1:6">
      <c r="A4179" s="474"/>
      <c r="B4179" s="478"/>
      <c r="C4179" s="476"/>
      <c r="D4179" s="317"/>
      <c r="E4179" s="317"/>
      <c r="F4179" s="317"/>
    </row>
    <row r="4180" spans="1:6">
      <c r="A4180" s="474"/>
      <c r="B4180" s="478"/>
      <c r="C4180" s="476"/>
      <c r="D4180" s="317"/>
      <c r="E4180" s="317"/>
      <c r="F4180" s="317"/>
    </row>
    <row r="4181" spans="1:6">
      <c r="A4181" s="474"/>
      <c r="B4181" s="478"/>
      <c r="C4181" s="476"/>
      <c r="D4181" s="317"/>
      <c r="E4181" s="317"/>
      <c r="F4181" s="317"/>
    </row>
    <row r="4182" spans="1:6">
      <c r="A4182" s="474"/>
      <c r="B4182" s="478"/>
      <c r="C4182" s="476"/>
      <c r="D4182" s="317"/>
      <c r="E4182" s="317"/>
      <c r="F4182" s="317"/>
    </row>
    <row r="4183" spans="1:6">
      <c r="A4183" s="474"/>
      <c r="B4183" s="478"/>
      <c r="C4183" s="476"/>
      <c r="D4183" s="317"/>
      <c r="E4183" s="317"/>
      <c r="F4183" s="317"/>
    </row>
    <row r="4184" spans="1:6">
      <c r="A4184" s="474"/>
      <c r="B4184" s="478"/>
      <c r="C4184" s="476"/>
      <c r="D4184" s="317"/>
      <c r="E4184" s="317"/>
      <c r="F4184" s="317"/>
    </row>
    <row r="4185" spans="1:6">
      <c r="A4185" s="474"/>
      <c r="B4185" s="478"/>
      <c r="C4185" s="476"/>
      <c r="D4185" s="317"/>
      <c r="E4185" s="317"/>
      <c r="F4185" s="317"/>
    </row>
    <row r="4186" spans="1:6">
      <c r="A4186" s="474"/>
      <c r="B4186" s="478"/>
      <c r="C4186" s="476"/>
      <c r="D4186" s="317"/>
      <c r="E4186" s="317"/>
      <c r="F4186" s="317"/>
    </row>
    <row r="4187" spans="1:6">
      <c r="A4187" s="474"/>
      <c r="B4187" s="478"/>
      <c r="C4187" s="476"/>
      <c r="D4187" s="317"/>
      <c r="E4187" s="317"/>
      <c r="F4187" s="317"/>
    </row>
    <row r="4188" spans="1:6">
      <c r="A4188" s="474"/>
      <c r="B4188" s="478"/>
      <c r="C4188" s="476"/>
      <c r="D4188" s="317"/>
      <c r="E4188" s="317"/>
      <c r="F4188" s="317"/>
    </row>
    <row r="4189" spans="1:6">
      <c r="A4189" s="474"/>
      <c r="B4189" s="478"/>
      <c r="C4189" s="476"/>
      <c r="D4189" s="317"/>
      <c r="E4189" s="317"/>
      <c r="F4189" s="317"/>
    </row>
    <row r="4190" spans="1:6">
      <c r="A4190" s="474"/>
      <c r="B4190" s="478"/>
      <c r="C4190" s="476"/>
      <c r="D4190" s="317"/>
      <c r="E4190" s="317"/>
      <c r="F4190" s="317"/>
    </row>
    <row r="4191" spans="1:6">
      <c r="A4191" s="474"/>
      <c r="B4191" s="478"/>
      <c r="C4191" s="476"/>
      <c r="D4191" s="317"/>
      <c r="E4191" s="317"/>
      <c r="F4191" s="317"/>
    </row>
    <row r="4192" spans="1:6">
      <c r="A4192" s="474"/>
      <c r="B4192" s="478"/>
      <c r="C4192" s="476"/>
      <c r="D4192" s="317"/>
      <c r="E4192" s="317"/>
      <c r="F4192" s="317"/>
    </row>
    <row r="4193" spans="1:6">
      <c r="A4193" s="474"/>
      <c r="B4193" s="478"/>
      <c r="C4193" s="476"/>
      <c r="D4193" s="317"/>
      <c r="E4193" s="317"/>
      <c r="F4193" s="317"/>
    </row>
    <row r="4194" spans="1:6">
      <c r="A4194" s="474"/>
      <c r="B4194" s="478"/>
      <c r="C4194" s="476"/>
      <c r="D4194" s="317"/>
      <c r="E4194" s="317"/>
      <c r="F4194" s="317"/>
    </row>
    <row r="4195" spans="1:6">
      <c r="A4195" s="474"/>
      <c r="B4195" s="478"/>
      <c r="C4195" s="476"/>
      <c r="D4195" s="317"/>
      <c r="E4195" s="317"/>
      <c r="F4195" s="317"/>
    </row>
    <row r="4196" spans="1:6">
      <c r="A4196" s="474"/>
      <c r="B4196" s="478"/>
      <c r="C4196" s="476"/>
      <c r="D4196" s="317"/>
      <c r="E4196" s="317"/>
      <c r="F4196" s="317"/>
    </row>
    <row r="4197" spans="1:6">
      <c r="A4197" s="474"/>
      <c r="B4197" s="478"/>
      <c r="C4197" s="476"/>
      <c r="D4197" s="317"/>
      <c r="E4197" s="317"/>
      <c r="F4197" s="317"/>
    </row>
    <row r="4198" spans="1:6">
      <c r="A4198" s="474"/>
      <c r="B4198" s="478"/>
      <c r="C4198" s="476"/>
      <c r="D4198" s="317"/>
      <c r="E4198" s="317"/>
      <c r="F4198" s="317"/>
    </row>
    <row r="4199" spans="1:6">
      <c r="A4199" s="474"/>
      <c r="B4199" s="478"/>
      <c r="C4199" s="476"/>
      <c r="D4199" s="317"/>
      <c r="E4199" s="317"/>
      <c r="F4199" s="317"/>
    </row>
    <row r="4200" spans="1:6">
      <c r="A4200" s="474"/>
      <c r="B4200" s="478"/>
      <c r="C4200" s="476"/>
      <c r="D4200" s="317"/>
      <c r="E4200" s="317"/>
      <c r="F4200" s="317"/>
    </row>
    <row r="4201" spans="1:6">
      <c r="A4201" s="474"/>
      <c r="B4201" s="478"/>
      <c r="C4201" s="476"/>
      <c r="D4201" s="317"/>
      <c r="E4201" s="317"/>
      <c r="F4201" s="317"/>
    </row>
    <row r="4202" spans="1:6">
      <c r="A4202" s="474"/>
      <c r="B4202" s="478"/>
      <c r="C4202" s="476"/>
      <c r="D4202" s="317"/>
      <c r="E4202" s="317"/>
      <c r="F4202" s="317"/>
    </row>
    <row r="4203" spans="1:6">
      <c r="A4203" s="474"/>
      <c r="B4203" s="478"/>
      <c r="C4203" s="476"/>
      <c r="D4203" s="317"/>
      <c r="E4203" s="317"/>
      <c r="F4203" s="317"/>
    </row>
    <row r="4204" spans="1:6">
      <c r="A4204" s="474"/>
      <c r="B4204" s="478"/>
      <c r="C4204" s="476"/>
      <c r="D4204" s="317"/>
      <c r="E4204" s="317"/>
      <c r="F4204" s="317"/>
    </row>
    <row r="4205" spans="1:6">
      <c r="A4205" s="474"/>
      <c r="B4205" s="478"/>
      <c r="C4205" s="476"/>
      <c r="D4205" s="317"/>
      <c r="E4205" s="317"/>
      <c r="F4205" s="317"/>
    </row>
    <row r="4206" spans="1:6">
      <c r="A4206" s="474"/>
      <c r="B4206" s="478"/>
      <c r="C4206" s="476"/>
      <c r="D4206" s="317"/>
      <c r="E4206" s="317"/>
      <c r="F4206" s="317"/>
    </row>
    <row r="4207" spans="1:6">
      <c r="A4207" s="474"/>
      <c r="B4207" s="478"/>
      <c r="C4207" s="476"/>
      <c r="D4207" s="317"/>
      <c r="E4207" s="317"/>
      <c r="F4207" s="317"/>
    </row>
    <row r="4208" spans="1:6">
      <c r="A4208" s="474"/>
      <c r="B4208" s="478"/>
      <c r="C4208" s="476"/>
      <c r="D4208" s="317"/>
      <c r="E4208" s="317"/>
      <c r="F4208" s="317"/>
    </row>
    <row r="4209" spans="1:6">
      <c r="A4209" s="474"/>
      <c r="B4209" s="478"/>
      <c r="C4209" s="476"/>
      <c r="D4209" s="317"/>
      <c r="E4209" s="317"/>
      <c r="F4209" s="317"/>
    </row>
    <row r="4210" spans="1:6">
      <c r="A4210" s="474"/>
      <c r="B4210" s="478"/>
      <c r="C4210" s="476"/>
      <c r="D4210" s="317"/>
      <c r="E4210" s="317"/>
      <c r="F4210" s="317"/>
    </row>
    <row r="4211" spans="1:6">
      <c r="A4211" s="474"/>
      <c r="B4211" s="478"/>
      <c r="C4211" s="476"/>
      <c r="D4211" s="317"/>
      <c r="E4211" s="317"/>
      <c r="F4211" s="317"/>
    </row>
    <row r="4212" spans="1:6">
      <c r="A4212" s="474"/>
      <c r="B4212" s="478"/>
      <c r="C4212" s="476"/>
      <c r="D4212" s="317"/>
      <c r="E4212" s="317"/>
      <c r="F4212" s="317"/>
    </row>
    <row r="4213" spans="1:6">
      <c r="A4213" s="474"/>
      <c r="B4213" s="478"/>
      <c r="C4213" s="476"/>
      <c r="D4213" s="317"/>
      <c r="E4213" s="317"/>
      <c r="F4213" s="317"/>
    </row>
    <row r="4214" spans="1:6">
      <c r="A4214" s="474"/>
      <c r="B4214" s="478"/>
      <c r="C4214" s="476"/>
      <c r="D4214" s="317"/>
      <c r="E4214" s="317"/>
      <c r="F4214" s="317"/>
    </row>
    <row r="4215" spans="1:6">
      <c r="A4215" s="474"/>
      <c r="B4215" s="478"/>
      <c r="C4215" s="476"/>
      <c r="D4215" s="317"/>
      <c r="E4215" s="317"/>
      <c r="F4215" s="317"/>
    </row>
    <row r="4216" spans="1:6">
      <c r="A4216" s="474"/>
      <c r="B4216" s="478"/>
      <c r="C4216" s="476"/>
      <c r="D4216" s="317"/>
      <c r="E4216" s="317"/>
      <c r="F4216" s="317"/>
    </row>
    <row r="4217" spans="1:6">
      <c r="A4217" s="474"/>
      <c r="B4217" s="478"/>
      <c r="C4217" s="476"/>
      <c r="D4217" s="317"/>
      <c r="E4217" s="317"/>
      <c r="F4217" s="317"/>
    </row>
    <row r="4218" spans="1:6">
      <c r="A4218" s="474"/>
      <c r="B4218" s="478"/>
      <c r="C4218" s="476"/>
      <c r="D4218" s="317"/>
      <c r="E4218" s="317"/>
      <c r="F4218" s="317"/>
    </row>
    <row r="4219" spans="1:6">
      <c r="A4219" s="474"/>
      <c r="B4219" s="478"/>
      <c r="C4219" s="476"/>
      <c r="D4219" s="317"/>
      <c r="E4219" s="317"/>
      <c r="F4219" s="317"/>
    </row>
    <row r="4220" spans="1:6">
      <c r="A4220" s="474"/>
      <c r="B4220" s="478"/>
      <c r="C4220" s="476"/>
      <c r="D4220" s="317"/>
      <c r="E4220" s="317"/>
      <c r="F4220" s="317"/>
    </row>
    <row r="4221" spans="1:6">
      <c r="A4221" s="474"/>
      <c r="B4221" s="478"/>
      <c r="C4221" s="476"/>
      <c r="D4221" s="317"/>
      <c r="E4221" s="317"/>
      <c r="F4221" s="317"/>
    </row>
    <row r="4222" spans="1:6">
      <c r="A4222" s="474"/>
      <c r="B4222" s="478"/>
      <c r="C4222" s="476"/>
      <c r="D4222" s="317"/>
      <c r="E4222" s="317"/>
      <c r="F4222" s="317"/>
    </row>
    <row r="4223" spans="1:6">
      <c r="A4223" s="474"/>
      <c r="B4223" s="478"/>
      <c r="C4223" s="476"/>
      <c r="D4223" s="317"/>
      <c r="E4223" s="317"/>
      <c r="F4223" s="317"/>
    </row>
    <row r="4224" spans="1:6">
      <c r="A4224" s="474"/>
      <c r="B4224" s="478"/>
      <c r="C4224" s="476"/>
      <c r="D4224" s="317"/>
      <c r="E4224" s="317"/>
      <c r="F4224" s="317"/>
    </row>
    <row r="4225" spans="1:6">
      <c r="A4225" s="474"/>
      <c r="B4225" s="478"/>
      <c r="C4225" s="476"/>
      <c r="D4225" s="317"/>
      <c r="E4225" s="317"/>
      <c r="F4225" s="317"/>
    </row>
    <row r="4226" spans="1:6">
      <c r="A4226" s="474"/>
      <c r="B4226" s="478"/>
      <c r="C4226" s="476"/>
      <c r="D4226" s="317"/>
      <c r="E4226" s="317"/>
      <c r="F4226" s="317"/>
    </row>
    <row r="4227" spans="1:6">
      <c r="A4227" s="474"/>
      <c r="B4227" s="478"/>
      <c r="C4227" s="476"/>
      <c r="D4227" s="317"/>
      <c r="E4227" s="317"/>
      <c r="F4227" s="317"/>
    </row>
    <row r="4228" spans="1:6">
      <c r="A4228" s="474"/>
      <c r="B4228" s="478"/>
      <c r="C4228" s="476"/>
      <c r="D4228" s="317"/>
      <c r="E4228" s="317"/>
      <c r="F4228" s="317"/>
    </row>
    <row r="4229" spans="1:6">
      <c r="A4229" s="474"/>
      <c r="B4229" s="478"/>
      <c r="C4229" s="476"/>
      <c r="D4229" s="317"/>
      <c r="E4229" s="317"/>
      <c r="F4229" s="317"/>
    </row>
    <row r="4230" spans="1:6">
      <c r="A4230" s="474"/>
      <c r="B4230" s="478"/>
      <c r="C4230" s="476"/>
      <c r="D4230" s="317"/>
      <c r="E4230" s="317"/>
      <c r="F4230" s="317"/>
    </row>
    <row r="4231" spans="1:6">
      <c r="A4231" s="474"/>
      <c r="B4231" s="478"/>
      <c r="C4231" s="476"/>
      <c r="D4231" s="317"/>
      <c r="E4231" s="317"/>
      <c r="F4231" s="317"/>
    </row>
    <row r="4232" spans="1:6">
      <c r="A4232" s="474"/>
      <c r="B4232" s="478"/>
      <c r="C4232" s="476"/>
      <c r="D4232" s="317"/>
      <c r="E4232" s="317"/>
      <c r="F4232" s="317"/>
    </row>
    <row r="4233" spans="1:6">
      <c r="A4233" s="474"/>
      <c r="B4233" s="478"/>
      <c r="C4233" s="476"/>
      <c r="D4233" s="317"/>
      <c r="E4233" s="317"/>
      <c r="F4233" s="317"/>
    </row>
    <row r="4234" spans="1:6">
      <c r="A4234" s="474"/>
      <c r="B4234" s="478"/>
      <c r="C4234" s="476"/>
      <c r="D4234" s="317"/>
      <c r="E4234" s="317"/>
      <c r="F4234" s="317"/>
    </row>
    <row r="4235" spans="1:6">
      <c r="A4235" s="474"/>
      <c r="B4235" s="478"/>
      <c r="C4235" s="476"/>
      <c r="D4235" s="317"/>
      <c r="E4235" s="317"/>
      <c r="F4235" s="317"/>
    </row>
    <row r="4236" spans="1:6">
      <c r="A4236" s="474"/>
      <c r="B4236" s="478"/>
      <c r="C4236" s="476"/>
      <c r="D4236" s="317"/>
      <c r="E4236" s="317"/>
      <c r="F4236" s="317"/>
    </row>
    <row r="4237" spans="1:6">
      <c r="A4237" s="474"/>
      <c r="B4237" s="478"/>
      <c r="C4237" s="476"/>
      <c r="D4237" s="317"/>
      <c r="E4237" s="317"/>
      <c r="F4237" s="317"/>
    </row>
    <row r="4238" spans="1:6">
      <c r="A4238" s="474"/>
      <c r="B4238" s="478"/>
      <c r="C4238" s="476"/>
      <c r="D4238" s="317"/>
      <c r="E4238" s="317"/>
      <c r="F4238" s="317"/>
    </row>
    <row r="4239" spans="1:6">
      <c r="A4239" s="474"/>
      <c r="B4239" s="478"/>
      <c r="C4239" s="476"/>
      <c r="D4239" s="317"/>
      <c r="E4239" s="317"/>
      <c r="F4239" s="317"/>
    </row>
    <row r="4240" spans="1:6">
      <c r="A4240" s="474"/>
      <c r="B4240" s="478"/>
      <c r="C4240" s="476"/>
      <c r="D4240" s="317"/>
      <c r="E4240" s="317"/>
      <c r="F4240" s="317"/>
    </row>
    <row r="4241" spans="1:6">
      <c r="A4241" s="474"/>
      <c r="B4241" s="478"/>
      <c r="C4241" s="476"/>
      <c r="D4241" s="317"/>
      <c r="E4241" s="317"/>
      <c r="F4241" s="317"/>
    </row>
    <row r="4242" spans="1:6">
      <c r="A4242" s="474"/>
      <c r="B4242" s="478"/>
      <c r="C4242" s="476"/>
      <c r="D4242" s="317"/>
      <c r="E4242" s="317"/>
      <c r="F4242" s="317"/>
    </row>
    <row r="4243" spans="1:6">
      <c r="A4243" s="474"/>
      <c r="B4243" s="478"/>
      <c r="C4243" s="476"/>
      <c r="D4243" s="317"/>
      <c r="E4243" s="317"/>
      <c r="F4243" s="317"/>
    </row>
    <row r="4244" spans="1:6">
      <c r="A4244" s="474"/>
      <c r="B4244" s="478"/>
      <c r="C4244" s="476"/>
      <c r="D4244" s="317"/>
      <c r="E4244" s="317"/>
      <c r="F4244" s="317"/>
    </row>
    <row r="4245" spans="1:6">
      <c r="A4245" s="474"/>
      <c r="B4245" s="478"/>
      <c r="C4245" s="476"/>
      <c r="D4245" s="317"/>
      <c r="E4245" s="317"/>
      <c r="F4245" s="317"/>
    </row>
    <row r="4246" spans="1:6">
      <c r="A4246" s="474"/>
      <c r="B4246" s="478"/>
      <c r="C4246" s="476"/>
      <c r="D4246" s="317"/>
      <c r="E4246" s="317"/>
      <c r="F4246" s="317"/>
    </row>
    <row r="4247" spans="1:6">
      <c r="A4247" s="474"/>
      <c r="B4247" s="478"/>
      <c r="C4247" s="476"/>
      <c r="D4247" s="317"/>
      <c r="E4247" s="317"/>
      <c r="F4247" s="317"/>
    </row>
    <row r="4248" spans="1:6">
      <c r="A4248" s="474"/>
      <c r="B4248" s="478"/>
      <c r="C4248" s="476"/>
      <c r="D4248" s="317"/>
      <c r="E4248" s="317"/>
      <c r="F4248" s="317"/>
    </row>
    <row r="4249" spans="1:6">
      <c r="A4249" s="474"/>
      <c r="B4249" s="478"/>
      <c r="C4249" s="476"/>
      <c r="D4249" s="317"/>
      <c r="E4249" s="317"/>
      <c r="F4249" s="317"/>
    </row>
    <row r="4250" spans="1:6">
      <c r="A4250" s="474"/>
      <c r="B4250" s="478"/>
      <c r="C4250" s="476"/>
      <c r="D4250" s="317"/>
      <c r="E4250" s="317"/>
      <c r="F4250" s="317"/>
    </row>
    <row r="4251" spans="1:6">
      <c r="A4251" s="474"/>
      <c r="B4251" s="478"/>
      <c r="C4251" s="476"/>
      <c r="D4251" s="317"/>
      <c r="E4251" s="317"/>
      <c r="F4251" s="317"/>
    </row>
    <row r="4252" spans="1:6">
      <c r="A4252" s="474"/>
      <c r="B4252" s="478"/>
      <c r="C4252" s="476"/>
      <c r="D4252" s="317"/>
      <c r="E4252" s="317"/>
      <c r="F4252" s="317"/>
    </row>
    <row r="4253" spans="1:6">
      <c r="A4253" s="474"/>
      <c r="B4253" s="478"/>
      <c r="C4253" s="476"/>
      <c r="D4253" s="317"/>
      <c r="E4253" s="317"/>
      <c r="F4253" s="317"/>
    </row>
    <row r="4254" spans="1:6">
      <c r="A4254" s="474"/>
      <c r="B4254" s="478"/>
      <c r="C4254" s="476"/>
      <c r="D4254" s="317"/>
      <c r="E4254" s="317"/>
      <c r="F4254" s="317"/>
    </row>
    <row r="4255" spans="1:6">
      <c r="A4255" s="474"/>
      <c r="B4255" s="478"/>
      <c r="C4255" s="476"/>
      <c r="D4255" s="317"/>
      <c r="E4255" s="317"/>
      <c r="F4255" s="317"/>
    </row>
    <row r="4256" spans="1:6">
      <c r="A4256" s="474"/>
      <c r="B4256" s="478"/>
      <c r="C4256" s="476"/>
      <c r="D4256" s="317"/>
      <c r="E4256" s="317"/>
      <c r="F4256" s="317"/>
    </row>
    <row r="4257" spans="1:6">
      <c r="A4257" s="474"/>
      <c r="B4257" s="478"/>
      <c r="C4257" s="476"/>
      <c r="D4257" s="317"/>
      <c r="E4257" s="317"/>
      <c r="F4257" s="317"/>
    </row>
    <row r="4258" spans="1:6">
      <c r="A4258" s="474"/>
      <c r="B4258" s="478"/>
      <c r="C4258" s="476"/>
      <c r="D4258" s="317"/>
      <c r="E4258" s="317"/>
      <c r="F4258" s="317"/>
    </row>
    <row r="4259" spans="1:6">
      <c r="A4259" s="474"/>
      <c r="B4259" s="478"/>
      <c r="C4259" s="476"/>
      <c r="D4259" s="317"/>
      <c r="E4259" s="317"/>
      <c r="F4259" s="317"/>
    </row>
    <row r="4260" spans="1:6">
      <c r="A4260" s="474"/>
      <c r="B4260" s="478"/>
      <c r="C4260" s="476"/>
      <c r="D4260" s="317"/>
      <c r="E4260" s="317"/>
      <c r="F4260" s="317"/>
    </row>
    <row r="4261" spans="1:6">
      <c r="A4261" s="474"/>
      <c r="B4261" s="478"/>
      <c r="C4261" s="476"/>
      <c r="D4261" s="317"/>
      <c r="E4261" s="317"/>
      <c r="F4261" s="317"/>
    </row>
    <row r="4262" spans="1:6">
      <c r="A4262" s="474"/>
      <c r="B4262" s="478"/>
      <c r="C4262" s="476"/>
      <c r="D4262" s="317"/>
      <c r="E4262" s="317"/>
      <c r="F4262" s="317"/>
    </row>
    <row r="4263" spans="1:6">
      <c r="A4263" s="474"/>
      <c r="B4263" s="478"/>
      <c r="C4263" s="476"/>
      <c r="D4263" s="317"/>
      <c r="E4263" s="317"/>
      <c r="F4263" s="317"/>
    </row>
    <row r="4264" spans="1:6">
      <c r="A4264" s="474"/>
      <c r="B4264" s="478"/>
      <c r="C4264" s="476"/>
      <c r="D4264" s="317"/>
      <c r="E4264" s="317"/>
      <c r="F4264" s="317"/>
    </row>
    <row r="4265" spans="1:6">
      <c r="A4265" s="474"/>
      <c r="B4265" s="478"/>
      <c r="C4265" s="476"/>
      <c r="D4265" s="317"/>
      <c r="E4265" s="317"/>
      <c r="F4265" s="317"/>
    </row>
    <row r="4266" spans="1:6">
      <c r="A4266" s="474"/>
      <c r="B4266" s="478"/>
      <c r="C4266" s="476"/>
      <c r="D4266" s="317"/>
      <c r="E4266" s="317"/>
      <c r="F4266" s="317"/>
    </row>
    <row r="4267" spans="1:6">
      <c r="A4267" s="474"/>
      <c r="B4267" s="478"/>
      <c r="C4267" s="476"/>
      <c r="D4267" s="317"/>
      <c r="E4267" s="317"/>
      <c r="F4267" s="317"/>
    </row>
    <row r="4268" spans="1:6">
      <c r="A4268" s="474"/>
      <c r="B4268" s="478"/>
      <c r="C4268" s="476"/>
      <c r="D4268" s="317"/>
      <c r="E4268" s="317"/>
      <c r="F4268" s="317"/>
    </row>
    <row r="4269" spans="1:6">
      <c r="A4269" s="474"/>
      <c r="B4269" s="478"/>
      <c r="C4269" s="476"/>
      <c r="D4269" s="317"/>
      <c r="E4269" s="317"/>
      <c r="F4269" s="317"/>
    </row>
    <row r="4270" spans="1:6">
      <c r="A4270" s="474"/>
      <c r="B4270" s="478"/>
      <c r="C4270" s="476"/>
      <c r="D4270" s="317"/>
      <c r="E4270" s="317"/>
      <c r="F4270" s="317"/>
    </row>
    <row r="4271" spans="1:6">
      <c r="A4271" s="474"/>
      <c r="B4271" s="478"/>
      <c r="C4271" s="476"/>
      <c r="D4271" s="317"/>
      <c r="E4271" s="317"/>
      <c r="F4271" s="317"/>
    </row>
    <row r="4272" spans="1:6">
      <c r="A4272" s="474"/>
      <c r="B4272" s="478"/>
      <c r="C4272" s="476"/>
      <c r="D4272" s="317"/>
      <c r="E4272" s="317"/>
      <c r="F4272" s="317"/>
    </row>
    <row r="4273" spans="1:6">
      <c r="A4273" s="474"/>
      <c r="B4273" s="478"/>
      <c r="C4273" s="476"/>
      <c r="D4273" s="317"/>
      <c r="E4273" s="317"/>
      <c r="F4273" s="317"/>
    </row>
    <row r="4274" spans="1:6">
      <c r="A4274" s="474"/>
      <c r="B4274" s="478"/>
      <c r="C4274" s="476"/>
      <c r="D4274" s="317"/>
      <c r="E4274" s="317"/>
      <c r="F4274" s="317"/>
    </row>
    <row r="4275" spans="1:6">
      <c r="A4275" s="474"/>
      <c r="B4275" s="478"/>
      <c r="C4275" s="476"/>
      <c r="D4275" s="317"/>
      <c r="E4275" s="317"/>
      <c r="F4275" s="317"/>
    </row>
    <row r="4276" spans="1:6">
      <c r="A4276" s="474"/>
      <c r="B4276" s="478"/>
      <c r="C4276" s="476"/>
      <c r="D4276" s="317"/>
      <c r="E4276" s="317"/>
      <c r="F4276" s="317"/>
    </row>
    <row r="4277" spans="1:6">
      <c r="A4277" s="474"/>
      <c r="B4277" s="478"/>
      <c r="C4277" s="476"/>
      <c r="D4277" s="317"/>
      <c r="E4277" s="317"/>
      <c r="F4277" s="317"/>
    </row>
    <row r="4278" spans="1:6">
      <c r="A4278" s="474"/>
      <c r="B4278" s="478"/>
      <c r="C4278" s="476"/>
      <c r="D4278" s="317"/>
      <c r="E4278" s="317"/>
      <c r="F4278" s="317"/>
    </row>
    <row r="4279" spans="1:6">
      <c r="A4279" s="474"/>
      <c r="B4279" s="478"/>
      <c r="C4279" s="476"/>
      <c r="D4279" s="317"/>
      <c r="E4279" s="317"/>
      <c r="F4279" s="317"/>
    </row>
    <row r="4280" spans="1:6">
      <c r="A4280" s="474"/>
      <c r="B4280" s="478"/>
      <c r="C4280" s="476"/>
      <c r="D4280" s="317"/>
      <c r="E4280" s="317"/>
      <c r="F4280" s="317"/>
    </row>
    <row r="4281" spans="1:6">
      <c r="A4281" s="474"/>
      <c r="B4281" s="478"/>
      <c r="C4281" s="476"/>
      <c r="D4281" s="317"/>
      <c r="E4281" s="317"/>
      <c r="F4281" s="317"/>
    </row>
    <row r="4282" spans="1:6">
      <c r="A4282" s="474"/>
      <c r="B4282" s="478"/>
      <c r="C4282" s="476"/>
      <c r="D4282" s="317"/>
      <c r="E4282" s="317"/>
      <c r="F4282" s="317"/>
    </row>
    <row r="4283" spans="1:6">
      <c r="A4283" s="474"/>
      <c r="B4283" s="478"/>
      <c r="C4283" s="476"/>
      <c r="D4283" s="317"/>
      <c r="E4283" s="317"/>
      <c r="F4283" s="317"/>
    </row>
    <row r="4284" spans="1:6">
      <c r="A4284" s="474"/>
      <c r="B4284" s="478"/>
      <c r="C4284" s="476"/>
      <c r="D4284" s="317"/>
      <c r="E4284" s="317"/>
      <c r="F4284" s="317"/>
    </row>
    <row r="4285" spans="1:6">
      <c r="A4285" s="474"/>
      <c r="B4285" s="478"/>
      <c r="C4285" s="476"/>
      <c r="D4285" s="317"/>
      <c r="E4285" s="317"/>
      <c r="F4285" s="317"/>
    </row>
    <row r="4286" spans="1:6">
      <c r="A4286" s="474"/>
      <c r="B4286" s="478"/>
      <c r="C4286" s="476"/>
      <c r="D4286" s="317"/>
      <c r="E4286" s="317"/>
      <c r="F4286" s="317"/>
    </row>
    <row r="4287" spans="1:6">
      <c r="A4287" s="474"/>
      <c r="B4287" s="478"/>
      <c r="C4287" s="476"/>
      <c r="D4287" s="317"/>
      <c r="E4287" s="317"/>
      <c r="F4287" s="317"/>
    </row>
    <row r="4288" spans="1:6">
      <c r="A4288" s="474"/>
      <c r="B4288" s="478"/>
      <c r="C4288" s="476"/>
      <c r="D4288" s="317"/>
      <c r="E4288" s="317"/>
      <c r="F4288" s="317"/>
    </row>
    <row r="4289" spans="1:6">
      <c r="A4289" s="474"/>
      <c r="B4289" s="478"/>
      <c r="C4289" s="476"/>
      <c r="D4289" s="317"/>
      <c r="E4289" s="317"/>
      <c r="F4289" s="317"/>
    </row>
    <row r="4290" spans="1:6">
      <c r="A4290" s="474"/>
      <c r="B4290" s="478"/>
      <c r="C4290" s="476"/>
      <c r="D4290" s="317"/>
      <c r="E4290" s="317"/>
      <c r="F4290" s="317"/>
    </row>
    <row r="4291" spans="1:6">
      <c r="A4291" s="474"/>
      <c r="B4291" s="478"/>
      <c r="C4291" s="476"/>
      <c r="D4291" s="317"/>
      <c r="E4291" s="317"/>
      <c r="F4291" s="317"/>
    </row>
    <row r="4292" spans="1:6">
      <c r="A4292" s="474"/>
      <c r="B4292" s="478"/>
      <c r="C4292" s="476"/>
      <c r="D4292" s="317"/>
      <c r="E4292" s="317"/>
      <c r="F4292" s="317"/>
    </row>
    <row r="4293" spans="1:6">
      <c r="A4293" s="474"/>
      <c r="B4293" s="478"/>
      <c r="C4293" s="476"/>
      <c r="D4293" s="317"/>
      <c r="E4293" s="317"/>
      <c r="F4293" s="317"/>
    </row>
    <row r="4294" spans="1:6">
      <c r="A4294" s="474"/>
      <c r="B4294" s="478"/>
      <c r="C4294" s="476"/>
      <c r="D4294" s="317"/>
      <c r="E4294" s="317"/>
      <c r="F4294" s="317"/>
    </row>
    <row r="4295" spans="1:6">
      <c r="A4295" s="474"/>
      <c r="B4295" s="478"/>
      <c r="C4295" s="476"/>
      <c r="D4295" s="317"/>
      <c r="E4295" s="317"/>
      <c r="F4295" s="317"/>
    </row>
    <row r="4296" spans="1:6">
      <c r="A4296" s="474"/>
      <c r="B4296" s="478"/>
      <c r="C4296" s="476"/>
      <c r="D4296" s="317"/>
      <c r="E4296" s="317"/>
      <c r="F4296" s="317"/>
    </row>
    <row r="4297" spans="1:6">
      <c r="A4297" s="474"/>
      <c r="B4297" s="478"/>
      <c r="C4297" s="476"/>
      <c r="D4297" s="317"/>
      <c r="E4297" s="317"/>
      <c r="F4297" s="317"/>
    </row>
    <row r="4298" spans="1:6">
      <c r="A4298" s="474"/>
      <c r="B4298" s="478"/>
      <c r="C4298" s="476"/>
      <c r="D4298" s="317"/>
      <c r="E4298" s="317"/>
      <c r="F4298" s="317"/>
    </row>
    <row r="4299" spans="1:6">
      <c r="A4299" s="474"/>
      <c r="B4299" s="478"/>
      <c r="C4299" s="476"/>
      <c r="D4299" s="317"/>
      <c r="E4299" s="317"/>
      <c r="F4299" s="317"/>
    </row>
    <row r="4300" spans="1:6">
      <c r="A4300" s="474"/>
      <c r="B4300" s="478"/>
      <c r="C4300" s="476"/>
      <c r="D4300" s="317"/>
      <c r="E4300" s="317"/>
      <c r="F4300" s="317"/>
    </row>
    <row r="4301" spans="1:6">
      <c r="A4301" s="474"/>
      <c r="B4301" s="478"/>
      <c r="C4301" s="476"/>
      <c r="D4301" s="317"/>
      <c r="E4301" s="317"/>
      <c r="F4301" s="317"/>
    </row>
    <row r="4302" spans="1:6">
      <c r="A4302" s="474"/>
      <c r="B4302" s="478"/>
      <c r="C4302" s="476"/>
      <c r="D4302" s="317"/>
      <c r="E4302" s="317"/>
      <c r="F4302" s="317"/>
    </row>
    <row r="4303" spans="1:6">
      <c r="A4303" s="474"/>
      <c r="B4303" s="478"/>
      <c r="C4303" s="476"/>
      <c r="D4303" s="317"/>
      <c r="E4303" s="317"/>
      <c r="F4303" s="317"/>
    </row>
    <row r="4304" spans="1:6">
      <c r="A4304" s="474"/>
      <c r="B4304" s="478"/>
      <c r="C4304" s="476"/>
      <c r="D4304" s="317"/>
      <c r="E4304" s="317"/>
      <c r="F4304" s="317"/>
    </row>
    <row r="4305" spans="1:6">
      <c r="A4305" s="474"/>
      <c r="B4305" s="478"/>
      <c r="C4305" s="476"/>
      <c r="D4305" s="317"/>
      <c r="E4305" s="317"/>
      <c r="F4305" s="317"/>
    </row>
    <row r="4306" spans="1:6">
      <c r="A4306" s="474"/>
      <c r="B4306" s="478"/>
      <c r="C4306" s="476"/>
      <c r="D4306" s="317"/>
      <c r="E4306" s="317"/>
      <c r="F4306" s="317"/>
    </row>
    <row r="4307" spans="1:6">
      <c r="A4307" s="474"/>
      <c r="B4307" s="478"/>
      <c r="C4307" s="476"/>
      <c r="D4307" s="317"/>
      <c r="E4307" s="317"/>
      <c r="F4307" s="317"/>
    </row>
    <row r="4308" spans="1:6">
      <c r="A4308" s="474"/>
      <c r="B4308" s="478"/>
      <c r="C4308" s="476"/>
      <c r="D4308" s="317"/>
      <c r="E4308" s="317"/>
      <c r="F4308" s="317"/>
    </row>
    <row r="4309" spans="1:6">
      <c r="A4309" s="474"/>
      <c r="B4309" s="478"/>
      <c r="C4309" s="476"/>
      <c r="D4309" s="317"/>
      <c r="E4309" s="317"/>
      <c r="F4309" s="317"/>
    </row>
    <row r="4310" spans="1:6">
      <c r="A4310" s="474"/>
      <c r="B4310" s="478"/>
      <c r="C4310" s="476"/>
      <c r="D4310" s="317"/>
      <c r="E4310" s="317"/>
      <c r="F4310" s="317"/>
    </row>
    <row r="4311" spans="1:6">
      <c r="A4311" s="474"/>
      <c r="B4311" s="478"/>
      <c r="C4311" s="476"/>
      <c r="D4311" s="317"/>
      <c r="E4311" s="317"/>
      <c r="F4311" s="317"/>
    </row>
    <row r="4312" spans="1:6">
      <c r="A4312" s="474"/>
      <c r="B4312" s="478"/>
      <c r="C4312" s="476"/>
      <c r="D4312" s="317"/>
      <c r="E4312" s="317"/>
      <c r="F4312" s="317"/>
    </row>
    <row r="4313" spans="1:6">
      <c r="A4313" s="474"/>
      <c r="B4313" s="478"/>
      <c r="C4313" s="476"/>
      <c r="D4313" s="317"/>
      <c r="E4313" s="317"/>
      <c r="F4313" s="317"/>
    </row>
    <row r="4314" spans="1:6">
      <c r="A4314" s="474"/>
      <c r="B4314" s="478"/>
      <c r="C4314" s="476"/>
      <c r="D4314" s="317"/>
      <c r="E4314" s="317"/>
      <c r="F4314" s="317"/>
    </row>
    <row r="4315" spans="1:6">
      <c r="A4315" s="474"/>
      <c r="B4315" s="478"/>
      <c r="C4315" s="476"/>
      <c r="D4315" s="317"/>
      <c r="E4315" s="317"/>
      <c r="F4315" s="317"/>
    </row>
    <row r="4316" spans="1:6">
      <c r="A4316" s="474"/>
      <c r="B4316" s="478"/>
      <c r="C4316" s="476"/>
      <c r="D4316" s="317"/>
      <c r="E4316" s="317"/>
      <c r="F4316" s="317"/>
    </row>
    <row r="4317" spans="1:6">
      <c r="A4317" s="474"/>
      <c r="B4317" s="478"/>
      <c r="C4317" s="476"/>
      <c r="D4317" s="317"/>
      <c r="E4317" s="317"/>
      <c r="F4317" s="317"/>
    </row>
    <row r="4318" spans="1:6">
      <c r="A4318" s="474"/>
      <c r="B4318" s="478"/>
      <c r="C4318" s="476"/>
      <c r="D4318" s="317"/>
      <c r="E4318" s="317"/>
      <c r="F4318" s="317"/>
    </row>
    <row r="4319" spans="1:6">
      <c r="A4319" s="474"/>
      <c r="B4319" s="478"/>
      <c r="C4319" s="476"/>
      <c r="D4319" s="317"/>
      <c r="E4319" s="317"/>
      <c r="F4319" s="317"/>
    </row>
    <row r="4320" spans="1:6">
      <c r="A4320" s="474"/>
      <c r="B4320" s="478"/>
      <c r="C4320" s="476"/>
      <c r="D4320" s="317"/>
      <c r="E4320" s="317"/>
      <c r="F4320" s="317"/>
    </row>
    <row r="4321" spans="1:6">
      <c r="A4321" s="474"/>
      <c r="B4321" s="478"/>
      <c r="C4321" s="476"/>
      <c r="D4321" s="317"/>
      <c r="E4321" s="317"/>
      <c r="F4321" s="317"/>
    </row>
    <row r="4322" spans="1:6">
      <c r="A4322" s="474"/>
      <c r="B4322" s="478"/>
      <c r="C4322" s="476"/>
      <c r="D4322" s="317"/>
      <c r="E4322" s="317"/>
      <c r="F4322" s="317"/>
    </row>
    <row r="4323" spans="1:6">
      <c r="A4323" s="474"/>
      <c r="B4323" s="478"/>
      <c r="C4323" s="476"/>
      <c r="D4323" s="317"/>
      <c r="E4323" s="317"/>
      <c r="F4323" s="317"/>
    </row>
    <row r="4324" spans="1:6">
      <c r="A4324" s="474"/>
      <c r="B4324" s="478"/>
      <c r="C4324" s="476"/>
      <c r="D4324" s="317"/>
      <c r="E4324" s="317"/>
      <c r="F4324" s="317"/>
    </row>
    <row r="4325" spans="1:6">
      <c r="A4325" s="474"/>
      <c r="B4325" s="478"/>
      <c r="C4325" s="476"/>
      <c r="D4325" s="317"/>
      <c r="E4325" s="317"/>
      <c r="F4325" s="317"/>
    </row>
    <row r="4326" spans="1:6">
      <c r="A4326" s="474"/>
      <c r="B4326" s="478"/>
      <c r="C4326" s="476"/>
      <c r="D4326" s="317"/>
      <c r="E4326" s="317"/>
      <c r="F4326" s="317"/>
    </row>
    <row r="4327" spans="1:6">
      <c r="A4327" s="474"/>
      <c r="B4327" s="478"/>
      <c r="C4327" s="476"/>
      <c r="D4327" s="317"/>
      <c r="E4327" s="317"/>
      <c r="F4327" s="317"/>
    </row>
    <row r="4328" spans="1:6">
      <c r="A4328" s="474"/>
      <c r="B4328" s="478"/>
      <c r="C4328" s="476"/>
      <c r="D4328" s="317"/>
      <c r="E4328" s="317"/>
      <c r="F4328" s="317"/>
    </row>
    <row r="4329" spans="1:6">
      <c r="A4329" s="474"/>
      <c r="B4329" s="478"/>
      <c r="C4329" s="476"/>
      <c r="D4329" s="317"/>
      <c r="E4329" s="317"/>
      <c r="F4329" s="317"/>
    </row>
    <row r="4330" spans="1:6">
      <c r="A4330" s="474"/>
      <c r="B4330" s="478"/>
      <c r="C4330" s="476"/>
      <c r="D4330" s="317"/>
      <c r="E4330" s="317"/>
      <c r="F4330" s="317"/>
    </row>
    <row r="4331" spans="1:6">
      <c r="A4331" s="474"/>
      <c r="B4331" s="478"/>
      <c r="C4331" s="476"/>
      <c r="D4331" s="317"/>
      <c r="E4331" s="317"/>
      <c r="F4331" s="317"/>
    </row>
    <row r="4332" spans="1:6">
      <c r="A4332" s="474"/>
      <c r="B4332" s="478"/>
      <c r="C4332" s="476"/>
      <c r="D4332" s="317"/>
      <c r="E4332" s="317"/>
      <c r="F4332" s="317"/>
    </row>
    <row r="4333" spans="1:6">
      <c r="A4333" s="474"/>
      <c r="B4333" s="478"/>
      <c r="C4333" s="476"/>
      <c r="D4333" s="317"/>
      <c r="E4333" s="317"/>
      <c r="F4333" s="317"/>
    </row>
    <row r="4334" spans="1:6">
      <c r="A4334" s="474"/>
      <c r="B4334" s="478"/>
      <c r="C4334" s="476"/>
      <c r="D4334" s="317"/>
      <c r="E4334" s="317"/>
      <c r="F4334" s="317"/>
    </row>
    <row r="4335" spans="1:6">
      <c r="A4335" s="474"/>
      <c r="B4335" s="478"/>
      <c r="C4335" s="476"/>
      <c r="D4335" s="317"/>
      <c r="E4335" s="317"/>
      <c r="F4335" s="317"/>
    </row>
    <row r="4336" spans="1:6">
      <c r="A4336" s="474"/>
      <c r="B4336" s="478"/>
      <c r="C4336" s="476"/>
      <c r="D4336" s="317"/>
      <c r="E4336" s="317"/>
      <c r="F4336" s="317"/>
    </row>
    <row r="4337" spans="1:6">
      <c r="A4337" s="474"/>
      <c r="B4337" s="478"/>
      <c r="C4337" s="476"/>
      <c r="D4337" s="317"/>
      <c r="E4337" s="317"/>
      <c r="F4337" s="317"/>
    </row>
    <row r="4338" spans="1:6">
      <c r="A4338" s="474"/>
      <c r="B4338" s="478"/>
      <c r="C4338" s="476"/>
      <c r="D4338" s="317"/>
      <c r="E4338" s="317"/>
      <c r="F4338" s="317"/>
    </row>
    <row r="4339" spans="1:6">
      <c r="A4339" s="474"/>
      <c r="B4339" s="478"/>
      <c r="C4339" s="476"/>
      <c r="D4339" s="317"/>
      <c r="E4339" s="317"/>
      <c r="F4339" s="317"/>
    </row>
    <row r="4340" spans="1:6">
      <c r="A4340" s="474"/>
      <c r="B4340" s="478"/>
      <c r="C4340" s="476"/>
      <c r="D4340" s="317"/>
      <c r="E4340" s="317"/>
      <c r="F4340" s="317"/>
    </row>
    <row r="4341" spans="1:6">
      <c r="A4341" s="474"/>
      <c r="B4341" s="478"/>
      <c r="C4341" s="476"/>
      <c r="D4341" s="317"/>
      <c r="E4341" s="317"/>
      <c r="F4341" s="317"/>
    </row>
    <row r="4342" spans="1:6">
      <c r="A4342" s="474"/>
      <c r="B4342" s="478"/>
      <c r="C4342" s="476"/>
      <c r="D4342" s="317"/>
      <c r="E4342" s="317"/>
      <c r="F4342" s="317"/>
    </row>
    <row r="4343" spans="1:6">
      <c r="A4343" s="474"/>
      <c r="B4343" s="478"/>
      <c r="C4343" s="476"/>
      <c r="D4343" s="317"/>
      <c r="E4343" s="317"/>
      <c r="F4343" s="317"/>
    </row>
    <row r="4344" spans="1:6">
      <c r="A4344" s="474"/>
      <c r="B4344" s="478"/>
      <c r="C4344" s="476"/>
      <c r="D4344" s="317"/>
      <c r="E4344" s="317"/>
      <c r="F4344" s="317"/>
    </row>
    <row r="4345" spans="1:6">
      <c r="A4345" s="474"/>
      <c r="B4345" s="478"/>
      <c r="C4345" s="476"/>
      <c r="D4345" s="317"/>
      <c r="E4345" s="317"/>
      <c r="F4345" s="317"/>
    </row>
    <row r="4346" spans="1:6">
      <c r="A4346" s="474"/>
      <c r="B4346" s="478"/>
      <c r="C4346" s="476"/>
      <c r="D4346" s="317"/>
      <c r="E4346" s="317"/>
      <c r="F4346" s="317"/>
    </row>
    <row r="4347" spans="1:6">
      <c r="A4347" s="474"/>
      <c r="B4347" s="478"/>
      <c r="C4347" s="476"/>
      <c r="D4347" s="317"/>
      <c r="E4347" s="317"/>
      <c r="F4347" s="317"/>
    </row>
    <row r="4348" spans="1:6">
      <c r="A4348" s="474"/>
      <c r="B4348" s="478"/>
      <c r="C4348" s="476"/>
      <c r="D4348" s="317"/>
      <c r="E4348" s="317"/>
      <c r="F4348" s="317"/>
    </row>
    <row r="4349" spans="1:6">
      <c r="A4349" s="474"/>
      <c r="B4349" s="478"/>
      <c r="C4349" s="476"/>
      <c r="D4349" s="317"/>
      <c r="E4349" s="317"/>
      <c r="F4349" s="317"/>
    </row>
    <row r="4350" spans="1:6">
      <c r="A4350" s="474"/>
      <c r="B4350" s="478"/>
      <c r="C4350" s="476"/>
      <c r="D4350" s="317"/>
      <c r="E4350" s="317"/>
      <c r="F4350" s="317"/>
    </row>
    <row r="4351" spans="1:6">
      <c r="A4351" s="474"/>
      <c r="B4351" s="478"/>
      <c r="C4351" s="476"/>
      <c r="D4351" s="317"/>
      <c r="E4351" s="317"/>
      <c r="F4351" s="317"/>
    </row>
    <row r="4352" spans="1:6">
      <c r="A4352" s="474"/>
      <c r="B4352" s="478"/>
      <c r="C4352" s="476"/>
      <c r="D4352" s="317"/>
      <c r="E4352" s="317"/>
      <c r="F4352" s="317"/>
    </row>
    <row r="4353" spans="1:6">
      <c r="A4353" s="474"/>
      <c r="B4353" s="478"/>
      <c r="C4353" s="476"/>
      <c r="D4353" s="317"/>
      <c r="E4353" s="317"/>
      <c r="F4353" s="317"/>
    </row>
    <row r="4354" spans="1:6">
      <c r="A4354" s="474"/>
      <c r="B4354" s="478"/>
      <c r="C4354" s="476"/>
      <c r="D4354" s="317"/>
      <c r="E4354" s="317"/>
      <c r="F4354" s="317"/>
    </row>
    <row r="4355" spans="1:6">
      <c r="A4355" s="474"/>
      <c r="B4355" s="478"/>
      <c r="C4355" s="476"/>
      <c r="D4355" s="317"/>
      <c r="E4355" s="317"/>
      <c r="F4355" s="317"/>
    </row>
    <row r="4356" spans="1:6">
      <c r="A4356" s="474"/>
      <c r="B4356" s="478"/>
      <c r="C4356" s="476"/>
      <c r="D4356" s="317"/>
      <c r="E4356" s="317"/>
      <c r="F4356" s="317"/>
    </row>
    <row r="4357" spans="1:6">
      <c r="A4357" s="474"/>
      <c r="B4357" s="478"/>
      <c r="C4357" s="476"/>
      <c r="D4357" s="317"/>
      <c r="E4357" s="317"/>
      <c r="F4357" s="317"/>
    </row>
    <row r="4358" spans="1:6">
      <c r="A4358" s="474"/>
      <c r="B4358" s="478"/>
      <c r="C4358" s="476"/>
      <c r="D4358" s="317"/>
      <c r="E4358" s="317"/>
      <c r="F4358" s="317"/>
    </row>
    <row r="4359" spans="1:6">
      <c r="A4359" s="474"/>
      <c r="B4359" s="478"/>
      <c r="C4359" s="476"/>
      <c r="D4359" s="317"/>
      <c r="E4359" s="317"/>
      <c r="F4359" s="317"/>
    </row>
    <row r="4360" spans="1:6">
      <c r="A4360" s="474"/>
      <c r="B4360" s="478"/>
      <c r="C4360" s="476"/>
      <c r="D4360" s="317"/>
      <c r="E4360" s="317"/>
      <c r="F4360" s="317"/>
    </row>
    <row r="4361" spans="1:6">
      <c r="A4361" s="474"/>
      <c r="B4361" s="478"/>
      <c r="C4361" s="476"/>
      <c r="D4361" s="317"/>
      <c r="E4361" s="317"/>
      <c r="F4361" s="317"/>
    </row>
    <row r="4362" spans="1:6">
      <c r="A4362" s="474"/>
      <c r="B4362" s="478"/>
      <c r="C4362" s="476"/>
      <c r="D4362" s="317"/>
      <c r="E4362" s="317"/>
      <c r="F4362" s="317"/>
    </row>
    <row r="4363" spans="1:6">
      <c r="A4363" s="474"/>
      <c r="B4363" s="478"/>
      <c r="C4363" s="476"/>
      <c r="D4363" s="317"/>
      <c r="E4363" s="317"/>
      <c r="F4363" s="317"/>
    </row>
    <row r="4364" spans="1:6">
      <c r="A4364" s="474"/>
      <c r="B4364" s="478"/>
      <c r="C4364" s="476"/>
      <c r="D4364" s="317"/>
      <c r="E4364" s="317"/>
      <c r="F4364" s="317"/>
    </row>
    <row r="4365" spans="1:6">
      <c r="A4365" s="474"/>
      <c r="B4365" s="478"/>
      <c r="C4365" s="476"/>
      <c r="D4365" s="317"/>
      <c r="E4365" s="317"/>
      <c r="F4365" s="317"/>
    </row>
    <row r="4366" spans="1:6">
      <c r="A4366" s="474"/>
      <c r="B4366" s="478"/>
      <c r="C4366" s="476"/>
      <c r="D4366" s="317"/>
      <c r="E4366" s="317"/>
      <c r="F4366" s="317"/>
    </row>
    <row r="4367" spans="1:6">
      <c r="A4367" s="474"/>
      <c r="B4367" s="478"/>
      <c r="C4367" s="476"/>
      <c r="D4367" s="317"/>
      <c r="E4367" s="317"/>
      <c r="F4367" s="317"/>
    </row>
    <row r="4368" spans="1:6">
      <c r="A4368" s="474"/>
      <c r="B4368" s="478"/>
      <c r="C4368" s="476"/>
      <c r="D4368" s="317"/>
      <c r="E4368" s="317"/>
      <c r="F4368" s="317"/>
    </row>
    <row r="4369" spans="1:6">
      <c r="A4369" s="474"/>
      <c r="B4369" s="478"/>
      <c r="C4369" s="476"/>
      <c r="D4369" s="317"/>
      <c r="E4369" s="317"/>
      <c r="F4369" s="317"/>
    </row>
    <row r="4370" spans="1:6">
      <c r="A4370" s="474"/>
      <c r="B4370" s="478"/>
      <c r="C4370" s="476"/>
      <c r="D4370" s="317"/>
      <c r="E4370" s="317"/>
      <c r="F4370" s="317"/>
    </row>
    <row r="4371" spans="1:6">
      <c r="A4371" s="474"/>
      <c r="B4371" s="478"/>
      <c r="C4371" s="476"/>
      <c r="D4371" s="317"/>
      <c r="E4371" s="317"/>
      <c r="F4371" s="317"/>
    </row>
    <row r="4372" spans="1:6">
      <c r="A4372" s="474"/>
      <c r="B4372" s="478"/>
      <c r="C4372" s="476"/>
      <c r="D4372" s="317"/>
      <c r="E4372" s="317"/>
      <c r="F4372" s="317"/>
    </row>
    <row r="4373" spans="1:6">
      <c r="A4373" s="474"/>
      <c r="B4373" s="478"/>
      <c r="C4373" s="476"/>
      <c r="D4373" s="317"/>
      <c r="E4373" s="317"/>
      <c r="F4373" s="317"/>
    </row>
    <row r="4374" spans="1:6">
      <c r="A4374" s="474"/>
      <c r="B4374" s="478"/>
      <c r="C4374" s="476"/>
      <c r="D4374" s="317"/>
      <c r="E4374" s="317"/>
      <c r="F4374" s="317"/>
    </row>
    <row r="4375" spans="1:6">
      <c r="A4375" s="474"/>
      <c r="B4375" s="478"/>
      <c r="C4375" s="476"/>
      <c r="D4375" s="317"/>
      <c r="E4375" s="317"/>
      <c r="F4375" s="317"/>
    </row>
    <row r="4376" spans="1:6">
      <c r="A4376" s="474"/>
      <c r="B4376" s="478"/>
      <c r="C4376" s="476"/>
      <c r="D4376" s="317"/>
      <c r="E4376" s="317"/>
      <c r="F4376" s="317"/>
    </row>
    <row r="4377" spans="1:6">
      <c r="A4377" s="474"/>
      <c r="B4377" s="478"/>
      <c r="C4377" s="476"/>
      <c r="D4377" s="317"/>
      <c r="E4377" s="317"/>
      <c r="F4377" s="317"/>
    </row>
    <row r="4378" spans="1:6">
      <c r="A4378" s="474"/>
      <c r="B4378" s="478"/>
      <c r="C4378" s="476"/>
      <c r="D4378" s="317"/>
      <c r="E4378" s="317"/>
      <c r="F4378" s="317"/>
    </row>
    <row r="4379" spans="1:6">
      <c r="A4379" s="474"/>
      <c r="B4379" s="478"/>
      <c r="C4379" s="476"/>
      <c r="D4379" s="317"/>
      <c r="E4379" s="317"/>
      <c r="F4379" s="317"/>
    </row>
    <row r="4380" spans="1:6">
      <c r="A4380" s="474"/>
      <c r="B4380" s="478"/>
      <c r="C4380" s="476"/>
      <c r="D4380" s="317"/>
      <c r="E4380" s="317"/>
      <c r="F4380" s="317"/>
    </row>
    <row r="4381" spans="1:6">
      <c r="A4381" s="474"/>
      <c r="B4381" s="478"/>
      <c r="C4381" s="476"/>
      <c r="D4381" s="317"/>
      <c r="E4381" s="317"/>
      <c r="F4381" s="317"/>
    </row>
    <row r="4382" spans="1:6">
      <c r="A4382" s="474"/>
      <c r="B4382" s="478"/>
      <c r="C4382" s="476"/>
      <c r="D4382" s="317"/>
      <c r="E4382" s="317"/>
      <c r="F4382" s="317"/>
    </row>
    <row r="4383" spans="1:6">
      <c r="A4383" s="474"/>
      <c r="B4383" s="478"/>
      <c r="C4383" s="476"/>
      <c r="D4383" s="317"/>
      <c r="E4383" s="317"/>
      <c r="F4383" s="317"/>
    </row>
    <row r="4384" spans="1:6">
      <c r="A4384" s="474"/>
      <c r="B4384" s="478"/>
      <c r="C4384" s="476"/>
      <c r="D4384" s="317"/>
      <c r="E4384" s="317"/>
      <c r="F4384" s="317"/>
    </row>
    <row r="4385" spans="1:6">
      <c r="A4385" s="474"/>
      <c r="B4385" s="478"/>
      <c r="C4385" s="476"/>
      <c r="D4385" s="317"/>
      <c r="E4385" s="317"/>
      <c r="F4385" s="317"/>
    </row>
    <row r="4386" spans="1:6">
      <c r="A4386" s="474"/>
      <c r="B4386" s="478"/>
      <c r="C4386" s="476"/>
      <c r="D4386" s="317"/>
      <c r="E4386" s="317"/>
      <c r="F4386" s="317"/>
    </row>
    <row r="4387" spans="1:6">
      <c r="A4387" s="474"/>
      <c r="B4387" s="478"/>
      <c r="C4387" s="476"/>
      <c r="D4387" s="317"/>
      <c r="E4387" s="317"/>
      <c r="F4387" s="317"/>
    </row>
    <row r="4388" spans="1:6">
      <c r="A4388" s="474"/>
      <c r="B4388" s="478"/>
      <c r="C4388" s="476"/>
      <c r="D4388" s="317"/>
      <c r="E4388" s="317"/>
      <c r="F4388" s="317"/>
    </row>
    <row r="4389" spans="1:6">
      <c r="A4389" s="474"/>
      <c r="B4389" s="478"/>
      <c r="C4389" s="476"/>
      <c r="D4389" s="317"/>
      <c r="E4389" s="317"/>
      <c r="F4389" s="317"/>
    </row>
    <row r="4390" spans="1:6">
      <c r="A4390" s="474"/>
      <c r="B4390" s="478"/>
      <c r="C4390" s="476"/>
      <c r="D4390" s="317"/>
      <c r="E4390" s="317"/>
      <c r="F4390" s="317"/>
    </row>
    <row r="4391" spans="1:6">
      <c r="A4391" s="474"/>
      <c r="B4391" s="478"/>
      <c r="C4391" s="476"/>
      <c r="D4391" s="317"/>
      <c r="E4391" s="317"/>
      <c r="F4391" s="317"/>
    </row>
    <row r="4392" spans="1:6">
      <c r="A4392" s="474"/>
      <c r="B4392" s="478"/>
      <c r="C4392" s="476"/>
      <c r="D4392" s="317"/>
      <c r="E4392" s="317"/>
      <c r="F4392" s="317"/>
    </row>
    <row r="4393" spans="1:6">
      <c r="A4393" s="474"/>
      <c r="B4393" s="478"/>
      <c r="C4393" s="476"/>
      <c r="D4393" s="317"/>
      <c r="E4393" s="317"/>
      <c r="F4393" s="317"/>
    </row>
    <row r="4394" spans="1:6">
      <c r="A4394" s="474"/>
      <c r="B4394" s="478"/>
      <c r="C4394" s="476"/>
      <c r="D4394" s="317"/>
      <c r="E4394" s="317"/>
      <c r="F4394" s="317"/>
    </row>
    <row r="4395" spans="1:6">
      <c r="A4395" s="474"/>
      <c r="B4395" s="478"/>
      <c r="C4395" s="476"/>
      <c r="D4395" s="317"/>
      <c r="E4395" s="317"/>
      <c r="F4395" s="317"/>
    </row>
    <row r="4396" spans="1:6">
      <c r="A4396" s="474"/>
      <c r="B4396" s="478"/>
      <c r="C4396" s="476"/>
      <c r="D4396" s="317"/>
      <c r="E4396" s="317"/>
      <c r="F4396" s="317"/>
    </row>
    <row r="4397" spans="1:6">
      <c r="A4397" s="474"/>
      <c r="B4397" s="478"/>
      <c r="C4397" s="476"/>
      <c r="D4397" s="317"/>
      <c r="E4397" s="317"/>
      <c r="F4397" s="317"/>
    </row>
    <row r="4398" spans="1:6">
      <c r="A4398" s="474"/>
      <c r="B4398" s="478"/>
      <c r="C4398" s="476"/>
      <c r="D4398" s="317"/>
      <c r="E4398" s="317"/>
      <c r="F4398" s="317"/>
    </row>
    <row r="4399" spans="1:6">
      <c r="A4399" s="474"/>
      <c r="B4399" s="478"/>
      <c r="C4399" s="476"/>
      <c r="D4399" s="317"/>
      <c r="E4399" s="317"/>
      <c r="F4399" s="317"/>
    </row>
    <row r="4400" spans="1:6">
      <c r="A4400" s="474"/>
      <c r="B4400" s="478"/>
      <c r="C4400" s="476"/>
      <c r="D4400" s="317"/>
      <c r="E4400" s="317"/>
      <c r="F4400" s="317"/>
    </row>
    <row r="4401" spans="1:6">
      <c r="A4401" s="474"/>
      <c r="B4401" s="478"/>
      <c r="C4401" s="476"/>
      <c r="D4401" s="317"/>
      <c r="E4401" s="317"/>
      <c r="F4401" s="317"/>
    </row>
    <row r="4402" spans="1:6">
      <c r="A4402" s="474"/>
      <c r="B4402" s="478"/>
      <c r="C4402" s="476"/>
      <c r="D4402" s="317"/>
      <c r="E4402" s="317"/>
      <c r="F4402" s="317"/>
    </row>
    <row r="4403" spans="1:6">
      <c r="A4403" s="474"/>
      <c r="B4403" s="478"/>
      <c r="C4403" s="476"/>
      <c r="D4403" s="317"/>
      <c r="E4403" s="317"/>
      <c r="F4403" s="317"/>
    </row>
    <row r="4404" spans="1:6">
      <c r="A4404" s="474"/>
      <c r="B4404" s="478"/>
      <c r="C4404" s="476"/>
      <c r="D4404" s="317"/>
      <c r="E4404" s="317"/>
      <c r="F4404" s="317"/>
    </row>
    <row r="4405" spans="1:6">
      <c r="A4405" s="474"/>
      <c r="B4405" s="478"/>
      <c r="C4405" s="476"/>
      <c r="D4405" s="317"/>
      <c r="E4405" s="317"/>
      <c r="F4405" s="317"/>
    </row>
    <row r="4406" spans="1:6">
      <c r="A4406" s="474"/>
      <c r="B4406" s="478"/>
      <c r="C4406" s="476"/>
      <c r="D4406" s="317"/>
      <c r="E4406" s="317"/>
      <c r="F4406" s="317"/>
    </row>
    <row r="4407" spans="1:6">
      <c r="A4407" s="474"/>
      <c r="B4407" s="478"/>
      <c r="C4407" s="476"/>
      <c r="D4407" s="317"/>
      <c r="E4407" s="317"/>
      <c r="F4407" s="317"/>
    </row>
    <row r="4408" spans="1:6">
      <c r="A4408" s="474"/>
      <c r="B4408" s="478"/>
      <c r="C4408" s="476"/>
      <c r="D4408" s="317"/>
      <c r="E4408" s="317"/>
      <c r="F4408" s="317"/>
    </row>
    <row r="4409" spans="1:6">
      <c r="A4409" s="474"/>
      <c r="B4409" s="478"/>
      <c r="C4409" s="476"/>
      <c r="D4409" s="317"/>
      <c r="E4409" s="317"/>
      <c r="F4409" s="317"/>
    </row>
    <row r="4410" spans="1:6">
      <c r="A4410" s="474"/>
      <c r="B4410" s="478"/>
      <c r="C4410" s="476"/>
      <c r="D4410" s="317"/>
      <c r="E4410" s="317"/>
      <c r="F4410" s="317"/>
    </row>
    <row r="4411" spans="1:6">
      <c r="A4411" s="474"/>
      <c r="B4411" s="478"/>
      <c r="C4411" s="476"/>
      <c r="D4411" s="317"/>
      <c r="E4411" s="317"/>
      <c r="F4411" s="317"/>
    </row>
    <row r="4412" spans="1:6">
      <c r="A4412" s="474"/>
      <c r="B4412" s="478"/>
      <c r="C4412" s="476"/>
      <c r="D4412" s="317"/>
      <c r="E4412" s="317"/>
      <c r="F4412" s="317"/>
    </row>
    <row r="4413" spans="1:6">
      <c r="A4413" s="474"/>
      <c r="B4413" s="478"/>
      <c r="C4413" s="476"/>
      <c r="D4413" s="317"/>
      <c r="E4413" s="317"/>
      <c r="F4413" s="317"/>
    </row>
    <row r="4414" spans="1:6">
      <c r="A4414" s="474"/>
      <c r="B4414" s="478"/>
      <c r="C4414" s="476"/>
      <c r="D4414" s="317"/>
      <c r="E4414" s="317"/>
      <c r="F4414" s="317"/>
    </row>
    <row r="4415" spans="1:6">
      <c r="A4415" s="474"/>
      <c r="B4415" s="478"/>
      <c r="C4415" s="476"/>
      <c r="D4415" s="317"/>
      <c r="E4415" s="317"/>
      <c r="F4415" s="317"/>
    </row>
    <row r="4416" spans="1:6">
      <c r="A4416" s="474"/>
      <c r="B4416" s="478"/>
      <c r="C4416" s="476"/>
      <c r="D4416" s="317"/>
      <c r="E4416" s="317"/>
      <c r="F4416" s="317"/>
    </row>
    <row r="4417" spans="1:6">
      <c r="A4417" s="474"/>
      <c r="B4417" s="478"/>
      <c r="C4417" s="476"/>
      <c r="D4417" s="317"/>
      <c r="E4417" s="317"/>
      <c r="F4417" s="317"/>
    </row>
    <row r="4418" spans="1:6">
      <c r="A4418" s="474"/>
      <c r="B4418" s="478"/>
      <c r="C4418" s="476"/>
      <c r="D4418" s="317"/>
      <c r="E4418" s="317"/>
      <c r="F4418" s="317"/>
    </row>
    <row r="4419" spans="1:6">
      <c r="A4419" s="474"/>
      <c r="B4419" s="478"/>
      <c r="C4419" s="476"/>
      <c r="D4419" s="317"/>
      <c r="E4419" s="317"/>
      <c r="F4419" s="317"/>
    </row>
    <row r="4420" spans="1:6">
      <c r="A4420" s="474"/>
      <c r="B4420" s="478"/>
      <c r="C4420" s="476"/>
      <c r="D4420" s="317"/>
      <c r="E4420" s="317"/>
      <c r="F4420" s="317"/>
    </row>
    <row r="4421" spans="1:6">
      <c r="A4421" s="474"/>
      <c r="B4421" s="478"/>
      <c r="C4421" s="476"/>
      <c r="D4421" s="317"/>
      <c r="E4421" s="317"/>
      <c r="F4421" s="317"/>
    </row>
    <row r="4422" spans="1:6">
      <c r="A4422" s="474"/>
      <c r="B4422" s="478"/>
      <c r="C4422" s="476"/>
      <c r="D4422" s="317"/>
      <c r="E4422" s="317"/>
      <c r="F4422" s="317"/>
    </row>
    <row r="4423" spans="1:6">
      <c r="A4423" s="474"/>
      <c r="B4423" s="478"/>
      <c r="C4423" s="476"/>
      <c r="D4423" s="317"/>
      <c r="E4423" s="317"/>
      <c r="F4423" s="317"/>
    </row>
    <row r="4424" spans="1:6">
      <c r="A4424" s="474"/>
      <c r="B4424" s="478"/>
      <c r="C4424" s="476"/>
      <c r="D4424" s="317"/>
      <c r="E4424" s="317"/>
      <c r="F4424" s="317"/>
    </row>
    <row r="4425" spans="1:6">
      <c r="A4425" s="474"/>
      <c r="B4425" s="478"/>
      <c r="C4425" s="476"/>
      <c r="D4425" s="317"/>
      <c r="E4425" s="317"/>
      <c r="F4425" s="317"/>
    </row>
    <row r="4426" spans="1:6">
      <c r="A4426" s="474"/>
      <c r="B4426" s="478"/>
      <c r="C4426" s="476"/>
      <c r="D4426" s="317"/>
      <c r="E4426" s="317"/>
      <c r="F4426" s="317"/>
    </row>
    <row r="4427" spans="1:6">
      <c r="A4427" s="474"/>
      <c r="B4427" s="478"/>
      <c r="C4427" s="476"/>
      <c r="D4427" s="317"/>
      <c r="E4427" s="317"/>
      <c r="F4427" s="317"/>
    </row>
    <row r="4428" spans="1:6">
      <c r="A4428" s="474"/>
      <c r="B4428" s="478"/>
      <c r="C4428" s="476"/>
      <c r="D4428" s="317"/>
      <c r="E4428" s="317"/>
      <c r="F4428" s="317"/>
    </row>
    <row r="4429" spans="1:6">
      <c r="A4429" s="474"/>
      <c r="B4429" s="478"/>
      <c r="C4429" s="476"/>
      <c r="D4429" s="317"/>
      <c r="E4429" s="317"/>
      <c r="F4429" s="317"/>
    </row>
    <row r="4430" spans="1:6">
      <c r="A4430" s="474"/>
      <c r="B4430" s="478"/>
      <c r="C4430" s="476"/>
      <c r="D4430" s="317"/>
      <c r="E4430" s="317"/>
      <c r="F4430" s="317"/>
    </row>
    <row r="4431" spans="1:6">
      <c r="A4431" s="474"/>
      <c r="B4431" s="478"/>
      <c r="C4431" s="476"/>
      <c r="D4431" s="317"/>
      <c r="E4431" s="317"/>
      <c r="F4431" s="317"/>
    </row>
    <row r="4432" spans="1:6">
      <c r="A4432" s="474"/>
      <c r="B4432" s="478"/>
      <c r="C4432" s="476"/>
      <c r="D4432" s="317"/>
      <c r="E4432" s="317"/>
      <c r="F4432" s="317"/>
    </row>
    <row r="4433" spans="1:6">
      <c r="A4433" s="474"/>
      <c r="B4433" s="478"/>
      <c r="C4433" s="476"/>
      <c r="D4433" s="317"/>
      <c r="E4433" s="317"/>
      <c r="F4433" s="317"/>
    </row>
    <row r="4434" spans="1:6">
      <c r="A4434" s="474"/>
      <c r="B4434" s="478"/>
      <c r="C4434" s="476"/>
      <c r="D4434" s="317"/>
      <c r="E4434" s="317"/>
      <c r="F4434" s="317"/>
    </row>
    <row r="4435" spans="1:6">
      <c r="A4435" s="474"/>
      <c r="B4435" s="478"/>
      <c r="C4435" s="476"/>
      <c r="D4435" s="317"/>
      <c r="E4435" s="317"/>
      <c r="F4435" s="317"/>
    </row>
    <row r="4436" spans="1:6">
      <c r="A4436" s="474"/>
      <c r="B4436" s="478"/>
      <c r="C4436" s="476"/>
      <c r="D4436" s="317"/>
      <c r="E4436" s="317"/>
      <c r="F4436" s="317"/>
    </row>
    <row r="4437" spans="1:6">
      <c r="A4437" s="474"/>
      <c r="B4437" s="478"/>
      <c r="C4437" s="476"/>
      <c r="D4437" s="317"/>
      <c r="E4437" s="317"/>
      <c r="F4437" s="317"/>
    </row>
    <row r="4438" spans="1:6">
      <c r="A4438" s="474"/>
      <c r="B4438" s="478"/>
      <c r="C4438" s="476"/>
      <c r="D4438" s="317"/>
      <c r="E4438" s="317"/>
      <c r="F4438" s="317"/>
    </row>
    <row r="4439" spans="1:6">
      <c r="A4439" s="474"/>
      <c r="B4439" s="478"/>
      <c r="C4439" s="476"/>
      <c r="D4439" s="317"/>
      <c r="E4439" s="317"/>
      <c r="F4439" s="317"/>
    </row>
    <row r="4440" spans="1:6">
      <c r="A4440" s="474"/>
      <c r="B4440" s="478"/>
      <c r="C4440" s="476"/>
      <c r="D4440" s="317"/>
      <c r="E4440" s="317"/>
      <c r="F4440" s="317"/>
    </row>
    <row r="4441" spans="1:6">
      <c r="A4441" s="474"/>
      <c r="B4441" s="478"/>
      <c r="C4441" s="476"/>
      <c r="D4441" s="317"/>
      <c r="E4441" s="317"/>
      <c r="F4441" s="317"/>
    </row>
    <row r="4442" spans="1:6">
      <c r="A4442" s="474"/>
      <c r="B4442" s="478"/>
      <c r="C4442" s="476"/>
      <c r="D4442" s="317"/>
      <c r="E4442" s="317"/>
      <c r="F4442" s="317"/>
    </row>
    <row r="4443" spans="1:6">
      <c r="A4443" s="474"/>
      <c r="B4443" s="478"/>
      <c r="C4443" s="476"/>
      <c r="D4443" s="317"/>
      <c r="E4443" s="317"/>
      <c r="F4443" s="317"/>
    </row>
    <row r="4444" spans="1:6">
      <c r="A4444" s="474"/>
      <c r="B4444" s="478"/>
      <c r="C4444" s="476"/>
      <c r="D4444" s="317"/>
      <c r="E4444" s="317"/>
      <c r="F4444" s="317"/>
    </row>
    <row r="4445" spans="1:6">
      <c r="A4445" s="474"/>
      <c r="B4445" s="478"/>
      <c r="C4445" s="476"/>
      <c r="D4445" s="317"/>
      <c r="E4445" s="317"/>
      <c r="F4445" s="317"/>
    </row>
    <row r="4446" spans="1:6">
      <c r="A4446" s="474"/>
      <c r="B4446" s="478"/>
      <c r="C4446" s="476"/>
      <c r="D4446" s="317"/>
      <c r="E4446" s="317"/>
      <c r="F4446" s="317"/>
    </row>
    <row r="4447" spans="1:6">
      <c r="A4447" s="474"/>
      <c r="B4447" s="478"/>
      <c r="C4447" s="476"/>
      <c r="D4447" s="317"/>
      <c r="E4447" s="317"/>
      <c r="F4447" s="317"/>
    </row>
    <row r="4448" spans="1:6">
      <c r="A4448" s="474"/>
      <c r="B4448" s="478"/>
      <c r="C4448" s="476"/>
      <c r="D4448" s="317"/>
      <c r="E4448" s="317"/>
      <c r="F4448" s="317"/>
    </row>
    <row r="4449" spans="1:6">
      <c r="A4449" s="474"/>
      <c r="B4449" s="478"/>
      <c r="C4449" s="476"/>
      <c r="D4449" s="317"/>
      <c r="E4449" s="317"/>
      <c r="F4449" s="317"/>
    </row>
    <row r="4450" spans="1:6">
      <c r="A4450" s="474"/>
      <c r="B4450" s="478"/>
      <c r="C4450" s="476"/>
      <c r="D4450" s="317"/>
      <c r="E4450" s="317"/>
      <c r="F4450" s="317"/>
    </row>
    <row r="4451" spans="1:6">
      <c r="A4451" s="474"/>
      <c r="B4451" s="478"/>
      <c r="C4451" s="476"/>
      <c r="D4451" s="317"/>
      <c r="E4451" s="317"/>
      <c r="F4451" s="317"/>
    </row>
    <row r="4452" spans="1:6">
      <c r="A4452" s="474"/>
      <c r="B4452" s="478"/>
      <c r="C4452" s="476"/>
      <c r="D4452" s="317"/>
      <c r="E4452" s="317"/>
      <c r="F4452" s="317"/>
    </row>
    <row r="4453" spans="1:6">
      <c r="A4453" s="474"/>
      <c r="B4453" s="478"/>
      <c r="C4453" s="476"/>
      <c r="D4453" s="317"/>
      <c r="E4453" s="317"/>
      <c r="F4453" s="317"/>
    </row>
    <row r="4454" spans="1:6">
      <c r="A4454" s="474"/>
      <c r="B4454" s="478"/>
      <c r="C4454" s="476"/>
      <c r="D4454" s="317"/>
      <c r="E4454" s="317"/>
      <c r="F4454" s="317"/>
    </row>
    <row r="4455" spans="1:6">
      <c r="A4455" s="474"/>
      <c r="B4455" s="478"/>
      <c r="C4455" s="476"/>
      <c r="D4455" s="317"/>
      <c r="E4455" s="317"/>
      <c r="F4455" s="317"/>
    </row>
    <row r="4456" spans="1:6">
      <c r="A4456" s="474"/>
      <c r="B4456" s="478"/>
      <c r="C4456" s="476"/>
      <c r="D4456" s="317"/>
      <c r="E4456" s="317"/>
      <c r="F4456" s="317"/>
    </row>
    <row r="4457" spans="1:6">
      <c r="A4457" s="474"/>
      <c r="B4457" s="478"/>
      <c r="C4457" s="476"/>
      <c r="D4457" s="317"/>
      <c r="E4457" s="317"/>
      <c r="F4457" s="317"/>
    </row>
    <row r="4458" spans="1:6">
      <c r="A4458" s="474"/>
      <c r="B4458" s="478"/>
      <c r="C4458" s="476"/>
      <c r="D4458" s="317"/>
      <c r="E4458" s="317"/>
      <c r="F4458" s="317"/>
    </row>
    <row r="4459" spans="1:6">
      <c r="A4459" s="474"/>
      <c r="B4459" s="478"/>
      <c r="C4459" s="476"/>
      <c r="D4459" s="317"/>
      <c r="E4459" s="317"/>
      <c r="F4459" s="317"/>
    </row>
    <row r="4460" spans="1:6">
      <c r="A4460" s="474"/>
      <c r="B4460" s="478"/>
      <c r="C4460" s="476"/>
      <c r="D4460" s="317"/>
      <c r="E4460" s="317"/>
      <c r="F4460" s="317"/>
    </row>
    <row r="4461" spans="1:6">
      <c r="A4461" s="474"/>
      <c r="B4461" s="478"/>
      <c r="C4461" s="476"/>
      <c r="D4461" s="317"/>
      <c r="E4461" s="317"/>
      <c r="F4461" s="317"/>
    </row>
    <row r="4462" spans="1:6">
      <c r="A4462" s="474"/>
      <c r="B4462" s="478"/>
      <c r="C4462" s="476"/>
      <c r="D4462" s="317"/>
      <c r="E4462" s="317"/>
      <c r="F4462" s="317"/>
    </row>
    <row r="4463" spans="1:6">
      <c r="A4463" s="474"/>
      <c r="B4463" s="478"/>
      <c r="C4463" s="476"/>
      <c r="D4463" s="317"/>
      <c r="E4463" s="317"/>
      <c r="F4463" s="317"/>
    </row>
    <row r="4464" spans="1:6">
      <c r="A4464" s="474"/>
      <c r="B4464" s="478"/>
      <c r="C4464" s="476"/>
      <c r="D4464" s="317"/>
      <c r="E4464" s="317"/>
      <c r="F4464" s="317"/>
    </row>
    <row r="4465" spans="1:6">
      <c r="A4465" s="474"/>
      <c r="B4465" s="478"/>
      <c r="C4465" s="476"/>
      <c r="D4465" s="317"/>
      <c r="E4465" s="317"/>
      <c r="F4465" s="317"/>
    </row>
    <row r="4466" spans="1:6">
      <c r="A4466" s="474"/>
      <c r="B4466" s="478"/>
      <c r="C4466" s="476"/>
      <c r="D4466" s="317"/>
      <c r="E4466" s="317"/>
      <c r="F4466" s="317"/>
    </row>
    <row r="4467" spans="1:6">
      <c r="A4467" s="474"/>
      <c r="B4467" s="478"/>
      <c r="C4467" s="476"/>
      <c r="D4467" s="317"/>
      <c r="E4467" s="317"/>
      <c r="F4467" s="317"/>
    </row>
    <row r="4468" spans="1:6">
      <c r="A4468" s="474"/>
      <c r="B4468" s="478"/>
      <c r="C4468" s="476"/>
      <c r="D4468" s="317"/>
      <c r="E4468" s="317"/>
      <c r="F4468" s="317"/>
    </row>
    <row r="4469" spans="1:6">
      <c r="A4469" s="474"/>
      <c r="B4469" s="478"/>
      <c r="C4469" s="476"/>
      <c r="D4469" s="317"/>
      <c r="E4469" s="317"/>
      <c r="F4469" s="317"/>
    </row>
    <row r="4470" spans="1:6">
      <c r="A4470" s="474"/>
      <c r="B4470" s="478"/>
      <c r="C4470" s="476"/>
      <c r="D4470" s="317"/>
      <c r="E4470" s="317"/>
      <c r="F4470" s="317"/>
    </row>
    <row r="4471" spans="1:6">
      <c r="A4471" s="474"/>
      <c r="B4471" s="478"/>
      <c r="C4471" s="476"/>
      <c r="D4471" s="317"/>
      <c r="E4471" s="317"/>
      <c r="F4471" s="317"/>
    </row>
    <row r="4472" spans="1:6">
      <c r="A4472" s="474"/>
      <c r="B4472" s="478"/>
      <c r="C4472" s="476"/>
      <c r="D4472" s="317"/>
      <c r="E4472" s="317"/>
      <c r="F4472" s="317"/>
    </row>
    <row r="4473" spans="1:6">
      <c r="A4473" s="474"/>
      <c r="B4473" s="478"/>
      <c r="C4473" s="476"/>
      <c r="D4473" s="317"/>
      <c r="E4473" s="317"/>
      <c r="F4473" s="317"/>
    </row>
    <row r="4474" spans="1:6">
      <c r="A4474" s="474"/>
      <c r="B4474" s="478"/>
      <c r="C4474" s="476"/>
      <c r="D4474" s="317"/>
      <c r="E4474" s="317"/>
      <c r="F4474" s="317"/>
    </row>
    <row r="4475" spans="1:6">
      <c r="A4475" s="474"/>
      <c r="B4475" s="478"/>
      <c r="C4475" s="476"/>
      <c r="D4475" s="317"/>
      <c r="E4475" s="317"/>
      <c r="F4475" s="317"/>
    </row>
    <row r="4476" spans="1:6">
      <c r="A4476" s="474"/>
      <c r="B4476" s="478"/>
      <c r="C4476" s="476"/>
      <c r="D4476" s="317"/>
      <c r="E4476" s="317"/>
      <c r="F4476" s="317"/>
    </row>
    <row r="4477" spans="1:6">
      <c r="A4477" s="474"/>
      <c r="B4477" s="478"/>
      <c r="C4477" s="476"/>
      <c r="D4477" s="317"/>
      <c r="E4477" s="317"/>
      <c r="F4477" s="317"/>
    </row>
    <row r="4478" spans="1:6">
      <c r="A4478" s="474"/>
      <c r="B4478" s="478"/>
      <c r="C4478" s="476"/>
      <c r="D4478" s="317"/>
      <c r="E4478" s="317"/>
      <c r="F4478" s="317"/>
    </row>
    <row r="4479" spans="1:6">
      <c r="A4479" s="474"/>
      <c r="B4479" s="478"/>
      <c r="C4479" s="476"/>
      <c r="D4479" s="317"/>
      <c r="E4479" s="317"/>
      <c r="F4479" s="317"/>
    </row>
    <row r="4480" spans="1:6">
      <c r="A4480" s="474"/>
      <c r="B4480" s="478"/>
      <c r="C4480" s="476"/>
      <c r="D4480" s="317"/>
      <c r="E4480" s="317"/>
      <c r="F4480" s="317"/>
    </row>
    <row r="4481" spans="1:6">
      <c r="A4481" s="474"/>
      <c r="B4481" s="478"/>
      <c r="C4481" s="476"/>
      <c r="D4481" s="317"/>
      <c r="E4481" s="317"/>
      <c r="F4481" s="317"/>
    </row>
    <row r="4482" spans="1:6">
      <c r="A4482" s="474"/>
      <c r="B4482" s="478"/>
      <c r="C4482" s="476"/>
      <c r="D4482" s="317"/>
      <c r="E4482" s="317"/>
      <c r="F4482" s="317"/>
    </row>
    <row r="4483" spans="1:6">
      <c r="A4483" s="474"/>
      <c r="B4483" s="478"/>
      <c r="C4483" s="476"/>
      <c r="D4483" s="317"/>
      <c r="E4483" s="317"/>
      <c r="F4483" s="317"/>
    </row>
    <row r="4484" spans="1:6">
      <c r="A4484" s="474"/>
      <c r="B4484" s="478"/>
      <c r="C4484" s="476"/>
      <c r="D4484" s="317"/>
      <c r="E4484" s="317"/>
      <c r="F4484" s="317"/>
    </row>
    <row r="4485" spans="1:6">
      <c r="A4485" s="474"/>
      <c r="B4485" s="478"/>
      <c r="C4485" s="476"/>
      <c r="D4485" s="317"/>
      <c r="E4485" s="317"/>
      <c r="F4485" s="317"/>
    </row>
    <row r="4486" spans="1:6">
      <c r="A4486" s="474"/>
      <c r="B4486" s="478"/>
      <c r="C4486" s="476"/>
      <c r="D4486" s="317"/>
      <c r="E4486" s="317"/>
      <c r="F4486" s="317"/>
    </row>
    <row r="4487" spans="1:6">
      <c r="A4487" s="474"/>
      <c r="B4487" s="478"/>
      <c r="C4487" s="476"/>
      <c r="D4487" s="317"/>
      <c r="E4487" s="317"/>
      <c r="F4487" s="317"/>
    </row>
    <row r="4488" spans="1:6">
      <c r="A4488" s="474"/>
      <c r="B4488" s="478"/>
      <c r="C4488" s="476"/>
      <c r="D4488" s="317"/>
      <c r="E4488" s="317"/>
      <c r="F4488" s="317"/>
    </row>
    <row r="4489" spans="1:6">
      <c r="A4489" s="474"/>
      <c r="B4489" s="478"/>
      <c r="C4489" s="476"/>
      <c r="D4489" s="317"/>
      <c r="E4489" s="317"/>
      <c r="F4489" s="317"/>
    </row>
    <row r="4490" spans="1:6">
      <c r="A4490" s="474"/>
      <c r="B4490" s="478"/>
      <c r="C4490" s="476"/>
      <c r="D4490" s="317"/>
      <c r="E4490" s="317"/>
      <c r="F4490" s="317"/>
    </row>
    <row r="4491" spans="1:6">
      <c r="A4491" s="474"/>
      <c r="B4491" s="478"/>
      <c r="C4491" s="476"/>
      <c r="D4491" s="317"/>
      <c r="E4491" s="317"/>
      <c r="F4491" s="317"/>
    </row>
    <row r="4492" spans="1:6">
      <c r="A4492" s="474"/>
      <c r="B4492" s="478"/>
      <c r="C4492" s="476"/>
      <c r="D4492" s="317"/>
      <c r="E4492" s="317"/>
      <c r="F4492" s="317"/>
    </row>
    <row r="4493" spans="1:6">
      <c r="A4493" s="474"/>
      <c r="B4493" s="478"/>
      <c r="C4493" s="476"/>
      <c r="D4493" s="317"/>
      <c r="E4493" s="317"/>
      <c r="F4493" s="317"/>
    </row>
    <row r="4494" spans="1:6">
      <c r="A4494" s="474"/>
      <c r="B4494" s="478"/>
      <c r="C4494" s="476"/>
      <c r="D4494" s="317"/>
      <c r="E4494" s="317"/>
      <c r="F4494" s="317"/>
    </row>
    <row r="4495" spans="1:6">
      <c r="A4495" s="474"/>
      <c r="B4495" s="478"/>
      <c r="C4495" s="476"/>
      <c r="D4495" s="317"/>
      <c r="E4495" s="317"/>
      <c r="F4495" s="317"/>
    </row>
    <row r="4496" spans="1:6">
      <c r="A4496" s="474"/>
      <c r="B4496" s="478"/>
      <c r="C4496" s="476"/>
      <c r="D4496" s="317"/>
      <c r="E4496" s="317"/>
      <c r="F4496" s="317"/>
    </row>
    <row r="4497" spans="1:6">
      <c r="A4497" s="474"/>
      <c r="B4497" s="478"/>
      <c r="C4497" s="476"/>
      <c r="D4497" s="317"/>
      <c r="E4497" s="317"/>
      <c r="F4497" s="317"/>
    </row>
    <row r="4498" spans="1:6">
      <c r="A4498" s="474"/>
      <c r="B4498" s="478"/>
      <c r="C4498" s="476"/>
      <c r="D4498" s="317"/>
      <c r="E4498" s="317"/>
      <c r="F4498" s="317"/>
    </row>
    <row r="4499" spans="1:6">
      <c r="A4499" s="474"/>
      <c r="B4499" s="478"/>
      <c r="C4499" s="476"/>
      <c r="D4499" s="317"/>
      <c r="E4499" s="317"/>
      <c r="F4499" s="317"/>
    </row>
    <row r="4500" spans="1:6">
      <c r="A4500" s="474"/>
      <c r="B4500" s="478"/>
      <c r="C4500" s="476"/>
      <c r="D4500" s="317"/>
      <c r="E4500" s="317"/>
      <c r="F4500" s="317"/>
    </row>
    <row r="4501" spans="1:6">
      <c r="A4501" s="474"/>
      <c r="B4501" s="478"/>
      <c r="C4501" s="476"/>
      <c r="D4501" s="317"/>
      <c r="E4501" s="317"/>
      <c r="F4501" s="317"/>
    </row>
    <row r="4502" spans="1:6">
      <c r="A4502" s="474"/>
      <c r="B4502" s="478"/>
      <c r="C4502" s="476"/>
      <c r="D4502" s="317"/>
      <c r="E4502" s="317"/>
      <c r="F4502" s="317"/>
    </row>
    <row r="4503" spans="1:6">
      <c r="A4503" s="474"/>
      <c r="B4503" s="478"/>
      <c r="C4503" s="476"/>
      <c r="D4503" s="317"/>
      <c r="E4503" s="317"/>
      <c r="F4503" s="317"/>
    </row>
    <row r="4504" spans="1:6">
      <c r="A4504" s="474"/>
      <c r="B4504" s="478"/>
      <c r="C4504" s="476"/>
      <c r="D4504" s="317"/>
      <c r="E4504" s="317"/>
      <c r="F4504" s="317"/>
    </row>
    <row r="4505" spans="1:6">
      <c r="A4505" s="474"/>
      <c r="B4505" s="478"/>
      <c r="C4505" s="476"/>
      <c r="D4505" s="317"/>
      <c r="E4505" s="317"/>
      <c r="F4505" s="317"/>
    </row>
    <row r="4506" spans="1:6">
      <c r="A4506" s="474"/>
      <c r="B4506" s="478"/>
      <c r="C4506" s="476"/>
      <c r="D4506" s="317"/>
      <c r="E4506" s="317"/>
      <c r="F4506" s="317"/>
    </row>
    <row r="4507" spans="1:6">
      <c r="A4507" s="474"/>
      <c r="B4507" s="478"/>
      <c r="C4507" s="476"/>
      <c r="D4507" s="317"/>
      <c r="E4507" s="317"/>
      <c r="F4507" s="317"/>
    </row>
    <row r="4508" spans="1:6">
      <c r="A4508" s="474"/>
      <c r="B4508" s="478"/>
      <c r="C4508" s="476"/>
      <c r="D4508" s="317"/>
      <c r="E4508" s="317"/>
      <c r="F4508" s="317"/>
    </row>
    <row r="4509" spans="1:6">
      <c r="A4509" s="474"/>
      <c r="B4509" s="478"/>
      <c r="C4509" s="476"/>
      <c r="D4509" s="317"/>
      <c r="E4509" s="317"/>
      <c r="F4509" s="317"/>
    </row>
    <row r="4510" spans="1:6">
      <c r="A4510" s="474"/>
      <c r="B4510" s="478"/>
      <c r="C4510" s="476"/>
      <c r="D4510" s="317"/>
      <c r="E4510" s="317"/>
      <c r="F4510" s="317"/>
    </row>
    <row r="4511" spans="1:6">
      <c r="A4511" s="474"/>
      <c r="B4511" s="478"/>
      <c r="C4511" s="476"/>
      <c r="D4511" s="317"/>
      <c r="E4511" s="317"/>
      <c r="F4511" s="317"/>
    </row>
    <row r="4512" spans="1:6">
      <c r="A4512" s="474"/>
      <c r="B4512" s="478"/>
      <c r="C4512" s="476"/>
      <c r="D4512" s="317"/>
      <c r="E4512" s="317"/>
      <c r="F4512" s="317"/>
    </row>
    <row r="4513" spans="1:6">
      <c r="A4513" s="474"/>
      <c r="B4513" s="478"/>
      <c r="C4513" s="476"/>
      <c r="D4513" s="317"/>
      <c r="E4513" s="317"/>
      <c r="F4513" s="317"/>
    </row>
    <row r="4514" spans="1:6">
      <c r="A4514" s="474"/>
      <c r="B4514" s="478"/>
      <c r="C4514" s="476"/>
      <c r="D4514" s="317"/>
      <c r="E4514" s="317"/>
      <c r="F4514" s="317"/>
    </row>
    <row r="4515" spans="1:6">
      <c r="A4515" s="474"/>
      <c r="B4515" s="478"/>
      <c r="C4515" s="476"/>
      <c r="D4515" s="317"/>
      <c r="E4515" s="317"/>
      <c r="F4515" s="317"/>
    </row>
    <row r="4516" spans="1:6">
      <c r="A4516" s="474"/>
      <c r="B4516" s="478"/>
      <c r="C4516" s="476"/>
      <c r="D4516" s="317"/>
      <c r="E4516" s="317"/>
      <c r="F4516" s="317"/>
    </row>
    <row r="4517" spans="1:6">
      <c r="A4517" s="474"/>
      <c r="B4517" s="478"/>
      <c r="C4517" s="476"/>
      <c r="D4517" s="317"/>
      <c r="E4517" s="317"/>
      <c r="F4517" s="317"/>
    </row>
    <row r="4518" spans="1:6">
      <c r="A4518" s="474"/>
      <c r="B4518" s="478"/>
      <c r="C4518" s="476"/>
      <c r="D4518" s="317"/>
      <c r="E4518" s="317"/>
      <c r="F4518" s="317"/>
    </row>
    <row r="4519" spans="1:6">
      <c r="A4519" s="474"/>
      <c r="B4519" s="478"/>
      <c r="C4519" s="476"/>
      <c r="D4519" s="317"/>
      <c r="E4519" s="317"/>
      <c r="F4519" s="317"/>
    </row>
    <row r="4520" spans="1:6">
      <c r="A4520" s="474"/>
      <c r="B4520" s="478"/>
      <c r="C4520" s="476"/>
      <c r="D4520" s="317"/>
      <c r="E4520" s="317"/>
      <c r="F4520" s="317"/>
    </row>
    <row r="4521" spans="1:6">
      <c r="A4521" s="474"/>
      <c r="B4521" s="478"/>
      <c r="C4521" s="476"/>
      <c r="D4521" s="317"/>
      <c r="E4521" s="317"/>
      <c r="F4521" s="317"/>
    </row>
    <row r="4522" spans="1:6">
      <c r="A4522" s="474"/>
      <c r="B4522" s="478"/>
      <c r="C4522" s="476"/>
      <c r="D4522" s="317"/>
      <c r="E4522" s="317"/>
      <c r="F4522" s="317"/>
    </row>
    <row r="4523" spans="1:6">
      <c r="A4523" s="474"/>
      <c r="B4523" s="478"/>
      <c r="C4523" s="476"/>
      <c r="D4523" s="317"/>
      <c r="E4523" s="317"/>
      <c r="F4523" s="317"/>
    </row>
    <row r="4524" spans="1:6">
      <c r="A4524" s="474"/>
      <c r="B4524" s="478"/>
      <c r="C4524" s="476"/>
      <c r="D4524" s="317"/>
      <c r="E4524" s="317"/>
      <c r="F4524" s="317"/>
    </row>
    <row r="4525" spans="1:6">
      <c r="A4525" s="474"/>
      <c r="B4525" s="478"/>
      <c r="C4525" s="476"/>
      <c r="D4525" s="317"/>
      <c r="E4525" s="317"/>
      <c r="F4525" s="317"/>
    </row>
    <row r="4526" spans="1:6">
      <c r="A4526" s="474"/>
      <c r="B4526" s="478"/>
      <c r="C4526" s="476"/>
      <c r="D4526" s="317"/>
      <c r="E4526" s="317"/>
      <c r="F4526" s="317"/>
    </row>
    <row r="4527" spans="1:6">
      <c r="A4527" s="474"/>
      <c r="B4527" s="478"/>
      <c r="C4527" s="476"/>
      <c r="D4527" s="317"/>
      <c r="E4527" s="317"/>
      <c r="F4527" s="317"/>
    </row>
    <row r="4528" spans="1:6">
      <c r="A4528" s="474"/>
      <c r="B4528" s="478"/>
      <c r="C4528" s="476"/>
      <c r="D4528" s="317"/>
      <c r="E4528" s="317"/>
      <c r="F4528" s="317"/>
    </row>
    <row r="4529" spans="1:6">
      <c r="A4529" s="474"/>
      <c r="B4529" s="478"/>
      <c r="C4529" s="476"/>
      <c r="D4529" s="317"/>
      <c r="E4529" s="317"/>
      <c r="F4529" s="317"/>
    </row>
    <row r="4530" spans="1:6">
      <c r="A4530" s="474"/>
      <c r="B4530" s="478"/>
      <c r="C4530" s="476"/>
      <c r="D4530" s="317"/>
      <c r="E4530" s="317"/>
      <c r="F4530" s="317"/>
    </row>
    <row r="4531" spans="1:6">
      <c r="A4531" s="474"/>
      <c r="B4531" s="478"/>
      <c r="C4531" s="476"/>
      <c r="D4531" s="317"/>
      <c r="E4531" s="317"/>
      <c r="F4531" s="317"/>
    </row>
    <row r="4532" spans="1:6">
      <c r="A4532" s="474"/>
      <c r="B4532" s="478"/>
      <c r="C4532" s="476"/>
      <c r="D4532" s="317"/>
      <c r="E4532" s="317"/>
      <c r="F4532" s="317"/>
    </row>
    <row r="4533" spans="1:6">
      <c r="A4533" s="474"/>
      <c r="B4533" s="478"/>
      <c r="C4533" s="476"/>
      <c r="D4533" s="317"/>
      <c r="E4533" s="317"/>
      <c r="F4533" s="317"/>
    </row>
    <row r="4534" spans="1:6">
      <c r="A4534" s="474"/>
      <c r="B4534" s="478"/>
      <c r="C4534" s="476"/>
      <c r="D4534" s="317"/>
      <c r="E4534" s="317"/>
      <c r="F4534" s="317"/>
    </row>
    <row r="4535" spans="1:6">
      <c r="A4535" s="474"/>
      <c r="B4535" s="478"/>
      <c r="C4535" s="476"/>
      <c r="D4535" s="317"/>
      <c r="E4535" s="317"/>
      <c r="F4535" s="317"/>
    </row>
    <row r="4536" spans="1:6">
      <c r="A4536" s="474"/>
      <c r="B4536" s="478"/>
      <c r="C4536" s="476"/>
      <c r="D4536" s="317"/>
      <c r="E4536" s="317"/>
      <c r="F4536" s="317"/>
    </row>
    <row r="4537" spans="1:6">
      <c r="A4537" s="474"/>
      <c r="B4537" s="478"/>
      <c r="C4537" s="476"/>
      <c r="D4537" s="317"/>
      <c r="E4537" s="317"/>
      <c r="F4537" s="317"/>
    </row>
    <row r="4538" spans="1:6">
      <c r="A4538" s="474"/>
      <c r="B4538" s="478"/>
      <c r="C4538" s="476"/>
      <c r="D4538" s="317"/>
      <c r="E4538" s="317"/>
      <c r="F4538" s="317"/>
    </row>
    <row r="4539" spans="1:6">
      <c r="A4539" s="474"/>
      <c r="B4539" s="478"/>
      <c r="C4539" s="476"/>
      <c r="D4539" s="317"/>
      <c r="E4539" s="317"/>
      <c r="F4539" s="317"/>
    </row>
    <row r="4540" spans="1:6">
      <c r="A4540" s="474"/>
      <c r="B4540" s="478"/>
      <c r="C4540" s="476"/>
      <c r="D4540" s="317"/>
      <c r="E4540" s="317"/>
      <c r="F4540" s="317"/>
    </row>
    <row r="4541" spans="1:6">
      <c r="A4541" s="474"/>
      <c r="B4541" s="478"/>
      <c r="C4541" s="476"/>
      <c r="D4541" s="317"/>
      <c r="E4541" s="317"/>
      <c r="F4541" s="317"/>
    </row>
    <row r="4542" spans="1:6">
      <c r="A4542" s="474"/>
      <c r="B4542" s="478"/>
      <c r="C4542" s="476"/>
      <c r="D4542" s="317"/>
      <c r="E4542" s="317"/>
      <c r="F4542" s="317"/>
    </row>
    <row r="4543" spans="1:6">
      <c r="A4543" s="474"/>
      <c r="B4543" s="478"/>
      <c r="C4543" s="476"/>
      <c r="D4543" s="317"/>
      <c r="E4543" s="317"/>
      <c r="F4543" s="317"/>
    </row>
    <row r="4544" spans="1:6">
      <c r="A4544" s="474"/>
      <c r="B4544" s="478"/>
      <c r="C4544" s="476"/>
      <c r="D4544" s="317"/>
      <c r="E4544" s="317"/>
      <c r="F4544" s="317"/>
    </row>
    <row r="4545" spans="1:6">
      <c r="A4545" s="474"/>
      <c r="B4545" s="478"/>
      <c r="C4545" s="476"/>
      <c r="D4545" s="317"/>
      <c r="E4545" s="317"/>
      <c r="F4545" s="317"/>
    </row>
    <row r="4546" spans="1:6">
      <c r="A4546" s="474"/>
      <c r="B4546" s="478"/>
      <c r="C4546" s="476"/>
      <c r="D4546" s="317"/>
      <c r="E4546" s="317"/>
      <c r="F4546" s="317"/>
    </row>
    <row r="4547" spans="1:6">
      <c r="A4547" s="474"/>
      <c r="B4547" s="478"/>
      <c r="C4547" s="476"/>
      <c r="D4547" s="317"/>
      <c r="E4547" s="317"/>
      <c r="F4547" s="317"/>
    </row>
    <row r="4548" spans="1:6">
      <c r="A4548" s="474"/>
      <c r="B4548" s="478"/>
      <c r="C4548" s="476"/>
      <c r="D4548" s="317"/>
      <c r="E4548" s="317"/>
      <c r="F4548" s="317"/>
    </row>
    <row r="4549" spans="1:6">
      <c r="A4549" s="474"/>
      <c r="B4549" s="478"/>
      <c r="C4549" s="476"/>
      <c r="D4549" s="317"/>
      <c r="E4549" s="317"/>
      <c r="F4549" s="317"/>
    </row>
    <row r="4550" spans="1:6">
      <c r="A4550" s="474"/>
      <c r="B4550" s="478"/>
      <c r="C4550" s="476"/>
      <c r="D4550" s="317"/>
      <c r="E4550" s="317"/>
      <c r="F4550" s="317"/>
    </row>
    <row r="4551" spans="1:6">
      <c r="A4551" s="474"/>
      <c r="B4551" s="478"/>
      <c r="C4551" s="476"/>
      <c r="D4551" s="317"/>
      <c r="E4551" s="317"/>
      <c r="F4551" s="317"/>
    </row>
    <row r="4552" spans="1:6">
      <c r="A4552" s="474"/>
      <c r="B4552" s="478"/>
      <c r="C4552" s="476"/>
      <c r="D4552" s="317"/>
      <c r="E4552" s="317"/>
      <c r="F4552" s="317"/>
    </row>
    <row r="4553" spans="1:6">
      <c r="A4553" s="474"/>
      <c r="B4553" s="478"/>
      <c r="C4553" s="476"/>
      <c r="D4553" s="317"/>
      <c r="E4553" s="317"/>
      <c r="F4553" s="317"/>
    </row>
    <row r="4554" spans="1:6">
      <c r="A4554" s="474"/>
      <c r="B4554" s="478"/>
      <c r="C4554" s="476"/>
      <c r="D4554" s="317"/>
      <c r="E4554" s="317"/>
      <c r="F4554" s="317"/>
    </row>
    <row r="4555" spans="1:6">
      <c r="A4555" s="474"/>
      <c r="B4555" s="478"/>
      <c r="C4555" s="476"/>
      <c r="D4555" s="317"/>
      <c r="E4555" s="317"/>
      <c r="F4555" s="317"/>
    </row>
    <row r="4556" spans="1:6">
      <c r="A4556" s="474"/>
      <c r="B4556" s="478"/>
      <c r="C4556" s="476"/>
      <c r="D4556" s="317"/>
      <c r="E4556" s="317"/>
      <c r="F4556" s="317"/>
    </row>
    <row r="4557" spans="1:6">
      <c r="A4557" s="474"/>
      <c r="B4557" s="478"/>
      <c r="C4557" s="476"/>
      <c r="D4557" s="317"/>
      <c r="E4557" s="317"/>
      <c r="F4557" s="317"/>
    </row>
    <row r="4558" spans="1:6">
      <c r="A4558" s="474"/>
      <c r="B4558" s="478"/>
      <c r="C4558" s="476"/>
      <c r="D4558" s="317"/>
      <c r="E4558" s="317"/>
      <c r="F4558" s="317"/>
    </row>
    <row r="4559" spans="1:6">
      <c r="A4559" s="474"/>
      <c r="B4559" s="478"/>
      <c r="C4559" s="476"/>
      <c r="D4559" s="317"/>
      <c r="E4559" s="317"/>
      <c r="F4559" s="317"/>
    </row>
    <row r="4560" spans="1:6">
      <c r="A4560" s="474"/>
      <c r="B4560" s="478"/>
      <c r="C4560" s="476"/>
      <c r="D4560" s="317"/>
      <c r="E4560" s="317"/>
      <c r="F4560" s="317"/>
    </row>
    <row r="4561" spans="1:6">
      <c r="A4561" s="474"/>
      <c r="B4561" s="478"/>
      <c r="C4561" s="476"/>
      <c r="D4561" s="317"/>
      <c r="E4561" s="317"/>
      <c r="F4561" s="317"/>
    </row>
    <row r="4562" spans="1:6">
      <c r="A4562" s="474"/>
      <c r="B4562" s="478"/>
      <c r="C4562" s="476"/>
      <c r="D4562" s="317"/>
      <c r="E4562" s="317"/>
      <c r="F4562" s="317"/>
    </row>
    <row r="4563" spans="1:6">
      <c r="A4563" s="474"/>
      <c r="B4563" s="478"/>
      <c r="C4563" s="476"/>
      <c r="D4563" s="317"/>
      <c r="E4563" s="317"/>
      <c r="F4563" s="317"/>
    </row>
    <row r="4564" spans="1:6">
      <c r="A4564" s="474"/>
      <c r="B4564" s="478"/>
      <c r="C4564" s="476"/>
      <c r="D4564" s="317"/>
      <c r="E4564" s="317"/>
      <c r="F4564" s="317"/>
    </row>
    <row r="4565" spans="1:6">
      <c r="A4565" s="474"/>
      <c r="B4565" s="478"/>
      <c r="C4565" s="476"/>
      <c r="D4565" s="317"/>
      <c r="E4565" s="317"/>
      <c r="F4565" s="317"/>
    </row>
    <row r="4566" spans="1:6">
      <c r="A4566" s="474"/>
      <c r="B4566" s="478"/>
      <c r="C4566" s="476"/>
      <c r="D4566" s="317"/>
      <c r="E4566" s="317"/>
      <c r="F4566" s="317"/>
    </row>
    <row r="4567" spans="1:6">
      <c r="A4567" s="474"/>
      <c r="B4567" s="478"/>
      <c r="C4567" s="476"/>
      <c r="D4567" s="317"/>
      <c r="E4567" s="317"/>
      <c r="F4567" s="317"/>
    </row>
    <row r="4568" spans="1:6">
      <c r="A4568" s="474"/>
      <c r="B4568" s="478"/>
      <c r="C4568" s="476"/>
      <c r="D4568" s="317"/>
      <c r="E4568" s="317"/>
      <c r="F4568" s="317"/>
    </row>
    <row r="4569" spans="1:6">
      <c r="A4569" s="474"/>
      <c r="B4569" s="478"/>
      <c r="C4569" s="476"/>
      <c r="D4569" s="317"/>
      <c r="E4569" s="317"/>
      <c r="F4569" s="317"/>
    </row>
    <row r="4570" spans="1:6">
      <c r="A4570" s="474"/>
      <c r="B4570" s="478"/>
      <c r="C4570" s="476"/>
      <c r="D4570" s="317"/>
      <c r="E4570" s="317"/>
      <c r="F4570" s="317"/>
    </row>
    <row r="4571" spans="1:6">
      <c r="A4571" s="474"/>
      <c r="B4571" s="478"/>
      <c r="C4571" s="476"/>
      <c r="D4571" s="317"/>
      <c r="E4571" s="317"/>
      <c r="F4571" s="317"/>
    </row>
    <row r="4572" spans="1:6">
      <c r="A4572" s="474"/>
      <c r="B4572" s="478"/>
      <c r="C4572" s="476"/>
      <c r="D4572" s="317"/>
      <c r="E4572" s="317"/>
      <c r="F4572" s="317"/>
    </row>
    <row r="4573" spans="1:6">
      <c r="A4573" s="474"/>
      <c r="B4573" s="478"/>
      <c r="C4573" s="476"/>
      <c r="D4573" s="317"/>
      <c r="E4573" s="317"/>
      <c r="F4573" s="317"/>
    </row>
    <row r="4574" spans="1:6">
      <c r="A4574" s="474"/>
      <c r="B4574" s="478"/>
      <c r="C4574" s="476"/>
      <c r="D4574" s="317"/>
      <c r="E4574" s="317"/>
      <c r="F4574" s="317"/>
    </row>
    <row r="4575" spans="1:6">
      <c r="A4575" s="474"/>
      <c r="B4575" s="478"/>
      <c r="C4575" s="476"/>
      <c r="D4575" s="317"/>
      <c r="E4575" s="317"/>
      <c r="F4575" s="317"/>
    </row>
    <row r="4576" spans="1:6">
      <c r="A4576" s="474"/>
      <c r="B4576" s="478"/>
      <c r="C4576" s="476"/>
      <c r="D4576" s="317"/>
      <c r="E4576" s="317"/>
      <c r="F4576" s="317"/>
    </row>
    <row r="4577" spans="1:6">
      <c r="A4577" s="474"/>
      <c r="B4577" s="478"/>
      <c r="C4577" s="476"/>
      <c r="D4577" s="317"/>
      <c r="E4577" s="317"/>
      <c r="F4577" s="317"/>
    </row>
    <row r="4578" spans="1:6">
      <c r="A4578" s="474"/>
      <c r="B4578" s="478"/>
      <c r="C4578" s="476"/>
      <c r="D4578" s="317"/>
      <c r="E4578" s="317"/>
      <c r="F4578" s="317"/>
    </row>
    <row r="4579" spans="1:6">
      <c r="A4579" s="474"/>
      <c r="B4579" s="478"/>
      <c r="C4579" s="476"/>
      <c r="D4579" s="317"/>
      <c r="E4579" s="317"/>
      <c r="F4579" s="317"/>
    </row>
    <row r="4580" spans="1:6">
      <c r="A4580" s="474"/>
      <c r="B4580" s="478"/>
      <c r="C4580" s="476"/>
      <c r="D4580" s="317"/>
      <c r="E4580" s="317"/>
      <c r="F4580" s="317"/>
    </row>
    <row r="4581" spans="1:6">
      <c r="A4581" s="474"/>
      <c r="B4581" s="478"/>
      <c r="C4581" s="476"/>
      <c r="D4581" s="317"/>
      <c r="E4581" s="317"/>
      <c r="F4581" s="317"/>
    </row>
    <row r="4582" spans="1:6">
      <c r="A4582" s="474"/>
      <c r="B4582" s="478"/>
      <c r="C4582" s="476"/>
      <c r="D4582" s="317"/>
      <c r="E4582" s="317"/>
      <c r="F4582" s="317"/>
    </row>
    <row r="4583" spans="1:6">
      <c r="A4583" s="474"/>
      <c r="B4583" s="478"/>
      <c r="C4583" s="476"/>
      <c r="D4583" s="317"/>
      <c r="E4583" s="317"/>
      <c r="F4583" s="317"/>
    </row>
    <row r="4584" spans="1:6">
      <c r="A4584" s="474"/>
      <c r="B4584" s="478"/>
      <c r="C4584" s="476"/>
      <c r="D4584" s="317"/>
      <c r="E4584" s="317"/>
      <c r="F4584" s="317"/>
    </row>
    <row r="4585" spans="1:6">
      <c r="A4585" s="474"/>
      <c r="B4585" s="478"/>
      <c r="C4585" s="476"/>
      <c r="D4585" s="317"/>
      <c r="E4585" s="317"/>
      <c r="F4585" s="317"/>
    </row>
    <row r="4586" spans="1:6">
      <c r="A4586" s="474"/>
      <c r="B4586" s="478"/>
      <c r="C4586" s="476"/>
      <c r="D4586" s="317"/>
      <c r="E4586" s="317"/>
      <c r="F4586" s="317"/>
    </row>
    <row r="4587" spans="1:6">
      <c r="A4587" s="474"/>
      <c r="B4587" s="478"/>
      <c r="C4587" s="476"/>
      <c r="D4587" s="317"/>
      <c r="E4587" s="317"/>
      <c r="F4587" s="317"/>
    </row>
    <row r="4588" spans="1:6">
      <c r="A4588" s="474"/>
      <c r="B4588" s="478"/>
      <c r="C4588" s="476"/>
      <c r="D4588" s="317"/>
      <c r="E4588" s="317"/>
      <c r="F4588" s="317"/>
    </row>
    <row r="4589" spans="1:6">
      <c r="A4589" s="474"/>
      <c r="B4589" s="478"/>
      <c r="C4589" s="476"/>
      <c r="D4589" s="317"/>
      <c r="E4589" s="317"/>
      <c r="F4589" s="317"/>
    </row>
    <row r="4590" spans="1:6">
      <c r="A4590" s="474"/>
      <c r="B4590" s="478"/>
      <c r="C4590" s="476"/>
      <c r="D4590" s="317"/>
      <c r="E4590" s="317"/>
      <c r="F4590" s="317"/>
    </row>
    <row r="4591" spans="1:6">
      <c r="A4591" s="474"/>
      <c r="B4591" s="478"/>
      <c r="C4591" s="476"/>
      <c r="D4591" s="317"/>
      <c r="E4591" s="317"/>
      <c r="F4591" s="317"/>
    </row>
    <row r="4592" spans="1:6">
      <c r="A4592" s="474"/>
      <c r="B4592" s="478"/>
      <c r="C4592" s="476"/>
      <c r="D4592" s="317"/>
      <c r="E4592" s="317"/>
      <c r="F4592" s="317"/>
    </row>
    <row r="4593" spans="1:6">
      <c r="A4593" s="474"/>
      <c r="B4593" s="478"/>
      <c r="C4593" s="476"/>
      <c r="D4593" s="317"/>
      <c r="E4593" s="317"/>
      <c r="F4593" s="317"/>
    </row>
    <row r="4594" spans="1:6">
      <c r="A4594" s="474"/>
      <c r="B4594" s="478"/>
      <c r="C4594" s="476"/>
      <c r="D4594" s="317"/>
      <c r="E4594" s="317"/>
      <c r="F4594" s="317"/>
    </row>
    <row r="4595" spans="1:6">
      <c r="A4595" s="474"/>
      <c r="B4595" s="478"/>
      <c r="C4595" s="476"/>
      <c r="D4595" s="317"/>
      <c r="E4595" s="317"/>
      <c r="F4595" s="317"/>
    </row>
    <row r="4596" spans="1:6">
      <c r="A4596" s="474"/>
      <c r="B4596" s="478"/>
      <c r="C4596" s="476"/>
      <c r="D4596" s="317"/>
      <c r="E4596" s="317"/>
      <c r="F4596" s="317"/>
    </row>
    <row r="4597" spans="1:6">
      <c r="A4597" s="474"/>
      <c r="B4597" s="478"/>
      <c r="C4597" s="476"/>
      <c r="D4597" s="317"/>
      <c r="E4597" s="317"/>
      <c r="F4597" s="317"/>
    </row>
    <row r="4598" spans="1:6">
      <c r="A4598" s="474"/>
      <c r="B4598" s="478"/>
      <c r="C4598" s="476"/>
      <c r="D4598" s="317"/>
      <c r="E4598" s="317"/>
      <c r="F4598" s="317"/>
    </row>
    <row r="4599" spans="1:6">
      <c r="A4599" s="474"/>
      <c r="B4599" s="478"/>
      <c r="C4599" s="476"/>
      <c r="D4599" s="317"/>
      <c r="E4599" s="317"/>
      <c r="F4599" s="317"/>
    </row>
    <row r="4600" spans="1:6">
      <c r="A4600" s="474"/>
      <c r="B4600" s="478"/>
      <c r="C4600" s="476"/>
      <c r="D4600" s="317"/>
      <c r="E4600" s="317"/>
      <c r="F4600" s="317"/>
    </row>
    <row r="4601" spans="1:6">
      <c r="A4601" s="474"/>
      <c r="B4601" s="478"/>
      <c r="C4601" s="476"/>
      <c r="D4601" s="317"/>
      <c r="E4601" s="317"/>
      <c r="F4601" s="317"/>
    </row>
    <row r="4602" spans="1:6">
      <c r="A4602" s="474"/>
      <c r="B4602" s="478"/>
      <c r="C4602" s="476"/>
      <c r="D4602" s="317"/>
      <c r="E4602" s="317"/>
      <c r="F4602" s="317"/>
    </row>
    <row r="4603" spans="1:6">
      <c r="A4603" s="474"/>
      <c r="B4603" s="478"/>
      <c r="C4603" s="476"/>
      <c r="D4603" s="317"/>
      <c r="E4603" s="317"/>
      <c r="F4603" s="317"/>
    </row>
    <row r="4604" spans="1:6">
      <c r="A4604" s="474"/>
      <c r="B4604" s="478"/>
      <c r="C4604" s="476"/>
      <c r="D4604" s="317"/>
      <c r="E4604" s="317"/>
      <c r="F4604" s="317"/>
    </row>
    <row r="4605" spans="1:6">
      <c r="A4605" s="474"/>
      <c r="B4605" s="478"/>
      <c r="C4605" s="476"/>
      <c r="D4605" s="317"/>
      <c r="E4605" s="317"/>
      <c r="F4605" s="317"/>
    </row>
    <row r="4606" spans="1:6">
      <c r="A4606" s="474"/>
      <c r="B4606" s="478"/>
      <c r="C4606" s="476"/>
      <c r="D4606" s="317"/>
      <c r="E4606" s="317"/>
      <c r="F4606" s="317"/>
    </row>
    <row r="4607" spans="1:6">
      <c r="A4607" s="474"/>
      <c r="B4607" s="478"/>
      <c r="C4607" s="476"/>
      <c r="D4607" s="317"/>
      <c r="E4607" s="317"/>
      <c r="F4607" s="317"/>
    </row>
    <row r="4608" spans="1:6">
      <c r="A4608" s="474"/>
      <c r="B4608" s="478"/>
      <c r="C4608" s="476"/>
      <c r="D4608" s="317"/>
      <c r="E4608" s="317"/>
      <c r="F4608" s="317"/>
    </row>
    <row r="4609" spans="1:6">
      <c r="A4609" s="474"/>
      <c r="B4609" s="478"/>
      <c r="C4609" s="476"/>
      <c r="D4609" s="317"/>
      <c r="E4609" s="317"/>
      <c r="F4609" s="317"/>
    </row>
    <row r="4610" spans="1:6">
      <c r="A4610" s="474"/>
      <c r="B4610" s="478"/>
      <c r="C4610" s="476"/>
      <c r="D4610" s="317"/>
      <c r="E4610" s="317"/>
      <c r="F4610" s="317"/>
    </row>
    <row r="4611" spans="1:6">
      <c r="A4611" s="474"/>
      <c r="B4611" s="478"/>
      <c r="C4611" s="476"/>
      <c r="D4611" s="317"/>
      <c r="E4611" s="317"/>
      <c r="F4611" s="317"/>
    </row>
    <row r="4612" spans="1:6">
      <c r="A4612" s="474"/>
      <c r="B4612" s="478"/>
      <c r="C4612" s="476"/>
      <c r="D4612" s="317"/>
      <c r="E4612" s="317"/>
      <c r="F4612" s="317"/>
    </row>
    <row r="4613" spans="1:6">
      <c r="A4613" s="474"/>
      <c r="B4613" s="478"/>
      <c r="C4613" s="476"/>
      <c r="D4613" s="317"/>
      <c r="E4613" s="317"/>
      <c r="F4613" s="317"/>
    </row>
    <row r="4614" spans="1:6">
      <c r="A4614" s="474"/>
      <c r="B4614" s="478"/>
      <c r="C4614" s="476"/>
      <c r="D4614" s="317"/>
      <c r="E4614" s="317"/>
      <c r="F4614" s="317"/>
    </row>
    <row r="4615" spans="1:6">
      <c r="A4615" s="474"/>
      <c r="B4615" s="478"/>
      <c r="C4615" s="476"/>
      <c r="D4615" s="317"/>
      <c r="E4615" s="317"/>
      <c r="F4615" s="317"/>
    </row>
    <row r="4616" spans="1:6">
      <c r="A4616" s="474"/>
      <c r="B4616" s="478"/>
      <c r="C4616" s="476"/>
      <c r="D4616" s="317"/>
      <c r="E4616" s="317"/>
      <c r="F4616" s="317"/>
    </row>
    <row r="4617" spans="1:6">
      <c r="A4617" s="474"/>
      <c r="B4617" s="478"/>
      <c r="C4617" s="476"/>
      <c r="D4617" s="317"/>
      <c r="E4617" s="317"/>
      <c r="F4617" s="317"/>
    </row>
    <row r="4618" spans="1:6">
      <c r="A4618" s="474"/>
      <c r="B4618" s="478"/>
      <c r="C4618" s="476"/>
      <c r="D4618" s="317"/>
      <c r="E4618" s="317"/>
      <c r="F4618" s="317"/>
    </row>
    <row r="4619" spans="1:6">
      <c r="A4619" s="474"/>
      <c r="B4619" s="478"/>
      <c r="C4619" s="476"/>
      <c r="D4619" s="317"/>
      <c r="E4619" s="317"/>
      <c r="F4619" s="317"/>
    </row>
    <row r="4620" spans="1:6">
      <c r="A4620" s="474"/>
      <c r="B4620" s="478"/>
      <c r="C4620" s="476"/>
      <c r="D4620" s="317"/>
      <c r="E4620" s="317"/>
      <c r="F4620" s="317"/>
    </row>
    <row r="4621" spans="1:6">
      <c r="A4621" s="474"/>
      <c r="B4621" s="478"/>
      <c r="C4621" s="476"/>
      <c r="D4621" s="317"/>
      <c r="E4621" s="317"/>
      <c r="F4621" s="317"/>
    </row>
    <row r="4622" spans="1:6">
      <c r="A4622" s="474"/>
      <c r="B4622" s="478"/>
      <c r="C4622" s="476"/>
      <c r="D4622" s="317"/>
      <c r="E4622" s="317"/>
      <c r="F4622" s="317"/>
    </row>
    <row r="4623" spans="1:6">
      <c r="A4623" s="474"/>
      <c r="B4623" s="478"/>
      <c r="C4623" s="476"/>
      <c r="D4623" s="317"/>
      <c r="E4623" s="317"/>
      <c r="F4623" s="317"/>
    </row>
    <row r="4624" spans="1:6">
      <c r="A4624" s="474"/>
      <c r="B4624" s="478"/>
      <c r="C4624" s="476"/>
      <c r="D4624" s="317"/>
      <c r="E4624" s="317"/>
      <c r="F4624" s="317"/>
    </row>
    <row r="4625" spans="1:6">
      <c r="A4625" s="474"/>
      <c r="B4625" s="478"/>
      <c r="C4625" s="476"/>
      <c r="D4625" s="317"/>
      <c r="E4625" s="317"/>
      <c r="F4625" s="317"/>
    </row>
    <row r="4626" spans="1:6">
      <c r="A4626" s="474"/>
      <c r="B4626" s="478"/>
      <c r="C4626" s="476"/>
      <c r="D4626" s="317"/>
      <c r="E4626" s="317"/>
      <c r="F4626" s="317"/>
    </row>
    <row r="4627" spans="1:6">
      <c r="A4627" s="474"/>
      <c r="B4627" s="478"/>
      <c r="C4627" s="476"/>
      <c r="D4627" s="317"/>
      <c r="E4627" s="317"/>
      <c r="F4627" s="317"/>
    </row>
    <row r="4628" spans="1:6">
      <c r="A4628" s="474"/>
      <c r="B4628" s="478"/>
      <c r="C4628" s="476"/>
      <c r="D4628" s="317"/>
      <c r="E4628" s="317"/>
      <c r="F4628" s="317"/>
    </row>
    <row r="4629" spans="1:6">
      <c r="A4629" s="474"/>
      <c r="B4629" s="478"/>
      <c r="C4629" s="476"/>
      <c r="D4629" s="317"/>
      <c r="E4629" s="317"/>
      <c r="F4629" s="317"/>
    </row>
    <row r="4630" spans="1:6">
      <c r="A4630" s="474"/>
      <c r="B4630" s="478"/>
      <c r="C4630" s="476"/>
      <c r="D4630" s="317"/>
      <c r="E4630" s="317"/>
      <c r="F4630" s="317"/>
    </row>
    <row r="4631" spans="1:6">
      <c r="A4631" s="474"/>
      <c r="B4631" s="478"/>
      <c r="C4631" s="476"/>
      <c r="D4631" s="317"/>
      <c r="E4631" s="317"/>
      <c r="F4631" s="317"/>
    </row>
    <row r="4632" spans="1:6">
      <c r="A4632" s="474"/>
      <c r="B4632" s="478"/>
      <c r="C4632" s="476"/>
      <c r="D4632" s="317"/>
      <c r="E4632" s="317"/>
      <c r="F4632" s="317"/>
    </row>
    <row r="4633" spans="1:6">
      <c r="A4633" s="474"/>
      <c r="B4633" s="478"/>
      <c r="C4633" s="476"/>
      <c r="D4633" s="317"/>
      <c r="E4633" s="317"/>
      <c r="F4633" s="317"/>
    </row>
    <row r="4634" spans="1:6">
      <c r="A4634" s="474"/>
      <c r="B4634" s="478"/>
      <c r="C4634" s="476"/>
      <c r="D4634" s="317"/>
      <c r="E4634" s="317"/>
      <c r="F4634" s="317"/>
    </row>
    <row r="4635" spans="1:6">
      <c r="A4635" s="474"/>
      <c r="B4635" s="478"/>
      <c r="C4635" s="476"/>
      <c r="D4635" s="317"/>
      <c r="E4635" s="317"/>
      <c r="F4635" s="317"/>
    </row>
    <row r="4636" spans="1:6">
      <c r="A4636" s="474"/>
      <c r="B4636" s="478"/>
      <c r="C4636" s="476"/>
      <c r="D4636" s="317"/>
      <c r="E4636" s="317"/>
      <c r="F4636" s="317"/>
    </row>
    <row r="4637" spans="1:6">
      <c r="A4637" s="474"/>
      <c r="B4637" s="478"/>
      <c r="C4637" s="476"/>
      <c r="D4637" s="317"/>
      <c r="E4637" s="317"/>
      <c r="F4637" s="317"/>
    </row>
    <row r="4638" spans="1:6">
      <c r="A4638" s="474"/>
      <c r="B4638" s="478"/>
      <c r="C4638" s="476"/>
      <c r="D4638" s="317"/>
      <c r="E4638" s="317"/>
      <c r="F4638" s="317"/>
    </row>
    <row r="4639" spans="1:6">
      <c r="A4639" s="474"/>
      <c r="B4639" s="478"/>
      <c r="C4639" s="476"/>
      <c r="D4639" s="317"/>
      <c r="E4639" s="317"/>
      <c r="F4639" s="317"/>
    </row>
    <row r="4640" spans="1:6">
      <c r="A4640" s="474"/>
      <c r="B4640" s="478"/>
      <c r="C4640" s="476"/>
      <c r="D4640" s="317"/>
      <c r="E4640" s="317"/>
      <c r="F4640" s="317"/>
    </row>
    <row r="4641" spans="1:6">
      <c r="A4641" s="474"/>
      <c r="B4641" s="478"/>
      <c r="C4641" s="476"/>
      <c r="D4641" s="317"/>
      <c r="E4641" s="317"/>
      <c r="F4641" s="317"/>
    </row>
    <row r="4642" spans="1:6">
      <c r="A4642" s="474"/>
      <c r="B4642" s="478"/>
      <c r="C4642" s="476"/>
      <c r="D4642" s="317"/>
      <c r="E4642" s="317"/>
      <c r="F4642" s="317"/>
    </row>
    <row r="4643" spans="1:6">
      <c r="A4643" s="474"/>
      <c r="B4643" s="478"/>
      <c r="C4643" s="476"/>
      <c r="D4643" s="317"/>
      <c r="E4643" s="317"/>
      <c r="F4643" s="317"/>
    </row>
    <row r="4644" spans="1:6">
      <c r="A4644" s="474"/>
      <c r="B4644" s="478"/>
      <c r="C4644" s="476"/>
      <c r="D4644" s="317"/>
      <c r="E4644" s="317"/>
      <c r="F4644" s="317"/>
    </row>
    <row r="4645" spans="1:6">
      <c r="A4645" s="474"/>
      <c r="B4645" s="478"/>
      <c r="C4645" s="476"/>
      <c r="D4645" s="317"/>
      <c r="E4645" s="317"/>
      <c r="F4645" s="317"/>
    </row>
    <row r="4646" spans="1:6">
      <c r="A4646" s="474"/>
      <c r="B4646" s="478"/>
      <c r="C4646" s="476"/>
      <c r="D4646" s="317"/>
      <c r="E4646" s="317"/>
      <c r="F4646" s="317"/>
    </row>
    <row r="4647" spans="1:6">
      <c r="A4647" s="474"/>
      <c r="B4647" s="478"/>
      <c r="C4647" s="476"/>
      <c r="D4647" s="317"/>
      <c r="E4647" s="317"/>
      <c r="F4647" s="317"/>
    </row>
    <row r="4648" spans="1:6">
      <c r="A4648" s="474"/>
      <c r="B4648" s="478"/>
      <c r="C4648" s="476"/>
      <c r="D4648" s="317"/>
      <c r="E4648" s="317"/>
      <c r="F4648" s="317"/>
    </row>
    <row r="4649" spans="1:6">
      <c r="A4649" s="474"/>
      <c r="B4649" s="478"/>
      <c r="C4649" s="476"/>
      <c r="D4649" s="317"/>
      <c r="E4649" s="317"/>
      <c r="F4649" s="317"/>
    </row>
    <row r="4650" spans="1:6">
      <c r="A4650" s="474"/>
      <c r="B4650" s="478"/>
      <c r="C4650" s="476"/>
      <c r="D4650" s="317"/>
      <c r="E4650" s="317"/>
      <c r="F4650" s="317"/>
    </row>
    <row r="4651" spans="1:6">
      <c r="A4651" s="474"/>
      <c r="B4651" s="478"/>
      <c r="C4651" s="476"/>
      <c r="D4651" s="317"/>
      <c r="E4651" s="317"/>
      <c r="F4651" s="317"/>
    </row>
    <row r="4652" spans="1:6">
      <c r="A4652" s="474"/>
      <c r="B4652" s="478"/>
      <c r="C4652" s="476"/>
      <c r="D4652" s="317"/>
      <c r="E4652" s="317"/>
      <c r="F4652" s="317"/>
    </row>
    <row r="4653" spans="1:6">
      <c r="A4653" s="474"/>
      <c r="B4653" s="478"/>
      <c r="C4653" s="476"/>
      <c r="D4653" s="317"/>
      <c r="E4653" s="317"/>
      <c r="F4653" s="317"/>
    </row>
    <row r="4654" spans="1:6">
      <c r="A4654" s="474"/>
      <c r="B4654" s="478"/>
      <c r="C4654" s="476"/>
      <c r="D4654" s="317"/>
      <c r="E4654" s="317"/>
      <c r="F4654" s="317"/>
    </row>
    <row r="4655" spans="1:6">
      <c r="A4655" s="474"/>
      <c r="B4655" s="478"/>
      <c r="C4655" s="476"/>
      <c r="D4655" s="317"/>
      <c r="E4655" s="317"/>
      <c r="F4655" s="317"/>
    </row>
    <row r="4656" spans="1:6">
      <c r="A4656" s="474"/>
      <c r="B4656" s="478"/>
      <c r="C4656" s="476"/>
      <c r="D4656" s="317"/>
      <c r="E4656" s="317"/>
      <c r="F4656" s="317"/>
    </row>
    <row r="4657" spans="1:6">
      <c r="A4657" s="474"/>
      <c r="B4657" s="478"/>
      <c r="C4657" s="476"/>
      <c r="D4657" s="317"/>
      <c r="E4657" s="317"/>
      <c r="F4657" s="317"/>
    </row>
    <row r="4658" spans="1:6">
      <c r="A4658" s="474"/>
      <c r="B4658" s="478"/>
      <c r="C4658" s="476"/>
      <c r="D4658" s="317"/>
      <c r="E4658" s="317"/>
      <c r="F4658" s="317"/>
    </row>
    <row r="4659" spans="1:6">
      <c r="A4659" s="474"/>
      <c r="B4659" s="478"/>
      <c r="C4659" s="476"/>
      <c r="D4659" s="317"/>
      <c r="E4659" s="317"/>
      <c r="F4659" s="317"/>
    </row>
    <row r="4660" spans="1:6">
      <c r="A4660" s="474"/>
      <c r="B4660" s="478"/>
      <c r="C4660" s="476"/>
      <c r="D4660" s="317"/>
      <c r="E4660" s="317"/>
      <c r="F4660" s="317"/>
    </row>
    <row r="4661" spans="1:6">
      <c r="A4661" s="474"/>
      <c r="B4661" s="478"/>
      <c r="C4661" s="476"/>
      <c r="D4661" s="317"/>
      <c r="E4661" s="317"/>
      <c r="F4661" s="317"/>
    </row>
    <row r="4662" spans="1:6">
      <c r="A4662" s="474"/>
      <c r="B4662" s="478"/>
      <c r="C4662" s="476"/>
      <c r="D4662" s="317"/>
      <c r="E4662" s="317"/>
      <c r="F4662" s="317"/>
    </row>
    <row r="4663" spans="1:6">
      <c r="A4663" s="474"/>
      <c r="B4663" s="478"/>
      <c r="C4663" s="476"/>
      <c r="D4663" s="317"/>
      <c r="E4663" s="317"/>
      <c r="F4663" s="317"/>
    </row>
    <row r="4664" spans="1:6">
      <c r="A4664" s="474"/>
      <c r="B4664" s="478"/>
      <c r="C4664" s="476"/>
      <c r="D4664" s="317"/>
      <c r="E4664" s="317"/>
      <c r="F4664" s="317"/>
    </row>
    <row r="4665" spans="1:6">
      <c r="A4665" s="474"/>
      <c r="B4665" s="478"/>
      <c r="C4665" s="476"/>
      <c r="D4665" s="317"/>
      <c r="E4665" s="317"/>
      <c r="F4665" s="317"/>
    </row>
    <row r="4666" spans="1:6">
      <c r="A4666" s="474"/>
      <c r="B4666" s="478"/>
      <c r="C4666" s="476"/>
      <c r="D4666" s="317"/>
      <c r="E4666" s="317"/>
      <c r="F4666" s="317"/>
    </row>
    <row r="4667" spans="1:6">
      <c r="A4667" s="474"/>
      <c r="B4667" s="478"/>
      <c r="C4667" s="476"/>
      <c r="D4667" s="317"/>
      <c r="E4667" s="317"/>
      <c r="F4667" s="317"/>
    </row>
    <row r="4668" spans="1:6">
      <c r="A4668" s="474"/>
      <c r="B4668" s="478"/>
      <c r="C4668" s="476"/>
      <c r="D4668" s="317"/>
      <c r="E4668" s="317"/>
      <c r="F4668" s="317"/>
    </row>
    <row r="4669" spans="1:6">
      <c r="A4669" s="474"/>
      <c r="B4669" s="478"/>
      <c r="C4669" s="476"/>
      <c r="D4669" s="317"/>
      <c r="E4669" s="317"/>
      <c r="F4669" s="317"/>
    </row>
    <row r="4670" spans="1:6">
      <c r="A4670" s="474"/>
      <c r="B4670" s="478"/>
      <c r="C4670" s="476"/>
      <c r="D4670" s="317"/>
      <c r="E4670" s="317"/>
      <c r="F4670" s="317"/>
    </row>
    <row r="4671" spans="1:6">
      <c r="A4671" s="474"/>
      <c r="B4671" s="478"/>
      <c r="C4671" s="476"/>
      <c r="D4671" s="317"/>
      <c r="E4671" s="317"/>
      <c r="F4671" s="317"/>
    </row>
    <row r="4672" spans="1:6">
      <c r="A4672" s="474"/>
      <c r="B4672" s="478"/>
      <c r="C4672" s="476"/>
      <c r="D4672" s="317"/>
      <c r="E4672" s="317"/>
      <c r="F4672" s="317"/>
    </row>
    <row r="4673" spans="1:6">
      <c r="A4673" s="474"/>
      <c r="B4673" s="478"/>
      <c r="C4673" s="476"/>
      <c r="D4673" s="317"/>
      <c r="E4673" s="317"/>
      <c r="F4673" s="317"/>
    </row>
    <row r="4674" spans="1:6">
      <c r="A4674" s="474"/>
      <c r="B4674" s="478"/>
      <c r="C4674" s="476"/>
      <c r="D4674" s="317"/>
      <c r="E4674" s="317"/>
      <c r="F4674" s="317"/>
    </row>
    <row r="4675" spans="1:6">
      <c r="A4675" s="474"/>
      <c r="B4675" s="478"/>
      <c r="C4675" s="476"/>
      <c r="D4675" s="317"/>
      <c r="E4675" s="317"/>
      <c r="F4675" s="317"/>
    </row>
    <row r="4676" spans="1:6">
      <c r="A4676" s="474"/>
      <c r="B4676" s="478"/>
      <c r="C4676" s="476"/>
      <c r="D4676" s="317"/>
      <c r="E4676" s="317"/>
      <c r="F4676" s="317"/>
    </row>
    <row r="4677" spans="1:6">
      <c r="A4677" s="474"/>
      <c r="B4677" s="478"/>
      <c r="C4677" s="476"/>
      <c r="D4677" s="317"/>
      <c r="E4677" s="317"/>
      <c r="F4677" s="317"/>
    </row>
    <row r="4678" spans="1:6">
      <c r="A4678" s="474"/>
      <c r="B4678" s="478"/>
      <c r="C4678" s="476"/>
      <c r="D4678" s="317"/>
      <c r="E4678" s="317"/>
      <c r="F4678" s="317"/>
    </row>
    <row r="4679" spans="1:6">
      <c r="A4679" s="474"/>
      <c r="B4679" s="478"/>
      <c r="C4679" s="476"/>
      <c r="D4679" s="317"/>
      <c r="E4679" s="317"/>
      <c r="F4679" s="317"/>
    </row>
    <row r="4680" spans="1:6">
      <c r="A4680" s="474"/>
      <c r="B4680" s="478"/>
      <c r="C4680" s="476"/>
      <c r="D4680" s="317"/>
      <c r="E4680" s="317"/>
      <c r="F4680" s="317"/>
    </row>
    <row r="4681" spans="1:6">
      <c r="A4681" s="474"/>
      <c r="B4681" s="478"/>
      <c r="C4681" s="476"/>
      <c r="D4681" s="317"/>
      <c r="E4681" s="317"/>
      <c r="F4681" s="317"/>
    </row>
    <row r="4682" spans="1:6">
      <c r="A4682" s="474"/>
      <c r="B4682" s="478"/>
      <c r="C4682" s="476"/>
      <c r="D4682" s="317"/>
      <c r="E4682" s="317"/>
      <c r="F4682" s="317"/>
    </row>
    <row r="4683" spans="1:6">
      <c r="A4683" s="474"/>
      <c r="B4683" s="478"/>
      <c r="C4683" s="476"/>
      <c r="D4683" s="317"/>
      <c r="E4683" s="317"/>
      <c r="F4683" s="317"/>
    </row>
    <row r="4684" spans="1:6">
      <c r="A4684" s="474"/>
      <c r="B4684" s="478"/>
      <c r="C4684" s="476"/>
      <c r="D4684" s="317"/>
      <c r="E4684" s="317"/>
      <c r="F4684" s="317"/>
    </row>
    <row r="4685" spans="1:6">
      <c r="A4685" s="474"/>
      <c r="B4685" s="478"/>
      <c r="C4685" s="476"/>
      <c r="D4685" s="317"/>
      <c r="E4685" s="317"/>
      <c r="F4685" s="317"/>
    </row>
    <row r="4686" spans="1:6">
      <c r="A4686" s="474"/>
      <c r="B4686" s="478"/>
      <c r="C4686" s="476"/>
      <c r="D4686" s="317"/>
      <c r="E4686" s="317"/>
      <c r="F4686" s="317"/>
    </row>
    <row r="4687" spans="1:6">
      <c r="A4687" s="474"/>
      <c r="B4687" s="478"/>
      <c r="C4687" s="476"/>
      <c r="D4687" s="317"/>
      <c r="E4687" s="317"/>
      <c r="F4687" s="317"/>
    </row>
    <row r="4688" spans="1:6">
      <c r="A4688" s="474"/>
      <c r="B4688" s="478"/>
      <c r="C4688" s="476"/>
      <c r="D4688" s="317"/>
      <c r="E4688" s="317"/>
      <c r="F4688" s="317"/>
    </row>
    <row r="4689" spans="1:6">
      <c r="A4689" s="474"/>
      <c r="B4689" s="478"/>
      <c r="C4689" s="476"/>
      <c r="D4689" s="317"/>
      <c r="E4689" s="317"/>
      <c r="F4689" s="317"/>
    </row>
    <row r="4690" spans="1:6">
      <c r="A4690" s="474"/>
      <c r="B4690" s="478"/>
      <c r="C4690" s="476"/>
      <c r="D4690" s="317"/>
      <c r="E4690" s="317"/>
      <c r="F4690" s="317"/>
    </row>
    <row r="4691" spans="1:6">
      <c r="A4691" s="474"/>
      <c r="B4691" s="478"/>
      <c r="C4691" s="476"/>
      <c r="D4691" s="317"/>
      <c r="E4691" s="317"/>
      <c r="F4691" s="317"/>
    </row>
    <row r="4692" spans="1:6">
      <c r="A4692" s="474"/>
      <c r="B4692" s="478"/>
      <c r="C4692" s="476"/>
      <c r="D4692" s="317"/>
      <c r="E4692" s="317"/>
      <c r="F4692" s="317"/>
    </row>
    <row r="4693" spans="1:6">
      <c r="A4693" s="474"/>
      <c r="B4693" s="478"/>
      <c r="C4693" s="476"/>
      <c r="D4693" s="317"/>
      <c r="E4693" s="317"/>
      <c r="F4693" s="317"/>
    </row>
    <row r="4694" spans="1:6">
      <c r="A4694" s="474"/>
      <c r="B4694" s="478"/>
      <c r="C4694" s="476"/>
      <c r="D4694" s="317"/>
      <c r="E4694" s="317"/>
      <c r="F4694" s="317"/>
    </row>
    <row r="4695" spans="1:6">
      <c r="A4695" s="474"/>
      <c r="B4695" s="478"/>
      <c r="C4695" s="476"/>
      <c r="D4695" s="317"/>
      <c r="E4695" s="317"/>
      <c r="F4695" s="317"/>
    </row>
    <row r="4696" spans="1:6">
      <c r="A4696" s="474"/>
      <c r="B4696" s="478"/>
      <c r="C4696" s="476"/>
      <c r="D4696" s="317"/>
      <c r="E4696" s="317"/>
      <c r="F4696" s="317"/>
    </row>
    <row r="4697" spans="1:6">
      <c r="A4697" s="474"/>
      <c r="B4697" s="478"/>
      <c r="C4697" s="476"/>
      <c r="D4697" s="317"/>
      <c r="E4697" s="317"/>
      <c r="F4697" s="317"/>
    </row>
    <row r="4698" spans="1:6">
      <c r="A4698" s="474"/>
      <c r="B4698" s="478"/>
      <c r="C4698" s="476"/>
      <c r="D4698" s="317"/>
      <c r="E4698" s="317"/>
      <c r="F4698" s="317"/>
    </row>
    <row r="4699" spans="1:6">
      <c r="A4699" s="474"/>
      <c r="B4699" s="478"/>
      <c r="C4699" s="476"/>
      <c r="D4699" s="317"/>
      <c r="E4699" s="317"/>
      <c r="F4699" s="317"/>
    </row>
    <row r="4700" spans="1:6">
      <c r="A4700" s="474"/>
      <c r="B4700" s="478"/>
      <c r="C4700" s="476"/>
      <c r="D4700" s="317"/>
      <c r="E4700" s="317"/>
      <c r="F4700" s="317"/>
    </row>
    <row r="4701" spans="1:6">
      <c r="A4701" s="474"/>
      <c r="B4701" s="478"/>
      <c r="C4701" s="476"/>
      <c r="D4701" s="317"/>
      <c r="E4701" s="317"/>
      <c r="F4701" s="317"/>
    </row>
    <row r="4702" spans="1:6">
      <c r="A4702" s="474"/>
      <c r="B4702" s="478"/>
      <c r="C4702" s="476"/>
      <c r="D4702" s="317"/>
      <c r="E4702" s="317"/>
      <c r="F4702" s="317"/>
    </row>
    <row r="4703" spans="1:6">
      <c r="A4703" s="474"/>
      <c r="B4703" s="478"/>
      <c r="C4703" s="476"/>
      <c r="D4703" s="317"/>
      <c r="E4703" s="317"/>
      <c r="F4703" s="317"/>
    </row>
    <row r="4704" spans="1:6">
      <c r="A4704" s="474"/>
      <c r="B4704" s="478"/>
      <c r="C4704" s="476"/>
      <c r="D4704" s="317"/>
      <c r="E4704" s="317"/>
      <c r="F4704" s="317"/>
    </row>
    <row r="4705" spans="1:6">
      <c r="A4705" s="474"/>
      <c r="B4705" s="478"/>
      <c r="C4705" s="476"/>
      <c r="D4705" s="317"/>
      <c r="E4705" s="317"/>
      <c r="F4705" s="317"/>
    </row>
    <row r="4706" spans="1:6">
      <c r="A4706" s="474"/>
      <c r="B4706" s="478"/>
      <c r="C4706" s="476"/>
      <c r="D4706" s="317"/>
      <c r="E4706" s="317"/>
      <c r="F4706" s="317"/>
    </row>
    <row r="4707" spans="1:6">
      <c r="A4707" s="474"/>
      <c r="B4707" s="478"/>
      <c r="C4707" s="476"/>
      <c r="D4707" s="317"/>
      <c r="E4707" s="317"/>
      <c r="F4707" s="317"/>
    </row>
    <row r="4708" spans="1:6">
      <c r="A4708" s="474"/>
      <c r="B4708" s="478"/>
      <c r="C4708" s="476"/>
      <c r="D4708" s="317"/>
      <c r="E4708" s="317"/>
      <c r="F4708" s="317"/>
    </row>
    <row r="4709" spans="1:6">
      <c r="A4709" s="474"/>
      <c r="B4709" s="478"/>
      <c r="C4709" s="476"/>
      <c r="D4709" s="317"/>
      <c r="E4709" s="317"/>
      <c r="F4709" s="317"/>
    </row>
    <row r="4710" spans="1:6">
      <c r="A4710" s="474"/>
      <c r="B4710" s="478"/>
      <c r="C4710" s="476"/>
      <c r="D4710" s="317"/>
      <c r="E4710" s="317"/>
      <c r="F4710" s="317"/>
    </row>
    <row r="4711" spans="1:6">
      <c r="A4711" s="474"/>
      <c r="B4711" s="478"/>
      <c r="C4711" s="476"/>
      <c r="D4711" s="317"/>
      <c r="E4711" s="317"/>
      <c r="F4711" s="317"/>
    </row>
    <row r="4712" spans="1:6">
      <c r="A4712" s="474"/>
      <c r="B4712" s="478"/>
      <c r="C4712" s="476"/>
      <c r="D4712" s="317"/>
      <c r="E4712" s="317"/>
      <c r="F4712" s="317"/>
    </row>
    <row r="4713" spans="1:6">
      <c r="A4713" s="474"/>
      <c r="B4713" s="478"/>
      <c r="C4713" s="476"/>
      <c r="D4713" s="317"/>
      <c r="E4713" s="317"/>
      <c r="F4713" s="317"/>
    </row>
    <row r="4714" spans="1:6">
      <c r="A4714" s="474"/>
      <c r="B4714" s="478"/>
      <c r="C4714" s="476"/>
      <c r="D4714" s="317"/>
      <c r="E4714" s="317"/>
      <c r="F4714" s="317"/>
    </row>
    <row r="4715" spans="1:6">
      <c r="A4715" s="474"/>
      <c r="B4715" s="478"/>
      <c r="C4715" s="476"/>
      <c r="D4715" s="317"/>
      <c r="E4715" s="317"/>
      <c r="F4715" s="317"/>
    </row>
    <row r="4716" spans="1:6">
      <c r="A4716" s="474"/>
      <c r="B4716" s="478"/>
      <c r="C4716" s="476"/>
      <c r="D4716" s="317"/>
      <c r="E4716" s="317"/>
      <c r="F4716" s="317"/>
    </row>
    <row r="4717" spans="1:6">
      <c r="A4717" s="474"/>
      <c r="B4717" s="478"/>
      <c r="C4717" s="476"/>
      <c r="D4717" s="317"/>
      <c r="E4717" s="317"/>
      <c r="F4717" s="317"/>
    </row>
    <row r="4718" spans="1:6">
      <c r="A4718" s="474"/>
      <c r="B4718" s="478"/>
      <c r="C4718" s="476"/>
      <c r="D4718" s="317"/>
      <c r="E4718" s="317"/>
      <c r="F4718" s="317"/>
    </row>
    <row r="4719" spans="1:6">
      <c r="A4719" s="474"/>
      <c r="B4719" s="478"/>
      <c r="C4719" s="476"/>
      <c r="D4719" s="317"/>
      <c r="E4719" s="317"/>
      <c r="F4719" s="317"/>
    </row>
    <row r="4720" spans="1:6">
      <c r="A4720" s="474"/>
      <c r="B4720" s="478"/>
      <c r="C4720" s="476"/>
      <c r="D4720" s="317"/>
      <c r="E4720" s="317"/>
      <c r="F4720" s="317"/>
    </row>
    <row r="4721" spans="1:6">
      <c r="A4721" s="474"/>
      <c r="B4721" s="478"/>
      <c r="C4721" s="476"/>
      <c r="D4721" s="317"/>
      <c r="E4721" s="317"/>
      <c r="F4721" s="317"/>
    </row>
    <row r="4722" spans="1:6">
      <c r="A4722" s="474"/>
      <c r="B4722" s="478"/>
      <c r="C4722" s="476"/>
      <c r="D4722" s="317"/>
      <c r="E4722" s="317"/>
      <c r="F4722" s="317"/>
    </row>
    <row r="4723" spans="1:6">
      <c r="A4723" s="474"/>
      <c r="B4723" s="478"/>
      <c r="C4723" s="476"/>
      <c r="D4723" s="317"/>
      <c r="E4723" s="317"/>
      <c r="F4723" s="317"/>
    </row>
    <row r="4724" spans="1:6">
      <c r="A4724" s="474"/>
      <c r="B4724" s="478"/>
      <c r="C4724" s="476"/>
      <c r="D4724" s="317"/>
      <c r="E4724" s="317"/>
      <c r="F4724" s="317"/>
    </row>
    <row r="4725" spans="1:6">
      <c r="A4725" s="474"/>
      <c r="B4725" s="478"/>
      <c r="C4725" s="476"/>
      <c r="D4725" s="317"/>
      <c r="E4725" s="317"/>
      <c r="F4725" s="317"/>
    </row>
    <row r="4726" spans="1:6">
      <c r="A4726" s="474"/>
      <c r="B4726" s="478"/>
      <c r="C4726" s="476"/>
      <c r="D4726" s="317"/>
      <c r="E4726" s="317"/>
      <c r="F4726" s="317"/>
    </row>
    <row r="4727" spans="1:6">
      <c r="A4727" s="474"/>
      <c r="B4727" s="478"/>
      <c r="C4727" s="476"/>
      <c r="D4727" s="317"/>
      <c r="E4727" s="317"/>
      <c r="F4727" s="317"/>
    </row>
    <row r="4728" spans="1:6">
      <c r="A4728" s="474"/>
      <c r="B4728" s="478"/>
      <c r="C4728" s="476"/>
      <c r="D4728" s="317"/>
      <c r="E4728" s="317"/>
      <c r="F4728" s="317"/>
    </row>
    <row r="4729" spans="1:6">
      <c r="A4729" s="474"/>
      <c r="B4729" s="478"/>
      <c r="C4729" s="476"/>
      <c r="D4729" s="317"/>
      <c r="E4729" s="317"/>
      <c r="F4729" s="317"/>
    </row>
    <row r="4730" spans="1:6">
      <c r="A4730" s="474"/>
      <c r="B4730" s="478"/>
      <c r="C4730" s="476"/>
      <c r="D4730" s="317"/>
      <c r="E4730" s="317"/>
      <c r="F4730" s="317"/>
    </row>
    <row r="4731" spans="1:6">
      <c r="A4731" s="474"/>
      <c r="B4731" s="478"/>
      <c r="C4731" s="476"/>
      <c r="D4731" s="317"/>
      <c r="E4731" s="317"/>
      <c r="F4731" s="317"/>
    </row>
    <row r="4732" spans="1:6">
      <c r="A4732" s="474"/>
      <c r="B4732" s="478"/>
      <c r="C4732" s="476"/>
      <c r="D4732" s="317"/>
      <c r="E4732" s="317"/>
      <c r="F4732" s="317"/>
    </row>
    <row r="4733" spans="1:6">
      <c r="A4733" s="474"/>
      <c r="B4733" s="478"/>
      <c r="C4733" s="476"/>
      <c r="D4733" s="317"/>
      <c r="E4733" s="317"/>
      <c r="F4733" s="317"/>
    </row>
    <row r="4734" spans="1:6">
      <c r="A4734" s="474"/>
      <c r="B4734" s="478"/>
      <c r="C4734" s="476"/>
      <c r="D4734" s="317"/>
      <c r="E4734" s="317"/>
      <c r="F4734" s="317"/>
    </row>
    <row r="4735" spans="1:6">
      <c r="A4735" s="474"/>
      <c r="B4735" s="478"/>
      <c r="C4735" s="476"/>
      <c r="D4735" s="317"/>
      <c r="E4735" s="317"/>
      <c r="F4735" s="317"/>
    </row>
    <row r="4736" spans="1:6">
      <c r="A4736" s="474"/>
      <c r="B4736" s="478"/>
      <c r="C4736" s="476"/>
      <c r="D4736" s="317"/>
      <c r="E4736" s="317"/>
      <c r="F4736" s="317"/>
    </row>
    <row r="4737" spans="1:6">
      <c r="A4737" s="474"/>
      <c r="B4737" s="478"/>
      <c r="C4737" s="476"/>
      <c r="D4737" s="317"/>
      <c r="E4737" s="317"/>
      <c r="F4737" s="317"/>
    </row>
    <row r="4738" spans="1:6">
      <c r="A4738" s="474"/>
      <c r="B4738" s="478"/>
      <c r="C4738" s="476"/>
      <c r="D4738" s="317"/>
      <c r="E4738" s="317"/>
      <c r="F4738" s="317"/>
    </row>
    <row r="4739" spans="1:6">
      <c r="A4739" s="474"/>
      <c r="B4739" s="478"/>
      <c r="C4739" s="476"/>
      <c r="D4739" s="317"/>
      <c r="E4739" s="317"/>
      <c r="F4739" s="317"/>
    </row>
    <row r="4740" spans="1:6">
      <c r="A4740" s="474"/>
      <c r="B4740" s="478"/>
      <c r="C4740" s="476"/>
      <c r="D4740" s="317"/>
      <c r="E4740" s="317"/>
      <c r="F4740" s="317"/>
    </row>
    <row r="4741" spans="1:6">
      <c r="A4741" s="474"/>
      <c r="B4741" s="478"/>
      <c r="C4741" s="476"/>
      <c r="D4741" s="317"/>
      <c r="E4741" s="317"/>
      <c r="F4741" s="317"/>
    </row>
    <row r="4742" spans="1:6">
      <c r="A4742" s="474"/>
      <c r="B4742" s="478"/>
      <c r="C4742" s="476"/>
      <c r="D4742" s="317"/>
      <c r="E4742" s="317"/>
      <c r="F4742" s="317"/>
    </row>
    <row r="4743" spans="1:6">
      <c r="A4743" s="474"/>
      <c r="B4743" s="478"/>
      <c r="C4743" s="476"/>
      <c r="D4743" s="317"/>
      <c r="E4743" s="317"/>
      <c r="F4743" s="317"/>
    </row>
    <row r="4744" spans="1:6">
      <c r="A4744" s="474"/>
      <c r="B4744" s="478"/>
      <c r="C4744" s="476"/>
      <c r="D4744" s="317"/>
      <c r="E4744" s="317"/>
      <c r="F4744" s="317"/>
    </row>
    <row r="4745" spans="1:6">
      <c r="A4745" s="474"/>
      <c r="B4745" s="478"/>
      <c r="C4745" s="476"/>
      <c r="D4745" s="317"/>
      <c r="E4745" s="317"/>
      <c r="F4745" s="317"/>
    </row>
    <row r="4746" spans="1:6">
      <c r="A4746" s="474"/>
      <c r="B4746" s="478"/>
      <c r="C4746" s="476"/>
      <c r="D4746" s="317"/>
      <c r="E4746" s="317"/>
      <c r="F4746" s="317"/>
    </row>
    <row r="4747" spans="1:6">
      <c r="A4747" s="474"/>
      <c r="B4747" s="478"/>
      <c r="C4747" s="476"/>
      <c r="D4747" s="317"/>
      <c r="E4747" s="317"/>
      <c r="F4747" s="317"/>
    </row>
    <row r="4748" spans="1:6">
      <c r="A4748" s="474"/>
      <c r="B4748" s="478"/>
      <c r="C4748" s="476"/>
      <c r="D4748" s="317"/>
      <c r="E4748" s="317"/>
      <c r="F4748" s="317"/>
    </row>
    <row r="4749" spans="1:6">
      <c r="A4749" s="474"/>
      <c r="B4749" s="478"/>
      <c r="C4749" s="476"/>
      <c r="D4749" s="317"/>
      <c r="E4749" s="317"/>
      <c r="F4749" s="317"/>
    </row>
    <row r="4750" spans="1:6">
      <c r="A4750" s="474"/>
      <c r="B4750" s="478"/>
      <c r="C4750" s="476"/>
      <c r="D4750" s="317"/>
      <c r="E4750" s="317"/>
      <c r="F4750" s="317"/>
    </row>
    <row r="4751" spans="1:6">
      <c r="A4751" s="474"/>
      <c r="B4751" s="478"/>
      <c r="C4751" s="476"/>
      <c r="D4751" s="317"/>
      <c r="E4751" s="317"/>
      <c r="F4751" s="317"/>
    </row>
    <row r="4752" spans="1:6">
      <c r="A4752" s="474"/>
      <c r="B4752" s="478"/>
      <c r="C4752" s="476"/>
      <c r="D4752" s="317"/>
      <c r="E4752" s="317"/>
      <c r="F4752" s="317"/>
    </row>
    <row r="4753" spans="1:6">
      <c r="A4753" s="474"/>
      <c r="B4753" s="478"/>
      <c r="C4753" s="476"/>
      <c r="D4753" s="317"/>
      <c r="E4753" s="317"/>
      <c r="F4753" s="317"/>
    </row>
    <row r="4754" spans="1:6">
      <c r="A4754" s="474"/>
      <c r="B4754" s="478"/>
      <c r="C4754" s="476"/>
      <c r="D4754" s="317"/>
      <c r="E4754" s="317"/>
      <c r="F4754" s="317"/>
    </row>
    <row r="4755" spans="1:6">
      <c r="A4755" s="474"/>
      <c r="B4755" s="478"/>
      <c r="C4755" s="476"/>
      <c r="D4755" s="317"/>
      <c r="E4755" s="317"/>
      <c r="F4755" s="317"/>
    </row>
    <row r="4756" spans="1:6">
      <c r="A4756" s="474"/>
      <c r="B4756" s="478"/>
      <c r="C4756" s="476"/>
      <c r="D4756" s="317"/>
      <c r="E4756" s="317"/>
      <c r="F4756" s="317"/>
    </row>
    <row r="4757" spans="1:6">
      <c r="A4757" s="474"/>
      <c r="B4757" s="478"/>
      <c r="C4757" s="476"/>
      <c r="D4757" s="317"/>
      <c r="E4757" s="317"/>
      <c r="F4757" s="317"/>
    </row>
    <row r="4758" spans="1:6">
      <c r="A4758" s="474"/>
      <c r="B4758" s="478"/>
      <c r="C4758" s="476"/>
      <c r="D4758" s="317"/>
      <c r="E4758" s="317"/>
      <c r="F4758" s="317"/>
    </row>
    <row r="4759" spans="1:6">
      <c r="A4759" s="474"/>
      <c r="B4759" s="478"/>
      <c r="C4759" s="476"/>
      <c r="D4759" s="317"/>
      <c r="E4759" s="317"/>
      <c r="F4759" s="317"/>
    </row>
    <row r="4760" spans="1:6">
      <c r="A4760" s="474"/>
      <c r="B4760" s="478"/>
      <c r="C4760" s="476"/>
      <c r="D4760" s="317"/>
      <c r="E4760" s="317"/>
      <c r="F4760" s="317"/>
    </row>
    <row r="4761" spans="1:6">
      <c r="A4761" s="474"/>
      <c r="B4761" s="478"/>
      <c r="C4761" s="476"/>
      <c r="D4761" s="317"/>
      <c r="E4761" s="317"/>
      <c r="F4761" s="317"/>
    </row>
    <row r="4762" spans="1:6">
      <c r="A4762" s="474"/>
      <c r="B4762" s="478"/>
      <c r="C4762" s="476"/>
      <c r="D4762" s="317"/>
      <c r="E4762" s="317"/>
      <c r="F4762" s="317"/>
    </row>
    <row r="4763" spans="1:6">
      <c r="A4763" s="474"/>
      <c r="B4763" s="478"/>
      <c r="C4763" s="476"/>
      <c r="D4763" s="317"/>
      <c r="E4763" s="317"/>
      <c r="F4763" s="317"/>
    </row>
    <row r="4764" spans="1:6">
      <c r="A4764" s="474"/>
      <c r="B4764" s="478"/>
      <c r="C4764" s="476"/>
      <c r="D4764" s="317"/>
      <c r="E4764" s="317"/>
      <c r="F4764" s="317"/>
    </row>
    <row r="4765" spans="1:6">
      <c r="A4765" s="474"/>
      <c r="B4765" s="478"/>
      <c r="C4765" s="476"/>
      <c r="D4765" s="317"/>
      <c r="E4765" s="317"/>
      <c r="F4765" s="317"/>
    </row>
    <row r="4766" spans="1:6">
      <c r="A4766" s="474"/>
      <c r="B4766" s="478"/>
      <c r="C4766" s="476"/>
      <c r="D4766" s="317"/>
      <c r="E4766" s="317"/>
      <c r="F4766" s="317"/>
    </row>
    <row r="4767" spans="1:6">
      <c r="A4767" s="474"/>
      <c r="B4767" s="478"/>
      <c r="C4767" s="476"/>
      <c r="D4767" s="317"/>
      <c r="E4767" s="317"/>
      <c r="F4767" s="317"/>
    </row>
    <row r="4768" spans="1:6">
      <c r="A4768" s="474"/>
      <c r="B4768" s="478"/>
      <c r="C4768" s="476"/>
      <c r="D4768" s="317"/>
      <c r="E4768" s="317"/>
      <c r="F4768" s="317"/>
    </row>
    <row r="4769" spans="1:6">
      <c r="A4769" s="474"/>
      <c r="B4769" s="478"/>
      <c r="C4769" s="476"/>
      <c r="D4769" s="317"/>
      <c r="E4769" s="317"/>
      <c r="F4769" s="317"/>
    </row>
    <row r="4770" spans="1:6">
      <c r="A4770" s="474"/>
      <c r="B4770" s="478"/>
      <c r="C4770" s="476"/>
      <c r="D4770" s="317"/>
      <c r="E4770" s="317"/>
      <c r="F4770" s="317"/>
    </row>
    <row r="4771" spans="1:6">
      <c r="A4771" s="474"/>
      <c r="B4771" s="478"/>
      <c r="C4771" s="476"/>
      <c r="D4771" s="317"/>
      <c r="E4771" s="317"/>
      <c r="F4771" s="317"/>
    </row>
    <row r="4772" spans="1:6">
      <c r="A4772" s="474"/>
      <c r="B4772" s="478"/>
      <c r="C4772" s="476"/>
      <c r="D4772" s="317"/>
      <c r="E4772" s="317"/>
      <c r="F4772" s="317"/>
    </row>
    <row r="4773" spans="1:6">
      <c r="A4773" s="474"/>
      <c r="B4773" s="478"/>
      <c r="C4773" s="476"/>
      <c r="D4773" s="317"/>
      <c r="E4773" s="317"/>
      <c r="F4773" s="317"/>
    </row>
    <row r="4774" spans="1:6">
      <c r="A4774" s="474"/>
      <c r="B4774" s="478"/>
      <c r="C4774" s="476"/>
      <c r="D4774" s="317"/>
      <c r="E4774" s="317"/>
      <c r="F4774" s="317"/>
    </row>
    <row r="4775" spans="1:6">
      <c r="A4775" s="474"/>
      <c r="B4775" s="478"/>
      <c r="C4775" s="476"/>
      <c r="D4775" s="317"/>
      <c r="E4775" s="317"/>
      <c r="F4775" s="317"/>
    </row>
    <row r="4776" spans="1:6">
      <c r="A4776" s="474"/>
      <c r="B4776" s="478"/>
      <c r="C4776" s="476"/>
      <c r="D4776" s="317"/>
      <c r="E4776" s="317"/>
      <c r="F4776" s="317"/>
    </row>
    <row r="4777" spans="1:6">
      <c r="A4777" s="474"/>
      <c r="B4777" s="478"/>
      <c r="C4777" s="476"/>
      <c r="D4777" s="317"/>
      <c r="E4777" s="317"/>
      <c r="F4777" s="317"/>
    </row>
    <row r="4778" spans="1:6">
      <c r="A4778" s="474"/>
      <c r="B4778" s="478"/>
      <c r="C4778" s="476"/>
      <c r="D4778" s="317"/>
      <c r="E4778" s="317"/>
      <c r="F4778" s="317"/>
    </row>
    <row r="4779" spans="1:6">
      <c r="A4779" s="474"/>
      <c r="B4779" s="478"/>
      <c r="C4779" s="476"/>
      <c r="D4779" s="317"/>
      <c r="E4779" s="317"/>
      <c r="F4779" s="317"/>
    </row>
    <row r="4780" spans="1:6">
      <c r="A4780" s="474"/>
      <c r="B4780" s="478"/>
      <c r="C4780" s="476"/>
      <c r="D4780" s="317"/>
      <c r="E4780" s="317"/>
      <c r="F4780" s="317"/>
    </row>
    <row r="4781" spans="1:6">
      <c r="A4781" s="474"/>
      <c r="B4781" s="478"/>
      <c r="C4781" s="476"/>
      <c r="D4781" s="317"/>
      <c r="E4781" s="317"/>
      <c r="F4781" s="317"/>
    </row>
    <row r="4782" spans="1:6">
      <c r="A4782" s="474"/>
      <c r="B4782" s="478"/>
      <c r="C4782" s="476"/>
      <c r="D4782" s="317"/>
      <c r="E4782" s="317"/>
      <c r="F4782" s="317"/>
    </row>
    <row r="4783" spans="1:6">
      <c r="A4783" s="474"/>
      <c r="B4783" s="478"/>
      <c r="C4783" s="476"/>
      <c r="D4783" s="317"/>
      <c r="E4783" s="317"/>
      <c r="F4783" s="317"/>
    </row>
    <row r="4784" spans="1:6">
      <c r="A4784" s="474"/>
      <c r="B4784" s="478"/>
      <c r="C4784" s="476"/>
      <c r="D4784" s="317"/>
      <c r="E4784" s="317"/>
      <c r="F4784" s="317"/>
    </row>
    <row r="4785" spans="1:6">
      <c r="A4785" s="474"/>
      <c r="B4785" s="478"/>
      <c r="C4785" s="476"/>
      <c r="D4785" s="317"/>
      <c r="E4785" s="317"/>
      <c r="F4785" s="317"/>
    </row>
    <row r="4786" spans="1:6">
      <c r="A4786" s="474"/>
      <c r="B4786" s="478"/>
      <c r="C4786" s="476"/>
      <c r="D4786" s="317"/>
      <c r="E4786" s="317"/>
      <c r="F4786" s="317"/>
    </row>
    <row r="4787" spans="1:6">
      <c r="A4787" s="474"/>
      <c r="B4787" s="478"/>
      <c r="C4787" s="476"/>
      <c r="D4787" s="317"/>
      <c r="E4787" s="317"/>
      <c r="F4787" s="317"/>
    </row>
    <row r="4788" spans="1:6">
      <c r="A4788" s="474"/>
      <c r="B4788" s="478"/>
      <c r="C4788" s="476"/>
      <c r="D4788" s="317"/>
      <c r="E4788" s="317"/>
      <c r="F4788" s="317"/>
    </row>
    <row r="4789" spans="1:6">
      <c r="A4789" s="474"/>
      <c r="B4789" s="478"/>
      <c r="C4789" s="476"/>
      <c r="D4789" s="317"/>
      <c r="E4789" s="317"/>
      <c r="F4789" s="317"/>
    </row>
    <row r="4790" spans="1:6">
      <c r="A4790" s="474"/>
      <c r="B4790" s="478"/>
      <c r="C4790" s="476"/>
      <c r="D4790" s="317"/>
      <c r="E4790" s="317"/>
      <c r="F4790" s="317"/>
    </row>
    <row r="4791" spans="1:6">
      <c r="A4791" s="474"/>
      <c r="B4791" s="478"/>
      <c r="C4791" s="476"/>
      <c r="D4791" s="317"/>
      <c r="E4791" s="317"/>
      <c r="F4791" s="317"/>
    </row>
    <row r="4792" spans="1:6">
      <c r="A4792" s="474"/>
      <c r="B4792" s="478"/>
      <c r="C4792" s="476"/>
      <c r="D4792" s="317"/>
      <c r="E4792" s="317"/>
      <c r="F4792" s="317"/>
    </row>
    <row r="4793" spans="1:6">
      <c r="A4793" s="474"/>
      <c r="B4793" s="478"/>
      <c r="C4793" s="476"/>
      <c r="D4793" s="317"/>
      <c r="E4793" s="317"/>
      <c r="F4793" s="317"/>
    </row>
    <row r="4794" spans="1:6">
      <c r="A4794" s="474"/>
      <c r="B4794" s="478"/>
      <c r="C4794" s="476"/>
      <c r="D4794" s="317"/>
      <c r="E4794" s="317"/>
      <c r="F4794" s="317"/>
    </row>
    <row r="4795" spans="1:6">
      <c r="A4795" s="474"/>
      <c r="B4795" s="478"/>
      <c r="C4795" s="476"/>
      <c r="D4795" s="317"/>
      <c r="E4795" s="317"/>
      <c r="F4795" s="317"/>
    </row>
    <row r="4796" spans="1:6">
      <c r="A4796" s="474"/>
      <c r="B4796" s="478"/>
      <c r="C4796" s="476"/>
      <c r="D4796" s="317"/>
      <c r="E4796" s="317"/>
      <c r="F4796" s="317"/>
    </row>
    <row r="4797" spans="1:6">
      <c r="A4797" s="474"/>
      <c r="B4797" s="478"/>
      <c r="C4797" s="476"/>
      <c r="D4797" s="317"/>
      <c r="E4797" s="317"/>
      <c r="F4797" s="317"/>
    </row>
    <row r="4798" spans="1:6">
      <c r="A4798" s="474"/>
      <c r="B4798" s="478"/>
      <c r="C4798" s="476"/>
      <c r="D4798" s="317"/>
      <c r="E4798" s="317"/>
      <c r="F4798" s="317"/>
    </row>
    <row r="4799" spans="1:6">
      <c r="A4799" s="474"/>
      <c r="B4799" s="478"/>
      <c r="C4799" s="476"/>
      <c r="D4799" s="317"/>
      <c r="E4799" s="317"/>
      <c r="F4799" s="317"/>
    </row>
    <row r="4800" spans="1:6">
      <c r="A4800" s="474"/>
      <c r="B4800" s="478"/>
      <c r="C4800" s="476"/>
      <c r="D4800" s="317"/>
      <c r="E4800" s="317"/>
      <c r="F4800" s="317"/>
    </row>
    <row r="4801" spans="1:6">
      <c r="A4801" s="474"/>
      <c r="B4801" s="478"/>
      <c r="C4801" s="476"/>
      <c r="D4801" s="317"/>
      <c r="E4801" s="317"/>
      <c r="F4801" s="317"/>
    </row>
    <row r="4802" spans="1:6">
      <c r="A4802" s="474"/>
      <c r="B4802" s="478"/>
      <c r="C4802" s="476"/>
      <c r="D4802" s="317"/>
      <c r="E4802" s="317"/>
      <c r="F4802" s="317"/>
    </row>
    <row r="4803" spans="1:6">
      <c r="A4803" s="474"/>
      <c r="B4803" s="478"/>
      <c r="C4803" s="476"/>
      <c r="D4803" s="317"/>
      <c r="E4803" s="317"/>
      <c r="F4803" s="317"/>
    </row>
    <row r="4804" spans="1:6">
      <c r="A4804" s="474"/>
      <c r="B4804" s="478"/>
      <c r="C4804" s="476"/>
      <c r="D4804" s="317"/>
      <c r="E4804" s="317"/>
      <c r="F4804" s="317"/>
    </row>
    <row r="4805" spans="1:6">
      <c r="A4805" s="474"/>
      <c r="B4805" s="478"/>
      <c r="C4805" s="476"/>
      <c r="D4805" s="317"/>
      <c r="E4805" s="317"/>
      <c r="F4805" s="317"/>
    </row>
    <row r="4806" spans="1:6">
      <c r="A4806" s="474"/>
      <c r="B4806" s="478"/>
      <c r="C4806" s="476"/>
      <c r="D4806" s="317"/>
      <c r="E4806" s="317"/>
      <c r="F4806" s="317"/>
    </row>
    <row r="4807" spans="1:6">
      <c r="A4807" s="474"/>
      <c r="B4807" s="478"/>
      <c r="C4807" s="476"/>
      <c r="D4807" s="317"/>
      <c r="E4807" s="317"/>
      <c r="F4807" s="317"/>
    </row>
    <row r="4808" spans="1:6">
      <c r="A4808" s="474"/>
      <c r="B4808" s="478"/>
      <c r="C4808" s="476"/>
      <c r="D4808" s="317"/>
      <c r="E4808" s="317"/>
      <c r="F4808" s="317"/>
    </row>
    <row r="4809" spans="1:6">
      <c r="A4809" s="474"/>
      <c r="B4809" s="478"/>
      <c r="C4809" s="476"/>
      <c r="D4809" s="317"/>
      <c r="E4809" s="317"/>
      <c r="F4809" s="317"/>
    </row>
    <row r="4810" spans="1:6">
      <c r="A4810" s="474"/>
      <c r="B4810" s="478"/>
      <c r="C4810" s="476"/>
      <c r="D4810" s="317"/>
      <c r="E4810" s="317"/>
      <c r="F4810" s="317"/>
    </row>
    <row r="4811" spans="1:6">
      <c r="A4811" s="474"/>
      <c r="B4811" s="478"/>
      <c r="C4811" s="476"/>
      <c r="D4811" s="317"/>
      <c r="E4811" s="317"/>
      <c r="F4811" s="317"/>
    </row>
    <row r="4812" spans="1:6">
      <c r="A4812" s="474"/>
      <c r="B4812" s="478"/>
      <c r="C4812" s="476"/>
      <c r="D4812" s="317"/>
      <c r="E4812" s="317"/>
      <c r="F4812" s="317"/>
    </row>
    <row r="4813" spans="1:6">
      <c r="A4813" s="474"/>
      <c r="B4813" s="478"/>
      <c r="C4813" s="476"/>
      <c r="D4813" s="317"/>
      <c r="E4813" s="317"/>
      <c r="F4813" s="317"/>
    </row>
    <row r="4814" spans="1:6">
      <c r="A4814" s="474"/>
      <c r="B4814" s="478"/>
      <c r="C4814" s="476"/>
      <c r="D4814" s="317"/>
      <c r="E4814" s="317"/>
      <c r="F4814" s="317"/>
    </row>
    <row r="4815" spans="1:6">
      <c r="A4815" s="474"/>
      <c r="B4815" s="478"/>
      <c r="C4815" s="476"/>
      <c r="D4815" s="317"/>
      <c r="E4815" s="317"/>
      <c r="F4815" s="317"/>
    </row>
    <row r="4816" spans="1:6">
      <c r="A4816" s="474"/>
      <c r="B4816" s="478"/>
      <c r="C4816" s="476"/>
      <c r="D4816" s="317"/>
      <c r="E4816" s="317"/>
      <c r="F4816" s="317"/>
    </row>
    <row r="4817" spans="1:6">
      <c r="A4817" s="474"/>
      <c r="B4817" s="478"/>
      <c r="C4817" s="476"/>
      <c r="D4817" s="317"/>
      <c r="E4817" s="317"/>
      <c r="F4817" s="317"/>
    </row>
    <row r="4818" spans="1:6">
      <c r="A4818" s="474"/>
      <c r="B4818" s="478"/>
      <c r="C4818" s="476"/>
      <c r="D4818" s="317"/>
      <c r="E4818" s="317"/>
      <c r="F4818" s="317"/>
    </row>
    <row r="4819" spans="1:6">
      <c r="A4819" s="474"/>
      <c r="B4819" s="478"/>
      <c r="C4819" s="476"/>
      <c r="D4819" s="317"/>
      <c r="E4819" s="317"/>
      <c r="F4819" s="317"/>
    </row>
    <row r="4820" spans="1:6">
      <c r="A4820" s="474"/>
      <c r="B4820" s="478"/>
      <c r="C4820" s="476"/>
      <c r="D4820" s="317"/>
      <c r="E4820" s="317"/>
      <c r="F4820" s="317"/>
    </row>
    <row r="4821" spans="1:6">
      <c r="A4821" s="474"/>
      <c r="B4821" s="478"/>
      <c r="C4821" s="476"/>
      <c r="D4821" s="317"/>
      <c r="E4821" s="317"/>
      <c r="F4821" s="317"/>
    </row>
    <row r="4822" spans="1:6">
      <c r="A4822" s="474"/>
      <c r="B4822" s="478"/>
      <c r="C4822" s="476"/>
      <c r="D4822" s="317"/>
      <c r="E4822" s="317"/>
      <c r="F4822" s="317"/>
    </row>
    <row r="4823" spans="1:6">
      <c r="A4823" s="474"/>
      <c r="B4823" s="478"/>
      <c r="C4823" s="476"/>
      <c r="D4823" s="317"/>
      <c r="E4823" s="317"/>
      <c r="F4823" s="317"/>
    </row>
    <row r="4824" spans="1:6">
      <c r="A4824" s="474"/>
      <c r="B4824" s="478"/>
      <c r="C4824" s="476"/>
      <c r="D4824" s="317"/>
      <c r="E4824" s="317"/>
      <c r="F4824" s="317"/>
    </row>
    <row r="4825" spans="1:6">
      <c r="A4825" s="474"/>
      <c r="B4825" s="478"/>
      <c r="C4825" s="476"/>
      <c r="D4825" s="317"/>
      <c r="E4825" s="317"/>
      <c r="F4825" s="317"/>
    </row>
    <row r="4826" spans="1:6">
      <c r="A4826" s="474"/>
      <c r="B4826" s="478"/>
      <c r="C4826" s="476"/>
      <c r="D4826" s="317"/>
      <c r="E4826" s="317"/>
      <c r="F4826" s="317"/>
    </row>
    <row r="4827" spans="1:6">
      <c r="A4827" s="474"/>
      <c r="B4827" s="478"/>
      <c r="C4827" s="476"/>
      <c r="D4827" s="317"/>
      <c r="E4827" s="317"/>
      <c r="F4827" s="317"/>
    </row>
    <row r="4828" spans="1:6">
      <c r="A4828" s="474"/>
      <c r="B4828" s="478"/>
      <c r="C4828" s="476"/>
      <c r="D4828" s="317"/>
      <c r="E4828" s="317"/>
      <c r="F4828" s="317"/>
    </row>
    <row r="4829" spans="1:6">
      <c r="A4829" s="474"/>
      <c r="B4829" s="478"/>
      <c r="C4829" s="476"/>
      <c r="D4829" s="317"/>
      <c r="E4829" s="317"/>
      <c r="F4829" s="317"/>
    </row>
    <row r="4830" spans="1:6">
      <c r="A4830" s="474"/>
      <c r="B4830" s="478"/>
      <c r="C4830" s="476"/>
      <c r="D4830" s="317"/>
      <c r="E4830" s="317"/>
      <c r="F4830" s="317"/>
    </row>
    <row r="4831" spans="1:6">
      <c r="A4831" s="474"/>
      <c r="B4831" s="478"/>
      <c r="C4831" s="476"/>
      <c r="D4831" s="317"/>
      <c r="E4831" s="317"/>
      <c r="F4831" s="317"/>
    </row>
    <row r="4832" spans="1:6">
      <c r="A4832" s="474"/>
      <c r="B4832" s="478"/>
      <c r="C4832" s="476"/>
      <c r="D4832" s="317"/>
      <c r="E4832" s="317"/>
      <c r="F4832" s="317"/>
    </row>
    <row r="4833" spans="1:6">
      <c r="A4833" s="474"/>
      <c r="B4833" s="478"/>
      <c r="C4833" s="476"/>
      <c r="D4833" s="317"/>
      <c r="E4833" s="317"/>
      <c r="F4833" s="317"/>
    </row>
    <row r="4834" spans="1:6">
      <c r="A4834" s="474"/>
      <c r="B4834" s="478"/>
      <c r="C4834" s="476"/>
      <c r="D4834" s="317"/>
      <c r="E4834" s="317"/>
      <c r="F4834" s="317"/>
    </row>
    <row r="4835" spans="1:6">
      <c r="A4835" s="474"/>
      <c r="B4835" s="478"/>
      <c r="C4835" s="476"/>
      <c r="D4835" s="317"/>
      <c r="E4835" s="317"/>
      <c r="F4835" s="317"/>
    </row>
    <row r="4836" spans="1:6">
      <c r="A4836" s="474"/>
      <c r="B4836" s="478"/>
      <c r="C4836" s="476"/>
      <c r="D4836" s="317"/>
      <c r="E4836" s="317"/>
      <c r="F4836" s="317"/>
    </row>
    <row r="4837" spans="1:6">
      <c r="A4837" s="474"/>
      <c r="B4837" s="478"/>
      <c r="C4837" s="476"/>
      <c r="D4837" s="317"/>
      <c r="E4837" s="317"/>
      <c r="F4837" s="317"/>
    </row>
    <row r="4838" spans="1:6">
      <c r="A4838" s="474"/>
      <c r="B4838" s="478"/>
      <c r="C4838" s="476"/>
      <c r="D4838" s="317"/>
      <c r="E4838" s="317"/>
      <c r="F4838" s="317"/>
    </row>
    <row r="4839" spans="1:6">
      <c r="A4839" s="474"/>
      <c r="B4839" s="478"/>
      <c r="C4839" s="476"/>
      <c r="D4839" s="317"/>
      <c r="E4839" s="317"/>
      <c r="F4839" s="317"/>
    </row>
    <row r="4840" spans="1:6">
      <c r="A4840" s="474"/>
      <c r="B4840" s="478"/>
      <c r="C4840" s="476"/>
      <c r="D4840" s="317"/>
      <c r="E4840" s="317"/>
      <c r="F4840" s="317"/>
    </row>
    <row r="4841" spans="1:6">
      <c r="A4841" s="474"/>
      <c r="B4841" s="478"/>
      <c r="C4841" s="476"/>
      <c r="D4841" s="317"/>
      <c r="E4841" s="317"/>
      <c r="F4841" s="317"/>
    </row>
    <row r="4842" spans="1:6">
      <c r="A4842" s="474"/>
      <c r="B4842" s="478"/>
      <c r="C4842" s="476"/>
      <c r="D4842" s="317"/>
      <c r="E4842" s="317"/>
      <c r="F4842" s="317"/>
    </row>
    <row r="4843" spans="1:6">
      <c r="A4843" s="474"/>
      <c r="B4843" s="478"/>
      <c r="C4843" s="476"/>
      <c r="D4843" s="317"/>
      <c r="E4843" s="317"/>
      <c r="F4843" s="317"/>
    </row>
    <row r="4844" spans="1:6">
      <c r="A4844" s="474"/>
      <c r="B4844" s="478"/>
      <c r="C4844" s="476"/>
      <c r="D4844" s="317"/>
      <c r="E4844" s="317"/>
      <c r="F4844" s="317"/>
    </row>
    <row r="4845" spans="1:6">
      <c r="A4845" s="474"/>
      <c r="B4845" s="478"/>
      <c r="C4845" s="476"/>
      <c r="D4845" s="317"/>
      <c r="E4845" s="317"/>
      <c r="F4845" s="317"/>
    </row>
    <row r="4846" spans="1:6">
      <c r="A4846" s="474"/>
      <c r="B4846" s="478"/>
      <c r="C4846" s="476"/>
      <c r="D4846" s="317"/>
      <c r="E4846" s="317"/>
      <c r="F4846" s="317"/>
    </row>
    <row r="4847" spans="1:6">
      <c r="A4847" s="474"/>
      <c r="B4847" s="478"/>
      <c r="C4847" s="476"/>
      <c r="D4847" s="317"/>
      <c r="E4847" s="317"/>
      <c r="F4847" s="317"/>
    </row>
    <row r="4848" spans="1:6">
      <c r="A4848" s="474"/>
      <c r="B4848" s="478"/>
      <c r="C4848" s="476"/>
      <c r="D4848" s="317"/>
      <c r="E4848" s="317"/>
      <c r="F4848" s="317"/>
    </row>
    <row r="4849" spans="1:6">
      <c r="A4849" s="474"/>
      <c r="B4849" s="478"/>
      <c r="C4849" s="476"/>
      <c r="D4849" s="317"/>
      <c r="E4849" s="317"/>
      <c r="F4849" s="317"/>
    </row>
    <row r="4850" spans="1:6">
      <c r="A4850" s="474"/>
      <c r="B4850" s="478"/>
      <c r="C4850" s="476"/>
      <c r="D4850" s="317"/>
      <c r="E4850" s="317"/>
      <c r="F4850" s="317"/>
    </row>
    <row r="4851" spans="1:6">
      <c r="A4851" s="474"/>
      <c r="B4851" s="478"/>
      <c r="C4851" s="476"/>
      <c r="D4851" s="317"/>
      <c r="E4851" s="317"/>
      <c r="F4851" s="317"/>
    </row>
    <row r="4852" spans="1:6">
      <c r="A4852" s="474"/>
      <c r="B4852" s="478"/>
      <c r="C4852" s="476"/>
      <c r="D4852" s="317"/>
      <c r="E4852" s="317"/>
      <c r="F4852" s="317"/>
    </row>
    <row r="4853" spans="1:6">
      <c r="A4853" s="474"/>
      <c r="B4853" s="478"/>
      <c r="C4853" s="476"/>
      <c r="D4853" s="317"/>
      <c r="E4853" s="317"/>
      <c r="F4853" s="317"/>
    </row>
    <row r="4854" spans="1:6">
      <c r="A4854" s="474"/>
      <c r="B4854" s="478"/>
      <c r="C4854" s="476"/>
      <c r="D4854" s="317"/>
      <c r="E4854" s="317"/>
      <c r="F4854" s="317"/>
    </row>
    <row r="4855" spans="1:6">
      <c r="A4855" s="474"/>
      <c r="B4855" s="478"/>
      <c r="C4855" s="476"/>
      <c r="D4855" s="317"/>
      <c r="E4855" s="317"/>
      <c r="F4855" s="317"/>
    </row>
    <row r="4856" spans="1:6">
      <c r="A4856" s="474"/>
      <c r="B4856" s="478"/>
      <c r="C4856" s="476"/>
      <c r="D4856" s="317"/>
      <c r="E4856" s="317"/>
      <c r="F4856" s="317"/>
    </row>
    <row r="4857" spans="1:6">
      <c r="A4857" s="474"/>
      <c r="B4857" s="478"/>
      <c r="C4857" s="476"/>
      <c r="D4857" s="317"/>
      <c r="E4857" s="317"/>
      <c r="F4857" s="317"/>
    </row>
    <row r="4858" spans="1:6">
      <c r="A4858" s="474"/>
      <c r="B4858" s="478"/>
      <c r="C4858" s="476"/>
      <c r="D4858" s="317"/>
      <c r="E4858" s="317"/>
      <c r="F4858" s="317"/>
    </row>
    <row r="4859" spans="1:6">
      <c r="A4859" s="474"/>
      <c r="B4859" s="478"/>
      <c r="C4859" s="476"/>
      <c r="D4859" s="317"/>
      <c r="E4859" s="317"/>
      <c r="F4859" s="317"/>
    </row>
    <row r="4860" spans="1:6">
      <c r="A4860" s="474"/>
      <c r="B4860" s="478"/>
      <c r="C4860" s="476"/>
      <c r="D4860" s="317"/>
      <c r="E4860" s="317"/>
      <c r="F4860" s="317"/>
    </row>
    <row r="4861" spans="1:6">
      <c r="A4861" s="474"/>
      <c r="B4861" s="478"/>
      <c r="C4861" s="476"/>
      <c r="D4861" s="317"/>
      <c r="E4861" s="317"/>
      <c r="F4861" s="317"/>
    </row>
    <row r="4862" spans="1:6">
      <c r="A4862" s="474"/>
      <c r="B4862" s="478"/>
      <c r="C4862" s="476"/>
      <c r="D4862" s="317"/>
      <c r="E4862" s="317"/>
      <c r="F4862" s="317"/>
    </row>
    <row r="4863" spans="1:6">
      <c r="A4863" s="474"/>
      <c r="B4863" s="478"/>
      <c r="C4863" s="476"/>
      <c r="D4863" s="317"/>
      <c r="E4863" s="317"/>
      <c r="F4863" s="317"/>
    </row>
    <row r="4864" spans="1:6">
      <c r="A4864" s="474"/>
      <c r="B4864" s="478"/>
      <c r="C4864" s="476"/>
      <c r="D4864" s="317"/>
      <c r="E4864" s="317"/>
      <c r="F4864" s="317"/>
    </row>
    <row r="4865" spans="1:6">
      <c r="A4865" s="474"/>
      <c r="B4865" s="478"/>
      <c r="C4865" s="476"/>
      <c r="D4865" s="317"/>
      <c r="E4865" s="317"/>
      <c r="F4865" s="317"/>
    </row>
    <row r="4866" spans="1:6">
      <c r="A4866" s="474"/>
      <c r="B4866" s="478"/>
      <c r="C4866" s="476"/>
      <c r="D4866" s="317"/>
      <c r="E4866" s="317"/>
      <c r="F4866" s="317"/>
    </row>
    <row r="4867" spans="1:6">
      <c r="A4867" s="474"/>
      <c r="B4867" s="478"/>
      <c r="C4867" s="476"/>
      <c r="D4867" s="317"/>
      <c r="E4867" s="317"/>
      <c r="F4867" s="317"/>
    </row>
    <row r="4868" spans="1:6">
      <c r="A4868" s="474"/>
      <c r="B4868" s="478"/>
      <c r="C4868" s="476"/>
      <c r="D4868" s="317"/>
      <c r="E4868" s="317"/>
      <c r="F4868" s="317"/>
    </row>
    <row r="4869" spans="1:6">
      <c r="A4869" s="474"/>
      <c r="B4869" s="478"/>
      <c r="C4869" s="476"/>
      <c r="D4869" s="317"/>
      <c r="E4869" s="317"/>
      <c r="F4869" s="317"/>
    </row>
    <row r="4870" spans="1:6">
      <c r="A4870" s="474"/>
      <c r="B4870" s="478"/>
      <c r="C4870" s="476"/>
      <c r="D4870" s="317"/>
      <c r="E4870" s="317"/>
      <c r="F4870" s="317"/>
    </row>
    <row r="4871" spans="1:6">
      <c r="A4871" s="474"/>
      <c r="B4871" s="478"/>
      <c r="C4871" s="476"/>
      <c r="D4871" s="317"/>
      <c r="E4871" s="317"/>
      <c r="F4871" s="317"/>
    </row>
    <row r="4872" spans="1:6">
      <c r="A4872" s="474"/>
      <c r="B4872" s="478"/>
      <c r="C4872" s="476"/>
      <c r="D4872" s="317"/>
      <c r="E4872" s="317"/>
      <c r="F4872" s="317"/>
    </row>
    <row r="4873" spans="1:6">
      <c r="A4873" s="474"/>
      <c r="B4873" s="478"/>
      <c r="C4873" s="476"/>
      <c r="D4873" s="317"/>
      <c r="E4873" s="317"/>
      <c r="F4873" s="317"/>
    </row>
    <row r="4874" spans="1:6">
      <c r="A4874" s="474"/>
      <c r="B4874" s="478"/>
      <c r="C4874" s="476"/>
      <c r="D4874" s="317"/>
      <c r="E4874" s="317"/>
      <c r="F4874" s="317"/>
    </row>
    <row r="4875" spans="1:6">
      <c r="A4875" s="474"/>
      <c r="B4875" s="478"/>
      <c r="C4875" s="476"/>
      <c r="D4875" s="317"/>
      <c r="E4875" s="317"/>
      <c r="F4875" s="317"/>
    </row>
    <row r="4876" spans="1:6">
      <c r="A4876" s="474"/>
      <c r="B4876" s="478"/>
      <c r="C4876" s="476"/>
      <c r="D4876" s="317"/>
      <c r="E4876" s="317"/>
      <c r="F4876" s="317"/>
    </row>
    <row r="4877" spans="1:6">
      <c r="A4877" s="474"/>
      <c r="B4877" s="478"/>
      <c r="C4877" s="476"/>
      <c r="D4877" s="317"/>
      <c r="E4877" s="317"/>
      <c r="F4877" s="317"/>
    </row>
    <row r="4878" spans="1:6">
      <c r="A4878" s="474"/>
      <c r="B4878" s="478"/>
      <c r="C4878" s="476"/>
      <c r="D4878" s="317"/>
      <c r="E4878" s="317"/>
      <c r="F4878" s="317"/>
    </row>
    <row r="4879" spans="1:6">
      <c r="A4879" s="474"/>
      <c r="B4879" s="478"/>
      <c r="C4879" s="476"/>
      <c r="D4879" s="317"/>
      <c r="E4879" s="317"/>
      <c r="F4879" s="317"/>
    </row>
    <row r="4880" spans="1:6">
      <c r="A4880" s="474"/>
      <c r="B4880" s="478"/>
      <c r="C4880" s="476"/>
      <c r="D4880" s="317"/>
      <c r="E4880" s="317"/>
      <c r="F4880" s="317"/>
    </row>
    <row r="4881" spans="1:6">
      <c r="A4881" s="474"/>
      <c r="B4881" s="478"/>
      <c r="C4881" s="476"/>
      <c r="D4881" s="317"/>
      <c r="E4881" s="317"/>
      <c r="F4881" s="317"/>
    </row>
    <row r="4882" spans="1:6">
      <c r="A4882" s="474"/>
      <c r="B4882" s="478"/>
      <c r="C4882" s="476"/>
      <c r="D4882" s="317"/>
      <c r="E4882" s="317"/>
      <c r="F4882" s="317"/>
    </row>
    <row r="4883" spans="1:6">
      <c r="A4883" s="474"/>
      <c r="B4883" s="478"/>
      <c r="C4883" s="476"/>
      <c r="D4883" s="317"/>
      <c r="E4883" s="317"/>
      <c r="F4883" s="317"/>
    </row>
    <row r="4884" spans="1:6">
      <c r="A4884" s="474"/>
      <c r="B4884" s="478"/>
      <c r="C4884" s="476"/>
      <c r="D4884" s="317"/>
      <c r="E4884" s="317"/>
      <c r="F4884" s="317"/>
    </row>
    <row r="4885" spans="1:6">
      <c r="A4885" s="474"/>
      <c r="B4885" s="478"/>
      <c r="C4885" s="476"/>
      <c r="D4885" s="317"/>
      <c r="E4885" s="317"/>
      <c r="F4885" s="317"/>
    </row>
    <row r="4886" spans="1:6">
      <c r="A4886" s="474"/>
      <c r="B4886" s="478"/>
      <c r="C4886" s="476"/>
      <c r="D4886" s="317"/>
      <c r="E4886" s="317"/>
      <c r="F4886" s="317"/>
    </row>
    <row r="4887" spans="1:6">
      <c r="A4887" s="474"/>
      <c r="B4887" s="478"/>
      <c r="C4887" s="476"/>
      <c r="D4887" s="317"/>
      <c r="E4887" s="317"/>
      <c r="F4887" s="317"/>
    </row>
    <row r="4888" spans="1:6">
      <c r="A4888" s="474"/>
      <c r="B4888" s="478"/>
      <c r="C4888" s="476"/>
      <c r="D4888" s="317"/>
      <c r="E4888" s="317"/>
      <c r="F4888" s="317"/>
    </row>
    <row r="4889" spans="1:6">
      <c r="A4889" s="474"/>
      <c r="B4889" s="478"/>
      <c r="C4889" s="476"/>
      <c r="D4889" s="317"/>
      <c r="E4889" s="317"/>
      <c r="F4889" s="317"/>
    </row>
    <row r="4890" spans="1:6">
      <c r="A4890" s="474"/>
      <c r="B4890" s="478"/>
      <c r="C4890" s="476"/>
      <c r="D4890" s="317"/>
      <c r="E4890" s="317"/>
      <c r="F4890" s="317"/>
    </row>
    <row r="4891" spans="1:6">
      <c r="A4891" s="474"/>
      <c r="B4891" s="478"/>
      <c r="C4891" s="476"/>
      <c r="D4891" s="317"/>
      <c r="E4891" s="317"/>
      <c r="F4891" s="317"/>
    </row>
    <row r="4892" spans="1:6">
      <c r="A4892" s="474"/>
      <c r="B4892" s="478"/>
      <c r="C4892" s="476"/>
      <c r="D4892" s="317"/>
      <c r="E4892" s="317"/>
      <c r="F4892" s="317"/>
    </row>
    <row r="4893" spans="1:6">
      <c r="A4893" s="474"/>
      <c r="B4893" s="478"/>
      <c r="C4893" s="476"/>
      <c r="D4893" s="317"/>
      <c r="E4893" s="317"/>
      <c r="F4893" s="317"/>
    </row>
    <row r="4894" spans="1:6">
      <c r="A4894" s="474"/>
      <c r="B4894" s="478"/>
      <c r="C4894" s="476"/>
      <c r="D4894" s="317"/>
      <c r="E4894" s="317"/>
      <c r="F4894" s="317"/>
    </row>
    <row r="4895" spans="1:6">
      <c r="A4895" s="474"/>
      <c r="B4895" s="478"/>
      <c r="C4895" s="476"/>
      <c r="D4895" s="317"/>
      <c r="E4895" s="317"/>
      <c r="F4895" s="317"/>
    </row>
    <row r="4896" spans="1:6">
      <c r="A4896" s="474"/>
      <c r="B4896" s="478"/>
      <c r="C4896" s="476"/>
      <c r="D4896" s="317"/>
      <c r="E4896" s="317"/>
      <c r="F4896" s="317"/>
    </row>
    <row r="4897" spans="1:6">
      <c r="A4897" s="474"/>
      <c r="B4897" s="478"/>
      <c r="C4897" s="476"/>
      <c r="D4897" s="317"/>
      <c r="E4897" s="317"/>
      <c r="F4897" s="317"/>
    </row>
    <row r="4898" spans="1:6">
      <c r="A4898" s="474"/>
      <c r="B4898" s="478"/>
      <c r="C4898" s="476"/>
      <c r="D4898" s="317"/>
      <c r="E4898" s="317"/>
      <c r="F4898" s="317"/>
    </row>
    <row r="4899" spans="1:6">
      <c r="A4899" s="474"/>
      <c r="B4899" s="478"/>
      <c r="C4899" s="476"/>
      <c r="D4899" s="317"/>
      <c r="E4899" s="317"/>
      <c r="F4899" s="317"/>
    </row>
    <row r="4900" spans="1:6">
      <c r="A4900" s="474"/>
      <c r="B4900" s="478"/>
      <c r="C4900" s="476"/>
      <c r="D4900" s="317"/>
      <c r="E4900" s="317"/>
      <c r="F4900" s="317"/>
    </row>
    <row r="4901" spans="1:6">
      <c r="A4901" s="474"/>
      <c r="B4901" s="478"/>
      <c r="C4901" s="476"/>
      <c r="D4901" s="317"/>
      <c r="E4901" s="317"/>
      <c r="F4901" s="317"/>
    </row>
    <row r="4902" spans="1:6">
      <c r="A4902" s="474"/>
      <c r="B4902" s="478"/>
      <c r="C4902" s="476"/>
      <c r="D4902" s="317"/>
      <c r="E4902" s="317"/>
      <c r="F4902" s="317"/>
    </row>
    <row r="4903" spans="1:6">
      <c r="A4903" s="474"/>
      <c r="B4903" s="478"/>
      <c r="C4903" s="476"/>
      <c r="D4903" s="317"/>
      <c r="E4903" s="317"/>
      <c r="F4903" s="317"/>
    </row>
    <row r="4904" spans="1:6">
      <c r="A4904" s="474"/>
      <c r="B4904" s="478"/>
      <c r="C4904" s="476"/>
      <c r="D4904" s="317"/>
      <c r="E4904" s="317"/>
      <c r="F4904" s="317"/>
    </row>
    <row r="4905" spans="1:6">
      <c r="A4905" s="474"/>
      <c r="B4905" s="478"/>
      <c r="C4905" s="476"/>
      <c r="D4905" s="317"/>
      <c r="E4905" s="317"/>
      <c r="F4905" s="317"/>
    </row>
    <row r="4906" spans="1:6">
      <c r="A4906" s="474"/>
      <c r="B4906" s="478"/>
      <c r="C4906" s="476"/>
      <c r="D4906" s="317"/>
      <c r="E4906" s="317"/>
      <c r="F4906" s="317"/>
    </row>
    <row r="4907" spans="1:6">
      <c r="A4907" s="474"/>
      <c r="B4907" s="478"/>
      <c r="C4907" s="476"/>
      <c r="D4907" s="317"/>
      <c r="E4907" s="317"/>
      <c r="F4907" s="317"/>
    </row>
    <row r="4908" spans="1:6">
      <c r="A4908" s="474"/>
      <c r="B4908" s="478"/>
      <c r="C4908" s="476"/>
      <c r="D4908" s="317"/>
      <c r="E4908" s="317"/>
      <c r="F4908" s="317"/>
    </row>
    <row r="4909" spans="1:6">
      <c r="A4909" s="474"/>
      <c r="B4909" s="478"/>
      <c r="C4909" s="476"/>
      <c r="D4909" s="317"/>
      <c r="E4909" s="317"/>
      <c r="F4909" s="317"/>
    </row>
    <row r="4910" spans="1:6">
      <c r="A4910" s="474"/>
      <c r="B4910" s="478"/>
      <c r="C4910" s="476"/>
      <c r="D4910" s="317"/>
      <c r="E4910" s="317"/>
      <c r="F4910" s="317"/>
    </row>
    <row r="4911" spans="1:6">
      <c r="A4911" s="474"/>
      <c r="B4911" s="478"/>
      <c r="C4911" s="476"/>
      <c r="D4911" s="317"/>
      <c r="E4911" s="317"/>
      <c r="F4911" s="317"/>
    </row>
    <row r="4912" spans="1:6">
      <c r="A4912" s="474"/>
      <c r="B4912" s="478"/>
      <c r="C4912" s="476"/>
      <c r="D4912" s="317"/>
      <c r="E4912" s="317"/>
      <c r="F4912" s="317"/>
    </row>
    <row r="4913" spans="1:6">
      <c r="A4913" s="474"/>
      <c r="B4913" s="478"/>
      <c r="C4913" s="476"/>
      <c r="D4913" s="317"/>
      <c r="E4913" s="317"/>
      <c r="F4913" s="317"/>
    </row>
    <row r="4914" spans="1:6">
      <c r="A4914" s="474"/>
      <c r="B4914" s="478"/>
      <c r="C4914" s="476"/>
      <c r="D4914" s="317"/>
      <c r="E4914" s="317"/>
      <c r="F4914" s="317"/>
    </row>
    <row r="4915" spans="1:6">
      <c r="A4915" s="474"/>
      <c r="B4915" s="478"/>
      <c r="C4915" s="476"/>
      <c r="D4915" s="317"/>
      <c r="E4915" s="317"/>
      <c r="F4915" s="317"/>
    </row>
    <row r="4916" spans="1:6">
      <c r="A4916" s="474"/>
      <c r="B4916" s="478"/>
      <c r="C4916" s="476"/>
      <c r="D4916" s="317"/>
      <c r="E4916" s="317"/>
      <c r="F4916" s="317"/>
    </row>
    <row r="4917" spans="1:6">
      <c r="A4917" s="474"/>
      <c r="B4917" s="478"/>
      <c r="C4917" s="476"/>
      <c r="D4917" s="317"/>
      <c r="E4917" s="317"/>
      <c r="F4917" s="317"/>
    </row>
    <row r="4918" spans="1:6">
      <c r="A4918" s="474"/>
      <c r="B4918" s="478"/>
      <c r="C4918" s="476"/>
      <c r="D4918" s="317"/>
      <c r="E4918" s="317"/>
      <c r="F4918" s="317"/>
    </row>
    <row r="4919" spans="1:6">
      <c r="A4919" s="474"/>
      <c r="B4919" s="478"/>
      <c r="C4919" s="476"/>
      <c r="D4919" s="317"/>
      <c r="E4919" s="317"/>
      <c r="F4919" s="317"/>
    </row>
    <row r="4920" spans="1:6">
      <c r="A4920" s="474"/>
      <c r="B4920" s="478"/>
      <c r="C4920" s="476"/>
      <c r="D4920" s="317"/>
      <c r="E4920" s="317"/>
      <c r="F4920" s="317"/>
    </row>
    <row r="4921" spans="1:6">
      <c r="A4921" s="474"/>
      <c r="B4921" s="478"/>
      <c r="C4921" s="476"/>
      <c r="D4921" s="317"/>
      <c r="E4921" s="317"/>
      <c r="F4921" s="317"/>
    </row>
    <row r="4922" spans="1:6">
      <c r="A4922" s="474"/>
      <c r="B4922" s="478"/>
      <c r="C4922" s="476"/>
      <c r="D4922" s="317"/>
      <c r="E4922" s="317"/>
      <c r="F4922" s="317"/>
    </row>
    <row r="4923" spans="1:6">
      <c r="A4923" s="474"/>
      <c r="B4923" s="478"/>
      <c r="C4923" s="476"/>
      <c r="D4923" s="317"/>
      <c r="E4923" s="317"/>
      <c r="F4923" s="317"/>
    </row>
    <row r="4924" spans="1:6">
      <c r="A4924" s="474"/>
      <c r="B4924" s="478"/>
      <c r="C4924" s="476"/>
      <c r="D4924" s="317"/>
      <c r="E4924" s="317"/>
      <c r="F4924" s="317"/>
    </row>
    <row r="4925" spans="1:6">
      <c r="A4925" s="474"/>
      <c r="B4925" s="478"/>
      <c r="C4925" s="476"/>
      <c r="D4925" s="317"/>
      <c r="E4925" s="317"/>
      <c r="F4925" s="317"/>
    </row>
    <row r="4926" spans="1:6">
      <c r="A4926" s="474"/>
      <c r="B4926" s="478"/>
      <c r="C4926" s="476"/>
      <c r="D4926" s="317"/>
      <c r="E4926" s="317"/>
      <c r="F4926" s="317"/>
    </row>
    <row r="4927" spans="1:6">
      <c r="A4927" s="474"/>
      <c r="B4927" s="478"/>
      <c r="C4927" s="476"/>
      <c r="D4927" s="317"/>
      <c r="E4927" s="317"/>
      <c r="F4927" s="317"/>
    </row>
    <row r="4928" spans="1:6">
      <c r="A4928" s="474"/>
      <c r="B4928" s="478"/>
      <c r="C4928" s="476"/>
      <c r="D4928" s="317"/>
      <c r="E4928" s="317"/>
      <c r="F4928" s="317"/>
    </row>
    <row r="4929" spans="1:6">
      <c r="A4929" s="474"/>
      <c r="B4929" s="478"/>
      <c r="C4929" s="476"/>
      <c r="D4929" s="317"/>
      <c r="E4929" s="317"/>
      <c r="F4929" s="317"/>
    </row>
    <row r="4930" spans="1:6">
      <c r="A4930" s="474"/>
      <c r="B4930" s="478"/>
      <c r="C4930" s="476"/>
      <c r="D4930" s="317"/>
      <c r="E4930" s="317"/>
      <c r="F4930" s="317"/>
    </row>
    <row r="4931" spans="1:6">
      <c r="A4931" s="474"/>
      <c r="B4931" s="478"/>
      <c r="C4931" s="476"/>
      <c r="D4931" s="317"/>
      <c r="E4931" s="317"/>
      <c r="F4931" s="317"/>
    </row>
    <row r="4932" spans="1:6">
      <c r="A4932" s="474"/>
      <c r="B4932" s="478"/>
      <c r="C4932" s="476"/>
      <c r="D4932" s="317"/>
      <c r="E4932" s="317"/>
      <c r="F4932" s="317"/>
    </row>
    <row r="4933" spans="1:6">
      <c r="A4933" s="474"/>
      <c r="B4933" s="478"/>
      <c r="C4933" s="476"/>
      <c r="D4933" s="317"/>
      <c r="E4933" s="317"/>
      <c r="F4933" s="317"/>
    </row>
    <row r="4934" spans="1:6">
      <c r="A4934" s="474"/>
      <c r="B4934" s="478"/>
      <c r="C4934" s="476"/>
      <c r="D4934" s="317"/>
      <c r="E4934" s="317"/>
      <c r="F4934" s="317"/>
    </row>
    <row r="4935" spans="1:6">
      <c r="A4935" s="474"/>
      <c r="B4935" s="478"/>
      <c r="C4935" s="476"/>
      <c r="D4935" s="317"/>
      <c r="E4935" s="317"/>
      <c r="F4935" s="317"/>
    </row>
    <row r="4936" spans="1:6">
      <c r="A4936" s="474"/>
      <c r="B4936" s="478"/>
      <c r="C4936" s="476"/>
      <c r="D4936" s="317"/>
      <c r="E4936" s="317"/>
      <c r="F4936" s="317"/>
    </row>
    <row r="4937" spans="1:6">
      <c r="A4937" s="474"/>
      <c r="B4937" s="478"/>
      <c r="C4937" s="476"/>
      <c r="D4937" s="317"/>
      <c r="E4937" s="317"/>
      <c r="F4937" s="317"/>
    </row>
    <row r="4938" spans="1:6">
      <c r="A4938" s="474"/>
      <c r="B4938" s="478"/>
      <c r="C4938" s="476"/>
      <c r="D4938" s="317"/>
      <c r="E4938" s="317"/>
      <c r="F4938" s="317"/>
    </row>
    <row r="4939" spans="1:6">
      <c r="A4939" s="474"/>
      <c r="B4939" s="478"/>
      <c r="C4939" s="476"/>
      <c r="D4939" s="317"/>
      <c r="E4939" s="317"/>
      <c r="F4939" s="317"/>
    </row>
    <row r="4940" spans="1:6">
      <c r="A4940" s="474"/>
      <c r="B4940" s="478"/>
      <c r="C4940" s="476"/>
      <c r="D4940" s="317"/>
      <c r="E4940" s="317"/>
      <c r="F4940" s="317"/>
    </row>
    <row r="4941" spans="1:6">
      <c r="A4941" s="474"/>
      <c r="B4941" s="478"/>
      <c r="C4941" s="476"/>
      <c r="D4941" s="317"/>
      <c r="E4941" s="317"/>
      <c r="F4941" s="317"/>
    </row>
    <row r="4942" spans="1:6">
      <c r="A4942" s="474"/>
      <c r="B4942" s="478"/>
      <c r="C4942" s="476"/>
      <c r="D4942" s="317"/>
      <c r="E4942" s="317"/>
      <c r="F4942" s="317"/>
    </row>
    <row r="4943" spans="1:6">
      <c r="A4943" s="474"/>
      <c r="B4943" s="478"/>
      <c r="C4943" s="476"/>
      <c r="D4943" s="317"/>
      <c r="E4943" s="317"/>
      <c r="F4943" s="317"/>
    </row>
    <row r="4944" spans="1:6">
      <c r="A4944" s="474"/>
      <c r="B4944" s="478"/>
      <c r="C4944" s="476"/>
      <c r="D4944" s="317"/>
      <c r="E4944" s="317"/>
      <c r="F4944" s="317"/>
    </row>
    <row r="4945" spans="1:6">
      <c r="A4945" s="474"/>
      <c r="B4945" s="478"/>
      <c r="C4945" s="476"/>
      <c r="D4945" s="317"/>
      <c r="E4945" s="317"/>
      <c r="F4945" s="317"/>
    </row>
    <row r="4946" spans="1:6">
      <c r="A4946" s="474"/>
      <c r="B4946" s="478"/>
      <c r="C4946" s="476"/>
      <c r="D4946" s="317"/>
      <c r="E4946" s="317"/>
      <c r="F4946" s="317"/>
    </row>
    <row r="4947" spans="1:6">
      <c r="A4947" s="474"/>
      <c r="B4947" s="478"/>
      <c r="C4947" s="476"/>
      <c r="D4947" s="317"/>
      <c r="E4947" s="317"/>
      <c r="F4947" s="317"/>
    </row>
    <row r="4948" spans="1:6">
      <c r="A4948" s="474"/>
      <c r="B4948" s="478"/>
      <c r="C4948" s="476"/>
      <c r="D4948" s="317"/>
      <c r="E4948" s="317"/>
      <c r="F4948" s="317"/>
    </row>
    <row r="4949" spans="1:6">
      <c r="A4949" s="474"/>
      <c r="B4949" s="478"/>
      <c r="C4949" s="476"/>
      <c r="D4949" s="317"/>
      <c r="E4949" s="317"/>
      <c r="F4949" s="317"/>
    </row>
    <row r="4950" spans="1:6">
      <c r="A4950" s="474"/>
      <c r="B4950" s="478"/>
      <c r="C4950" s="476"/>
      <c r="D4950" s="317"/>
      <c r="E4950" s="317"/>
      <c r="F4950" s="317"/>
    </row>
    <row r="4951" spans="1:6">
      <c r="A4951" s="474"/>
      <c r="B4951" s="478"/>
      <c r="C4951" s="476"/>
      <c r="D4951" s="317"/>
      <c r="E4951" s="317"/>
      <c r="F4951" s="317"/>
    </row>
    <row r="4952" spans="1:6">
      <c r="A4952" s="474"/>
      <c r="B4952" s="478"/>
      <c r="C4952" s="476"/>
      <c r="D4952" s="317"/>
      <c r="E4952" s="317"/>
      <c r="F4952" s="317"/>
    </row>
    <row r="4953" spans="1:6">
      <c r="A4953" s="474"/>
      <c r="B4953" s="478"/>
      <c r="C4953" s="476"/>
      <c r="D4953" s="317"/>
      <c r="E4953" s="317"/>
      <c r="F4953" s="317"/>
    </row>
    <row r="4954" spans="1:6">
      <c r="A4954" s="474"/>
      <c r="B4954" s="478"/>
      <c r="C4954" s="476"/>
      <c r="D4954" s="317"/>
      <c r="E4954" s="317"/>
      <c r="F4954" s="317"/>
    </row>
    <row r="4955" spans="1:6">
      <c r="A4955" s="474"/>
      <c r="B4955" s="478"/>
      <c r="C4955" s="476"/>
      <c r="D4955" s="317"/>
      <c r="E4955" s="317"/>
      <c r="F4955" s="317"/>
    </row>
    <row r="4956" spans="1:6">
      <c r="A4956" s="474"/>
      <c r="B4956" s="478"/>
      <c r="C4956" s="476"/>
      <c r="D4956" s="317"/>
      <c r="E4956" s="317"/>
      <c r="F4956" s="317"/>
    </row>
    <row r="4957" spans="1:6">
      <c r="A4957" s="474"/>
      <c r="B4957" s="478"/>
      <c r="C4957" s="476"/>
      <c r="D4957" s="317"/>
      <c r="E4957" s="317"/>
      <c r="F4957" s="317"/>
    </row>
    <row r="4958" spans="1:6">
      <c r="A4958" s="474"/>
      <c r="B4958" s="478"/>
      <c r="C4958" s="476"/>
      <c r="D4958" s="317"/>
      <c r="E4958" s="317"/>
      <c r="F4958" s="317"/>
    </row>
    <row r="4959" spans="1:6">
      <c r="A4959" s="474"/>
      <c r="B4959" s="478"/>
      <c r="C4959" s="476"/>
      <c r="D4959" s="317"/>
      <c r="E4959" s="317"/>
      <c r="F4959" s="317"/>
    </row>
    <row r="4960" spans="1:6">
      <c r="A4960" s="474"/>
      <c r="B4960" s="478"/>
      <c r="C4960" s="476"/>
      <c r="D4960" s="317"/>
      <c r="E4960" s="317"/>
      <c r="F4960" s="317"/>
    </row>
    <row r="4961" spans="1:6">
      <c r="A4961" s="474"/>
      <c r="B4961" s="478"/>
      <c r="C4961" s="476"/>
      <c r="D4961" s="317"/>
      <c r="E4961" s="317"/>
      <c r="F4961" s="317"/>
    </row>
    <row r="4962" spans="1:6">
      <c r="A4962" s="474"/>
      <c r="B4962" s="478"/>
      <c r="C4962" s="476"/>
      <c r="D4962" s="317"/>
      <c r="E4962" s="317"/>
      <c r="F4962" s="317"/>
    </row>
    <row r="4963" spans="1:6">
      <c r="A4963" s="474"/>
      <c r="B4963" s="478"/>
      <c r="C4963" s="476"/>
      <c r="D4963" s="317"/>
      <c r="E4963" s="317"/>
      <c r="F4963" s="317"/>
    </row>
    <row r="4964" spans="1:6">
      <c r="A4964" s="474"/>
      <c r="B4964" s="478"/>
      <c r="C4964" s="476"/>
      <c r="D4964" s="317"/>
      <c r="E4964" s="317"/>
      <c r="F4964" s="317"/>
    </row>
    <row r="4965" spans="1:6">
      <c r="A4965" s="474"/>
      <c r="B4965" s="478"/>
      <c r="C4965" s="476"/>
      <c r="D4965" s="317"/>
      <c r="E4965" s="317"/>
      <c r="F4965" s="317"/>
    </row>
    <row r="4966" spans="1:6">
      <c r="A4966" s="474"/>
      <c r="B4966" s="478"/>
      <c r="C4966" s="476"/>
      <c r="D4966" s="317"/>
      <c r="E4966" s="317"/>
      <c r="F4966" s="317"/>
    </row>
    <row r="4967" spans="1:6">
      <c r="A4967" s="474"/>
      <c r="B4967" s="478"/>
      <c r="C4967" s="476"/>
      <c r="D4967" s="317"/>
      <c r="E4967" s="317"/>
      <c r="F4967" s="317"/>
    </row>
    <row r="4968" spans="1:6">
      <c r="A4968" s="474"/>
      <c r="B4968" s="478"/>
      <c r="C4968" s="476"/>
      <c r="D4968" s="317"/>
      <c r="E4968" s="317"/>
      <c r="F4968" s="317"/>
    </row>
    <row r="4969" spans="1:6">
      <c r="A4969" s="474"/>
      <c r="B4969" s="478"/>
      <c r="C4969" s="476"/>
      <c r="D4969" s="317"/>
      <c r="E4969" s="317"/>
      <c r="F4969" s="317"/>
    </row>
    <row r="4970" spans="1:6">
      <c r="A4970" s="474"/>
      <c r="B4970" s="478"/>
      <c r="C4970" s="476"/>
      <c r="D4970" s="317"/>
      <c r="E4970" s="317"/>
      <c r="F4970" s="317"/>
    </row>
    <row r="4971" spans="1:6">
      <c r="A4971" s="474"/>
      <c r="B4971" s="478"/>
      <c r="C4971" s="476"/>
      <c r="D4971" s="317"/>
      <c r="E4971" s="317"/>
      <c r="F4971" s="317"/>
    </row>
    <row r="4972" spans="1:6">
      <c r="A4972" s="474"/>
      <c r="B4972" s="478"/>
      <c r="C4972" s="476"/>
      <c r="D4972" s="317"/>
      <c r="E4972" s="317"/>
      <c r="F4972" s="317"/>
    </row>
    <row r="4973" spans="1:6">
      <c r="A4973" s="474"/>
      <c r="B4973" s="478"/>
      <c r="C4973" s="476"/>
      <c r="D4973" s="317"/>
      <c r="E4973" s="317"/>
      <c r="F4973" s="317"/>
    </row>
    <row r="4974" spans="1:6">
      <c r="A4974" s="474"/>
      <c r="B4974" s="478"/>
      <c r="C4974" s="476"/>
      <c r="D4974" s="317"/>
      <c r="E4974" s="317"/>
      <c r="F4974" s="317"/>
    </row>
    <row r="4975" spans="1:6">
      <c r="A4975" s="474"/>
      <c r="B4975" s="478"/>
      <c r="C4975" s="476"/>
      <c r="D4975" s="317"/>
      <c r="E4975" s="317"/>
      <c r="F4975" s="317"/>
    </row>
    <row r="4976" spans="1:6">
      <c r="A4976" s="474"/>
      <c r="B4976" s="478"/>
      <c r="C4976" s="476"/>
      <c r="D4976" s="317"/>
      <c r="E4976" s="317"/>
      <c r="F4976" s="317"/>
    </row>
    <row r="4977" spans="1:6">
      <c r="A4977" s="474"/>
      <c r="B4977" s="478"/>
      <c r="C4977" s="476"/>
      <c r="D4977" s="317"/>
      <c r="E4977" s="317"/>
      <c r="F4977" s="317"/>
    </row>
    <row r="4978" spans="1:6">
      <c r="A4978" s="474"/>
      <c r="B4978" s="478"/>
      <c r="C4978" s="476"/>
      <c r="D4978" s="317"/>
      <c r="E4978" s="317"/>
      <c r="F4978" s="317"/>
    </row>
    <row r="4979" spans="1:6">
      <c r="A4979" s="474"/>
      <c r="B4979" s="478"/>
      <c r="C4979" s="476"/>
      <c r="D4979" s="317"/>
      <c r="E4979" s="317"/>
      <c r="F4979" s="317"/>
    </row>
    <row r="4980" spans="1:6">
      <c r="A4980" s="474"/>
      <c r="B4980" s="478"/>
      <c r="C4980" s="476"/>
      <c r="D4980" s="317"/>
      <c r="E4980" s="317"/>
      <c r="F4980" s="317"/>
    </row>
    <row r="4981" spans="1:6">
      <c r="A4981" s="474"/>
      <c r="B4981" s="478"/>
      <c r="C4981" s="476"/>
      <c r="D4981" s="317"/>
      <c r="E4981" s="317"/>
      <c r="F4981" s="317"/>
    </row>
    <row r="4982" spans="1:6">
      <c r="A4982" s="474"/>
      <c r="B4982" s="478"/>
      <c r="C4982" s="476"/>
      <c r="D4982" s="317"/>
      <c r="E4982" s="317"/>
      <c r="F4982" s="317"/>
    </row>
    <row r="4983" spans="1:6">
      <c r="A4983" s="474"/>
      <c r="B4983" s="478"/>
      <c r="C4983" s="476"/>
      <c r="D4983" s="317"/>
      <c r="E4983" s="317"/>
      <c r="F4983" s="317"/>
    </row>
    <row r="4984" spans="1:6">
      <c r="A4984" s="474"/>
      <c r="B4984" s="478"/>
      <c r="C4984" s="476"/>
      <c r="D4984" s="317"/>
      <c r="E4984" s="317"/>
      <c r="F4984" s="317"/>
    </row>
    <row r="4985" spans="1:6">
      <c r="A4985" s="474"/>
      <c r="B4985" s="478"/>
      <c r="C4985" s="476"/>
      <c r="D4985" s="317"/>
      <c r="E4985" s="317"/>
      <c r="F4985" s="317"/>
    </row>
    <row r="4986" spans="1:6">
      <c r="A4986" s="474"/>
      <c r="B4986" s="478"/>
      <c r="C4986" s="476"/>
      <c r="D4986" s="317"/>
      <c r="E4986" s="317"/>
      <c r="F4986" s="317"/>
    </row>
    <row r="4987" spans="1:6">
      <c r="A4987" s="474"/>
      <c r="B4987" s="478"/>
      <c r="C4987" s="476"/>
      <c r="D4987" s="317"/>
      <c r="E4987" s="317"/>
      <c r="F4987" s="317"/>
    </row>
    <row r="4988" spans="1:6">
      <c r="A4988" s="474"/>
      <c r="B4988" s="478"/>
      <c r="C4988" s="476"/>
      <c r="D4988" s="317"/>
      <c r="E4988" s="317"/>
      <c r="F4988" s="317"/>
    </row>
    <row r="4989" spans="1:6">
      <c r="A4989" s="474"/>
      <c r="B4989" s="478"/>
      <c r="C4989" s="476"/>
      <c r="D4989" s="317"/>
      <c r="E4989" s="317"/>
      <c r="F4989" s="317"/>
    </row>
    <row r="4990" spans="1:6">
      <c r="A4990" s="474"/>
      <c r="B4990" s="478"/>
      <c r="C4990" s="476"/>
      <c r="D4990" s="317"/>
      <c r="E4990" s="317"/>
      <c r="F4990" s="317"/>
    </row>
    <row r="4991" spans="1:6">
      <c r="A4991" s="474"/>
      <c r="B4991" s="478"/>
      <c r="C4991" s="476"/>
      <c r="D4991" s="317"/>
      <c r="E4991" s="317"/>
      <c r="F4991" s="317"/>
    </row>
    <row r="4992" spans="1:6">
      <c r="A4992" s="474"/>
      <c r="B4992" s="478"/>
      <c r="C4992" s="476"/>
      <c r="D4992" s="317"/>
      <c r="E4992" s="317"/>
      <c r="F4992" s="317"/>
    </row>
    <row r="4993" spans="1:6">
      <c r="A4993" s="474"/>
      <c r="B4993" s="478"/>
      <c r="C4993" s="476"/>
      <c r="D4993" s="317"/>
      <c r="E4993" s="317"/>
      <c r="F4993" s="317"/>
    </row>
    <row r="4994" spans="1:6">
      <c r="A4994" s="474"/>
      <c r="B4994" s="478"/>
      <c r="C4994" s="476"/>
      <c r="D4994" s="317"/>
      <c r="E4994" s="317"/>
      <c r="F4994" s="317"/>
    </row>
    <row r="4995" spans="1:6">
      <c r="A4995" s="474"/>
      <c r="B4995" s="478"/>
      <c r="C4995" s="476"/>
      <c r="D4995" s="317"/>
      <c r="E4995" s="317"/>
      <c r="F4995" s="317"/>
    </row>
    <row r="4996" spans="1:6">
      <c r="A4996" s="474"/>
      <c r="B4996" s="478"/>
      <c r="C4996" s="476"/>
      <c r="D4996" s="317"/>
      <c r="E4996" s="317"/>
      <c r="F4996" s="317"/>
    </row>
    <row r="4997" spans="1:6">
      <c r="A4997" s="474"/>
      <c r="B4997" s="478"/>
      <c r="C4997" s="476"/>
      <c r="D4997" s="317"/>
      <c r="E4997" s="317"/>
      <c r="F4997" s="317"/>
    </row>
    <row r="4998" spans="1:6">
      <c r="A4998" s="474"/>
      <c r="B4998" s="478"/>
      <c r="C4998" s="476"/>
      <c r="D4998" s="317"/>
      <c r="E4998" s="317"/>
      <c r="F4998" s="317"/>
    </row>
    <row r="4999" spans="1:6">
      <c r="A4999" s="474"/>
      <c r="B4999" s="478"/>
      <c r="C4999" s="476"/>
      <c r="D4999" s="317"/>
      <c r="E4999" s="317"/>
      <c r="F4999" s="317"/>
    </row>
    <row r="5000" spans="1:6">
      <c r="A5000" s="474"/>
      <c r="B5000" s="478"/>
      <c r="C5000" s="476"/>
      <c r="D5000" s="317"/>
      <c r="E5000" s="317"/>
      <c r="F5000" s="317"/>
    </row>
    <row r="5001" spans="1:6">
      <c r="A5001" s="474"/>
      <c r="B5001" s="478"/>
      <c r="C5001" s="476"/>
      <c r="D5001" s="317"/>
      <c r="E5001" s="317"/>
      <c r="F5001" s="317"/>
    </row>
    <row r="5002" spans="1:6">
      <c r="A5002" s="474"/>
      <c r="B5002" s="478"/>
      <c r="C5002" s="476"/>
      <c r="D5002" s="317"/>
      <c r="E5002" s="317"/>
      <c r="F5002" s="317"/>
    </row>
    <row r="5003" spans="1:6">
      <c r="A5003" s="474"/>
      <c r="B5003" s="478"/>
      <c r="C5003" s="476"/>
      <c r="D5003" s="317"/>
      <c r="E5003" s="317"/>
      <c r="F5003" s="317"/>
    </row>
    <row r="5004" spans="1:6">
      <c r="A5004" s="474"/>
      <c r="B5004" s="478"/>
      <c r="C5004" s="476"/>
      <c r="D5004" s="317"/>
      <c r="E5004" s="317"/>
      <c r="F5004" s="317"/>
    </row>
    <row r="5005" spans="1:6">
      <c r="A5005" s="474"/>
      <c r="B5005" s="478"/>
      <c r="C5005" s="476"/>
      <c r="D5005" s="317"/>
      <c r="E5005" s="317"/>
      <c r="F5005" s="317"/>
    </row>
    <row r="5006" spans="1:6">
      <c r="A5006" s="474"/>
      <c r="B5006" s="478"/>
      <c r="C5006" s="476"/>
      <c r="D5006" s="317"/>
      <c r="E5006" s="317"/>
      <c r="F5006" s="317"/>
    </row>
    <row r="5007" spans="1:6">
      <c r="A5007" s="474"/>
      <c r="B5007" s="478"/>
      <c r="C5007" s="476"/>
      <c r="D5007" s="317"/>
      <c r="E5007" s="317"/>
      <c r="F5007" s="317"/>
    </row>
    <row r="5008" spans="1:6">
      <c r="A5008" s="474"/>
      <c r="B5008" s="478"/>
      <c r="C5008" s="476"/>
      <c r="D5008" s="317"/>
      <c r="E5008" s="317"/>
      <c r="F5008" s="317"/>
    </row>
    <row r="5009" spans="1:6">
      <c r="A5009" s="474"/>
      <c r="B5009" s="478"/>
      <c r="C5009" s="476"/>
      <c r="D5009" s="317"/>
      <c r="E5009" s="317"/>
      <c r="F5009" s="317"/>
    </row>
    <row r="5010" spans="1:6">
      <c r="A5010" s="474"/>
      <c r="B5010" s="478"/>
      <c r="C5010" s="476"/>
      <c r="D5010" s="317"/>
      <c r="E5010" s="317"/>
      <c r="F5010" s="317"/>
    </row>
    <row r="5011" spans="1:6">
      <c r="A5011" s="474"/>
      <c r="B5011" s="478"/>
      <c r="C5011" s="476"/>
      <c r="D5011" s="317"/>
      <c r="E5011" s="317"/>
      <c r="F5011" s="317"/>
    </row>
    <row r="5012" spans="1:6">
      <c r="A5012" s="474"/>
      <c r="B5012" s="478"/>
      <c r="C5012" s="476"/>
      <c r="D5012" s="317"/>
      <c r="E5012" s="317"/>
      <c r="F5012" s="317"/>
    </row>
    <row r="5013" spans="1:6">
      <c r="A5013" s="474"/>
      <c r="B5013" s="478"/>
      <c r="C5013" s="476"/>
      <c r="D5013" s="317"/>
      <c r="E5013" s="317"/>
      <c r="F5013" s="317"/>
    </row>
    <row r="5014" spans="1:6">
      <c r="A5014" s="474"/>
      <c r="B5014" s="478"/>
      <c r="C5014" s="476"/>
      <c r="D5014" s="317"/>
      <c r="E5014" s="317"/>
      <c r="F5014" s="317"/>
    </row>
    <row r="5015" spans="1:6">
      <c r="A5015" s="474"/>
      <c r="B5015" s="478"/>
      <c r="C5015" s="476"/>
      <c r="D5015" s="317"/>
      <c r="E5015" s="317"/>
      <c r="F5015" s="317"/>
    </row>
    <row r="5016" spans="1:6">
      <c r="A5016" s="474"/>
      <c r="B5016" s="478"/>
      <c r="C5016" s="476"/>
      <c r="D5016" s="317"/>
      <c r="E5016" s="317"/>
      <c r="F5016" s="317"/>
    </row>
    <row r="5017" spans="1:6">
      <c r="A5017" s="474"/>
      <c r="B5017" s="478"/>
      <c r="C5017" s="476"/>
      <c r="D5017" s="317"/>
      <c r="E5017" s="317"/>
      <c r="F5017" s="317"/>
    </row>
    <row r="5018" spans="1:6">
      <c r="A5018" s="474"/>
      <c r="B5018" s="478"/>
      <c r="C5018" s="476"/>
      <c r="D5018" s="317"/>
      <c r="E5018" s="317"/>
      <c r="F5018" s="317"/>
    </row>
    <row r="5019" spans="1:6">
      <c r="A5019" s="474"/>
      <c r="B5019" s="478"/>
      <c r="C5019" s="476"/>
      <c r="D5019" s="317"/>
      <c r="E5019" s="317"/>
      <c r="F5019" s="317"/>
    </row>
    <row r="5020" spans="1:6">
      <c r="A5020" s="474"/>
      <c r="B5020" s="478"/>
      <c r="C5020" s="476"/>
      <c r="D5020" s="317"/>
      <c r="E5020" s="317"/>
      <c r="F5020" s="317"/>
    </row>
    <row r="5021" spans="1:6">
      <c r="A5021" s="474"/>
      <c r="B5021" s="478"/>
      <c r="C5021" s="476"/>
      <c r="D5021" s="317"/>
      <c r="E5021" s="317"/>
      <c r="F5021" s="317"/>
    </row>
    <row r="5022" spans="1:6">
      <c r="A5022" s="474"/>
      <c r="B5022" s="478"/>
      <c r="C5022" s="476"/>
      <c r="D5022" s="317"/>
      <c r="E5022" s="317"/>
      <c r="F5022" s="317"/>
    </row>
    <row r="5023" spans="1:6">
      <c r="A5023" s="474"/>
      <c r="B5023" s="478"/>
      <c r="C5023" s="476"/>
      <c r="D5023" s="317"/>
      <c r="E5023" s="317"/>
      <c r="F5023" s="317"/>
    </row>
    <row r="5024" spans="1:6">
      <c r="A5024" s="474"/>
      <c r="B5024" s="478"/>
      <c r="C5024" s="476"/>
      <c r="D5024" s="317"/>
      <c r="E5024" s="317"/>
      <c r="F5024" s="317"/>
    </row>
    <row r="5025" spans="1:6">
      <c r="A5025" s="474"/>
      <c r="B5025" s="478"/>
      <c r="C5025" s="476"/>
      <c r="D5025" s="317"/>
      <c r="E5025" s="317"/>
      <c r="F5025" s="317"/>
    </row>
    <row r="5026" spans="1:6">
      <c r="A5026" s="474"/>
      <c r="B5026" s="478"/>
      <c r="C5026" s="476"/>
      <c r="D5026" s="317"/>
      <c r="E5026" s="317"/>
      <c r="F5026" s="317"/>
    </row>
    <row r="5027" spans="1:6">
      <c r="A5027" s="474"/>
      <c r="B5027" s="478"/>
      <c r="C5027" s="476"/>
      <c r="D5027" s="317"/>
      <c r="E5027" s="317"/>
      <c r="F5027" s="317"/>
    </row>
    <row r="5028" spans="1:6">
      <c r="A5028" s="474"/>
      <c r="B5028" s="478"/>
      <c r="C5028" s="476"/>
      <c r="D5028" s="317"/>
      <c r="E5028" s="317"/>
      <c r="F5028" s="317"/>
    </row>
    <row r="5029" spans="1:6">
      <c r="A5029" s="474"/>
      <c r="B5029" s="478"/>
      <c r="C5029" s="476"/>
      <c r="D5029" s="317"/>
      <c r="E5029" s="317"/>
      <c r="F5029" s="317"/>
    </row>
    <row r="5030" spans="1:6">
      <c r="A5030" s="474"/>
      <c r="B5030" s="478"/>
      <c r="C5030" s="476"/>
      <c r="D5030" s="317"/>
      <c r="E5030" s="317"/>
      <c r="F5030" s="317"/>
    </row>
    <row r="5031" spans="1:6">
      <c r="A5031" s="474"/>
      <c r="B5031" s="478"/>
      <c r="C5031" s="476"/>
      <c r="D5031" s="317"/>
      <c r="E5031" s="317"/>
      <c r="F5031" s="317"/>
    </row>
    <row r="5032" spans="1:6">
      <c r="A5032" s="474"/>
      <c r="B5032" s="478"/>
      <c r="C5032" s="476"/>
      <c r="D5032" s="317"/>
      <c r="E5032" s="317"/>
      <c r="F5032" s="317"/>
    </row>
    <row r="5033" spans="1:6">
      <c r="A5033" s="474"/>
      <c r="B5033" s="478"/>
      <c r="C5033" s="476"/>
      <c r="D5033" s="317"/>
      <c r="E5033" s="317"/>
      <c r="F5033" s="317"/>
    </row>
    <row r="5034" spans="1:6">
      <c r="A5034" s="474"/>
      <c r="B5034" s="478"/>
      <c r="C5034" s="476"/>
      <c r="D5034" s="317"/>
      <c r="E5034" s="317"/>
      <c r="F5034" s="317"/>
    </row>
    <row r="5035" spans="1:6">
      <c r="A5035" s="474"/>
      <c r="B5035" s="478"/>
      <c r="C5035" s="476"/>
      <c r="D5035" s="317"/>
      <c r="E5035" s="317"/>
      <c r="F5035" s="317"/>
    </row>
    <row r="5036" spans="1:6">
      <c r="A5036" s="474"/>
      <c r="B5036" s="478"/>
      <c r="C5036" s="476"/>
      <c r="D5036" s="317"/>
      <c r="E5036" s="317"/>
      <c r="F5036" s="317"/>
    </row>
    <row r="5037" spans="1:6">
      <c r="A5037" s="474"/>
      <c r="B5037" s="478"/>
      <c r="C5037" s="476"/>
      <c r="D5037" s="317"/>
      <c r="E5037" s="317"/>
      <c r="F5037" s="317"/>
    </row>
    <row r="5038" spans="1:6">
      <c r="A5038" s="474"/>
      <c r="B5038" s="478"/>
      <c r="C5038" s="476"/>
      <c r="D5038" s="317"/>
      <c r="E5038" s="317"/>
      <c r="F5038" s="317"/>
    </row>
    <row r="5039" spans="1:6">
      <c r="A5039" s="474"/>
      <c r="B5039" s="478"/>
      <c r="C5039" s="476"/>
      <c r="D5039" s="317"/>
      <c r="E5039" s="317"/>
      <c r="F5039" s="317"/>
    </row>
    <row r="5040" spans="1:6">
      <c r="A5040" s="474"/>
      <c r="B5040" s="478"/>
      <c r="C5040" s="476"/>
      <c r="D5040" s="317"/>
      <c r="E5040" s="317"/>
      <c r="F5040" s="317"/>
    </row>
    <row r="5041" spans="1:6">
      <c r="A5041" s="474"/>
      <c r="B5041" s="478"/>
      <c r="C5041" s="476"/>
      <c r="D5041" s="317"/>
      <c r="E5041" s="317"/>
      <c r="F5041" s="317"/>
    </row>
    <row r="5042" spans="1:6">
      <c r="A5042" s="474"/>
      <c r="B5042" s="478"/>
      <c r="C5042" s="476"/>
      <c r="D5042" s="317"/>
      <c r="E5042" s="317"/>
      <c r="F5042" s="317"/>
    </row>
    <row r="5043" spans="1:6">
      <c r="A5043" s="474"/>
      <c r="B5043" s="478"/>
      <c r="C5043" s="476"/>
      <c r="D5043" s="317"/>
      <c r="E5043" s="317"/>
      <c r="F5043" s="317"/>
    </row>
    <row r="5044" spans="1:6">
      <c r="A5044" s="474"/>
      <c r="B5044" s="478"/>
      <c r="C5044" s="476"/>
      <c r="D5044" s="317"/>
      <c r="E5044" s="317"/>
      <c r="F5044" s="317"/>
    </row>
    <row r="5045" spans="1:6">
      <c r="A5045" s="474"/>
      <c r="B5045" s="478"/>
      <c r="C5045" s="476"/>
      <c r="D5045" s="317"/>
      <c r="E5045" s="317"/>
      <c r="F5045" s="317"/>
    </row>
    <row r="5046" spans="1:6">
      <c r="A5046" s="474"/>
      <c r="B5046" s="478"/>
      <c r="C5046" s="476"/>
      <c r="D5046" s="317"/>
      <c r="E5046" s="317"/>
      <c r="F5046" s="317"/>
    </row>
    <row r="5047" spans="1:6">
      <c r="A5047" s="474"/>
      <c r="B5047" s="478"/>
      <c r="C5047" s="476"/>
      <c r="D5047" s="317"/>
      <c r="E5047" s="317"/>
      <c r="F5047" s="317"/>
    </row>
    <row r="5048" spans="1:6">
      <c r="A5048" s="474"/>
      <c r="B5048" s="478"/>
      <c r="C5048" s="476"/>
      <c r="D5048" s="317"/>
      <c r="E5048" s="317"/>
      <c r="F5048" s="317"/>
    </row>
    <row r="5049" spans="1:6">
      <c r="A5049" s="474"/>
      <c r="B5049" s="478"/>
      <c r="C5049" s="476"/>
      <c r="D5049" s="317"/>
      <c r="E5049" s="317"/>
      <c r="F5049" s="317"/>
    </row>
    <row r="5050" spans="1:6">
      <c r="A5050" s="474"/>
      <c r="B5050" s="478"/>
      <c r="C5050" s="476"/>
      <c r="D5050" s="317"/>
      <c r="E5050" s="317"/>
      <c r="F5050" s="317"/>
    </row>
    <row r="5051" spans="1:6">
      <c r="A5051" s="474"/>
      <c r="B5051" s="478"/>
      <c r="C5051" s="476"/>
      <c r="D5051" s="317"/>
      <c r="E5051" s="317"/>
      <c r="F5051" s="317"/>
    </row>
    <row r="5052" spans="1:6">
      <c r="A5052" s="474"/>
      <c r="B5052" s="478"/>
      <c r="C5052" s="476"/>
      <c r="D5052" s="317"/>
      <c r="E5052" s="317"/>
      <c r="F5052" s="317"/>
    </row>
    <row r="5053" spans="1:6">
      <c r="A5053" s="474"/>
      <c r="B5053" s="478"/>
      <c r="C5053" s="476"/>
      <c r="D5053" s="317"/>
      <c r="E5053" s="317"/>
      <c r="F5053" s="317"/>
    </row>
    <row r="5054" spans="1:6">
      <c r="A5054" s="474"/>
      <c r="B5054" s="478"/>
      <c r="C5054" s="476"/>
      <c r="D5054" s="317"/>
      <c r="E5054" s="317"/>
      <c r="F5054" s="317"/>
    </row>
    <row r="5055" spans="1:6">
      <c r="A5055" s="474"/>
      <c r="B5055" s="478"/>
      <c r="C5055" s="476"/>
      <c r="D5055" s="317"/>
      <c r="E5055" s="317"/>
      <c r="F5055" s="317"/>
    </row>
    <row r="5056" spans="1:6">
      <c r="A5056" s="474"/>
      <c r="B5056" s="478"/>
      <c r="C5056" s="476"/>
      <c r="D5056" s="317"/>
      <c r="E5056" s="317"/>
      <c r="F5056" s="317"/>
    </row>
    <row r="5057" spans="1:6">
      <c r="A5057" s="474"/>
      <c r="B5057" s="478"/>
      <c r="C5057" s="476"/>
      <c r="D5057" s="317"/>
      <c r="E5057" s="317"/>
      <c r="F5057" s="317"/>
    </row>
    <row r="5058" spans="1:6">
      <c r="A5058" s="474"/>
      <c r="B5058" s="478"/>
      <c r="C5058" s="476"/>
      <c r="D5058" s="317"/>
      <c r="E5058" s="317"/>
      <c r="F5058" s="317"/>
    </row>
    <row r="5059" spans="1:6">
      <c r="A5059" s="474"/>
      <c r="B5059" s="478"/>
      <c r="C5059" s="476"/>
      <c r="D5059" s="317"/>
      <c r="E5059" s="317"/>
      <c r="F5059" s="317"/>
    </row>
    <row r="5060" spans="1:6">
      <c r="A5060" s="474"/>
      <c r="B5060" s="478"/>
      <c r="C5060" s="476"/>
      <c r="D5060" s="317"/>
      <c r="E5060" s="317"/>
      <c r="F5060" s="317"/>
    </row>
    <row r="5061" spans="1:6">
      <c r="A5061" s="474"/>
      <c r="B5061" s="478"/>
      <c r="C5061" s="476"/>
      <c r="D5061" s="317"/>
      <c r="E5061" s="317"/>
      <c r="F5061" s="317"/>
    </row>
    <row r="5062" spans="1:6">
      <c r="A5062" s="474"/>
      <c r="B5062" s="478"/>
      <c r="C5062" s="476"/>
      <c r="D5062" s="317"/>
      <c r="E5062" s="317"/>
      <c r="F5062" s="317"/>
    </row>
    <row r="5063" spans="1:6">
      <c r="A5063" s="474"/>
      <c r="B5063" s="478"/>
      <c r="C5063" s="476"/>
      <c r="D5063" s="317"/>
      <c r="E5063" s="317"/>
      <c r="F5063" s="317"/>
    </row>
    <row r="5064" spans="1:6">
      <c r="A5064" s="474"/>
      <c r="B5064" s="478"/>
      <c r="C5064" s="476"/>
      <c r="D5064" s="317"/>
      <c r="E5064" s="317"/>
      <c r="F5064" s="317"/>
    </row>
    <row r="5065" spans="1:6">
      <c r="A5065" s="474"/>
      <c r="B5065" s="478"/>
      <c r="C5065" s="476"/>
      <c r="D5065" s="317"/>
      <c r="E5065" s="317"/>
      <c r="F5065" s="317"/>
    </row>
    <row r="5066" spans="1:6">
      <c r="A5066" s="474"/>
      <c r="B5066" s="478"/>
      <c r="C5066" s="476"/>
      <c r="D5066" s="317"/>
      <c r="E5066" s="317"/>
      <c r="F5066" s="317"/>
    </row>
    <row r="5067" spans="1:6">
      <c r="A5067" s="474"/>
      <c r="B5067" s="478"/>
      <c r="C5067" s="476"/>
      <c r="D5067" s="317"/>
      <c r="E5067" s="317"/>
      <c r="F5067" s="317"/>
    </row>
    <row r="5068" spans="1:6">
      <c r="A5068" s="474"/>
      <c r="B5068" s="478"/>
      <c r="C5068" s="476"/>
      <c r="D5068" s="317"/>
      <c r="E5068" s="317"/>
      <c r="F5068" s="317"/>
    </row>
    <row r="5069" spans="1:6">
      <c r="A5069" s="474"/>
      <c r="B5069" s="478"/>
      <c r="C5069" s="476"/>
      <c r="D5069" s="317"/>
      <c r="E5069" s="317"/>
      <c r="F5069" s="317"/>
    </row>
    <row r="5070" spans="1:6">
      <c r="A5070" s="474"/>
      <c r="B5070" s="478"/>
      <c r="C5070" s="476"/>
      <c r="D5070" s="317"/>
      <c r="E5070" s="317"/>
      <c r="F5070" s="317"/>
    </row>
    <row r="5071" spans="1:6">
      <c r="A5071" s="474"/>
      <c r="B5071" s="478"/>
      <c r="C5071" s="476"/>
      <c r="D5071" s="317"/>
      <c r="E5071" s="317"/>
      <c r="F5071" s="317"/>
    </row>
    <row r="5072" spans="1:6">
      <c r="A5072" s="474"/>
      <c r="B5072" s="478"/>
      <c r="C5072" s="476"/>
      <c r="D5072" s="317"/>
      <c r="E5072" s="317"/>
      <c r="F5072" s="317"/>
    </row>
    <row r="5073" spans="1:6">
      <c r="A5073" s="474"/>
      <c r="B5073" s="478"/>
      <c r="C5073" s="476"/>
      <c r="D5073" s="317"/>
      <c r="E5073" s="317"/>
      <c r="F5073" s="317"/>
    </row>
    <row r="5074" spans="1:6">
      <c r="A5074" s="474"/>
      <c r="B5074" s="478"/>
      <c r="C5074" s="476"/>
      <c r="D5074" s="317"/>
      <c r="E5074" s="317"/>
      <c r="F5074" s="317"/>
    </row>
    <row r="5075" spans="1:6">
      <c r="A5075" s="474"/>
      <c r="B5075" s="478"/>
      <c r="C5075" s="476"/>
      <c r="D5075" s="317"/>
      <c r="E5075" s="317"/>
      <c r="F5075" s="317"/>
    </row>
    <row r="5076" spans="1:6">
      <c r="A5076" s="474"/>
      <c r="B5076" s="478"/>
      <c r="C5076" s="476"/>
      <c r="D5076" s="317"/>
      <c r="E5076" s="317"/>
      <c r="F5076" s="317"/>
    </row>
    <row r="5077" spans="1:6">
      <c r="A5077" s="474"/>
      <c r="B5077" s="478"/>
      <c r="C5077" s="476"/>
      <c r="D5077" s="317"/>
      <c r="E5077" s="317"/>
      <c r="F5077" s="317"/>
    </row>
    <row r="5078" spans="1:6">
      <c r="A5078" s="474"/>
      <c r="B5078" s="478"/>
      <c r="C5078" s="476"/>
      <c r="D5078" s="317"/>
      <c r="E5078" s="317"/>
      <c r="F5078" s="317"/>
    </row>
    <row r="5079" spans="1:6">
      <c r="A5079" s="474"/>
      <c r="B5079" s="478"/>
      <c r="C5079" s="476"/>
      <c r="D5079" s="317"/>
      <c r="E5079" s="317"/>
      <c r="F5079" s="317"/>
    </row>
    <row r="5080" spans="1:6">
      <c r="A5080" s="474"/>
      <c r="B5080" s="478"/>
      <c r="C5080" s="476"/>
      <c r="D5080" s="317"/>
      <c r="E5080" s="317"/>
      <c r="F5080" s="317"/>
    </row>
    <row r="5081" spans="1:6">
      <c r="A5081" s="474"/>
      <c r="B5081" s="478"/>
      <c r="C5081" s="476"/>
      <c r="D5081" s="317"/>
      <c r="E5081" s="317"/>
      <c r="F5081" s="317"/>
    </row>
    <row r="5082" spans="1:6">
      <c r="A5082" s="474"/>
      <c r="B5082" s="478"/>
      <c r="C5082" s="476"/>
      <c r="D5082" s="317"/>
      <c r="E5082" s="317"/>
      <c r="F5082" s="317"/>
    </row>
    <row r="5083" spans="1:6">
      <c r="A5083" s="474"/>
      <c r="B5083" s="478"/>
      <c r="C5083" s="476"/>
      <c r="D5083" s="317"/>
      <c r="E5083" s="317"/>
      <c r="F5083" s="317"/>
    </row>
    <row r="5084" spans="1:6">
      <c r="A5084" s="474"/>
      <c r="B5084" s="478"/>
      <c r="C5084" s="476"/>
      <c r="D5084" s="317"/>
      <c r="E5084" s="317"/>
      <c r="F5084" s="317"/>
    </row>
    <row r="5085" spans="1:6">
      <c r="A5085" s="474"/>
      <c r="B5085" s="478"/>
      <c r="C5085" s="476"/>
      <c r="D5085" s="317"/>
      <c r="E5085" s="317"/>
      <c r="F5085" s="317"/>
    </row>
    <row r="5086" spans="1:6">
      <c r="A5086" s="474"/>
      <c r="B5086" s="478"/>
      <c r="C5086" s="476"/>
      <c r="D5086" s="317"/>
      <c r="E5086" s="317"/>
      <c r="F5086" s="317"/>
    </row>
    <row r="5087" spans="1:6">
      <c r="A5087" s="474"/>
      <c r="B5087" s="478"/>
      <c r="C5087" s="476"/>
      <c r="D5087" s="317"/>
      <c r="E5087" s="317"/>
      <c r="F5087" s="317"/>
    </row>
    <row r="5088" spans="1:6">
      <c r="A5088" s="474"/>
      <c r="B5088" s="478"/>
      <c r="C5088" s="476"/>
      <c r="D5088" s="317"/>
      <c r="E5088" s="317"/>
      <c r="F5088" s="317"/>
    </row>
    <row r="5089" spans="1:6">
      <c r="A5089" s="474"/>
      <c r="B5089" s="478"/>
      <c r="C5089" s="476"/>
      <c r="D5089" s="317"/>
      <c r="E5089" s="317"/>
      <c r="F5089" s="317"/>
    </row>
    <row r="5090" spans="1:6">
      <c r="A5090" s="474"/>
      <c r="B5090" s="478"/>
      <c r="C5090" s="476"/>
      <c r="D5090" s="317"/>
      <c r="E5090" s="317"/>
      <c r="F5090" s="317"/>
    </row>
    <row r="5091" spans="1:6">
      <c r="A5091" s="474"/>
      <c r="B5091" s="478"/>
      <c r="C5091" s="476"/>
      <c r="D5091" s="317"/>
      <c r="E5091" s="317"/>
      <c r="F5091" s="317"/>
    </row>
    <row r="5092" spans="1:6">
      <c r="A5092" s="474"/>
      <c r="B5092" s="478"/>
      <c r="C5092" s="476"/>
      <c r="D5092" s="317"/>
      <c r="E5092" s="317"/>
      <c r="F5092" s="317"/>
    </row>
    <row r="5093" spans="1:6">
      <c r="A5093" s="474"/>
      <c r="B5093" s="478"/>
      <c r="C5093" s="476"/>
      <c r="D5093" s="317"/>
      <c r="E5093" s="317"/>
      <c r="F5093" s="317"/>
    </row>
    <row r="5094" spans="1:6">
      <c r="A5094" s="474"/>
      <c r="B5094" s="478"/>
      <c r="C5094" s="476"/>
      <c r="D5094" s="317"/>
      <c r="E5094" s="317"/>
      <c r="F5094" s="317"/>
    </row>
    <row r="5095" spans="1:6">
      <c r="A5095" s="474"/>
      <c r="B5095" s="478"/>
      <c r="C5095" s="476"/>
      <c r="D5095" s="317"/>
      <c r="E5095" s="317"/>
      <c r="F5095" s="317"/>
    </row>
    <row r="5096" spans="1:6">
      <c r="A5096" s="474"/>
      <c r="B5096" s="478"/>
      <c r="C5096" s="476"/>
      <c r="D5096" s="317"/>
      <c r="E5096" s="317"/>
      <c r="F5096" s="317"/>
    </row>
    <row r="5097" spans="1:6">
      <c r="A5097" s="474"/>
      <c r="B5097" s="478"/>
      <c r="C5097" s="476"/>
      <c r="D5097" s="317"/>
      <c r="E5097" s="317"/>
      <c r="F5097" s="317"/>
    </row>
    <row r="5098" spans="1:6">
      <c r="A5098" s="474"/>
      <c r="B5098" s="478"/>
      <c r="C5098" s="476"/>
      <c r="D5098" s="317"/>
      <c r="E5098" s="317"/>
      <c r="F5098" s="317"/>
    </row>
    <row r="5099" spans="1:6">
      <c r="A5099" s="474"/>
      <c r="B5099" s="478"/>
      <c r="C5099" s="476"/>
      <c r="D5099" s="317"/>
      <c r="E5099" s="317"/>
      <c r="F5099" s="317"/>
    </row>
    <row r="5100" spans="1:6">
      <c r="A5100" s="474"/>
      <c r="B5100" s="478"/>
      <c r="C5100" s="476"/>
      <c r="D5100" s="317"/>
      <c r="E5100" s="317"/>
      <c r="F5100" s="317"/>
    </row>
    <row r="5101" spans="1:6">
      <c r="A5101" s="474"/>
      <c r="B5101" s="478"/>
      <c r="C5101" s="476"/>
      <c r="D5101" s="317"/>
      <c r="E5101" s="317"/>
      <c r="F5101" s="317"/>
    </row>
    <row r="5102" spans="1:6">
      <c r="A5102" s="474"/>
      <c r="B5102" s="478"/>
      <c r="C5102" s="476"/>
      <c r="D5102" s="317"/>
      <c r="E5102" s="317"/>
      <c r="F5102" s="317"/>
    </row>
    <row r="5103" spans="1:6">
      <c r="A5103" s="474"/>
      <c r="B5103" s="478"/>
      <c r="C5103" s="476"/>
      <c r="D5103" s="317"/>
      <c r="E5103" s="317"/>
      <c r="F5103" s="317"/>
    </row>
    <row r="5104" spans="1:6">
      <c r="A5104" s="474"/>
      <c r="B5104" s="478"/>
      <c r="C5104" s="476"/>
      <c r="D5104" s="317"/>
      <c r="E5104" s="317"/>
      <c r="F5104" s="317"/>
    </row>
    <row r="5105" spans="1:6">
      <c r="A5105" s="474"/>
      <c r="B5105" s="478"/>
      <c r="C5105" s="476"/>
      <c r="D5105" s="317"/>
      <c r="E5105" s="317"/>
      <c r="F5105" s="317"/>
    </row>
    <row r="5106" spans="1:6">
      <c r="A5106" s="474"/>
      <c r="B5106" s="478"/>
      <c r="C5106" s="476"/>
      <c r="D5106" s="317"/>
      <c r="E5106" s="317"/>
      <c r="F5106" s="317"/>
    </row>
    <row r="5107" spans="1:6">
      <c r="A5107" s="474"/>
      <c r="B5107" s="478"/>
      <c r="C5107" s="476"/>
      <c r="D5107" s="317"/>
      <c r="E5107" s="317"/>
      <c r="F5107" s="317"/>
    </row>
    <row r="5108" spans="1:6">
      <c r="A5108" s="474"/>
      <c r="B5108" s="478"/>
      <c r="C5108" s="476"/>
      <c r="D5108" s="317"/>
      <c r="E5108" s="317"/>
      <c r="F5108" s="317"/>
    </row>
    <row r="5109" spans="1:6">
      <c r="A5109" s="474"/>
      <c r="B5109" s="478"/>
      <c r="C5109" s="476"/>
      <c r="D5109" s="317"/>
      <c r="E5109" s="317"/>
      <c r="F5109" s="317"/>
    </row>
    <row r="5110" spans="1:6">
      <c r="A5110" s="474"/>
      <c r="B5110" s="478"/>
      <c r="C5110" s="476"/>
      <c r="D5110" s="317"/>
      <c r="E5110" s="317"/>
      <c r="F5110" s="317"/>
    </row>
    <row r="5111" spans="1:6">
      <c r="A5111" s="474"/>
      <c r="B5111" s="478"/>
      <c r="C5111" s="476"/>
      <c r="D5111" s="317"/>
      <c r="E5111" s="317"/>
      <c r="F5111" s="317"/>
    </row>
    <row r="5112" spans="1:6">
      <c r="A5112" s="474"/>
      <c r="B5112" s="478"/>
      <c r="C5112" s="476"/>
      <c r="D5112" s="317"/>
      <c r="E5112" s="317"/>
      <c r="F5112" s="317"/>
    </row>
    <row r="5113" spans="1:6">
      <c r="A5113" s="474"/>
      <c r="B5113" s="478"/>
      <c r="C5113" s="476"/>
      <c r="D5113" s="317"/>
      <c r="E5113" s="317"/>
      <c r="F5113" s="317"/>
    </row>
    <row r="5114" spans="1:6">
      <c r="A5114" s="474"/>
      <c r="B5114" s="478"/>
      <c r="C5114" s="476"/>
      <c r="D5114" s="317"/>
      <c r="E5114" s="317"/>
      <c r="F5114" s="317"/>
    </row>
    <row r="5115" spans="1:6">
      <c r="A5115" s="474"/>
      <c r="B5115" s="478"/>
      <c r="C5115" s="476"/>
      <c r="D5115" s="317"/>
      <c r="E5115" s="317"/>
      <c r="F5115" s="317"/>
    </row>
    <row r="5116" spans="1:6">
      <c r="A5116" s="474"/>
      <c r="B5116" s="478"/>
      <c r="C5116" s="476"/>
      <c r="D5116" s="317"/>
      <c r="E5116" s="317"/>
      <c r="F5116" s="317"/>
    </row>
    <row r="5117" spans="1:6">
      <c r="A5117" s="474"/>
      <c r="B5117" s="478"/>
      <c r="C5117" s="476"/>
      <c r="D5117" s="317"/>
      <c r="E5117" s="317"/>
      <c r="F5117" s="317"/>
    </row>
    <row r="5118" spans="1:6">
      <c r="A5118" s="474"/>
      <c r="B5118" s="478"/>
      <c r="C5118" s="476"/>
      <c r="D5118" s="317"/>
      <c r="E5118" s="317"/>
      <c r="F5118" s="317"/>
    </row>
    <row r="5119" spans="1:6">
      <c r="A5119" s="474"/>
      <c r="B5119" s="478"/>
      <c r="C5119" s="476"/>
      <c r="D5119" s="317"/>
      <c r="E5119" s="317"/>
      <c r="F5119" s="317"/>
    </row>
    <row r="5120" spans="1:6">
      <c r="A5120" s="474"/>
      <c r="B5120" s="478"/>
      <c r="C5120" s="476"/>
      <c r="D5120" s="317"/>
      <c r="E5120" s="317"/>
      <c r="F5120" s="317"/>
    </row>
    <row r="5121" spans="1:6">
      <c r="A5121" s="474"/>
      <c r="B5121" s="478"/>
      <c r="C5121" s="476"/>
      <c r="D5121" s="317"/>
      <c r="E5121" s="317"/>
      <c r="F5121" s="317"/>
    </row>
    <row r="5122" spans="1:6">
      <c r="A5122" s="474"/>
      <c r="B5122" s="478"/>
      <c r="C5122" s="476"/>
      <c r="D5122" s="317"/>
      <c r="E5122" s="317"/>
      <c r="F5122" s="317"/>
    </row>
    <row r="5123" spans="1:6">
      <c r="A5123" s="474"/>
      <c r="B5123" s="478"/>
      <c r="C5123" s="476"/>
      <c r="D5123" s="317"/>
      <c r="E5123" s="317"/>
      <c r="F5123" s="317"/>
    </row>
    <row r="5124" spans="1:6">
      <c r="A5124" s="474"/>
      <c r="B5124" s="478"/>
      <c r="C5124" s="476"/>
      <c r="D5124" s="317"/>
      <c r="E5124" s="317"/>
      <c r="F5124" s="317"/>
    </row>
    <row r="5125" spans="1:6">
      <c r="A5125" s="474"/>
      <c r="B5125" s="478"/>
      <c r="C5125" s="476"/>
      <c r="D5125" s="317"/>
      <c r="E5125" s="317"/>
      <c r="F5125" s="317"/>
    </row>
    <row r="5126" spans="1:6">
      <c r="A5126" s="474"/>
      <c r="B5126" s="478"/>
      <c r="C5126" s="476"/>
      <c r="D5126" s="317"/>
      <c r="E5126" s="317"/>
      <c r="F5126" s="317"/>
    </row>
    <row r="5127" spans="1:6">
      <c r="A5127" s="474"/>
      <c r="B5127" s="478"/>
      <c r="C5127" s="476"/>
      <c r="D5127" s="317"/>
      <c r="E5127" s="317"/>
      <c r="F5127" s="317"/>
    </row>
    <row r="5128" spans="1:6">
      <c r="A5128" s="474"/>
      <c r="B5128" s="478"/>
      <c r="C5128" s="476"/>
      <c r="D5128" s="317"/>
      <c r="E5128" s="317"/>
      <c r="F5128" s="317"/>
    </row>
    <row r="5129" spans="1:6">
      <c r="A5129" s="474"/>
      <c r="B5129" s="478"/>
      <c r="C5129" s="476"/>
      <c r="D5129" s="317"/>
      <c r="E5129" s="317"/>
      <c r="F5129" s="317"/>
    </row>
    <row r="5130" spans="1:6">
      <c r="A5130" s="474"/>
      <c r="B5130" s="478"/>
      <c r="C5130" s="476"/>
      <c r="D5130" s="317"/>
      <c r="E5130" s="317"/>
      <c r="F5130" s="317"/>
    </row>
    <row r="5131" spans="1:6">
      <c r="A5131" s="474"/>
      <c r="B5131" s="478"/>
      <c r="C5131" s="476"/>
      <c r="D5131" s="317"/>
      <c r="E5131" s="317"/>
      <c r="F5131" s="317"/>
    </row>
    <row r="5132" spans="1:6">
      <c r="A5132" s="474"/>
      <c r="B5132" s="478"/>
      <c r="C5132" s="476"/>
      <c r="D5132" s="317"/>
      <c r="E5132" s="317"/>
      <c r="F5132" s="317"/>
    </row>
    <row r="5133" spans="1:6">
      <c r="A5133" s="474"/>
      <c r="B5133" s="478"/>
      <c r="C5133" s="476"/>
      <c r="D5133" s="317"/>
      <c r="E5133" s="317"/>
      <c r="F5133" s="317"/>
    </row>
    <row r="5134" spans="1:6">
      <c r="A5134" s="474"/>
      <c r="B5134" s="478"/>
      <c r="C5134" s="476"/>
      <c r="D5134" s="317"/>
      <c r="E5134" s="317"/>
      <c r="F5134" s="317"/>
    </row>
    <row r="5135" spans="1:6">
      <c r="A5135" s="474"/>
      <c r="B5135" s="478"/>
      <c r="C5135" s="476"/>
      <c r="D5135" s="317"/>
      <c r="E5135" s="317"/>
      <c r="F5135" s="317"/>
    </row>
    <row r="5136" spans="1:6">
      <c r="A5136" s="474"/>
      <c r="B5136" s="478"/>
      <c r="C5136" s="476"/>
      <c r="D5136" s="317"/>
      <c r="E5136" s="317"/>
      <c r="F5136" s="317"/>
    </row>
    <row r="5137" spans="1:6">
      <c r="A5137" s="474"/>
      <c r="B5137" s="478"/>
      <c r="C5137" s="476"/>
      <c r="D5137" s="317"/>
      <c r="E5137" s="317"/>
      <c r="F5137" s="317"/>
    </row>
    <row r="5138" spans="1:6">
      <c r="A5138" s="474"/>
      <c r="B5138" s="478"/>
      <c r="C5138" s="476"/>
      <c r="D5138" s="317"/>
      <c r="E5138" s="317"/>
      <c r="F5138" s="317"/>
    </row>
    <row r="5139" spans="1:6">
      <c r="A5139" s="474"/>
      <c r="B5139" s="478"/>
      <c r="C5139" s="476"/>
      <c r="D5139" s="317"/>
      <c r="E5139" s="317"/>
      <c r="F5139" s="317"/>
    </row>
    <row r="5140" spans="1:6">
      <c r="A5140" s="474"/>
      <c r="B5140" s="478"/>
      <c r="C5140" s="476"/>
      <c r="D5140" s="317"/>
      <c r="E5140" s="317"/>
      <c r="F5140" s="317"/>
    </row>
    <row r="5141" spans="1:6">
      <c r="A5141" s="474"/>
      <c r="B5141" s="478"/>
      <c r="C5141" s="476"/>
      <c r="D5141" s="317"/>
      <c r="E5141" s="317"/>
      <c r="F5141" s="317"/>
    </row>
    <row r="5142" spans="1:6">
      <c r="A5142" s="474"/>
      <c r="B5142" s="478"/>
      <c r="C5142" s="476"/>
      <c r="D5142" s="317"/>
      <c r="E5142" s="317"/>
      <c r="F5142" s="317"/>
    </row>
    <row r="5143" spans="1:6">
      <c r="A5143" s="474"/>
      <c r="B5143" s="478"/>
      <c r="C5143" s="476"/>
      <c r="D5143" s="317"/>
      <c r="E5143" s="317"/>
      <c r="F5143" s="317"/>
    </row>
    <row r="5144" spans="1:6">
      <c r="A5144" s="474"/>
      <c r="B5144" s="478"/>
      <c r="C5144" s="476"/>
      <c r="D5144" s="317"/>
      <c r="E5144" s="317"/>
      <c r="F5144" s="317"/>
    </row>
    <row r="5145" spans="1:6">
      <c r="A5145" s="474"/>
      <c r="B5145" s="478"/>
      <c r="C5145" s="476"/>
      <c r="D5145" s="317"/>
      <c r="E5145" s="317"/>
      <c r="F5145" s="317"/>
    </row>
    <row r="5146" spans="1:6">
      <c r="A5146" s="474"/>
      <c r="B5146" s="478"/>
      <c r="C5146" s="476"/>
      <c r="D5146" s="317"/>
      <c r="E5146" s="317"/>
      <c r="F5146" s="317"/>
    </row>
    <row r="5147" spans="1:6">
      <c r="A5147" s="474"/>
      <c r="B5147" s="478"/>
      <c r="C5147" s="476"/>
      <c r="D5147" s="317"/>
      <c r="E5147" s="317"/>
      <c r="F5147" s="317"/>
    </row>
    <row r="5148" spans="1:6">
      <c r="A5148" s="474"/>
      <c r="B5148" s="478"/>
      <c r="C5148" s="476"/>
      <c r="D5148" s="317"/>
      <c r="E5148" s="317"/>
      <c r="F5148" s="317"/>
    </row>
    <row r="5149" spans="1:6">
      <c r="A5149" s="474"/>
      <c r="B5149" s="478"/>
      <c r="C5149" s="476"/>
      <c r="D5149" s="317"/>
      <c r="E5149" s="317"/>
      <c r="F5149" s="317"/>
    </row>
    <row r="5150" spans="1:6">
      <c r="A5150" s="474"/>
      <c r="B5150" s="478"/>
      <c r="C5150" s="476"/>
      <c r="D5150" s="317"/>
      <c r="E5150" s="317"/>
      <c r="F5150" s="317"/>
    </row>
    <row r="5151" spans="1:6">
      <c r="A5151" s="474"/>
      <c r="B5151" s="478"/>
      <c r="C5151" s="476"/>
      <c r="D5151" s="317"/>
      <c r="E5151" s="317"/>
      <c r="F5151" s="317"/>
    </row>
    <row r="5152" spans="1:6">
      <c r="A5152" s="474"/>
      <c r="B5152" s="478"/>
      <c r="C5152" s="476"/>
      <c r="D5152" s="317"/>
      <c r="E5152" s="317"/>
      <c r="F5152" s="317"/>
    </row>
    <row r="5153" spans="1:6">
      <c r="A5153" s="474"/>
      <c r="B5153" s="478"/>
      <c r="C5153" s="476"/>
      <c r="D5153" s="317"/>
      <c r="E5153" s="317"/>
      <c r="F5153" s="317"/>
    </row>
    <row r="5154" spans="1:6">
      <c r="A5154" s="474"/>
      <c r="B5154" s="478"/>
      <c r="C5154" s="476"/>
      <c r="D5154" s="317"/>
      <c r="E5154" s="317"/>
      <c r="F5154" s="317"/>
    </row>
    <row r="5155" spans="1:6">
      <c r="A5155" s="474"/>
      <c r="B5155" s="478"/>
      <c r="C5155" s="476"/>
      <c r="D5155" s="317"/>
      <c r="E5155" s="317"/>
      <c r="F5155" s="317"/>
    </row>
    <row r="5156" spans="1:6">
      <c r="A5156" s="474"/>
      <c r="B5156" s="478"/>
      <c r="C5156" s="476"/>
      <c r="D5156" s="317"/>
      <c r="E5156" s="317"/>
      <c r="F5156" s="317"/>
    </row>
    <row r="5157" spans="1:6">
      <c r="A5157" s="474"/>
      <c r="B5157" s="478"/>
      <c r="C5157" s="476"/>
      <c r="D5157" s="317"/>
      <c r="E5157" s="317"/>
      <c r="F5157" s="317"/>
    </row>
    <row r="5158" spans="1:6">
      <c r="A5158" s="474"/>
      <c r="B5158" s="478"/>
      <c r="C5158" s="476"/>
      <c r="D5158" s="317"/>
      <c r="E5158" s="317"/>
      <c r="F5158" s="317"/>
    </row>
    <row r="5159" spans="1:6">
      <c r="A5159" s="474"/>
      <c r="B5159" s="478"/>
      <c r="C5159" s="476"/>
      <c r="D5159" s="317"/>
      <c r="E5159" s="317"/>
      <c r="F5159" s="317"/>
    </row>
    <row r="5160" spans="1:6">
      <c r="A5160" s="474"/>
      <c r="B5160" s="478"/>
      <c r="C5160" s="476"/>
      <c r="D5160" s="317"/>
      <c r="E5160" s="317"/>
      <c r="F5160" s="317"/>
    </row>
    <row r="5161" spans="1:6">
      <c r="A5161" s="474"/>
      <c r="B5161" s="478"/>
      <c r="C5161" s="476"/>
      <c r="D5161" s="317"/>
      <c r="E5161" s="317"/>
      <c r="F5161" s="317"/>
    </row>
    <row r="5162" spans="1:6">
      <c r="A5162" s="474"/>
      <c r="B5162" s="478"/>
      <c r="C5162" s="476"/>
      <c r="D5162" s="317"/>
      <c r="E5162" s="317"/>
      <c r="F5162" s="317"/>
    </row>
    <row r="5163" spans="1:6">
      <c r="A5163" s="474"/>
      <c r="B5163" s="478"/>
      <c r="C5163" s="476"/>
      <c r="D5163" s="317"/>
      <c r="E5163" s="317"/>
      <c r="F5163" s="317"/>
    </row>
    <row r="5164" spans="1:6">
      <c r="A5164" s="474"/>
      <c r="B5164" s="478"/>
      <c r="C5164" s="476"/>
      <c r="D5164" s="317"/>
      <c r="E5164" s="317"/>
      <c r="F5164" s="317"/>
    </row>
    <row r="5165" spans="1:6">
      <c r="A5165" s="474"/>
      <c r="B5165" s="478"/>
      <c r="C5165" s="476"/>
      <c r="D5165" s="317"/>
      <c r="E5165" s="317"/>
      <c r="F5165" s="317"/>
    </row>
    <row r="5166" spans="1:6">
      <c r="A5166" s="474"/>
      <c r="B5166" s="478"/>
      <c r="C5166" s="476"/>
      <c r="D5166" s="317"/>
      <c r="E5166" s="317"/>
      <c r="F5166" s="317"/>
    </row>
    <row r="5167" spans="1:6">
      <c r="A5167" s="474"/>
      <c r="B5167" s="478"/>
      <c r="C5167" s="476"/>
      <c r="D5167" s="317"/>
      <c r="E5167" s="317"/>
      <c r="F5167" s="317"/>
    </row>
    <row r="5168" spans="1:6">
      <c r="A5168" s="474"/>
      <c r="B5168" s="478"/>
      <c r="C5168" s="476"/>
      <c r="D5168" s="317"/>
      <c r="E5168" s="317"/>
      <c r="F5168" s="317"/>
    </row>
    <row r="5169" spans="1:6">
      <c r="A5169" s="474"/>
      <c r="B5169" s="478"/>
      <c r="C5169" s="476"/>
      <c r="D5169" s="317"/>
      <c r="E5169" s="317"/>
      <c r="F5169" s="317"/>
    </row>
    <row r="5170" spans="1:6">
      <c r="A5170" s="474"/>
      <c r="B5170" s="478"/>
      <c r="C5170" s="476"/>
      <c r="D5170" s="317"/>
      <c r="E5170" s="317"/>
      <c r="F5170" s="317"/>
    </row>
    <row r="5171" spans="1:6">
      <c r="A5171" s="474"/>
      <c r="B5171" s="478"/>
      <c r="C5171" s="476"/>
      <c r="D5171" s="317"/>
      <c r="E5171" s="317"/>
      <c r="F5171" s="317"/>
    </row>
    <row r="5172" spans="1:6">
      <c r="A5172" s="474"/>
      <c r="B5172" s="478"/>
      <c r="C5172" s="476"/>
      <c r="D5172" s="317"/>
      <c r="E5172" s="317"/>
      <c r="F5172" s="317"/>
    </row>
    <row r="5173" spans="1:6">
      <c r="A5173" s="474"/>
      <c r="B5173" s="478"/>
      <c r="C5173" s="476"/>
      <c r="D5173" s="317"/>
      <c r="E5173" s="317"/>
      <c r="F5173" s="317"/>
    </row>
    <row r="5174" spans="1:6">
      <c r="A5174" s="474"/>
      <c r="B5174" s="478"/>
      <c r="C5174" s="476"/>
      <c r="D5174" s="317"/>
      <c r="E5174" s="317"/>
      <c r="F5174" s="317"/>
    </row>
    <row r="5175" spans="1:6">
      <c r="A5175" s="474"/>
      <c r="B5175" s="478"/>
      <c r="C5175" s="476"/>
      <c r="D5175" s="317"/>
      <c r="E5175" s="317"/>
      <c r="F5175" s="317"/>
    </row>
    <row r="5176" spans="1:6">
      <c r="A5176" s="474"/>
      <c r="B5176" s="478"/>
      <c r="C5176" s="476"/>
      <c r="D5176" s="317"/>
      <c r="E5176" s="317"/>
      <c r="F5176" s="317"/>
    </row>
    <row r="5177" spans="1:6">
      <c r="A5177" s="474"/>
      <c r="B5177" s="478"/>
      <c r="C5177" s="476"/>
      <c r="D5177" s="317"/>
      <c r="E5177" s="317"/>
      <c r="F5177" s="317"/>
    </row>
    <row r="5178" spans="1:6">
      <c r="A5178" s="474"/>
      <c r="B5178" s="478"/>
      <c r="C5178" s="476"/>
      <c r="D5178" s="317"/>
      <c r="E5178" s="317"/>
      <c r="F5178" s="317"/>
    </row>
    <row r="5179" spans="1:6">
      <c r="A5179" s="474"/>
      <c r="B5179" s="478"/>
      <c r="C5179" s="476"/>
      <c r="D5179" s="317"/>
      <c r="E5179" s="317"/>
      <c r="F5179" s="317"/>
    </row>
    <row r="5180" spans="1:6">
      <c r="A5180" s="474"/>
      <c r="B5180" s="478"/>
      <c r="C5180" s="476"/>
      <c r="D5180" s="317"/>
      <c r="E5180" s="317"/>
      <c r="F5180" s="317"/>
    </row>
    <row r="5181" spans="1:6">
      <c r="A5181" s="474"/>
      <c r="B5181" s="478"/>
      <c r="C5181" s="476"/>
      <c r="D5181" s="317"/>
      <c r="E5181" s="317"/>
      <c r="F5181" s="317"/>
    </row>
    <row r="5182" spans="1:6">
      <c r="A5182" s="474"/>
      <c r="B5182" s="478"/>
      <c r="C5182" s="476"/>
      <c r="D5182" s="317"/>
      <c r="E5182" s="317"/>
      <c r="F5182" s="317"/>
    </row>
    <row r="5183" spans="1:6">
      <c r="A5183" s="474"/>
      <c r="B5183" s="478"/>
      <c r="C5183" s="476"/>
      <c r="D5183" s="317"/>
      <c r="E5183" s="317"/>
      <c r="F5183" s="317"/>
    </row>
    <row r="5184" spans="1:6">
      <c r="A5184" s="474"/>
      <c r="B5184" s="478"/>
      <c r="C5184" s="476"/>
      <c r="D5184" s="317"/>
      <c r="E5184" s="317"/>
      <c r="F5184" s="317"/>
    </row>
    <row r="5185" spans="1:6">
      <c r="A5185" s="474"/>
      <c r="B5185" s="478"/>
      <c r="C5185" s="476"/>
      <c r="D5185" s="317"/>
      <c r="E5185" s="317"/>
      <c r="F5185" s="317"/>
    </row>
    <row r="5186" spans="1:6">
      <c r="A5186" s="474"/>
      <c r="B5186" s="478"/>
      <c r="C5186" s="476"/>
      <c r="D5186" s="317"/>
      <c r="E5186" s="317"/>
      <c r="F5186" s="317"/>
    </row>
    <row r="5187" spans="1:6">
      <c r="A5187" s="474"/>
      <c r="B5187" s="478"/>
      <c r="C5187" s="476"/>
      <c r="D5187" s="317"/>
      <c r="E5187" s="317"/>
      <c r="F5187" s="317"/>
    </row>
    <row r="5188" spans="1:6">
      <c r="A5188" s="474"/>
      <c r="B5188" s="478"/>
      <c r="C5188" s="476"/>
      <c r="D5188" s="317"/>
      <c r="E5188" s="317"/>
      <c r="F5188" s="317"/>
    </row>
    <row r="5189" spans="1:6">
      <c r="A5189" s="474"/>
      <c r="B5189" s="478"/>
      <c r="C5189" s="476"/>
      <c r="D5189" s="317"/>
      <c r="E5189" s="317"/>
      <c r="F5189" s="317"/>
    </row>
    <row r="5190" spans="1:6">
      <c r="A5190" s="474"/>
      <c r="B5190" s="478"/>
      <c r="C5190" s="476"/>
      <c r="D5190" s="317"/>
      <c r="E5190" s="317"/>
      <c r="F5190" s="317"/>
    </row>
    <row r="5191" spans="1:6">
      <c r="A5191" s="474"/>
      <c r="B5191" s="478"/>
      <c r="C5191" s="476"/>
      <c r="D5191" s="317"/>
      <c r="E5191" s="317"/>
      <c r="F5191" s="317"/>
    </row>
    <row r="5192" spans="1:6">
      <c r="A5192" s="474"/>
      <c r="B5192" s="478"/>
      <c r="C5192" s="476"/>
      <c r="D5192" s="317"/>
      <c r="E5192" s="317"/>
      <c r="F5192" s="317"/>
    </row>
    <row r="5193" spans="1:6">
      <c r="A5193" s="474"/>
      <c r="B5193" s="478"/>
      <c r="C5193" s="476"/>
      <c r="D5193" s="317"/>
      <c r="E5193" s="317"/>
      <c r="F5193" s="317"/>
    </row>
    <row r="5194" spans="1:6">
      <c r="A5194" s="474"/>
      <c r="B5194" s="478"/>
      <c r="C5194" s="476"/>
      <c r="D5194" s="317"/>
      <c r="E5194" s="317"/>
      <c r="F5194" s="317"/>
    </row>
    <row r="5195" spans="1:6">
      <c r="A5195" s="474"/>
      <c r="B5195" s="478"/>
      <c r="C5195" s="476"/>
      <c r="D5195" s="317"/>
      <c r="E5195" s="317"/>
      <c r="F5195" s="317"/>
    </row>
    <row r="5196" spans="1:6">
      <c r="A5196" s="474"/>
      <c r="B5196" s="478"/>
      <c r="C5196" s="476"/>
      <c r="D5196" s="317"/>
      <c r="E5196" s="317"/>
      <c r="F5196" s="317"/>
    </row>
    <row r="5197" spans="1:6">
      <c r="A5197" s="474"/>
      <c r="B5197" s="478"/>
      <c r="C5197" s="476"/>
      <c r="D5197" s="317"/>
      <c r="E5197" s="317"/>
      <c r="F5197" s="317"/>
    </row>
    <row r="5198" spans="1:6">
      <c r="A5198" s="474"/>
      <c r="B5198" s="478"/>
      <c r="C5198" s="476"/>
      <c r="D5198" s="317"/>
      <c r="E5198" s="317"/>
      <c r="F5198" s="317"/>
    </row>
    <row r="5199" spans="1:6">
      <c r="A5199" s="474"/>
      <c r="B5199" s="478"/>
      <c r="C5199" s="476"/>
      <c r="D5199" s="317"/>
      <c r="E5199" s="317"/>
      <c r="F5199" s="317"/>
    </row>
    <row r="5200" spans="1:6">
      <c r="A5200" s="474"/>
      <c r="B5200" s="478"/>
      <c r="C5200" s="476"/>
      <c r="D5200" s="317"/>
      <c r="E5200" s="317"/>
      <c r="F5200" s="317"/>
    </row>
    <row r="5201" spans="1:6">
      <c r="A5201" s="474"/>
      <c r="B5201" s="478"/>
      <c r="C5201" s="476"/>
      <c r="D5201" s="317"/>
      <c r="E5201" s="317"/>
      <c r="F5201" s="317"/>
    </row>
    <row r="5202" spans="1:6">
      <c r="A5202" s="474"/>
      <c r="B5202" s="478"/>
      <c r="C5202" s="476"/>
      <c r="D5202" s="317"/>
      <c r="E5202" s="317"/>
      <c r="F5202" s="317"/>
    </row>
    <row r="5203" spans="1:6">
      <c r="A5203" s="474"/>
      <c r="B5203" s="478"/>
      <c r="C5203" s="476"/>
      <c r="D5203" s="317"/>
      <c r="E5203" s="317"/>
      <c r="F5203" s="317"/>
    </row>
    <row r="5204" spans="1:6">
      <c r="A5204" s="474"/>
      <c r="B5204" s="478"/>
      <c r="C5204" s="476"/>
      <c r="D5204" s="317"/>
      <c r="E5204" s="317"/>
      <c r="F5204" s="317"/>
    </row>
    <row r="5205" spans="1:6">
      <c r="A5205" s="474"/>
      <c r="B5205" s="478"/>
      <c r="C5205" s="476"/>
      <c r="D5205" s="317"/>
      <c r="E5205" s="317"/>
      <c r="F5205" s="317"/>
    </row>
    <row r="5206" spans="1:6">
      <c r="A5206" s="474"/>
      <c r="B5206" s="478"/>
      <c r="C5206" s="476"/>
      <c r="D5206" s="317"/>
      <c r="E5206" s="317"/>
      <c r="F5206" s="317"/>
    </row>
    <row r="5207" spans="1:6">
      <c r="A5207" s="474"/>
      <c r="B5207" s="478"/>
      <c r="C5207" s="476"/>
      <c r="D5207" s="317"/>
      <c r="E5207" s="317"/>
      <c r="F5207" s="317"/>
    </row>
    <row r="5208" spans="1:6">
      <c r="A5208" s="474"/>
      <c r="B5208" s="478"/>
      <c r="C5208" s="476"/>
      <c r="D5208" s="317"/>
      <c r="E5208" s="317"/>
      <c r="F5208" s="317"/>
    </row>
    <row r="5209" spans="1:6">
      <c r="A5209" s="474"/>
      <c r="B5209" s="478"/>
      <c r="C5209" s="476"/>
      <c r="D5209" s="317"/>
      <c r="E5209" s="317"/>
      <c r="F5209" s="317"/>
    </row>
    <row r="5210" spans="1:6">
      <c r="A5210" s="474"/>
      <c r="B5210" s="478"/>
      <c r="C5210" s="476"/>
      <c r="D5210" s="317"/>
      <c r="E5210" s="317"/>
      <c r="F5210" s="317"/>
    </row>
    <row r="5211" spans="1:6">
      <c r="A5211" s="474"/>
      <c r="B5211" s="478"/>
      <c r="C5211" s="476"/>
      <c r="D5211" s="317"/>
      <c r="E5211" s="317"/>
      <c r="F5211" s="317"/>
    </row>
    <row r="5212" spans="1:6">
      <c r="A5212" s="474"/>
      <c r="B5212" s="478"/>
      <c r="C5212" s="476"/>
      <c r="D5212" s="317"/>
      <c r="E5212" s="317"/>
      <c r="F5212" s="317"/>
    </row>
    <row r="5213" spans="1:6">
      <c r="A5213" s="474"/>
      <c r="B5213" s="478"/>
      <c r="C5213" s="476"/>
      <c r="D5213" s="317"/>
      <c r="E5213" s="317"/>
      <c r="F5213" s="317"/>
    </row>
    <row r="5214" spans="1:6">
      <c r="A5214" s="474"/>
      <c r="B5214" s="478"/>
      <c r="C5214" s="476"/>
      <c r="D5214" s="317"/>
      <c r="E5214" s="317"/>
      <c r="F5214" s="317"/>
    </row>
    <row r="5215" spans="1:6">
      <c r="A5215" s="474"/>
      <c r="B5215" s="478"/>
      <c r="C5215" s="476"/>
      <c r="D5215" s="317"/>
      <c r="E5215" s="317"/>
      <c r="F5215" s="317"/>
    </row>
    <row r="5216" spans="1:6">
      <c r="A5216" s="474"/>
      <c r="B5216" s="478"/>
      <c r="C5216" s="476"/>
      <c r="D5216" s="317"/>
      <c r="E5216" s="317"/>
      <c r="F5216" s="317"/>
    </row>
    <row r="5217" spans="1:6">
      <c r="A5217" s="474"/>
      <c r="B5217" s="478"/>
      <c r="C5217" s="476"/>
      <c r="D5217" s="317"/>
      <c r="E5217" s="317"/>
      <c r="F5217" s="317"/>
    </row>
    <row r="5218" spans="1:6">
      <c r="A5218" s="474"/>
      <c r="B5218" s="478"/>
      <c r="C5218" s="476"/>
      <c r="D5218" s="317"/>
      <c r="E5218" s="317"/>
      <c r="F5218" s="317"/>
    </row>
    <row r="5219" spans="1:6">
      <c r="A5219" s="474"/>
      <c r="B5219" s="478"/>
      <c r="C5219" s="476"/>
      <c r="D5219" s="317"/>
      <c r="E5219" s="317"/>
      <c r="F5219" s="317"/>
    </row>
    <row r="5220" spans="1:6">
      <c r="A5220" s="474"/>
      <c r="B5220" s="478"/>
      <c r="C5220" s="476"/>
      <c r="D5220" s="317"/>
      <c r="E5220" s="317"/>
      <c r="F5220" s="317"/>
    </row>
    <row r="5221" spans="1:6">
      <c r="A5221" s="474"/>
      <c r="B5221" s="478"/>
      <c r="C5221" s="476"/>
      <c r="D5221" s="317"/>
      <c r="E5221" s="317"/>
      <c r="F5221" s="317"/>
    </row>
    <row r="5222" spans="1:6">
      <c r="A5222" s="474"/>
      <c r="B5222" s="478"/>
      <c r="C5222" s="476"/>
      <c r="D5222" s="317"/>
      <c r="E5222" s="317"/>
      <c r="F5222" s="317"/>
    </row>
    <row r="5223" spans="1:6">
      <c r="A5223" s="474"/>
      <c r="B5223" s="478"/>
      <c r="C5223" s="476"/>
      <c r="D5223" s="317"/>
      <c r="E5223" s="317"/>
      <c r="F5223" s="317"/>
    </row>
    <row r="5224" spans="1:6">
      <c r="A5224" s="474"/>
      <c r="B5224" s="478"/>
      <c r="C5224" s="476"/>
      <c r="D5224" s="317"/>
      <c r="E5224" s="317"/>
      <c r="F5224" s="317"/>
    </row>
    <row r="5225" spans="1:6">
      <c r="A5225" s="474"/>
      <c r="B5225" s="478"/>
      <c r="C5225" s="476"/>
      <c r="D5225" s="317"/>
      <c r="E5225" s="317"/>
      <c r="F5225" s="317"/>
    </row>
    <row r="5226" spans="1:6">
      <c r="A5226" s="474"/>
      <c r="B5226" s="478"/>
      <c r="C5226" s="476"/>
      <c r="D5226" s="317"/>
      <c r="E5226" s="317"/>
      <c r="F5226" s="317"/>
    </row>
    <row r="5227" spans="1:6">
      <c r="A5227" s="474"/>
      <c r="B5227" s="478"/>
      <c r="C5227" s="476"/>
      <c r="D5227" s="317"/>
      <c r="E5227" s="317"/>
      <c r="F5227" s="317"/>
    </row>
    <row r="5228" spans="1:6">
      <c r="A5228" s="474"/>
      <c r="B5228" s="478"/>
      <c r="C5228" s="476"/>
      <c r="D5228" s="317"/>
      <c r="E5228" s="317"/>
      <c r="F5228" s="317"/>
    </row>
    <row r="5229" spans="1:6">
      <c r="A5229" s="474"/>
      <c r="B5229" s="478"/>
      <c r="C5229" s="476"/>
      <c r="D5229" s="317"/>
      <c r="E5229" s="317"/>
      <c r="F5229" s="317"/>
    </row>
    <row r="5230" spans="1:6">
      <c r="A5230" s="474"/>
      <c r="B5230" s="478"/>
      <c r="C5230" s="476"/>
      <c r="D5230" s="317"/>
      <c r="E5230" s="317"/>
      <c r="F5230" s="317"/>
    </row>
    <row r="5231" spans="1:6">
      <c r="A5231" s="474"/>
      <c r="B5231" s="478"/>
      <c r="C5231" s="476"/>
      <c r="D5231" s="317"/>
      <c r="E5231" s="317"/>
      <c r="F5231" s="317"/>
    </row>
    <row r="5232" spans="1:6">
      <c r="A5232" s="474"/>
      <c r="B5232" s="478"/>
      <c r="C5232" s="476"/>
      <c r="D5232" s="317"/>
      <c r="E5232" s="317"/>
      <c r="F5232" s="317"/>
    </row>
    <row r="5233" spans="1:6">
      <c r="A5233" s="474"/>
      <c r="B5233" s="478"/>
      <c r="C5233" s="476"/>
      <c r="D5233" s="317"/>
      <c r="E5233" s="317"/>
      <c r="F5233" s="317"/>
    </row>
    <row r="5234" spans="1:6">
      <c r="A5234" s="474"/>
      <c r="B5234" s="478"/>
      <c r="C5234" s="476"/>
      <c r="D5234" s="317"/>
      <c r="E5234" s="317"/>
      <c r="F5234" s="317"/>
    </row>
    <row r="5235" spans="1:6">
      <c r="A5235" s="474"/>
      <c r="B5235" s="478"/>
      <c r="C5235" s="476"/>
      <c r="D5235" s="317"/>
      <c r="E5235" s="317"/>
      <c r="F5235" s="317"/>
    </row>
    <row r="5236" spans="1:6">
      <c r="A5236" s="474"/>
      <c r="B5236" s="478"/>
      <c r="C5236" s="476"/>
      <c r="D5236" s="317"/>
      <c r="E5236" s="317"/>
      <c r="F5236" s="317"/>
    </row>
    <row r="5237" spans="1:6">
      <c r="A5237" s="474"/>
      <c r="B5237" s="478"/>
      <c r="C5237" s="476"/>
      <c r="D5237" s="317"/>
      <c r="E5237" s="317"/>
      <c r="F5237" s="317"/>
    </row>
    <row r="5238" spans="1:6">
      <c r="A5238" s="474"/>
      <c r="B5238" s="478"/>
      <c r="C5238" s="476"/>
      <c r="D5238" s="317"/>
      <c r="E5238" s="317"/>
      <c r="F5238" s="317"/>
    </row>
    <row r="5239" spans="1:6">
      <c r="A5239" s="474"/>
      <c r="B5239" s="478"/>
      <c r="C5239" s="476"/>
      <c r="D5239" s="317"/>
      <c r="E5239" s="317"/>
      <c r="F5239" s="317"/>
    </row>
    <row r="5240" spans="1:6">
      <c r="A5240" s="474"/>
      <c r="B5240" s="478"/>
      <c r="C5240" s="476"/>
      <c r="D5240" s="317"/>
      <c r="E5240" s="317"/>
      <c r="F5240" s="317"/>
    </row>
    <row r="5241" spans="1:6">
      <c r="A5241" s="474"/>
      <c r="B5241" s="478"/>
      <c r="C5241" s="476"/>
      <c r="D5241" s="317"/>
      <c r="E5241" s="317"/>
      <c r="F5241" s="317"/>
    </row>
    <row r="5242" spans="1:6">
      <c r="A5242" s="474"/>
      <c r="B5242" s="478"/>
      <c r="C5242" s="476"/>
      <c r="D5242" s="317"/>
      <c r="E5242" s="317"/>
      <c r="F5242" s="317"/>
    </row>
    <row r="5243" spans="1:6">
      <c r="A5243" s="474"/>
      <c r="B5243" s="478"/>
      <c r="C5243" s="476"/>
      <c r="D5243" s="317"/>
      <c r="E5243" s="317"/>
      <c r="F5243" s="317"/>
    </row>
    <row r="5244" spans="1:6">
      <c r="A5244" s="474"/>
      <c r="B5244" s="478"/>
      <c r="C5244" s="476"/>
      <c r="D5244" s="317"/>
      <c r="E5244" s="317"/>
      <c r="F5244" s="317"/>
    </row>
    <row r="5245" spans="1:6">
      <c r="A5245" s="474"/>
      <c r="B5245" s="478"/>
      <c r="C5245" s="476"/>
      <c r="D5245" s="317"/>
      <c r="E5245" s="317"/>
      <c r="F5245" s="317"/>
    </row>
    <row r="5246" spans="1:6">
      <c r="A5246" s="474"/>
      <c r="B5246" s="478"/>
      <c r="C5246" s="476"/>
      <c r="D5246" s="317"/>
      <c r="E5246" s="317"/>
      <c r="F5246" s="317"/>
    </row>
    <row r="5247" spans="1:6">
      <c r="A5247" s="474"/>
      <c r="B5247" s="478"/>
      <c r="C5247" s="476"/>
      <c r="D5247" s="317"/>
      <c r="E5247" s="317"/>
      <c r="F5247" s="317"/>
    </row>
    <row r="5248" spans="1:6">
      <c r="A5248" s="474"/>
      <c r="B5248" s="478"/>
      <c r="C5248" s="476"/>
      <c r="D5248" s="317"/>
      <c r="E5248" s="317"/>
      <c r="F5248" s="317"/>
    </row>
    <row r="5249" spans="1:6">
      <c r="A5249" s="474"/>
      <c r="B5249" s="478"/>
      <c r="C5249" s="476"/>
      <c r="D5249" s="317"/>
      <c r="E5249" s="317"/>
      <c r="F5249" s="317"/>
    </row>
    <row r="5250" spans="1:6">
      <c r="A5250" s="474"/>
      <c r="B5250" s="478"/>
      <c r="C5250" s="476"/>
      <c r="D5250" s="317"/>
      <c r="E5250" s="317"/>
      <c r="F5250" s="317"/>
    </row>
    <row r="5251" spans="1:6">
      <c r="A5251" s="474"/>
      <c r="B5251" s="478"/>
      <c r="C5251" s="476"/>
      <c r="D5251" s="317"/>
      <c r="E5251" s="317"/>
      <c r="F5251" s="317"/>
    </row>
    <row r="5252" spans="1:6">
      <c r="A5252" s="474"/>
      <c r="B5252" s="478"/>
      <c r="C5252" s="476"/>
      <c r="D5252" s="317"/>
      <c r="E5252" s="317"/>
      <c r="F5252" s="317"/>
    </row>
    <row r="5253" spans="1:6">
      <c r="A5253" s="474"/>
      <c r="B5253" s="478"/>
      <c r="C5253" s="476"/>
      <c r="D5253" s="317"/>
      <c r="E5253" s="317"/>
      <c r="F5253" s="317"/>
    </row>
    <row r="5254" spans="1:6">
      <c r="A5254" s="474"/>
      <c r="B5254" s="478"/>
      <c r="C5254" s="476"/>
      <c r="D5254" s="317"/>
      <c r="E5254" s="317"/>
      <c r="F5254" s="317"/>
    </row>
    <row r="5255" spans="1:6">
      <c r="A5255" s="474"/>
      <c r="B5255" s="478"/>
      <c r="C5255" s="476"/>
      <c r="D5255" s="317"/>
      <c r="E5255" s="317"/>
      <c r="F5255" s="317"/>
    </row>
    <row r="5256" spans="1:6">
      <c r="A5256" s="474"/>
      <c r="B5256" s="478"/>
      <c r="C5256" s="476"/>
      <c r="D5256" s="317"/>
      <c r="E5256" s="317"/>
      <c r="F5256" s="317"/>
    </row>
    <row r="5257" spans="1:6">
      <c r="A5257" s="474"/>
      <c r="B5257" s="478"/>
      <c r="C5257" s="476"/>
      <c r="D5257" s="317"/>
      <c r="E5257" s="317"/>
      <c r="F5257" s="317"/>
    </row>
    <row r="5258" spans="1:6">
      <c r="A5258" s="474"/>
      <c r="B5258" s="478"/>
      <c r="C5258" s="476"/>
      <c r="D5258" s="317"/>
      <c r="E5258" s="317"/>
      <c r="F5258" s="317"/>
    </row>
    <row r="5259" spans="1:6">
      <c r="A5259" s="474"/>
      <c r="B5259" s="478"/>
      <c r="C5259" s="476"/>
      <c r="D5259" s="317"/>
      <c r="E5259" s="317"/>
      <c r="F5259" s="317"/>
    </row>
    <row r="5260" spans="1:6">
      <c r="A5260" s="474"/>
      <c r="B5260" s="478"/>
      <c r="C5260" s="476"/>
      <c r="D5260" s="317"/>
      <c r="E5260" s="317"/>
      <c r="F5260" s="317"/>
    </row>
    <row r="5261" spans="1:6">
      <c r="A5261" s="474"/>
      <c r="B5261" s="478"/>
      <c r="C5261" s="476"/>
      <c r="D5261" s="317"/>
      <c r="E5261" s="317"/>
      <c r="F5261" s="317"/>
    </row>
    <row r="5262" spans="1:6">
      <c r="A5262" s="474"/>
      <c r="B5262" s="478"/>
      <c r="C5262" s="476"/>
      <c r="D5262" s="317"/>
      <c r="E5262" s="317"/>
      <c r="F5262" s="317"/>
    </row>
    <row r="5263" spans="1:6">
      <c r="A5263" s="474"/>
      <c r="B5263" s="478"/>
      <c r="C5263" s="476"/>
      <c r="D5263" s="317"/>
      <c r="E5263" s="317"/>
      <c r="F5263" s="317"/>
    </row>
    <row r="5264" spans="1:6">
      <c r="A5264" s="474"/>
      <c r="B5264" s="478"/>
      <c r="C5264" s="476"/>
      <c r="D5264" s="317"/>
      <c r="E5264" s="317"/>
      <c r="F5264" s="317"/>
    </row>
    <row r="5265" spans="1:6">
      <c r="A5265" s="474"/>
      <c r="B5265" s="478"/>
      <c r="C5265" s="476"/>
      <c r="D5265" s="317"/>
      <c r="E5265" s="317"/>
      <c r="F5265" s="317"/>
    </row>
    <row r="5266" spans="1:6">
      <c r="A5266" s="474"/>
      <c r="B5266" s="478"/>
      <c r="C5266" s="476"/>
      <c r="D5266" s="317"/>
      <c r="E5266" s="317"/>
      <c r="F5266" s="317"/>
    </row>
    <row r="5267" spans="1:6">
      <c r="A5267" s="474"/>
      <c r="B5267" s="478"/>
      <c r="C5267" s="476"/>
      <c r="D5267" s="317"/>
      <c r="E5267" s="317"/>
      <c r="F5267" s="317"/>
    </row>
    <row r="5268" spans="1:6">
      <c r="A5268" s="474"/>
      <c r="B5268" s="478"/>
      <c r="C5268" s="476"/>
      <c r="D5268" s="317"/>
      <c r="E5268" s="317"/>
      <c r="F5268" s="317"/>
    </row>
    <row r="5269" spans="1:6">
      <c r="A5269" s="474"/>
      <c r="B5269" s="478"/>
      <c r="C5269" s="476"/>
      <c r="D5269" s="317"/>
      <c r="E5269" s="317"/>
      <c r="F5269" s="317"/>
    </row>
    <row r="5270" spans="1:6">
      <c r="A5270" s="474"/>
      <c r="B5270" s="478"/>
      <c r="C5270" s="476"/>
      <c r="D5270" s="317"/>
      <c r="E5270" s="317"/>
      <c r="F5270" s="317"/>
    </row>
    <row r="5271" spans="1:6">
      <c r="A5271" s="474"/>
      <c r="B5271" s="478"/>
      <c r="C5271" s="476"/>
      <c r="D5271" s="317"/>
      <c r="E5271" s="317"/>
      <c r="F5271" s="317"/>
    </row>
    <row r="5272" spans="1:6">
      <c r="A5272" s="474"/>
      <c r="B5272" s="478"/>
      <c r="C5272" s="476"/>
      <c r="D5272" s="317"/>
      <c r="E5272" s="317"/>
      <c r="F5272" s="317"/>
    </row>
    <row r="5273" spans="1:6">
      <c r="A5273" s="474"/>
      <c r="B5273" s="478"/>
      <c r="C5273" s="476"/>
      <c r="D5273" s="317"/>
      <c r="E5273" s="317"/>
      <c r="F5273" s="317"/>
    </row>
    <row r="5274" spans="1:6">
      <c r="A5274" s="474"/>
      <c r="B5274" s="478"/>
      <c r="C5274" s="476"/>
      <c r="D5274" s="317"/>
      <c r="E5274" s="317"/>
      <c r="F5274" s="317"/>
    </row>
    <row r="5275" spans="1:6">
      <c r="A5275" s="474"/>
      <c r="B5275" s="478"/>
      <c r="C5275" s="476"/>
      <c r="D5275" s="317"/>
      <c r="E5275" s="317"/>
      <c r="F5275" s="317"/>
    </row>
    <row r="5276" spans="1:6">
      <c r="A5276" s="474"/>
      <c r="B5276" s="478"/>
      <c r="C5276" s="476"/>
      <c r="D5276" s="317"/>
      <c r="E5276" s="317"/>
      <c r="F5276" s="317"/>
    </row>
    <row r="5277" spans="1:6">
      <c r="A5277" s="474"/>
      <c r="B5277" s="478"/>
      <c r="C5277" s="476"/>
      <c r="D5277" s="317"/>
      <c r="E5277" s="317"/>
      <c r="F5277" s="317"/>
    </row>
    <row r="5278" spans="1:6">
      <c r="A5278" s="474"/>
      <c r="B5278" s="478"/>
      <c r="C5278" s="476"/>
      <c r="D5278" s="317"/>
      <c r="E5278" s="317"/>
      <c r="F5278" s="317"/>
    </row>
    <row r="5279" spans="1:6">
      <c r="A5279" s="474"/>
      <c r="B5279" s="478"/>
      <c r="C5279" s="476"/>
      <c r="D5279" s="317"/>
      <c r="E5279" s="317"/>
      <c r="F5279" s="317"/>
    </row>
    <row r="5280" spans="1:6">
      <c r="A5280" s="474"/>
      <c r="B5280" s="478"/>
      <c r="C5280" s="476"/>
      <c r="D5280" s="317"/>
      <c r="E5280" s="317"/>
      <c r="F5280" s="317"/>
    </row>
    <row r="5281" spans="1:6">
      <c r="A5281" s="474"/>
      <c r="B5281" s="478"/>
      <c r="C5281" s="476"/>
      <c r="D5281" s="317"/>
      <c r="E5281" s="317"/>
      <c r="F5281" s="317"/>
    </row>
    <row r="5282" spans="1:6">
      <c r="A5282" s="474"/>
      <c r="B5282" s="478"/>
      <c r="C5282" s="476"/>
      <c r="D5282" s="317"/>
      <c r="E5282" s="317"/>
      <c r="F5282" s="317"/>
    </row>
    <row r="5283" spans="1:6">
      <c r="A5283" s="474"/>
      <c r="B5283" s="478"/>
      <c r="C5283" s="476"/>
      <c r="D5283" s="317"/>
      <c r="E5283" s="317"/>
      <c r="F5283" s="317"/>
    </row>
    <row r="5284" spans="1:6">
      <c r="A5284" s="474"/>
      <c r="B5284" s="478"/>
      <c r="C5284" s="476"/>
      <c r="D5284" s="317"/>
      <c r="E5284" s="317"/>
      <c r="F5284" s="317"/>
    </row>
    <row r="5285" spans="1:6">
      <c r="A5285" s="474"/>
      <c r="B5285" s="478"/>
      <c r="C5285" s="476"/>
      <c r="D5285" s="317"/>
      <c r="E5285" s="317"/>
      <c r="F5285" s="317"/>
    </row>
    <row r="5286" spans="1:6">
      <c r="A5286" s="474"/>
      <c r="B5286" s="478"/>
      <c r="C5286" s="476"/>
      <c r="D5286" s="317"/>
      <c r="E5286" s="317"/>
      <c r="F5286" s="317"/>
    </row>
    <row r="5287" spans="1:6">
      <c r="A5287" s="474"/>
      <c r="B5287" s="478"/>
      <c r="C5287" s="476"/>
      <c r="D5287" s="317"/>
      <c r="E5287" s="317"/>
      <c r="F5287" s="317"/>
    </row>
    <row r="5288" spans="1:6">
      <c r="A5288" s="474"/>
      <c r="B5288" s="478"/>
      <c r="C5288" s="476"/>
      <c r="D5288" s="317"/>
      <c r="E5288" s="317"/>
      <c r="F5288" s="317"/>
    </row>
    <row r="5289" spans="1:6">
      <c r="A5289" s="474"/>
      <c r="B5289" s="478"/>
      <c r="C5289" s="476"/>
      <c r="D5289" s="317"/>
      <c r="E5289" s="317"/>
      <c r="F5289" s="317"/>
    </row>
    <row r="5290" spans="1:6">
      <c r="A5290" s="474"/>
      <c r="B5290" s="478"/>
      <c r="C5290" s="476"/>
      <c r="D5290" s="317"/>
      <c r="E5290" s="317"/>
      <c r="F5290" s="317"/>
    </row>
    <row r="5291" spans="1:6">
      <c r="A5291" s="474"/>
      <c r="B5291" s="478"/>
      <c r="C5291" s="476"/>
      <c r="D5291" s="317"/>
      <c r="E5291" s="317"/>
      <c r="F5291" s="317"/>
    </row>
    <row r="5292" spans="1:6">
      <c r="A5292" s="474"/>
      <c r="B5292" s="478"/>
      <c r="C5292" s="476"/>
      <c r="D5292" s="317"/>
      <c r="E5292" s="317"/>
      <c r="F5292" s="317"/>
    </row>
    <row r="5293" spans="1:6">
      <c r="A5293" s="474"/>
      <c r="B5293" s="478"/>
      <c r="C5293" s="476"/>
      <c r="D5293" s="317"/>
      <c r="E5293" s="317"/>
      <c r="F5293" s="317"/>
    </row>
    <row r="5294" spans="1:6">
      <c r="A5294" s="474"/>
      <c r="B5294" s="478"/>
      <c r="C5294" s="476"/>
      <c r="D5294" s="317"/>
      <c r="E5294" s="317"/>
      <c r="F5294" s="317"/>
    </row>
    <row r="5295" spans="1:6">
      <c r="A5295" s="474"/>
      <c r="B5295" s="478"/>
      <c r="C5295" s="476"/>
      <c r="D5295" s="317"/>
      <c r="E5295" s="317"/>
      <c r="F5295" s="317"/>
    </row>
    <row r="5296" spans="1:6">
      <c r="A5296" s="474"/>
      <c r="B5296" s="478"/>
      <c r="C5296" s="476"/>
      <c r="D5296" s="317"/>
      <c r="E5296" s="317"/>
      <c r="F5296" s="317"/>
    </row>
    <row r="5297" spans="1:6">
      <c r="A5297" s="474"/>
      <c r="B5297" s="478"/>
      <c r="C5297" s="476"/>
      <c r="D5297" s="317"/>
      <c r="E5297" s="317"/>
      <c r="F5297" s="317"/>
    </row>
    <row r="5298" spans="1:6">
      <c r="A5298" s="474"/>
      <c r="B5298" s="478"/>
      <c r="C5298" s="476"/>
      <c r="D5298" s="317"/>
      <c r="E5298" s="317"/>
      <c r="F5298" s="317"/>
    </row>
    <row r="5299" spans="1:6">
      <c r="A5299" s="474"/>
      <c r="B5299" s="478"/>
      <c r="C5299" s="476"/>
      <c r="D5299" s="317"/>
      <c r="E5299" s="317"/>
      <c r="F5299" s="317"/>
    </row>
    <row r="5300" spans="1:6">
      <c r="A5300" s="474"/>
      <c r="B5300" s="478"/>
      <c r="C5300" s="476"/>
      <c r="D5300" s="317"/>
      <c r="E5300" s="317"/>
      <c r="F5300" s="317"/>
    </row>
    <row r="5301" spans="1:6">
      <c r="A5301" s="474"/>
      <c r="B5301" s="478"/>
      <c r="C5301" s="476"/>
      <c r="D5301" s="317"/>
      <c r="E5301" s="317"/>
      <c r="F5301" s="317"/>
    </row>
    <row r="5302" spans="1:6">
      <c r="A5302" s="474"/>
      <c r="B5302" s="478"/>
      <c r="C5302" s="476"/>
      <c r="D5302" s="317"/>
      <c r="E5302" s="317"/>
      <c r="F5302" s="317"/>
    </row>
    <row r="5303" spans="1:6">
      <c r="A5303" s="474"/>
      <c r="B5303" s="478"/>
      <c r="C5303" s="476"/>
      <c r="D5303" s="317"/>
      <c r="E5303" s="317"/>
      <c r="F5303" s="317"/>
    </row>
    <row r="5304" spans="1:6">
      <c r="A5304" s="474"/>
      <c r="B5304" s="478"/>
      <c r="C5304" s="476"/>
      <c r="D5304" s="317"/>
      <c r="E5304" s="317"/>
      <c r="F5304" s="317"/>
    </row>
    <row r="5305" spans="1:6">
      <c r="A5305" s="474"/>
      <c r="B5305" s="478"/>
      <c r="C5305" s="476"/>
      <c r="D5305" s="317"/>
      <c r="E5305" s="317"/>
      <c r="F5305" s="317"/>
    </row>
    <row r="5306" spans="1:6">
      <c r="A5306" s="474"/>
      <c r="B5306" s="478"/>
      <c r="C5306" s="476"/>
      <c r="D5306" s="317"/>
      <c r="E5306" s="317"/>
      <c r="F5306" s="317"/>
    </row>
    <row r="5307" spans="1:6">
      <c r="A5307" s="474"/>
      <c r="B5307" s="478"/>
      <c r="C5307" s="476"/>
      <c r="D5307" s="317"/>
      <c r="E5307" s="317"/>
      <c r="F5307" s="317"/>
    </row>
    <row r="5308" spans="1:6">
      <c r="A5308" s="474"/>
      <c r="B5308" s="478"/>
      <c r="C5308" s="476"/>
      <c r="D5308" s="317"/>
      <c r="E5308" s="317"/>
      <c r="F5308" s="317"/>
    </row>
    <row r="5309" spans="1:6">
      <c r="A5309" s="474"/>
      <c r="B5309" s="478"/>
      <c r="C5309" s="476"/>
      <c r="D5309" s="317"/>
      <c r="E5309" s="317"/>
      <c r="F5309" s="317"/>
    </row>
    <row r="5310" spans="1:6">
      <c r="A5310" s="474"/>
      <c r="B5310" s="478"/>
      <c r="C5310" s="476"/>
      <c r="D5310" s="317"/>
      <c r="E5310" s="317"/>
      <c r="F5310" s="317"/>
    </row>
    <row r="5311" spans="1:6">
      <c r="A5311" s="474"/>
      <c r="B5311" s="478"/>
      <c r="C5311" s="476"/>
      <c r="D5311" s="317"/>
      <c r="E5311" s="317"/>
      <c r="F5311" s="317"/>
    </row>
    <row r="5312" spans="1:6">
      <c r="A5312" s="474"/>
      <c r="B5312" s="478"/>
      <c r="C5312" s="476"/>
      <c r="D5312" s="317"/>
      <c r="E5312" s="317"/>
      <c r="F5312" s="317"/>
    </row>
    <row r="5313" spans="1:6">
      <c r="A5313" s="474"/>
      <c r="B5313" s="478"/>
      <c r="C5313" s="476"/>
      <c r="D5313" s="317"/>
      <c r="E5313" s="317"/>
      <c r="F5313" s="317"/>
    </row>
    <row r="5314" spans="1:6">
      <c r="A5314" s="474"/>
      <c r="B5314" s="478"/>
      <c r="C5314" s="476"/>
      <c r="D5314" s="317"/>
      <c r="E5314" s="317"/>
      <c r="F5314" s="317"/>
    </row>
    <row r="5315" spans="1:6">
      <c r="A5315" s="474"/>
      <c r="B5315" s="478"/>
      <c r="C5315" s="476"/>
      <c r="D5315" s="317"/>
      <c r="E5315" s="317"/>
      <c r="F5315" s="317"/>
    </row>
    <row r="5316" spans="1:6">
      <c r="A5316" s="474"/>
      <c r="B5316" s="478"/>
      <c r="C5316" s="476"/>
      <c r="D5316" s="317"/>
      <c r="E5316" s="317"/>
      <c r="F5316" s="317"/>
    </row>
    <row r="5317" spans="1:6">
      <c r="A5317" s="474"/>
      <c r="B5317" s="478"/>
      <c r="C5317" s="476"/>
      <c r="D5317" s="317"/>
      <c r="E5317" s="317"/>
      <c r="F5317" s="317"/>
    </row>
    <row r="5318" spans="1:6">
      <c r="A5318" s="474"/>
      <c r="B5318" s="478"/>
      <c r="C5318" s="476"/>
      <c r="D5318" s="317"/>
      <c r="E5318" s="317"/>
      <c r="F5318" s="317"/>
    </row>
    <row r="5319" spans="1:6">
      <c r="A5319" s="474"/>
      <c r="B5319" s="478"/>
      <c r="C5319" s="476"/>
      <c r="D5319" s="317"/>
      <c r="E5319" s="317"/>
      <c r="F5319" s="317"/>
    </row>
    <row r="5320" spans="1:6">
      <c r="A5320" s="474"/>
      <c r="B5320" s="478"/>
      <c r="C5320" s="476"/>
      <c r="D5320" s="317"/>
      <c r="E5320" s="317"/>
      <c r="F5320" s="317"/>
    </row>
    <row r="5321" spans="1:6">
      <c r="A5321" s="474"/>
      <c r="B5321" s="478"/>
      <c r="C5321" s="476"/>
      <c r="D5321" s="317"/>
      <c r="E5321" s="317"/>
      <c r="F5321" s="317"/>
    </row>
    <row r="5322" spans="1:6">
      <c r="A5322" s="474"/>
      <c r="B5322" s="478"/>
      <c r="C5322" s="476"/>
      <c r="D5322" s="317"/>
      <c r="E5322" s="317"/>
      <c r="F5322" s="317"/>
    </row>
    <row r="5323" spans="1:6">
      <c r="A5323" s="474"/>
      <c r="B5323" s="478"/>
      <c r="C5323" s="476"/>
      <c r="D5323" s="317"/>
      <c r="E5323" s="317"/>
      <c r="F5323" s="317"/>
    </row>
    <row r="5324" spans="1:6">
      <c r="A5324" s="474"/>
      <c r="B5324" s="478"/>
      <c r="C5324" s="476"/>
      <c r="D5324" s="317"/>
      <c r="E5324" s="317"/>
      <c r="F5324" s="317"/>
    </row>
    <row r="5325" spans="1:6">
      <c r="A5325" s="474"/>
      <c r="B5325" s="478"/>
      <c r="C5325" s="476"/>
      <c r="D5325" s="317"/>
      <c r="E5325" s="317"/>
      <c r="F5325" s="317"/>
    </row>
    <row r="5326" spans="1:6">
      <c r="A5326" s="474"/>
      <c r="B5326" s="478"/>
      <c r="C5326" s="476"/>
      <c r="D5326" s="317"/>
      <c r="E5326" s="317"/>
      <c r="F5326" s="317"/>
    </row>
    <row r="5327" spans="1:6">
      <c r="A5327" s="474"/>
      <c r="B5327" s="478"/>
      <c r="C5327" s="476"/>
      <c r="D5327" s="317"/>
      <c r="E5327" s="317"/>
      <c r="F5327" s="317"/>
    </row>
    <row r="5328" spans="1:6">
      <c r="A5328" s="474"/>
      <c r="B5328" s="478"/>
      <c r="C5328" s="476"/>
      <c r="D5328" s="317"/>
      <c r="E5328" s="317"/>
      <c r="F5328" s="317"/>
    </row>
    <row r="5329" spans="1:6">
      <c r="A5329" s="474"/>
      <c r="B5329" s="478"/>
      <c r="C5329" s="476"/>
      <c r="D5329" s="317"/>
      <c r="E5329" s="317"/>
      <c r="F5329" s="317"/>
    </row>
    <row r="5330" spans="1:6">
      <c r="A5330" s="474"/>
      <c r="B5330" s="478"/>
      <c r="C5330" s="476"/>
      <c r="D5330" s="317"/>
      <c r="E5330" s="317"/>
      <c r="F5330" s="317"/>
    </row>
    <row r="5331" spans="1:6">
      <c r="A5331" s="474"/>
      <c r="B5331" s="478"/>
      <c r="C5331" s="476"/>
      <c r="D5331" s="317"/>
      <c r="E5331" s="317"/>
      <c r="F5331" s="317"/>
    </row>
    <row r="5332" spans="1:6">
      <c r="A5332" s="474"/>
      <c r="B5332" s="478"/>
      <c r="C5332" s="476"/>
      <c r="D5332" s="317"/>
      <c r="E5332" s="317"/>
      <c r="F5332" s="317"/>
    </row>
    <row r="5333" spans="1:6">
      <c r="A5333" s="474"/>
      <c r="B5333" s="478"/>
      <c r="C5333" s="476"/>
      <c r="D5333" s="317"/>
      <c r="E5333" s="317"/>
      <c r="F5333" s="317"/>
    </row>
    <row r="5334" spans="1:6">
      <c r="A5334" s="474"/>
      <c r="B5334" s="478"/>
      <c r="C5334" s="476"/>
      <c r="D5334" s="317"/>
      <c r="E5334" s="317"/>
      <c r="F5334" s="317"/>
    </row>
    <row r="5335" spans="1:6">
      <c r="A5335" s="474"/>
      <c r="B5335" s="478"/>
      <c r="C5335" s="476"/>
      <c r="D5335" s="317"/>
      <c r="E5335" s="317"/>
      <c r="F5335" s="317"/>
    </row>
    <row r="5336" spans="1:6">
      <c r="A5336" s="474"/>
      <c r="B5336" s="478"/>
      <c r="C5336" s="476"/>
      <c r="D5336" s="317"/>
      <c r="E5336" s="317"/>
      <c r="F5336" s="317"/>
    </row>
    <row r="5337" spans="1:6">
      <c r="A5337" s="474"/>
      <c r="B5337" s="478"/>
      <c r="C5337" s="476"/>
      <c r="D5337" s="317"/>
      <c r="E5337" s="317"/>
      <c r="F5337" s="317"/>
    </row>
    <row r="5338" spans="1:6">
      <c r="A5338" s="474"/>
      <c r="B5338" s="478"/>
      <c r="C5338" s="476"/>
      <c r="D5338" s="317"/>
      <c r="E5338" s="317"/>
      <c r="F5338" s="317"/>
    </row>
    <row r="5339" spans="1:6">
      <c r="A5339" s="474"/>
      <c r="B5339" s="478"/>
      <c r="C5339" s="476"/>
      <c r="D5339" s="317"/>
      <c r="E5339" s="317"/>
      <c r="F5339" s="317"/>
    </row>
    <row r="5340" spans="1:6">
      <c r="A5340" s="474"/>
      <c r="B5340" s="478"/>
      <c r="C5340" s="476"/>
      <c r="D5340" s="317"/>
      <c r="E5340" s="317"/>
      <c r="F5340" s="317"/>
    </row>
    <row r="5341" spans="1:6">
      <c r="A5341" s="474"/>
      <c r="B5341" s="478"/>
      <c r="C5341" s="476"/>
      <c r="D5341" s="317"/>
      <c r="E5341" s="317"/>
      <c r="F5341" s="317"/>
    </row>
    <row r="5342" spans="1:6">
      <c r="A5342" s="474"/>
      <c r="B5342" s="478"/>
      <c r="C5342" s="476"/>
      <c r="D5342" s="317"/>
      <c r="E5342" s="317"/>
      <c r="F5342" s="317"/>
    </row>
    <row r="5343" spans="1:6">
      <c r="A5343" s="474"/>
      <c r="B5343" s="478"/>
      <c r="C5343" s="476"/>
      <c r="D5343" s="317"/>
      <c r="E5343" s="317"/>
      <c r="F5343" s="317"/>
    </row>
    <row r="5344" spans="1:6">
      <c r="A5344" s="474"/>
      <c r="B5344" s="478"/>
      <c r="C5344" s="476"/>
      <c r="D5344" s="317"/>
      <c r="E5344" s="317"/>
      <c r="F5344" s="317"/>
    </row>
    <row r="5345" spans="1:6">
      <c r="A5345" s="474"/>
      <c r="B5345" s="478"/>
      <c r="C5345" s="476"/>
      <c r="D5345" s="317"/>
      <c r="E5345" s="317"/>
      <c r="F5345" s="317"/>
    </row>
    <row r="5346" spans="1:6">
      <c r="A5346" s="474"/>
      <c r="B5346" s="478"/>
      <c r="C5346" s="476"/>
      <c r="D5346" s="317"/>
      <c r="E5346" s="317"/>
      <c r="F5346" s="317"/>
    </row>
    <row r="5347" spans="1:6">
      <c r="A5347" s="474"/>
      <c r="B5347" s="478"/>
      <c r="C5347" s="476"/>
      <c r="D5347" s="317"/>
      <c r="E5347" s="317"/>
      <c r="F5347" s="317"/>
    </row>
    <row r="5348" spans="1:6">
      <c r="A5348" s="474"/>
      <c r="B5348" s="478"/>
      <c r="C5348" s="476"/>
      <c r="D5348" s="317"/>
      <c r="E5348" s="317"/>
      <c r="F5348" s="317"/>
    </row>
    <row r="5349" spans="1:6">
      <c r="A5349" s="474"/>
      <c r="B5349" s="478"/>
      <c r="C5349" s="476"/>
      <c r="D5349" s="317"/>
      <c r="E5349" s="317"/>
      <c r="F5349" s="317"/>
    </row>
    <row r="5350" spans="1:6">
      <c r="A5350" s="474"/>
      <c r="B5350" s="478"/>
      <c r="C5350" s="476"/>
      <c r="D5350" s="317"/>
      <c r="E5350" s="317"/>
      <c r="F5350" s="317"/>
    </row>
    <row r="5351" spans="1:6">
      <c r="A5351" s="474"/>
      <c r="B5351" s="478"/>
      <c r="C5351" s="476"/>
      <c r="D5351" s="317"/>
      <c r="E5351" s="317"/>
      <c r="F5351" s="317"/>
    </row>
    <row r="5352" spans="1:6">
      <c r="A5352" s="474"/>
      <c r="B5352" s="478"/>
      <c r="C5352" s="476"/>
      <c r="D5352" s="317"/>
      <c r="E5352" s="317"/>
      <c r="F5352" s="317"/>
    </row>
    <row r="5353" spans="1:6">
      <c r="A5353" s="474"/>
      <c r="B5353" s="478"/>
      <c r="C5353" s="476"/>
      <c r="D5353" s="317"/>
      <c r="E5353" s="317"/>
      <c r="F5353" s="317"/>
    </row>
    <row r="5354" spans="1:6">
      <c r="A5354" s="474"/>
      <c r="B5354" s="478"/>
      <c r="C5354" s="476"/>
      <c r="D5354" s="317"/>
      <c r="E5354" s="317"/>
      <c r="F5354" s="317"/>
    </row>
    <row r="5355" spans="1:6">
      <c r="A5355" s="474"/>
      <c r="B5355" s="478"/>
      <c r="C5355" s="476"/>
      <c r="D5355" s="317"/>
      <c r="E5355" s="317"/>
      <c r="F5355" s="317"/>
    </row>
    <row r="5356" spans="1:6">
      <c r="A5356" s="474"/>
      <c r="B5356" s="478"/>
      <c r="C5356" s="476"/>
      <c r="D5356" s="317"/>
      <c r="E5356" s="317"/>
      <c r="F5356" s="317"/>
    </row>
    <row r="5357" spans="1:6">
      <c r="A5357" s="474"/>
      <c r="B5357" s="478"/>
      <c r="C5357" s="476"/>
      <c r="D5357" s="317"/>
      <c r="E5357" s="317"/>
      <c r="F5357" s="317"/>
    </row>
    <row r="5358" spans="1:6">
      <c r="A5358" s="474"/>
      <c r="B5358" s="478"/>
      <c r="C5358" s="476"/>
      <c r="D5358" s="317"/>
      <c r="E5358" s="317"/>
      <c r="F5358" s="317"/>
    </row>
    <row r="5359" spans="1:6">
      <c r="A5359" s="474"/>
      <c r="B5359" s="478"/>
      <c r="C5359" s="476"/>
      <c r="D5359" s="317"/>
      <c r="E5359" s="317"/>
      <c r="F5359" s="317"/>
    </row>
    <row r="5360" spans="1:6">
      <c r="A5360" s="474"/>
      <c r="B5360" s="478"/>
      <c r="C5360" s="476"/>
      <c r="D5360" s="317"/>
      <c r="E5360" s="317"/>
      <c r="F5360" s="317"/>
    </row>
    <row r="5361" spans="1:6">
      <c r="A5361" s="474"/>
      <c r="B5361" s="478"/>
      <c r="C5361" s="476"/>
      <c r="D5361" s="317"/>
      <c r="E5361" s="317"/>
      <c r="F5361" s="317"/>
    </row>
    <row r="5362" spans="1:6">
      <c r="A5362" s="474"/>
      <c r="B5362" s="478"/>
      <c r="C5362" s="476"/>
      <c r="D5362" s="317"/>
      <c r="E5362" s="317"/>
      <c r="F5362" s="317"/>
    </row>
    <row r="5363" spans="1:6">
      <c r="A5363" s="474"/>
      <c r="B5363" s="478"/>
      <c r="C5363" s="476"/>
      <c r="D5363" s="317"/>
      <c r="E5363" s="317"/>
      <c r="F5363" s="317"/>
    </row>
    <row r="5364" spans="1:6">
      <c r="A5364" s="474"/>
      <c r="B5364" s="478"/>
      <c r="C5364" s="476"/>
      <c r="D5364" s="317"/>
      <c r="E5364" s="317"/>
      <c r="F5364" s="317"/>
    </row>
    <row r="5365" spans="1:6">
      <c r="A5365" s="474"/>
      <c r="B5365" s="478"/>
      <c r="C5365" s="476"/>
      <c r="D5365" s="317"/>
      <c r="E5365" s="317"/>
      <c r="F5365" s="317"/>
    </row>
    <row r="5366" spans="1:6">
      <c r="A5366" s="474"/>
      <c r="B5366" s="478"/>
      <c r="C5366" s="476"/>
      <c r="D5366" s="317"/>
      <c r="E5366" s="317"/>
      <c r="F5366" s="317"/>
    </row>
    <row r="5367" spans="1:6">
      <c r="A5367" s="474"/>
      <c r="B5367" s="478"/>
      <c r="C5367" s="476"/>
      <c r="D5367" s="317"/>
      <c r="E5367" s="317"/>
      <c r="F5367" s="317"/>
    </row>
    <row r="5368" spans="1:6">
      <c r="A5368" s="474"/>
      <c r="B5368" s="478"/>
      <c r="C5368" s="476"/>
      <c r="D5368" s="317"/>
      <c r="E5368" s="317"/>
      <c r="F5368" s="317"/>
    </row>
    <row r="5369" spans="1:6">
      <c r="A5369" s="474"/>
      <c r="B5369" s="478"/>
      <c r="C5369" s="476"/>
      <c r="D5369" s="317"/>
      <c r="E5369" s="317"/>
      <c r="F5369" s="317"/>
    </row>
    <row r="5370" spans="1:6">
      <c r="A5370" s="474"/>
      <c r="B5370" s="478"/>
      <c r="C5370" s="476"/>
      <c r="D5370" s="317"/>
      <c r="E5370" s="317"/>
      <c r="F5370" s="317"/>
    </row>
    <row r="5371" spans="1:6">
      <c r="A5371" s="474"/>
      <c r="B5371" s="478"/>
      <c r="C5371" s="476"/>
      <c r="D5371" s="317"/>
      <c r="E5371" s="317"/>
      <c r="F5371" s="317"/>
    </row>
    <row r="5372" spans="1:6">
      <c r="A5372" s="474"/>
      <c r="B5372" s="478"/>
      <c r="C5372" s="476"/>
      <c r="D5372" s="317"/>
      <c r="E5372" s="317"/>
      <c r="F5372" s="317"/>
    </row>
    <row r="5373" spans="1:6">
      <c r="A5373" s="474"/>
      <c r="B5373" s="478"/>
      <c r="C5373" s="476"/>
      <c r="D5373" s="317"/>
      <c r="E5373" s="317"/>
      <c r="F5373" s="317"/>
    </row>
    <row r="5374" spans="1:6">
      <c r="A5374" s="474"/>
      <c r="B5374" s="478"/>
      <c r="C5374" s="476"/>
      <c r="D5374" s="317"/>
      <c r="E5374" s="317"/>
      <c r="F5374" s="317"/>
    </row>
    <row r="5375" spans="1:6">
      <c r="A5375" s="474"/>
      <c r="B5375" s="478"/>
      <c r="C5375" s="476"/>
      <c r="D5375" s="317"/>
      <c r="E5375" s="317"/>
      <c r="F5375" s="317"/>
    </row>
    <row r="5376" spans="1:6">
      <c r="A5376" s="474"/>
      <c r="B5376" s="478"/>
      <c r="C5376" s="476"/>
      <c r="D5376" s="317"/>
      <c r="E5376" s="317"/>
      <c r="F5376" s="317"/>
    </row>
    <row r="5377" spans="1:6">
      <c r="A5377" s="474"/>
      <c r="B5377" s="478"/>
      <c r="C5377" s="476"/>
      <c r="D5377" s="317"/>
      <c r="E5377" s="317"/>
      <c r="F5377" s="317"/>
    </row>
    <row r="5378" spans="1:6">
      <c r="A5378" s="474"/>
      <c r="B5378" s="478"/>
      <c r="C5378" s="476"/>
      <c r="D5378" s="317"/>
      <c r="E5378" s="317"/>
      <c r="F5378" s="317"/>
    </row>
    <row r="5379" spans="1:6">
      <c r="A5379" s="474"/>
      <c r="B5379" s="478"/>
      <c r="C5379" s="476"/>
      <c r="D5379" s="317"/>
      <c r="E5379" s="317"/>
      <c r="F5379" s="317"/>
    </row>
    <row r="5380" spans="1:6">
      <c r="A5380" s="474"/>
      <c r="B5380" s="478"/>
      <c r="C5380" s="476"/>
      <c r="D5380" s="317"/>
      <c r="E5380" s="317"/>
      <c r="F5380" s="317"/>
    </row>
    <row r="5381" spans="1:6">
      <c r="A5381" s="474"/>
      <c r="B5381" s="478"/>
      <c r="C5381" s="476"/>
      <c r="D5381" s="317"/>
      <c r="E5381" s="317"/>
      <c r="F5381" s="317"/>
    </row>
    <row r="5382" spans="1:6">
      <c r="A5382" s="474"/>
      <c r="B5382" s="478"/>
      <c r="C5382" s="476"/>
      <c r="D5382" s="317"/>
      <c r="E5382" s="317"/>
      <c r="F5382" s="317"/>
    </row>
    <row r="5383" spans="1:6">
      <c r="A5383" s="474"/>
      <c r="B5383" s="478"/>
      <c r="C5383" s="476"/>
      <c r="D5383" s="317"/>
      <c r="E5383" s="317"/>
      <c r="F5383" s="317"/>
    </row>
    <row r="5384" spans="1:6">
      <c r="A5384" s="474"/>
      <c r="B5384" s="478"/>
      <c r="C5384" s="476"/>
      <c r="D5384" s="317"/>
      <c r="E5384" s="317"/>
      <c r="F5384" s="317"/>
    </row>
    <row r="5385" spans="1:6">
      <c r="A5385" s="474"/>
      <c r="B5385" s="478"/>
      <c r="C5385" s="476"/>
      <c r="D5385" s="317"/>
      <c r="E5385" s="317"/>
      <c r="F5385" s="317"/>
    </row>
    <row r="5386" spans="1:6">
      <c r="A5386" s="474"/>
      <c r="B5386" s="478"/>
      <c r="C5386" s="476"/>
      <c r="D5386" s="317"/>
      <c r="E5386" s="317"/>
      <c r="F5386" s="317"/>
    </row>
    <row r="5387" spans="1:6">
      <c r="A5387" s="474"/>
      <c r="B5387" s="478"/>
      <c r="C5387" s="476"/>
      <c r="D5387" s="317"/>
      <c r="E5387" s="317"/>
      <c r="F5387" s="317"/>
    </row>
    <row r="5388" spans="1:6">
      <c r="A5388" s="474"/>
      <c r="B5388" s="478"/>
      <c r="C5388" s="476"/>
      <c r="D5388" s="317"/>
      <c r="E5388" s="317"/>
      <c r="F5388" s="317"/>
    </row>
    <row r="5389" spans="1:6">
      <c r="A5389" s="474"/>
      <c r="B5389" s="478"/>
      <c r="C5389" s="476"/>
      <c r="D5389" s="317"/>
      <c r="E5389" s="317"/>
      <c r="F5389" s="317"/>
    </row>
    <row r="5390" spans="1:6">
      <c r="A5390" s="474"/>
      <c r="B5390" s="478"/>
      <c r="C5390" s="476"/>
      <c r="D5390" s="317"/>
      <c r="E5390" s="317"/>
      <c r="F5390" s="317"/>
    </row>
    <row r="5391" spans="1:6">
      <c r="A5391" s="474"/>
      <c r="B5391" s="478"/>
      <c r="C5391" s="476"/>
      <c r="D5391" s="317"/>
      <c r="E5391" s="317"/>
      <c r="F5391" s="317"/>
    </row>
    <row r="5392" spans="1:6">
      <c r="A5392" s="474"/>
      <c r="B5392" s="478"/>
      <c r="C5392" s="476"/>
      <c r="D5392" s="317"/>
      <c r="E5392" s="317"/>
      <c r="F5392" s="317"/>
    </row>
    <row r="5393" spans="1:6">
      <c r="A5393" s="474"/>
      <c r="B5393" s="478"/>
      <c r="C5393" s="476"/>
      <c r="D5393" s="317"/>
      <c r="E5393" s="317"/>
      <c r="F5393" s="317"/>
    </row>
    <row r="5394" spans="1:6">
      <c r="A5394" s="474"/>
      <c r="B5394" s="478"/>
      <c r="C5394" s="476"/>
      <c r="D5394" s="317"/>
      <c r="E5394" s="317"/>
      <c r="F5394" s="317"/>
    </row>
    <row r="5395" spans="1:6">
      <c r="A5395" s="474"/>
      <c r="B5395" s="478"/>
      <c r="C5395" s="476"/>
      <c r="D5395" s="317"/>
      <c r="E5395" s="317"/>
      <c r="F5395" s="317"/>
    </row>
    <row r="5396" spans="1:6">
      <c r="A5396" s="474"/>
      <c r="B5396" s="478"/>
      <c r="C5396" s="476"/>
      <c r="D5396" s="317"/>
      <c r="E5396" s="317"/>
      <c r="F5396" s="317"/>
    </row>
    <row r="5397" spans="1:6">
      <c r="A5397" s="474"/>
      <c r="B5397" s="478"/>
      <c r="C5397" s="476"/>
      <c r="D5397" s="317"/>
      <c r="E5397" s="317"/>
      <c r="F5397" s="317"/>
    </row>
    <row r="5398" spans="1:6">
      <c r="A5398" s="474"/>
      <c r="B5398" s="478"/>
      <c r="C5398" s="476"/>
      <c r="D5398" s="317"/>
      <c r="E5398" s="317"/>
      <c r="F5398" s="317"/>
    </row>
    <row r="5399" spans="1:6">
      <c r="A5399" s="474"/>
      <c r="B5399" s="478"/>
      <c r="C5399" s="476"/>
      <c r="D5399" s="317"/>
      <c r="E5399" s="317"/>
      <c r="F5399" s="317"/>
    </row>
    <row r="5400" spans="1:6">
      <c r="A5400" s="474"/>
      <c r="B5400" s="478"/>
      <c r="C5400" s="476"/>
      <c r="D5400" s="317"/>
      <c r="E5400" s="317"/>
      <c r="F5400" s="317"/>
    </row>
    <row r="5401" spans="1:6">
      <c r="A5401" s="474"/>
      <c r="B5401" s="478"/>
      <c r="C5401" s="476"/>
      <c r="D5401" s="317"/>
      <c r="E5401" s="317"/>
      <c r="F5401" s="317"/>
    </row>
    <row r="5402" spans="1:6">
      <c r="A5402" s="474"/>
      <c r="B5402" s="478"/>
      <c r="C5402" s="476"/>
      <c r="D5402" s="317"/>
      <c r="E5402" s="317"/>
      <c r="F5402" s="317"/>
    </row>
    <row r="5403" spans="1:6">
      <c r="A5403" s="474"/>
      <c r="B5403" s="478"/>
      <c r="C5403" s="476"/>
      <c r="D5403" s="317"/>
      <c r="E5403" s="317"/>
      <c r="F5403" s="317"/>
    </row>
    <row r="5404" spans="1:6">
      <c r="A5404" s="474"/>
      <c r="B5404" s="478"/>
      <c r="C5404" s="476"/>
      <c r="D5404" s="317"/>
      <c r="E5404" s="317"/>
      <c r="F5404" s="317"/>
    </row>
    <row r="5405" spans="1:6">
      <c r="A5405" s="474"/>
      <c r="B5405" s="478"/>
      <c r="C5405" s="476"/>
      <c r="D5405" s="317"/>
      <c r="E5405" s="317"/>
      <c r="F5405" s="317"/>
    </row>
    <row r="5406" spans="1:6">
      <c r="A5406" s="474"/>
      <c r="B5406" s="478"/>
      <c r="C5406" s="476"/>
      <c r="D5406" s="317"/>
      <c r="E5406" s="317"/>
      <c r="F5406" s="317"/>
    </row>
    <row r="5407" spans="1:6">
      <c r="A5407" s="474"/>
      <c r="B5407" s="478"/>
      <c r="C5407" s="476"/>
      <c r="D5407" s="317"/>
      <c r="E5407" s="317"/>
      <c r="F5407" s="317"/>
    </row>
    <row r="5408" spans="1:6">
      <c r="A5408" s="474"/>
      <c r="B5408" s="478"/>
      <c r="C5408" s="476"/>
      <c r="D5408" s="317"/>
      <c r="E5408" s="317"/>
      <c r="F5408" s="317"/>
    </row>
    <row r="5409" spans="1:6">
      <c r="A5409" s="474"/>
      <c r="B5409" s="478"/>
      <c r="C5409" s="476"/>
      <c r="D5409" s="317"/>
      <c r="E5409" s="317"/>
      <c r="F5409" s="317"/>
    </row>
    <row r="5410" spans="1:6">
      <c r="A5410" s="474"/>
      <c r="B5410" s="478"/>
      <c r="C5410" s="476"/>
      <c r="D5410" s="317"/>
      <c r="E5410" s="317"/>
      <c r="F5410" s="317"/>
    </row>
    <row r="5411" spans="1:6">
      <c r="A5411" s="474"/>
      <c r="B5411" s="478"/>
      <c r="C5411" s="476"/>
      <c r="D5411" s="317"/>
      <c r="E5411" s="317"/>
      <c r="F5411" s="317"/>
    </row>
    <row r="5412" spans="1:6">
      <c r="A5412" s="474"/>
      <c r="B5412" s="478"/>
      <c r="C5412" s="476"/>
      <c r="D5412" s="317"/>
      <c r="E5412" s="317"/>
      <c r="F5412" s="317"/>
    </row>
    <row r="5413" spans="1:6">
      <c r="A5413" s="474"/>
      <c r="B5413" s="478"/>
      <c r="C5413" s="476"/>
      <c r="D5413" s="317"/>
      <c r="E5413" s="317"/>
      <c r="F5413" s="317"/>
    </row>
    <row r="5414" spans="1:6">
      <c r="A5414" s="474"/>
      <c r="B5414" s="478"/>
      <c r="C5414" s="476"/>
      <c r="D5414" s="317"/>
      <c r="E5414" s="317"/>
      <c r="F5414" s="317"/>
    </row>
    <row r="5415" spans="1:6">
      <c r="A5415" s="474"/>
      <c r="B5415" s="478"/>
      <c r="C5415" s="476"/>
      <c r="D5415" s="317"/>
      <c r="E5415" s="317"/>
      <c r="F5415" s="317"/>
    </row>
    <row r="5416" spans="1:6">
      <c r="A5416" s="474"/>
      <c r="B5416" s="478"/>
      <c r="C5416" s="476"/>
      <c r="D5416" s="317"/>
      <c r="E5416" s="317"/>
      <c r="F5416" s="317"/>
    </row>
    <row r="5417" spans="1:6">
      <c r="A5417" s="474"/>
      <c r="B5417" s="478"/>
      <c r="C5417" s="476"/>
      <c r="D5417" s="317"/>
      <c r="E5417" s="317"/>
      <c r="F5417" s="317"/>
    </row>
    <row r="5418" spans="1:6">
      <c r="A5418" s="474"/>
      <c r="B5418" s="478"/>
      <c r="C5418" s="476"/>
      <c r="D5418" s="317"/>
      <c r="E5418" s="317"/>
      <c r="F5418" s="317"/>
    </row>
    <row r="5419" spans="1:6">
      <c r="A5419" s="474"/>
      <c r="B5419" s="478"/>
      <c r="C5419" s="476"/>
      <c r="D5419" s="317"/>
      <c r="E5419" s="317"/>
      <c r="F5419" s="317"/>
    </row>
    <row r="5420" spans="1:6">
      <c r="A5420" s="474"/>
      <c r="B5420" s="478"/>
      <c r="C5420" s="476"/>
      <c r="D5420" s="317"/>
      <c r="E5420" s="317"/>
      <c r="F5420" s="317"/>
    </row>
    <row r="5421" spans="1:6">
      <c r="A5421" s="474"/>
      <c r="B5421" s="478"/>
      <c r="C5421" s="476"/>
      <c r="D5421" s="317"/>
      <c r="E5421" s="317"/>
      <c r="F5421" s="317"/>
    </row>
    <row r="5422" spans="1:6">
      <c r="A5422" s="474"/>
      <c r="B5422" s="478"/>
      <c r="C5422" s="476"/>
      <c r="D5422" s="317"/>
      <c r="E5422" s="317"/>
      <c r="F5422" s="317"/>
    </row>
    <row r="5423" spans="1:6">
      <c r="A5423" s="474"/>
      <c r="B5423" s="478"/>
      <c r="C5423" s="476"/>
      <c r="D5423" s="317"/>
      <c r="E5423" s="317"/>
      <c r="F5423" s="317"/>
    </row>
    <row r="5424" spans="1:6">
      <c r="A5424" s="474"/>
      <c r="B5424" s="478"/>
      <c r="C5424" s="476"/>
      <c r="D5424" s="317"/>
      <c r="E5424" s="317"/>
      <c r="F5424" s="317"/>
    </row>
    <row r="5425" spans="1:6">
      <c r="A5425" s="474"/>
      <c r="B5425" s="478"/>
      <c r="C5425" s="476"/>
      <c r="D5425" s="317"/>
      <c r="E5425" s="317"/>
      <c r="F5425" s="317"/>
    </row>
    <row r="5426" spans="1:6">
      <c r="A5426" s="474"/>
      <c r="B5426" s="478"/>
      <c r="C5426" s="476"/>
      <c r="D5426" s="317"/>
      <c r="E5426" s="317"/>
      <c r="F5426" s="317"/>
    </row>
    <row r="5427" spans="1:6">
      <c r="A5427" s="474"/>
      <c r="B5427" s="478"/>
      <c r="C5427" s="476"/>
      <c r="D5427" s="317"/>
      <c r="E5427" s="317"/>
      <c r="F5427" s="317"/>
    </row>
    <row r="5428" spans="1:6">
      <c r="A5428" s="474"/>
      <c r="B5428" s="478"/>
      <c r="C5428" s="476"/>
      <c r="D5428" s="317"/>
      <c r="E5428" s="317"/>
      <c r="F5428" s="317"/>
    </row>
    <row r="5429" spans="1:6">
      <c r="A5429" s="474"/>
      <c r="B5429" s="478"/>
      <c r="C5429" s="476"/>
      <c r="D5429" s="317"/>
      <c r="E5429" s="317"/>
      <c r="F5429" s="317"/>
    </row>
    <row r="5430" spans="1:6">
      <c r="A5430" s="474"/>
      <c r="B5430" s="478"/>
      <c r="C5430" s="476"/>
      <c r="D5430" s="317"/>
      <c r="E5430" s="317"/>
      <c r="F5430" s="317"/>
    </row>
    <row r="5431" spans="1:6">
      <c r="A5431" s="474"/>
      <c r="B5431" s="478"/>
      <c r="C5431" s="476"/>
      <c r="D5431" s="317"/>
      <c r="E5431" s="317"/>
      <c r="F5431" s="317"/>
    </row>
    <row r="5432" spans="1:6">
      <c r="A5432" s="474"/>
      <c r="B5432" s="478"/>
      <c r="C5432" s="476"/>
      <c r="D5432" s="317"/>
      <c r="E5432" s="317"/>
      <c r="F5432" s="317"/>
    </row>
    <row r="5433" spans="1:6">
      <c r="A5433" s="474"/>
      <c r="B5433" s="478"/>
      <c r="C5433" s="476"/>
      <c r="D5433" s="317"/>
      <c r="E5433" s="317"/>
      <c r="F5433" s="317"/>
    </row>
    <row r="5434" spans="1:6">
      <c r="A5434" s="474"/>
      <c r="B5434" s="478"/>
      <c r="C5434" s="476"/>
      <c r="D5434" s="317"/>
      <c r="E5434" s="317"/>
      <c r="F5434" s="317"/>
    </row>
    <row r="5435" spans="1:6">
      <c r="A5435" s="474"/>
      <c r="B5435" s="478"/>
      <c r="C5435" s="476"/>
      <c r="D5435" s="317"/>
      <c r="E5435" s="317"/>
      <c r="F5435" s="317"/>
    </row>
    <row r="5436" spans="1:6">
      <c r="A5436" s="474"/>
      <c r="B5436" s="478"/>
      <c r="C5436" s="476"/>
      <c r="D5436" s="317"/>
      <c r="E5436" s="317"/>
      <c r="F5436" s="317"/>
    </row>
    <row r="5437" spans="1:6">
      <c r="A5437" s="474"/>
      <c r="B5437" s="478"/>
      <c r="C5437" s="476"/>
      <c r="D5437" s="317"/>
      <c r="E5437" s="317"/>
      <c r="F5437" s="317"/>
    </row>
    <row r="5438" spans="1:6">
      <c r="A5438" s="474"/>
      <c r="B5438" s="478"/>
      <c r="C5438" s="476"/>
      <c r="D5438" s="317"/>
      <c r="E5438" s="317"/>
      <c r="F5438" s="317"/>
    </row>
    <row r="5439" spans="1:6">
      <c r="A5439" s="474"/>
      <c r="B5439" s="478"/>
      <c r="C5439" s="476"/>
      <c r="D5439" s="317"/>
      <c r="E5439" s="317"/>
      <c r="F5439" s="317"/>
    </row>
    <row r="5440" spans="1:6">
      <c r="A5440" s="474"/>
      <c r="B5440" s="478"/>
      <c r="C5440" s="476"/>
      <c r="D5440" s="317"/>
      <c r="E5440" s="317"/>
      <c r="F5440" s="317"/>
    </row>
    <row r="5441" spans="1:6">
      <c r="A5441" s="474"/>
      <c r="B5441" s="478"/>
      <c r="C5441" s="476"/>
      <c r="D5441" s="317"/>
      <c r="E5441" s="317"/>
      <c r="F5441" s="317"/>
    </row>
    <row r="5442" spans="1:6">
      <c r="A5442" s="474"/>
      <c r="B5442" s="478"/>
      <c r="C5442" s="476"/>
      <c r="D5442" s="317"/>
      <c r="E5442" s="317"/>
      <c r="F5442" s="317"/>
    </row>
    <row r="5443" spans="1:6">
      <c r="A5443" s="474"/>
      <c r="B5443" s="478"/>
      <c r="C5443" s="476"/>
      <c r="D5443" s="317"/>
      <c r="E5443" s="317"/>
      <c r="F5443" s="317"/>
    </row>
    <row r="5444" spans="1:6">
      <c r="A5444" s="474"/>
      <c r="B5444" s="478"/>
      <c r="C5444" s="476"/>
      <c r="D5444" s="317"/>
      <c r="E5444" s="317"/>
      <c r="F5444" s="317"/>
    </row>
    <row r="5445" spans="1:6">
      <c r="A5445" s="474"/>
      <c r="B5445" s="478"/>
      <c r="C5445" s="476"/>
      <c r="D5445" s="317"/>
      <c r="E5445" s="317"/>
      <c r="F5445" s="317"/>
    </row>
    <row r="5446" spans="1:6">
      <c r="A5446" s="474"/>
      <c r="B5446" s="478"/>
      <c r="C5446" s="476"/>
      <c r="D5446" s="317"/>
      <c r="E5446" s="317"/>
      <c r="F5446" s="317"/>
    </row>
    <row r="5447" spans="1:6">
      <c r="A5447" s="474"/>
      <c r="B5447" s="478"/>
      <c r="C5447" s="476"/>
      <c r="D5447" s="317"/>
      <c r="E5447" s="317"/>
      <c r="F5447" s="317"/>
    </row>
    <row r="5448" spans="1:6">
      <c r="A5448" s="474"/>
      <c r="B5448" s="478"/>
      <c r="C5448" s="476"/>
      <c r="D5448" s="317"/>
      <c r="E5448" s="317"/>
      <c r="F5448" s="317"/>
    </row>
    <row r="5449" spans="1:6">
      <c r="A5449" s="474"/>
      <c r="B5449" s="478"/>
      <c r="C5449" s="476"/>
      <c r="D5449" s="317"/>
      <c r="E5449" s="317"/>
      <c r="F5449" s="317"/>
    </row>
    <row r="5450" spans="1:6">
      <c r="A5450" s="474"/>
      <c r="B5450" s="478"/>
      <c r="C5450" s="476"/>
      <c r="D5450" s="317"/>
      <c r="E5450" s="317"/>
      <c r="F5450" s="317"/>
    </row>
    <row r="5451" spans="1:6">
      <c r="A5451" s="474"/>
      <c r="B5451" s="478"/>
      <c r="C5451" s="476"/>
      <c r="D5451" s="317"/>
      <c r="E5451" s="317"/>
      <c r="F5451" s="317"/>
    </row>
    <row r="5452" spans="1:6">
      <c r="A5452" s="474"/>
      <c r="B5452" s="478"/>
      <c r="C5452" s="476"/>
      <c r="D5452" s="317"/>
      <c r="E5452" s="317"/>
      <c r="F5452" s="317"/>
    </row>
    <row r="5453" spans="1:6">
      <c r="A5453" s="474"/>
      <c r="B5453" s="478"/>
      <c r="C5453" s="476"/>
      <c r="D5453" s="317"/>
      <c r="E5453" s="317"/>
      <c r="F5453" s="317"/>
    </row>
    <row r="5454" spans="1:6">
      <c r="A5454" s="474"/>
      <c r="B5454" s="478"/>
      <c r="C5454" s="476"/>
      <c r="D5454" s="317"/>
      <c r="E5454" s="317"/>
      <c r="F5454" s="317"/>
    </row>
    <row r="5455" spans="1:6">
      <c r="A5455" s="474"/>
      <c r="B5455" s="478"/>
      <c r="C5455" s="476"/>
      <c r="D5455" s="317"/>
      <c r="E5455" s="317"/>
      <c r="F5455" s="317"/>
    </row>
    <row r="5456" spans="1:6">
      <c r="A5456" s="474"/>
      <c r="B5456" s="478"/>
      <c r="C5456" s="476"/>
      <c r="D5456" s="317"/>
      <c r="E5456" s="317"/>
      <c r="F5456" s="317"/>
    </row>
    <row r="5457" spans="1:6">
      <c r="A5457" s="474"/>
      <c r="B5457" s="478"/>
      <c r="C5457" s="476"/>
      <c r="D5457" s="317"/>
      <c r="E5457" s="317"/>
      <c r="F5457" s="317"/>
    </row>
    <row r="5458" spans="1:6">
      <c r="A5458" s="474"/>
      <c r="B5458" s="478"/>
      <c r="C5458" s="476"/>
      <c r="D5458" s="317"/>
      <c r="E5458" s="317"/>
      <c r="F5458" s="317"/>
    </row>
    <row r="5459" spans="1:6">
      <c r="A5459" s="474"/>
      <c r="B5459" s="478"/>
      <c r="C5459" s="476"/>
      <c r="D5459" s="317"/>
      <c r="E5459" s="317"/>
      <c r="F5459" s="317"/>
    </row>
    <row r="5460" spans="1:6">
      <c r="A5460" s="474"/>
      <c r="B5460" s="478"/>
      <c r="C5460" s="476"/>
      <c r="D5460" s="317"/>
      <c r="E5460" s="317"/>
      <c r="F5460" s="317"/>
    </row>
    <row r="5461" spans="1:6">
      <c r="A5461" s="474"/>
      <c r="B5461" s="478"/>
      <c r="C5461" s="476"/>
      <c r="D5461" s="317"/>
      <c r="E5461" s="317"/>
      <c r="F5461" s="317"/>
    </row>
    <row r="5462" spans="1:6">
      <c r="A5462" s="474"/>
      <c r="B5462" s="478"/>
      <c r="C5462" s="476"/>
      <c r="D5462" s="317"/>
      <c r="E5462" s="317"/>
      <c r="F5462" s="317"/>
    </row>
    <row r="5463" spans="1:6">
      <c r="A5463" s="474"/>
      <c r="B5463" s="478"/>
      <c r="C5463" s="476"/>
      <c r="D5463" s="317"/>
      <c r="E5463" s="317"/>
      <c r="F5463" s="317"/>
    </row>
    <row r="5464" spans="1:6">
      <c r="A5464" s="474"/>
      <c r="B5464" s="478"/>
      <c r="C5464" s="476"/>
      <c r="D5464" s="317"/>
      <c r="E5464" s="317"/>
      <c r="F5464" s="317"/>
    </row>
    <row r="5465" spans="1:6">
      <c r="A5465" s="474"/>
      <c r="B5465" s="478"/>
      <c r="C5465" s="476"/>
      <c r="D5465" s="317"/>
      <c r="E5465" s="317"/>
      <c r="F5465" s="317"/>
    </row>
    <row r="5466" spans="1:6">
      <c r="A5466" s="474"/>
      <c r="B5466" s="478"/>
      <c r="C5466" s="476"/>
      <c r="D5466" s="317"/>
      <c r="E5466" s="317"/>
      <c r="F5466" s="317"/>
    </row>
    <row r="5467" spans="1:6">
      <c r="A5467" s="474"/>
      <c r="B5467" s="478"/>
      <c r="C5467" s="476"/>
      <c r="D5467" s="317"/>
      <c r="E5467" s="317"/>
      <c r="F5467" s="317"/>
    </row>
    <row r="5468" spans="1:6">
      <c r="A5468" s="474"/>
      <c r="B5468" s="478"/>
      <c r="C5468" s="476"/>
      <c r="D5468" s="317"/>
      <c r="E5468" s="317"/>
      <c r="F5468" s="317"/>
    </row>
    <row r="5469" spans="1:6">
      <c r="A5469" s="474"/>
      <c r="B5469" s="478"/>
      <c r="C5469" s="476"/>
      <c r="D5469" s="317"/>
      <c r="E5469" s="317"/>
      <c r="F5469" s="317"/>
    </row>
    <row r="5470" spans="1:6">
      <c r="A5470" s="474"/>
      <c r="B5470" s="478"/>
      <c r="C5470" s="476"/>
      <c r="D5470" s="317"/>
      <c r="E5470" s="317"/>
      <c r="F5470" s="317"/>
    </row>
    <row r="5471" spans="1:6">
      <c r="A5471" s="474"/>
      <c r="B5471" s="478"/>
      <c r="C5471" s="476"/>
      <c r="D5471" s="317"/>
      <c r="E5471" s="317"/>
      <c r="F5471" s="317"/>
    </row>
    <row r="5472" spans="1:6">
      <c r="A5472" s="474"/>
      <c r="B5472" s="478"/>
      <c r="C5472" s="476"/>
      <c r="D5472" s="317"/>
      <c r="E5472" s="317"/>
      <c r="F5472" s="317"/>
    </row>
    <row r="5473" spans="1:6">
      <c r="A5473" s="474"/>
      <c r="B5473" s="478"/>
      <c r="C5473" s="476"/>
      <c r="D5473" s="317"/>
      <c r="E5473" s="317"/>
      <c r="F5473" s="317"/>
    </row>
    <row r="5474" spans="1:6">
      <c r="A5474" s="474"/>
      <c r="B5474" s="478"/>
      <c r="C5474" s="476"/>
      <c r="D5474" s="317"/>
      <c r="E5474" s="317"/>
      <c r="F5474" s="317"/>
    </row>
    <row r="5475" spans="1:6">
      <c r="A5475" s="474"/>
      <c r="B5475" s="478"/>
      <c r="C5475" s="476"/>
      <c r="D5475" s="317"/>
      <c r="E5475" s="317"/>
      <c r="F5475" s="317"/>
    </row>
    <row r="5476" spans="1:6">
      <c r="A5476" s="474"/>
      <c r="B5476" s="478"/>
      <c r="C5476" s="476"/>
      <c r="D5476" s="317"/>
      <c r="E5476" s="317"/>
      <c r="F5476" s="317"/>
    </row>
    <row r="5477" spans="1:6">
      <c r="A5477" s="474"/>
      <c r="B5477" s="478"/>
      <c r="C5477" s="476"/>
      <c r="D5477" s="317"/>
      <c r="E5477" s="317"/>
      <c r="F5477" s="317"/>
    </row>
    <row r="5478" spans="1:6">
      <c r="A5478" s="474"/>
      <c r="B5478" s="478"/>
      <c r="C5478" s="476"/>
      <c r="D5478" s="317"/>
      <c r="E5478" s="317"/>
      <c r="F5478" s="317"/>
    </row>
    <row r="5479" spans="1:6">
      <c r="A5479" s="474"/>
      <c r="B5479" s="478"/>
      <c r="C5479" s="476"/>
      <c r="D5479" s="317"/>
      <c r="E5479" s="317"/>
      <c r="F5479" s="317"/>
    </row>
    <row r="5480" spans="1:6">
      <c r="A5480" s="474"/>
      <c r="B5480" s="478"/>
      <c r="C5480" s="476"/>
      <c r="D5480" s="317"/>
      <c r="E5480" s="317"/>
      <c r="F5480" s="317"/>
    </row>
    <row r="5481" spans="1:6">
      <c r="A5481" s="474"/>
      <c r="B5481" s="478"/>
      <c r="C5481" s="476"/>
      <c r="D5481" s="317"/>
      <c r="E5481" s="317"/>
      <c r="F5481" s="317"/>
    </row>
    <row r="5482" spans="1:6">
      <c r="A5482" s="474"/>
      <c r="B5482" s="478"/>
      <c r="C5482" s="476"/>
      <c r="D5482" s="317"/>
      <c r="E5482" s="317"/>
      <c r="F5482" s="317"/>
    </row>
    <row r="5483" spans="1:6">
      <c r="A5483" s="474"/>
      <c r="B5483" s="478"/>
      <c r="C5483" s="476"/>
      <c r="D5483" s="317"/>
      <c r="E5483" s="317"/>
      <c r="F5483" s="317"/>
    </row>
    <row r="5484" spans="1:6">
      <c r="A5484" s="474"/>
      <c r="B5484" s="478"/>
      <c r="C5484" s="476"/>
      <c r="D5484" s="317"/>
      <c r="E5484" s="317"/>
      <c r="F5484" s="317"/>
    </row>
    <row r="5485" spans="1:6">
      <c r="A5485" s="474"/>
      <c r="B5485" s="478"/>
      <c r="C5485" s="476"/>
      <c r="D5485" s="317"/>
      <c r="E5485" s="317"/>
      <c r="F5485" s="317"/>
    </row>
    <row r="5486" spans="1:6">
      <c r="A5486" s="474"/>
      <c r="B5486" s="478"/>
      <c r="C5486" s="476"/>
      <c r="D5486" s="317"/>
      <c r="E5486" s="317"/>
      <c r="F5486" s="317"/>
    </row>
    <row r="5487" spans="1:6">
      <c r="A5487" s="474"/>
      <c r="B5487" s="478"/>
      <c r="C5487" s="476"/>
      <c r="D5487" s="317"/>
      <c r="E5487" s="317"/>
      <c r="F5487" s="317"/>
    </row>
    <row r="5488" spans="1:6">
      <c r="A5488" s="474"/>
      <c r="B5488" s="478"/>
      <c r="C5488" s="476"/>
      <c r="D5488" s="317"/>
      <c r="E5488" s="317"/>
      <c r="F5488" s="317"/>
    </row>
    <row r="5489" spans="1:6">
      <c r="A5489" s="474"/>
      <c r="B5489" s="478"/>
      <c r="C5489" s="476"/>
      <c r="D5489" s="317"/>
      <c r="E5489" s="317"/>
      <c r="F5489" s="317"/>
    </row>
    <row r="5490" spans="1:6">
      <c r="A5490" s="474"/>
      <c r="B5490" s="478"/>
      <c r="C5490" s="476"/>
      <c r="D5490" s="317"/>
      <c r="E5490" s="317"/>
      <c r="F5490" s="317"/>
    </row>
    <row r="5491" spans="1:6">
      <c r="A5491" s="474"/>
      <c r="B5491" s="478"/>
      <c r="C5491" s="476"/>
      <c r="D5491" s="317"/>
      <c r="E5491" s="317"/>
      <c r="F5491" s="317"/>
    </row>
    <row r="5492" spans="1:6">
      <c r="A5492" s="474"/>
      <c r="B5492" s="478"/>
      <c r="C5492" s="476"/>
      <c r="D5492" s="317"/>
      <c r="E5492" s="317"/>
      <c r="F5492" s="317"/>
    </row>
    <row r="5493" spans="1:6">
      <c r="A5493" s="474"/>
      <c r="B5493" s="478"/>
      <c r="C5493" s="476"/>
      <c r="D5493" s="317"/>
      <c r="E5493" s="317"/>
      <c r="F5493" s="317"/>
    </row>
    <row r="5494" spans="1:6">
      <c r="A5494" s="474"/>
      <c r="B5494" s="478"/>
      <c r="C5494" s="476"/>
      <c r="D5494" s="317"/>
      <c r="E5494" s="317"/>
      <c r="F5494" s="317"/>
    </row>
    <row r="5495" spans="1:6">
      <c r="A5495" s="474"/>
      <c r="B5495" s="478"/>
      <c r="C5495" s="476"/>
      <c r="D5495" s="317"/>
      <c r="E5495" s="317"/>
      <c r="F5495" s="317"/>
    </row>
    <row r="5496" spans="1:6">
      <c r="A5496" s="474"/>
      <c r="B5496" s="478"/>
      <c r="C5496" s="476"/>
      <c r="D5496" s="317"/>
      <c r="E5496" s="317"/>
      <c r="F5496" s="317"/>
    </row>
    <row r="5497" spans="1:6">
      <c r="A5497" s="474"/>
      <c r="B5497" s="478"/>
      <c r="C5497" s="476"/>
      <c r="D5497" s="317"/>
      <c r="E5497" s="317"/>
      <c r="F5497" s="317"/>
    </row>
    <row r="5498" spans="1:6">
      <c r="A5498" s="474"/>
      <c r="B5498" s="478"/>
      <c r="C5498" s="476"/>
      <c r="D5498" s="317"/>
      <c r="E5498" s="317"/>
      <c r="F5498" s="317"/>
    </row>
    <row r="5499" spans="1:6">
      <c r="A5499" s="474"/>
      <c r="B5499" s="478"/>
      <c r="C5499" s="476"/>
      <c r="D5499" s="317"/>
      <c r="E5499" s="317"/>
      <c r="F5499" s="317"/>
    </row>
    <row r="5500" spans="1:6">
      <c r="A5500" s="474"/>
      <c r="B5500" s="478"/>
      <c r="C5500" s="476"/>
      <c r="D5500" s="317"/>
      <c r="E5500" s="317"/>
      <c r="F5500" s="317"/>
    </row>
    <row r="5501" spans="1:6">
      <c r="A5501" s="474"/>
      <c r="B5501" s="478"/>
      <c r="C5501" s="476"/>
      <c r="D5501" s="317"/>
      <c r="E5501" s="317"/>
      <c r="F5501" s="317"/>
    </row>
    <row r="5502" spans="1:6">
      <c r="A5502" s="474"/>
      <c r="B5502" s="478"/>
      <c r="C5502" s="476"/>
      <c r="D5502" s="317"/>
      <c r="E5502" s="317"/>
      <c r="F5502" s="317"/>
    </row>
    <row r="5503" spans="1:6">
      <c r="A5503" s="474"/>
      <c r="B5503" s="478"/>
      <c r="C5503" s="476"/>
      <c r="D5503" s="317"/>
      <c r="E5503" s="317"/>
      <c r="F5503" s="317"/>
    </row>
    <row r="5504" spans="1:6">
      <c r="A5504" s="474"/>
      <c r="B5504" s="478"/>
      <c r="C5504" s="476"/>
      <c r="D5504" s="317"/>
      <c r="E5504" s="317"/>
      <c r="F5504" s="317"/>
    </row>
    <row r="5505" spans="1:6">
      <c r="A5505" s="474"/>
      <c r="B5505" s="478"/>
      <c r="C5505" s="476"/>
      <c r="D5505" s="317"/>
      <c r="E5505" s="317"/>
      <c r="F5505" s="317"/>
    </row>
    <row r="5506" spans="1:6">
      <c r="A5506" s="474"/>
      <c r="B5506" s="478"/>
      <c r="C5506" s="476"/>
      <c r="D5506" s="317"/>
      <c r="E5506" s="317"/>
      <c r="F5506" s="317"/>
    </row>
    <row r="5507" spans="1:6">
      <c r="A5507" s="474"/>
      <c r="B5507" s="478"/>
      <c r="C5507" s="476"/>
      <c r="D5507" s="317"/>
      <c r="E5507" s="317"/>
      <c r="F5507" s="317"/>
    </row>
    <row r="5508" spans="1:6">
      <c r="A5508" s="474"/>
      <c r="B5508" s="478"/>
      <c r="C5508" s="476"/>
      <c r="D5508" s="317"/>
      <c r="E5508" s="317"/>
      <c r="F5508" s="317"/>
    </row>
    <row r="5509" spans="1:6">
      <c r="A5509" s="474"/>
      <c r="B5509" s="478"/>
      <c r="C5509" s="476"/>
      <c r="D5509" s="317"/>
      <c r="E5509" s="317"/>
      <c r="F5509" s="317"/>
    </row>
    <row r="5510" spans="1:6">
      <c r="A5510" s="474"/>
      <c r="B5510" s="478"/>
      <c r="C5510" s="476"/>
      <c r="D5510" s="317"/>
      <c r="E5510" s="317"/>
      <c r="F5510" s="317"/>
    </row>
    <row r="5511" spans="1:6">
      <c r="A5511" s="474"/>
      <c r="B5511" s="478"/>
      <c r="C5511" s="476"/>
      <c r="D5511" s="317"/>
      <c r="E5511" s="317"/>
      <c r="F5511" s="317"/>
    </row>
    <row r="5512" spans="1:6">
      <c r="A5512" s="474"/>
      <c r="B5512" s="478"/>
      <c r="C5512" s="476"/>
      <c r="D5512" s="317"/>
      <c r="E5512" s="317"/>
      <c r="F5512" s="317"/>
    </row>
    <row r="5513" spans="1:6">
      <c r="A5513" s="474"/>
      <c r="B5513" s="478"/>
      <c r="C5513" s="476"/>
      <c r="D5513" s="317"/>
      <c r="E5513" s="317"/>
      <c r="F5513" s="317"/>
    </row>
    <row r="5514" spans="1:6">
      <c r="A5514" s="474"/>
      <c r="B5514" s="478"/>
      <c r="C5514" s="476"/>
      <c r="D5514" s="317"/>
      <c r="E5514" s="317"/>
      <c r="F5514" s="317"/>
    </row>
    <row r="5515" spans="1:6">
      <c r="A5515" s="474"/>
      <c r="B5515" s="478"/>
      <c r="C5515" s="476"/>
      <c r="D5515" s="317"/>
      <c r="E5515" s="317"/>
      <c r="F5515" s="317"/>
    </row>
    <row r="5516" spans="1:6">
      <c r="A5516" s="474"/>
      <c r="B5516" s="478"/>
      <c r="C5516" s="476"/>
      <c r="D5516" s="317"/>
      <c r="E5516" s="317"/>
      <c r="F5516" s="317"/>
    </row>
    <row r="5517" spans="1:6">
      <c r="A5517" s="474"/>
      <c r="B5517" s="478"/>
      <c r="C5517" s="476"/>
      <c r="D5517" s="317"/>
      <c r="E5517" s="317"/>
      <c r="F5517" s="317"/>
    </row>
    <row r="5518" spans="1:6">
      <c r="A5518" s="474"/>
      <c r="B5518" s="478"/>
      <c r="C5518" s="476"/>
      <c r="D5518" s="317"/>
      <c r="E5518" s="317"/>
      <c r="F5518" s="317"/>
    </row>
    <row r="5519" spans="1:6">
      <c r="A5519" s="474"/>
      <c r="B5519" s="478"/>
      <c r="C5519" s="476"/>
      <c r="D5519" s="317"/>
      <c r="E5519" s="317"/>
      <c r="F5519" s="317"/>
    </row>
    <row r="5520" spans="1:6">
      <c r="A5520" s="474"/>
      <c r="B5520" s="478"/>
      <c r="C5520" s="476"/>
      <c r="D5520" s="317"/>
      <c r="E5520" s="317"/>
      <c r="F5520" s="317"/>
    </row>
    <row r="5521" spans="1:6">
      <c r="A5521" s="474"/>
      <c r="B5521" s="478"/>
      <c r="C5521" s="476"/>
      <c r="D5521" s="317"/>
      <c r="E5521" s="317"/>
      <c r="F5521" s="317"/>
    </row>
    <row r="5522" spans="1:6">
      <c r="A5522" s="474"/>
      <c r="B5522" s="478"/>
      <c r="C5522" s="476"/>
      <c r="D5522" s="317"/>
      <c r="E5522" s="317"/>
      <c r="F5522" s="317"/>
    </row>
    <row r="5523" spans="1:6">
      <c r="A5523" s="474"/>
      <c r="B5523" s="478"/>
      <c r="C5523" s="476"/>
      <c r="D5523" s="317"/>
      <c r="E5523" s="317"/>
      <c r="F5523" s="317"/>
    </row>
    <row r="5524" spans="1:6">
      <c r="A5524" s="474"/>
      <c r="B5524" s="478"/>
      <c r="C5524" s="476"/>
      <c r="D5524" s="317"/>
      <c r="E5524" s="317"/>
      <c r="F5524" s="317"/>
    </row>
    <row r="5525" spans="1:6">
      <c r="A5525" s="474"/>
      <c r="B5525" s="478"/>
      <c r="C5525" s="476"/>
      <c r="D5525" s="317"/>
      <c r="E5525" s="317"/>
      <c r="F5525" s="317"/>
    </row>
    <row r="5526" spans="1:6">
      <c r="A5526" s="474"/>
      <c r="B5526" s="478"/>
      <c r="C5526" s="476"/>
      <c r="D5526" s="317"/>
      <c r="E5526" s="317"/>
      <c r="F5526" s="317"/>
    </row>
    <row r="5527" spans="1:6">
      <c r="A5527" s="474"/>
      <c r="B5527" s="478"/>
      <c r="C5527" s="476"/>
      <c r="D5527" s="317"/>
      <c r="E5527" s="317"/>
      <c r="F5527" s="317"/>
    </row>
    <row r="5528" spans="1:6">
      <c r="A5528" s="474"/>
      <c r="B5528" s="478"/>
      <c r="C5528" s="476"/>
      <c r="D5528" s="317"/>
      <c r="E5528" s="317"/>
      <c r="F5528" s="317"/>
    </row>
    <row r="5529" spans="1:6">
      <c r="A5529" s="474"/>
      <c r="B5529" s="478"/>
      <c r="C5529" s="476"/>
      <c r="D5529" s="317"/>
      <c r="E5529" s="317"/>
      <c r="F5529" s="317"/>
    </row>
    <row r="5530" spans="1:6">
      <c r="A5530" s="474"/>
      <c r="B5530" s="478"/>
      <c r="C5530" s="476"/>
      <c r="D5530" s="317"/>
      <c r="E5530" s="317"/>
      <c r="F5530" s="317"/>
    </row>
    <row r="5531" spans="1:6">
      <c r="A5531" s="474"/>
      <c r="B5531" s="478"/>
      <c r="C5531" s="476"/>
      <c r="D5531" s="317"/>
      <c r="E5531" s="317"/>
      <c r="F5531" s="317"/>
    </row>
    <row r="5532" spans="1:6">
      <c r="A5532" s="474"/>
      <c r="B5532" s="478"/>
      <c r="C5532" s="476"/>
      <c r="D5532" s="317"/>
      <c r="E5532" s="317"/>
      <c r="F5532" s="317"/>
    </row>
    <row r="5533" spans="1:6">
      <c r="A5533" s="474"/>
      <c r="B5533" s="478"/>
      <c r="C5533" s="476"/>
      <c r="D5533" s="317"/>
      <c r="E5533" s="317"/>
      <c r="F5533" s="317"/>
    </row>
    <row r="5534" spans="1:6">
      <c r="A5534" s="474"/>
      <c r="B5534" s="478"/>
      <c r="C5534" s="476"/>
      <c r="D5534" s="317"/>
      <c r="E5534" s="317"/>
      <c r="F5534" s="317"/>
    </row>
    <row r="5535" spans="1:6">
      <c r="A5535" s="474"/>
      <c r="B5535" s="478"/>
      <c r="C5535" s="476"/>
      <c r="D5535" s="317"/>
      <c r="E5535" s="317"/>
      <c r="F5535" s="317"/>
    </row>
    <row r="5536" spans="1:6">
      <c r="A5536" s="474"/>
      <c r="B5536" s="478"/>
      <c r="C5536" s="476"/>
      <c r="D5536" s="317"/>
      <c r="E5536" s="317"/>
      <c r="F5536" s="317"/>
    </row>
    <row r="5537" spans="1:6">
      <c r="A5537" s="474"/>
      <c r="B5537" s="478"/>
      <c r="C5537" s="476"/>
      <c r="D5537" s="317"/>
      <c r="E5537" s="317"/>
      <c r="F5537" s="317"/>
    </row>
    <row r="5538" spans="1:6">
      <c r="A5538" s="474"/>
      <c r="B5538" s="478"/>
      <c r="C5538" s="476"/>
      <c r="D5538" s="317"/>
      <c r="E5538" s="317"/>
      <c r="F5538" s="317"/>
    </row>
    <row r="5539" spans="1:6">
      <c r="A5539" s="474"/>
      <c r="B5539" s="478"/>
      <c r="C5539" s="476"/>
      <c r="D5539" s="317"/>
      <c r="E5539" s="317"/>
      <c r="F5539" s="317"/>
    </row>
    <row r="5540" spans="1:6">
      <c r="A5540" s="474"/>
      <c r="B5540" s="478"/>
      <c r="C5540" s="476"/>
      <c r="D5540" s="317"/>
      <c r="E5540" s="317"/>
      <c r="F5540" s="317"/>
    </row>
    <row r="5541" spans="1:6">
      <c r="A5541" s="474"/>
      <c r="B5541" s="478"/>
      <c r="C5541" s="476"/>
      <c r="D5541" s="317"/>
      <c r="E5541" s="317"/>
      <c r="F5541" s="317"/>
    </row>
    <row r="5542" spans="1:6">
      <c r="A5542" s="474"/>
      <c r="B5542" s="478"/>
      <c r="C5542" s="476"/>
      <c r="D5542" s="317"/>
      <c r="E5542" s="317"/>
      <c r="F5542" s="317"/>
    </row>
    <row r="5543" spans="1:6">
      <c r="A5543" s="474"/>
      <c r="B5543" s="478"/>
      <c r="C5543" s="476"/>
      <c r="D5543" s="317"/>
      <c r="E5543" s="317"/>
      <c r="F5543" s="317"/>
    </row>
    <row r="5544" spans="1:6">
      <c r="A5544" s="474"/>
      <c r="B5544" s="478"/>
      <c r="C5544" s="476"/>
      <c r="D5544" s="317"/>
      <c r="E5544" s="317"/>
      <c r="F5544" s="317"/>
    </row>
    <row r="5545" spans="1:6">
      <c r="A5545" s="474"/>
      <c r="B5545" s="478"/>
      <c r="C5545" s="476"/>
      <c r="D5545" s="317"/>
      <c r="E5545" s="317"/>
      <c r="F5545" s="317"/>
    </row>
    <row r="5546" spans="1:6">
      <c r="A5546" s="474"/>
      <c r="B5546" s="478"/>
      <c r="C5546" s="476"/>
      <c r="D5546" s="317"/>
      <c r="E5546" s="317"/>
      <c r="F5546" s="317"/>
    </row>
    <row r="5547" spans="1:6">
      <c r="A5547" s="474"/>
      <c r="B5547" s="478"/>
      <c r="C5547" s="476"/>
      <c r="D5547" s="317"/>
      <c r="E5547" s="317"/>
      <c r="F5547" s="317"/>
    </row>
    <row r="5548" spans="1:6">
      <c r="A5548" s="474"/>
      <c r="B5548" s="478"/>
      <c r="C5548" s="476"/>
      <c r="D5548" s="317"/>
      <c r="E5548" s="317"/>
      <c r="F5548" s="317"/>
    </row>
    <row r="5549" spans="1:6">
      <c r="A5549" s="474"/>
      <c r="B5549" s="478"/>
      <c r="C5549" s="476"/>
      <c r="D5549" s="317"/>
      <c r="E5549" s="317"/>
      <c r="F5549" s="317"/>
    </row>
    <row r="5550" spans="1:6">
      <c r="A5550" s="474"/>
      <c r="B5550" s="478"/>
      <c r="C5550" s="476"/>
      <c r="D5550" s="317"/>
      <c r="E5550" s="317"/>
      <c r="F5550" s="317"/>
    </row>
    <row r="5551" spans="1:6">
      <c r="A5551" s="474"/>
      <c r="B5551" s="478"/>
      <c r="C5551" s="476"/>
      <c r="D5551" s="317"/>
      <c r="E5551" s="317"/>
      <c r="F5551" s="317"/>
    </row>
    <row r="5552" spans="1:6">
      <c r="A5552" s="474"/>
      <c r="B5552" s="478"/>
      <c r="C5552" s="476"/>
      <c r="D5552" s="317"/>
      <c r="E5552" s="317"/>
      <c r="F5552" s="317"/>
    </row>
    <row r="5553" spans="1:6">
      <c r="A5553" s="474"/>
      <c r="B5553" s="478"/>
      <c r="C5553" s="476"/>
      <c r="D5553" s="317"/>
      <c r="E5553" s="317"/>
      <c r="F5553" s="317"/>
    </row>
    <row r="5554" spans="1:6">
      <c r="A5554" s="474"/>
      <c r="B5554" s="478"/>
      <c r="C5554" s="476"/>
      <c r="D5554" s="317"/>
      <c r="E5554" s="317"/>
      <c r="F5554" s="317"/>
    </row>
    <row r="5555" spans="1:6">
      <c r="A5555" s="474"/>
      <c r="B5555" s="478"/>
      <c r="C5555" s="476"/>
      <c r="D5555" s="317"/>
      <c r="E5555" s="317"/>
      <c r="F5555" s="317"/>
    </row>
    <row r="5556" spans="1:6">
      <c r="A5556" s="474"/>
      <c r="B5556" s="478"/>
      <c r="C5556" s="476"/>
      <c r="D5556" s="317"/>
      <c r="E5556" s="317"/>
      <c r="F5556" s="317"/>
    </row>
    <row r="5557" spans="1:6">
      <c r="A5557" s="474"/>
      <c r="B5557" s="478"/>
      <c r="C5557" s="476"/>
      <c r="D5557" s="317"/>
      <c r="E5557" s="317"/>
      <c r="F5557" s="317"/>
    </row>
    <row r="5558" spans="1:6">
      <c r="A5558" s="474"/>
      <c r="B5558" s="478"/>
      <c r="C5558" s="476"/>
      <c r="D5558" s="317"/>
      <c r="E5558" s="317"/>
      <c r="F5558" s="317"/>
    </row>
    <row r="5559" spans="1:6">
      <c r="A5559" s="474"/>
      <c r="B5559" s="478"/>
      <c r="C5559" s="476"/>
      <c r="D5559" s="317"/>
      <c r="E5559" s="317"/>
      <c r="F5559" s="317"/>
    </row>
    <row r="5560" spans="1:6">
      <c r="A5560" s="474"/>
      <c r="B5560" s="478"/>
      <c r="C5560" s="476"/>
      <c r="D5560" s="317"/>
      <c r="E5560" s="317"/>
      <c r="F5560" s="317"/>
    </row>
    <row r="5561" spans="1:6">
      <c r="A5561" s="474"/>
      <c r="B5561" s="478"/>
      <c r="C5561" s="476"/>
      <c r="D5561" s="317"/>
      <c r="E5561" s="317"/>
      <c r="F5561" s="317"/>
    </row>
    <row r="5562" spans="1:6">
      <c r="A5562" s="474"/>
      <c r="B5562" s="478"/>
      <c r="C5562" s="476"/>
      <c r="D5562" s="317"/>
      <c r="E5562" s="317"/>
      <c r="F5562" s="317"/>
    </row>
    <row r="5563" spans="1:6">
      <c r="A5563" s="474"/>
      <c r="B5563" s="478"/>
      <c r="C5563" s="476"/>
      <c r="D5563" s="317"/>
      <c r="E5563" s="317"/>
      <c r="F5563" s="317"/>
    </row>
    <row r="5564" spans="1:6">
      <c r="A5564" s="474"/>
      <c r="B5564" s="478"/>
      <c r="C5564" s="476"/>
      <c r="D5564" s="317"/>
      <c r="E5564" s="317"/>
      <c r="F5564" s="317"/>
    </row>
    <row r="5565" spans="1:6">
      <c r="A5565" s="474"/>
      <c r="B5565" s="478"/>
      <c r="C5565" s="476"/>
      <c r="D5565" s="317"/>
      <c r="E5565" s="317"/>
      <c r="F5565" s="317"/>
    </row>
    <row r="5566" spans="1:6">
      <c r="A5566" s="474"/>
      <c r="B5566" s="478"/>
      <c r="C5566" s="476"/>
      <c r="D5566" s="317"/>
      <c r="E5566" s="317"/>
      <c r="F5566" s="317"/>
    </row>
    <row r="5567" spans="1:6">
      <c r="A5567" s="474"/>
      <c r="B5567" s="478"/>
      <c r="C5567" s="476"/>
      <c r="D5567" s="317"/>
      <c r="E5567" s="317"/>
      <c r="F5567" s="317"/>
    </row>
    <row r="5568" spans="1:6">
      <c r="A5568" s="474"/>
      <c r="B5568" s="478"/>
      <c r="C5568" s="476"/>
      <c r="D5568" s="317"/>
      <c r="E5568" s="317"/>
      <c r="F5568" s="317"/>
    </row>
    <row r="5569" spans="1:6">
      <c r="A5569" s="474"/>
      <c r="B5569" s="478"/>
      <c r="C5569" s="476"/>
      <c r="D5569" s="317"/>
      <c r="E5569" s="317"/>
      <c r="F5569" s="317"/>
    </row>
    <row r="5570" spans="1:6">
      <c r="A5570" s="474"/>
      <c r="B5570" s="478"/>
      <c r="C5570" s="476"/>
      <c r="D5570" s="317"/>
      <c r="E5570" s="317"/>
      <c r="F5570" s="317"/>
    </row>
    <row r="5571" spans="1:6">
      <c r="A5571" s="474"/>
      <c r="B5571" s="478"/>
      <c r="C5571" s="476"/>
      <c r="D5571" s="317"/>
      <c r="E5571" s="317"/>
      <c r="F5571" s="317"/>
    </row>
    <row r="5572" spans="1:6">
      <c r="A5572" s="474"/>
      <c r="B5572" s="478"/>
      <c r="C5572" s="476"/>
      <c r="D5572" s="317"/>
      <c r="E5572" s="317"/>
      <c r="F5572" s="317"/>
    </row>
    <row r="5573" spans="1:6">
      <c r="A5573" s="474"/>
      <c r="B5573" s="478"/>
      <c r="C5573" s="476"/>
      <c r="D5573" s="317"/>
      <c r="E5573" s="317"/>
      <c r="F5573" s="317"/>
    </row>
    <row r="5574" spans="1:6">
      <c r="A5574" s="474"/>
      <c r="B5574" s="478"/>
      <c r="C5574" s="476"/>
      <c r="D5574" s="317"/>
      <c r="E5574" s="317"/>
      <c r="F5574" s="317"/>
    </row>
    <row r="5575" spans="1:6">
      <c r="A5575" s="474"/>
      <c r="B5575" s="478"/>
      <c r="C5575" s="476"/>
      <c r="D5575" s="317"/>
      <c r="E5575" s="317"/>
      <c r="F5575" s="317"/>
    </row>
    <row r="5576" spans="1:6">
      <c r="A5576" s="474"/>
      <c r="B5576" s="478"/>
      <c r="C5576" s="476"/>
      <c r="D5576" s="317"/>
      <c r="E5576" s="317"/>
      <c r="F5576" s="317"/>
    </row>
    <row r="5577" spans="1:6">
      <c r="A5577" s="474"/>
      <c r="B5577" s="478"/>
      <c r="C5577" s="476"/>
      <c r="D5577" s="317"/>
      <c r="E5577" s="317"/>
      <c r="F5577" s="317"/>
    </row>
    <row r="5578" spans="1:6">
      <c r="A5578" s="474"/>
      <c r="B5578" s="478"/>
      <c r="C5578" s="476"/>
      <c r="D5578" s="317"/>
      <c r="E5578" s="317"/>
      <c r="F5578" s="317"/>
    </row>
    <row r="5579" spans="1:6">
      <c r="A5579" s="474"/>
      <c r="B5579" s="478"/>
      <c r="C5579" s="476"/>
      <c r="D5579" s="317"/>
      <c r="E5579" s="317"/>
      <c r="F5579" s="317"/>
    </row>
    <row r="5580" spans="1:6">
      <c r="A5580" s="474"/>
      <c r="B5580" s="478"/>
      <c r="C5580" s="476"/>
      <c r="D5580" s="317"/>
      <c r="E5580" s="317"/>
      <c r="F5580" s="317"/>
    </row>
    <row r="5581" spans="1:6">
      <c r="A5581" s="474"/>
      <c r="B5581" s="478"/>
      <c r="C5581" s="476"/>
      <c r="D5581" s="317"/>
      <c r="E5581" s="317"/>
      <c r="F5581" s="317"/>
    </row>
    <row r="5582" spans="1:6">
      <c r="A5582" s="474"/>
      <c r="B5582" s="478"/>
      <c r="C5582" s="476"/>
      <c r="D5582" s="317"/>
      <c r="E5582" s="317"/>
      <c r="F5582" s="317"/>
    </row>
    <row r="5583" spans="1:6">
      <c r="A5583" s="474"/>
      <c r="B5583" s="478"/>
      <c r="C5583" s="476"/>
      <c r="D5583" s="317"/>
      <c r="E5583" s="317"/>
      <c r="F5583" s="317"/>
    </row>
    <row r="5584" spans="1:6">
      <c r="A5584" s="474"/>
      <c r="B5584" s="478"/>
      <c r="C5584" s="476"/>
      <c r="D5584" s="317"/>
      <c r="E5584" s="317"/>
      <c r="F5584" s="317"/>
    </row>
    <row r="5585" spans="1:6">
      <c r="A5585" s="474"/>
      <c r="B5585" s="478"/>
      <c r="C5585" s="476"/>
      <c r="D5585" s="317"/>
      <c r="E5585" s="317"/>
      <c r="F5585" s="317"/>
    </row>
    <row r="5586" spans="1:6">
      <c r="A5586" s="474"/>
      <c r="B5586" s="478"/>
      <c r="C5586" s="476"/>
      <c r="D5586" s="317"/>
      <c r="E5586" s="317"/>
      <c r="F5586" s="317"/>
    </row>
    <row r="5587" spans="1:6">
      <c r="A5587" s="474"/>
      <c r="B5587" s="478"/>
      <c r="C5587" s="476"/>
      <c r="D5587" s="317"/>
      <c r="E5587" s="317"/>
      <c r="F5587" s="317"/>
    </row>
    <row r="5588" spans="1:6">
      <c r="A5588" s="474"/>
      <c r="B5588" s="478"/>
      <c r="C5588" s="476"/>
      <c r="D5588" s="317"/>
      <c r="E5588" s="317"/>
      <c r="F5588" s="317"/>
    </row>
    <row r="5589" spans="1:6">
      <c r="A5589" s="474"/>
      <c r="B5589" s="478"/>
      <c r="C5589" s="476"/>
      <c r="D5589" s="317"/>
      <c r="E5589" s="317"/>
      <c r="F5589" s="317"/>
    </row>
    <row r="5590" spans="1:6">
      <c r="A5590" s="474"/>
      <c r="B5590" s="478"/>
      <c r="C5590" s="476"/>
      <c r="D5590" s="317"/>
      <c r="E5590" s="317"/>
      <c r="F5590" s="317"/>
    </row>
    <row r="5591" spans="1:6">
      <c r="A5591" s="474"/>
      <c r="B5591" s="478"/>
      <c r="C5591" s="476"/>
      <c r="D5591" s="317"/>
      <c r="E5591" s="317"/>
      <c r="F5591" s="317"/>
    </row>
    <row r="5592" spans="1:6">
      <c r="A5592" s="474"/>
      <c r="B5592" s="478"/>
      <c r="C5592" s="476"/>
      <c r="D5592" s="317"/>
      <c r="E5592" s="317"/>
      <c r="F5592" s="317"/>
    </row>
    <row r="5593" spans="1:6">
      <c r="A5593" s="474"/>
      <c r="B5593" s="478"/>
      <c r="C5593" s="476"/>
      <c r="D5593" s="317"/>
      <c r="E5593" s="317"/>
      <c r="F5593" s="317"/>
    </row>
    <row r="5594" spans="1:6">
      <c r="A5594" s="474"/>
      <c r="B5594" s="478"/>
      <c r="C5594" s="476"/>
      <c r="D5594" s="317"/>
      <c r="E5594" s="317"/>
      <c r="F5594" s="317"/>
    </row>
    <row r="5595" spans="1:6">
      <c r="A5595" s="474"/>
      <c r="B5595" s="478"/>
      <c r="C5595" s="476"/>
      <c r="D5595" s="317"/>
      <c r="E5595" s="317"/>
      <c r="F5595" s="317"/>
    </row>
    <row r="5596" spans="1:6">
      <c r="A5596" s="474"/>
      <c r="B5596" s="478"/>
      <c r="C5596" s="476"/>
      <c r="D5596" s="317"/>
      <c r="E5596" s="317"/>
      <c r="F5596" s="317"/>
    </row>
    <row r="5597" spans="1:6">
      <c r="A5597" s="474"/>
      <c r="B5597" s="478"/>
      <c r="C5597" s="476"/>
      <c r="D5597" s="317"/>
      <c r="E5597" s="317"/>
      <c r="F5597" s="317"/>
    </row>
    <row r="5598" spans="1:6">
      <c r="A5598" s="474"/>
      <c r="B5598" s="478"/>
      <c r="C5598" s="476"/>
      <c r="D5598" s="317"/>
      <c r="E5598" s="317"/>
      <c r="F5598" s="317"/>
    </row>
    <row r="5599" spans="1:6">
      <c r="A5599" s="474"/>
      <c r="B5599" s="478"/>
      <c r="C5599" s="476"/>
      <c r="D5599" s="317"/>
      <c r="E5599" s="317"/>
      <c r="F5599" s="317"/>
    </row>
    <row r="5600" spans="1:6">
      <c r="A5600" s="474"/>
      <c r="B5600" s="478"/>
      <c r="C5600" s="476"/>
      <c r="D5600" s="317"/>
      <c r="E5600" s="317"/>
      <c r="F5600" s="317"/>
    </row>
    <row r="5601" spans="1:6">
      <c r="A5601" s="474"/>
      <c r="B5601" s="478"/>
      <c r="C5601" s="476"/>
      <c r="D5601" s="317"/>
      <c r="E5601" s="317"/>
      <c r="F5601" s="317"/>
    </row>
    <row r="5602" spans="1:6">
      <c r="A5602" s="474"/>
      <c r="B5602" s="478"/>
      <c r="C5602" s="476"/>
      <c r="D5602" s="317"/>
      <c r="E5602" s="317"/>
      <c r="F5602" s="317"/>
    </row>
    <row r="5603" spans="1:6">
      <c r="A5603" s="474"/>
      <c r="B5603" s="478"/>
      <c r="C5603" s="476"/>
      <c r="D5603" s="317"/>
      <c r="E5603" s="317"/>
      <c r="F5603" s="317"/>
    </row>
    <row r="5604" spans="1:6">
      <c r="A5604" s="474"/>
      <c r="B5604" s="478"/>
      <c r="C5604" s="476"/>
      <c r="D5604" s="317"/>
      <c r="E5604" s="317"/>
      <c r="F5604" s="317"/>
    </row>
    <row r="5605" spans="1:6">
      <c r="A5605" s="474"/>
      <c r="B5605" s="478"/>
      <c r="C5605" s="476"/>
      <c r="D5605" s="317"/>
      <c r="E5605" s="317"/>
      <c r="F5605" s="317"/>
    </row>
    <row r="5606" spans="1:6">
      <c r="A5606" s="474"/>
      <c r="B5606" s="478"/>
      <c r="C5606" s="476"/>
      <c r="D5606" s="317"/>
      <c r="E5606" s="317"/>
      <c r="F5606" s="317"/>
    </row>
    <row r="5607" spans="1:6">
      <c r="A5607" s="474"/>
      <c r="B5607" s="478"/>
      <c r="C5607" s="476"/>
      <c r="D5607" s="317"/>
      <c r="E5607" s="317"/>
      <c r="F5607" s="317"/>
    </row>
    <row r="5608" spans="1:6">
      <c r="A5608" s="474"/>
      <c r="B5608" s="478"/>
      <c r="C5608" s="476"/>
      <c r="D5608" s="317"/>
      <c r="E5608" s="317"/>
      <c r="F5608" s="317"/>
    </row>
    <row r="5609" spans="1:6">
      <c r="A5609" s="474"/>
      <c r="B5609" s="478"/>
      <c r="C5609" s="476"/>
      <c r="D5609" s="317"/>
      <c r="E5609" s="317"/>
      <c r="F5609" s="317"/>
    </row>
    <row r="5610" spans="1:6">
      <c r="A5610" s="474"/>
      <c r="B5610" s="478"/>
      <c r="C5610" s="476"/>
      <c r="D5610" s="317"/>
      <c r="E5610" s="317"/>
      <c r="F5610" s="317"/>
    </row>
    <row r="5611" spans="1:6">
      <c r="A5611" s="474"/>
      <c r="B5611" s="478"/>
      <c r="C5611" s="476"/>
      <c r="D5611" s="317"/>
      <c r="E5611" s="317"/>
      <c r="F5611" s="317"/>
    </row>
    <row r="5612" spans="1:6">
      <c r="A5612" s="474"/>
      <c r="B5612" s="478"/>
      <c r="C5612" s="476"/>
      <c r="D5612" s="317"/>
      <c r="E5612" s="317"/>
      <c r="F5612" s="317"/>
    </row>
    <row r="5613" spans="1:6">
      <c r="A5613" s="474"/>
      <c r="B5613" s="478"/>
      <c r="C5613" s="476"/>
      <c r="D5613" s="317"/>
      <c r="E5613" s="317"/>
      <c r="F5613" s="317"/>
    </row>
    <row r="5614" spans="1:6">
      <c r="A5614" s="474"/>
      <c r="B5614" s="478"/>
      <c r="C5614" s="476"/>
      <c r="D5614" s="317"/>
      <c r="E5614" s="317"/>
      <c r="F5614" s="317"/>
    </row>
    <row r="5615" spans="1:6">
      <c r="A5615" s="474"/>
      <c r="B5615" s="478"/>
      <c r="C5615" s="476"/>
      <c r="D5615" s="317"/>
      <c r="E5615" s="317"/>
      <c r="F5615" s="317"/>
    </row>
    <row r="5616" spans="1:6">
      <c r="A5616" s="474"/>
      <c r="B5616" s="478"/>
      <c r="C5616" s="476"/>
      <c r="D5616" s="317"/>
      <c r="E5616" s="317"/>
      <c r="F5616" s="317"/>
    </row>
    <row r="5617" spans="1:6">
      <c r="A5617" s="474"/>
      <c r="B5617" s="478"/>
      <c r="C5617" s="476"/>
      <c r="D5617" s="317"/>
      <c r="E5617" s="317"/>
      <c r="F5617" s="317"/>
    </row>
    <row r="5618" spans="1:6">
      <c r="A5618" s="474"/>
      <c r="B5618" s="478"/>
      <c r="C5618" s="476"/>
      <c r="D5618" s="317"/>
      <c r="E5618" s="317"/>
      <c r="F5618" s="317"/>
    </row>
    <row r="5619" spans="1:6">
      <c r="A5619" s="474"/>
      <c r="B5619" s="478"/>
      <c r="C5619" s="476"/>
      <c r="D5619" s="317"/>
      <c r="E5619" s="317"/>
      <c r="F5619" s="317"/>
    </row>
    <row r="5620" spans="1:6">
      <c r="A5620" s="474"/>
      <c r="B5620" s="478"/>
      <c r="C5620" s="476"/>
      <c r="D5620" s="317"/>
      <c r="E5620" s="317"/>
      <c r="F5620" s="317"/>
    </row>
    <row r="5621" spans="1:6">
      <c r="A5621" s="474"/>
      <c r="B5621" s="478"/>
      <c r="C5621" s="476"/>
      <c r="D5621" s="317"/>
      <c r="E5621" s="317"/>
      <c r="F5621" s="317"/>
    </row>
    <row r="5622" spans="1:6">
      <c r="A5622" s="474"/>
      <c r="B5622" s="478"/>
      <c r="C5622" s="476"/>
      <c r="D5622" s="317"/>
      <c r="E5622" s="317"/>
      <c r="F5622" s="317"/>
    </row>
    <row r="5623" spans="1:6">
      <c r="A5623" s="474"/>
      <c r="B5623" s="478"/>
      <c r="C5623" s="476"/>
      <c r="D5623" s="317"/>
      <c r="E5623" s="317"/>
      <c r="F5623" s="317"/>
    </row>
    <row r="5624" spans="1:6">
      <c r="A5624" s="474"/>
      <c r="B5624" s="478"/>
      <c r="C5624" s="476"/>
      <c r="D5624" s="317"/>
      <c r="E5624" s="317"/>
      <c r="F5624" s="317"/>
    </row>
    <row r="5625" spans="1:6">
      <c r="A5625" s="474"/>
      <c r="B5625" s="478"/>
      <c r="C5625" s="476"/>
      <c r="D5625" s="317"/>
      <c r="E5625" s="317"/>
      <c r="F5625" s="317"/>
    </row>
    <row r="5626" spans="1:6">
      <c r="A5626" s="474"/>
      <c r="B5626" s="478"/>
      <c r="C5626" s="476"/>
      <c r="D5626" s="317"/>
      <c r="E5626" s="317"/>
      <c r="F5626" s="317"/>
    </row>
    <row r="5627" spans="1:6">
      <c r="A5627" s="474"/>
      <c r="B5627" s="478"/>
      <c r="C5627" s="476"/>
      <c r="D5627" s="317"/>
      <c r="E5627" s="317"/>
      <c r="F5627" s="317"/>
    </row>
    <row r="5628" spans="1:6">
      <c r="A5628" s="474"/>
      <c r="B5628" s="478"/>
      <c r="C5628" s="476"/>
      <c r="D5628" s="317"/>
      <c r="E5628" s="317"/>
      <c r="F5628" s="317"/>
    </row>
    <row r="5629" spans="1:6">
      <c r="A5629" s="474"/>
      <c r="B5629" s="478"/>
      <c r="C5629" s="476"/>
      <c r="D5629" s="317"/>
      <c r="E5629" s="317"/>
      <c r="F5629" s="317"/>
    </row>
    <row r="5630" spans="1:6">
      <c r="A5630" s="474"/>
      <c r="B5630" s="478"/>
      <c r="C5630" s="476"/>
      <c r="D5630" s="317"/>
      <c r="E5630" s="317"/>
      <c r="F5630" s="317"/>
    </row>
    <row r="5631" spans="1:6">
      <c r="A5631" s="474"/>
      <c r="B5631" s="478"/>
      <c r="C5631" s="476"/>
      <c r="D5631" s="317"/>
      <c r="E5631" s="317"/>
      <c r="F5631" s="317"/>
    </row>
    <row r="5632" spans="1:6">
      <c r="A5632" s="474"/>
      <c r="B5632" s="478"/>
      <c r="C5632" s="476"/>
      <c r="D5632" s="317"/>
      <c r="E5632" s="317"/>
      <c r="F5632" s="317"/>
    </row>
    <row r="5633" spans="1:6">
      <c r="A5633" s="474"/>
      <c r="B5633" s="478"/>
      <c r="C5633" s="476"/>
      <c r="D5633" s="317"/>
      <c r="E5633" s="317"/>
      <c r="F5633" s="317"/>
    </row>
    <row r="5634" spans="1:6">
      <c r="A5634" s="474"/>
      <c r="B5634" s="478"/>
      <c r="C5634" s="476"/>
      <c r="D5634" s="317"/>
      <c r="E5634" s="317"/>
      <c r="F5634" s="317"/>
    </row>
    <row r="5635" spans="1:6">
      <c r="A5635" s="474"/>
      <c r="B5635" s="478"/>
      <c r="C5635" s="476"/>
      <c r="D5635" s="317"/>
      <c r="E5635" s="317"/>
      <c r="F5635" s="317"/>
    </row>
    <row r="5636" spans="1:6">
      <c r="A5636" s="474"/>
      <c r="B5636" s="478"/>
      <c r="C5636" s="476"/>
      <c r="D5636" s="317"/>
      <c r="E5636" s="317"/>
      <c r="F5636" s="317"/>
    </row>
    <row r="5637" spans="1:6">
      <c r="A5637" s="474"/>
      <c r="B5637" s="478"/>
      <c r="C5637" s="476"/>
      <c r="D5637" s="317"/>
      <c r="E5637" s="317"/>
      <c r="F5637" s="317"/>
    </row>
    <row r="5638" spans="1:6">
      <c r="A5638" s="474"/>
      <c r="B5638" s="478"/>
      <c r="C5638" s="476"/>
      <c r="D5638" s="317"/>
      <c r="E5638" s="317"/>
      <c r="F5638" s="317"/>
    </row>
    <row r="5639" spans="1:6">
      <c r="A5639" s="474"/>
      <c r="B5639" s="478"/>
      <c r="C5639" s="476"/>
      <c r="D5639" s="317"/>
      <c r="E5639" s="317"/>
      <c r="F5639" s="317"/>
    </row>
    <row r="5640" spans="1:6">
      <c r="A5640" s="474"/>
      <c r="B5640" s="478"/>
      <c r="C5640" s="476"/>
      <c r="D5640" s="317"/>
      <c r="E5640" s="317"/>
      <c r="F5640" s="317"/>
    </row>
    <row r="5641" spans="1:6">
      <c r="A5641" s="474"/>
      <c r="B5641" s="478"/>
      <c r="C5641" s="476"/>
      <c r="D5641" s="317"/>
      <c r="E5641" s="317"/>
      <c r="F5641" s="317"/>
    </row>
    <row r="5642" spans="1:6">
      <c r="A5642" s="474"/>
      <c r="B5642" s="478"/>
      <c r="C5642" s="476"/>
      <c r="D5642" s="317"/>
      <c r="E5642" s="317"/>
      <c r="F5642" s="317"/>
    </row>
    <row r="5643" spans="1:6">
      <c r="A5643" s="474"/>
      <c r="B5643" s="478"/>
      <c r="C5643" s="476"/>
      <c r="D5643" s="317"/>
      <c r="E5643" s="317"/>
      <c r="F5643" s="317"/>
    </row>
    <row r="5644" spans="1:6">
      <c r="A5644" s="474"/>
      <c r="B5644" s="478"/>
      <c r="C5644" s="476"/>
      <c r="D5644" s="317"/>
      <c r="E5644" s="317"/>
      <c r="F5644" s="317"/>
    </row>
    <row r="5645" spans="1:6">
      <c r="A5645" s="474"/>
      <c r="B5645" s="478"/>
      <c r="C5645" s="476"/>
      <c r="D5645" s="317"/>
      <c r="E5645" s="317"/>
      <c r="F5645" s="317"/>
    </row>
    <row r="5646" spans="1:6">
      <c r="A5646" s="474"/>
      <c r="B5646" s="478"/>
      <c r="C5646" s="476"/>
      <c r="D5646" s="317"/>
      <c r="E5646" s="317"/>
      <c r="F5646" s="317"/>
    </row>
    <row r="5647" spans="1:6">
      <c r="A5647" s="474"/>
      <c r="B5647" s="478"/>
      <c r="C5647" s="476"/>
      <c r="D5647" s="317"/>
      <c r="E5647" s="317"/>
      <c r="F5647" s="317"/>
    </row>
    <row r="5648" spans="1:6">
      <c r="A5648" s="474"/>
      <c r="B5648" s="478"/>
      <c r="C5648" s="476"/>
      <c r="D5648" s="317"/>
      <c r="E5648" s="317"/>
      <c r="F5648" s="317"/>
    </row>
    <row r="5649" spans="1:6">
      <c r="A5649" s="474"/>
      <c r="B5649" s="478"/>
      <c r="C5649" s="476"/>
      <c r="D5649" s="317"/>
      <c r="E5649" s="317"/>
      <c r="F5649" s="317"/>
    </row>
    <row r="5650" spans="1:6">
      <c r="A5650" s="474"/>
      <c r="B5650" s="478"/>
      <c r="C5650" s="476"/>
      <c r="D5650" s="317"/>
      <c r="E5650" s="317"/>
      <c r="F5650" s="317"/>
    </row>
    <row r="5651" spans="1:6">
      <c r="A5651" s="474"/>
      <c r="B5651" s="478"/>
      <c r="C5651" s="476"/>
      <c r="D5651" s="317"/>
      <c r="E5651" s="317"/>
      <c r="F5651" s="317"/>
    </row>
    <row r="5652" spans="1:6">
      <c r="A5652" s="474"/>
      <c r="B5652" s="478"/>
      <c r="C5652" s="476"/>
      <c r="D5652" s="317"/>
      <c r="E5652" s="317"/>
      <c r="F5652" s="317"/>
    </row>
    <row r="5653" spans="1:6">
      <c r="A5653" s="474"/>
      <c r="B5653" s="478"/>
      <c r="C5653" s="476"/>
      <c r="D5653" s="317"/>
      <c r="E5653" s="317"/>
      <c r="F5653" s="317"/>
    </row>
    <row r="5654" spans="1:6">
      <c r="A5654" s="474"/>
      <c r="B5654" s="478"/>
      <c r="C5654" s="476"/>
      <c r="D5654" s="317"/>
      <c r="E5654" s="317"/>
      <c r="F5654" s="317"/>
    </row>
    <row r="5655" spans="1:6">
      <c r="A5655" s="474"/>
      <c r="B5655" s="478"/>
      <c r="C5655" s="476"/>
      <c r="D5655" s="317"/>
      <c r="E5655" s="317"/>
      <c r="F5655" s="317"/>
    </row>
    <row r="5656" spans="1:6">
      <c r="A5656" s="474"/>
      <c r="B5656" s="478"/>
      <c r="C5656" s="476"/>
      <c r="D5656" s="317"/>
      <c r="E5656" s="317"/>
      <c r="F5656" s="317"/>
    </row>
    <row r="5657" spans="1:6">
      <c r="A5657" s="474"/>
      <c r="B5657" s="478"/>
      <c r="C5657" s="476"/>
      <c r="D5657" s="317"/>
      <c r="E5657" s="317"/>
      <c r="F5657" s="317"/>
    </row>
    <row r="5658" spans="1:6">
      <c r="A5658" s="474"/>
      <c r="B5658" s="478"/>
      <c r="C5658" s="476"/>
      <c r="D5658" s="317"/>
      <c r="E5658" s="317"/>
      <c r="F5658" s="317"/>
    </row>
    <row r="5659" spans="1:6">
      <c r="A5659" s="474"/>
      <c r="B5659" s="478"/>
      <c r="C5659" s="476"/>
      <c r="D5659" s="317"/>
      <c r="E5659" s="317"/>
      <c r="F5659" s="317"/>
    </row>
    <row r="5660" spans="1:6">
      <c r="A5660" s="474"/>
      <c r="B5660" s="478"/>
      <c r="C5660" s="476"/>
      <c r="D5660" s="317"/>
      <c r="E5660" s="317"/>
      <c r="F5660" s="317"/>
    </row>
    <row r="5661" spans="1:6">
      <c r="A5661" s="474"/>
      <c r="B5661" s="478"/>
      <c r="C5661" s="476"/>
      <c r="D5661" s="317"/>
      <c r="E5661" s="317"/>
      <c r="F5661" s="317"/>
    </row>
    <row r="5662" spans="1:6">
      <c r="A5662" s="474"/>
      <c r="B5662" s="478"/>
      <c r="C5662" s="476"/>
      <c r="D5662" s="317"/>
      <c r="E5662" s="317"/>
      <c r="F5662" s="317"/>
    </row>
    <row r="5663" spans="1:6">
      <c r="A5663" s="474"/>
      <c r="B5663" s="478"/>
      <c r="C5663" s="476"/>
      <c r="D5663" s="317"/>
      <c r="E5663" s="317"/>
      <c r="F5663" s="317"/>
    </row>
    <row r="5664" spans="1:6">
      <c r="A5664" s="474"/>
      <c r="B5664" s="478"/>
      <c r="C5664" s="476"/>
      <c r="D5664" s="317"/>
      <c r="E5664" s="317"/>
      <c r="F5664" s="317"/>
    </row>
    <row r="5665" spans="1:6">
      <c r="A5665" s="474"/>
      <c r="B5665" s="478"/>
      <c r="C5665" s="476"/>
      <c r="D5665" s="317"/>
      <c r="E5665" s="317"/>
      <c r="F5665" s="317"/>
    </row>
    <row r="5666" spans="1:6">
      <c r="A5666" s="474"/>
      <c r="B5666" s="478"/>
      <c r="C5666" s="476"/>
      <c r="D5666" s="317"/>
      <c r="E5666" s="317"/>
      <c r="F5666" s="317"/>
    </row>
    <row r="5667" spans="1:6">
      <c r="A5667" s="474"/>
      <c r="B5667" s="478"/>
      <c r="C5667" s="476"/>
      <c r="D5667" s="317"/>
      <c r="E5667" s="317"/>
      <c r="F5667" s="317"/>
    </row>
    <row r="5668" spans="1:6">
      <c r="A5668" s="474"/>
      <c r="B5668" s="478"/>
      <c r="C5668" s="476"/>
      <c r="D5668" s="317"/>
      <c r="E5668" s="317"/>
      <c r="F5668" s="317"/>
    </row>
    <row r="5669" spans="1:6">
      <c r="A5669" s="474"/>
      <c r="B5669" s="478"/>
      <c r="C5669" s="476"/>
      <c r="D5669" s="317"/>
      <c r="E5669" s="317"/>
      <c r="F5669" s="317"/>
    </row>
    <row r="5670" spans="1:6">
      <c r="A5670" s="474"/>
      <c r="B5670" s="478"/>
      <c r="C5670" s="476"/>
      <c r="D5670" s="317"/>
      <c r="E5670" s="317"/>
      <c r="F5670" s="317"/>
    </row>
    <row r="5671" spans="1:6">
      <c r="A5671" s="474"/>
      <c r="B5671" s="478"/>
      <c r="C5671" s="476"/>
      <c r="D5671" s="317"/>
      <c r="E5671" s="317"/>
      <c r="F5671" s="317"/>
    </row>
    <row r="5672" spans="1:6">
      <c r="A5672" s="474"/>
      <c r="B5672" s="478"/>
      <c r="C5672" s="476"/>
      <c r="D5672" s="317"/>
      <c r="E5672" s="317"/>
      <c r="F5672" s="317"/>
    </row>
    <row r="5673" spans="1:6">
      <c r="A5673" s="474"/>
      <c r="B5673" s="478"/>
      <c r="C5673" s="476"/>
      <c r="D5673" s="317"/>
      <c r="E5673" s="317"/>
      <c r="F5673" s="317"/>
    </row>
    <row r="5674" spans="1:6">
      <c r="A5674" s="474"/>
      <c r="B5674" s="478"/>
      <c r="C5674" s="476"/>
      <c r="D5674" s="317"/>
      <c r="E5674" s="317"/>
      <c r="F5674" s="317"/>
    </row>
    <row r="5675" spans="1:6">
      <c r="A5675" s="474"/>
      <c r="B5675" s="478"/>
      <c r="C5675" s="476"/>
      <c r="D5675" s="317"/>
      <c r="E5675" s="317"/>
      <c r="F5675" s="317"/>
    </row>
    <row r="5676" spans="1:6">
      <c r="A5676" s="474"/>
      <c r="B5676" s="478"/>
      <c r="C5676" s="476"/>
      <c r="D5676" s="317"/>
      <c r="E5676" s="317"/>
      <c r="F5676" s="317"/>
    </row>
    <row r="5677" spans="1:6">
      <c r="A5677" s="474"/>
      <c r="B5677" s="478"/>
      <c r="C5677" s="476"/>
      <c r="D5677" s="317"/>
      <c r="E5677" s="317"/>
      <c r="F5677" s="317"/>
    </row>
    <row r="5678" spans="1:6">
      <c r="A5678" s="474"/>
      <c r="B5678" s="478"/>
      <c r="C5678" s="476"/>
      <c r="D5678" s="317"/>
      <c r="E5678" s="317"/>
      <c r="F5678" s="317"/>
    </row>
    <row r="5679" spans="1:6">
      <c r="A5679" s="474"/>
      <c r="B5679" s="478"/>
      <c r="C5679" s="476"/>
      <c r="D5679" s="317"/>
      <c r="E5679" s="317"/>
      <c r="F5679" s="317"/>
    </row>
    <row r="5680" spans="1:6">
      <c r="A5680" s="474"/>
      <c r="B5680" s="478"/>
      <c r="C5680" s="476"/>
      <c r="D5680" s="317"/>
      <c r="E5680" s="317"/>
      <c r="F5680" s="317"/>
    </row>
    <row r="5681" spans="1:6">
      <c r="A5681" s="474"/>
      <c r="B5681" s="478"/>
      <c r="C5681" s="476"/>
      <c r="D5681" s="317"/>
      <c r="E5681" s="317"/>
      <c r="F5681" s="317"/>
    </row>
    <row r="5682" spans="1:6">
      <c r="A5682" s="474"/>
      <c r="B5682" s="478"/>
      <c r="C5682" s="476"/>
      <c r="D5682" s="317"/>
      <c r="E5682" s="317"/>
      <c r="F5682" s="317"/>
    </row>
    <row r="5683" spans="1:6">
      <c r="A5683" s="474"/>
      <c r="B5683" s="478"/>
      <c r="C5683" s="476"/>
      <c r="D5683" s="317"/>
      <c r="E5683" s="317"/>
      <c r="F5683" s="317"/>
    </row>
    <row r="5684" spans="1:6">
      <c r="A5684" s="474"/>
      <c r="B5684" s="478"/>
      <c r="C5684" s="476"/>
      <c r="D5684" s="317"/>
      <c r="E5684" s="317"/>
      <c r="F5684" s="317"/>
    </row>
    <row r="5685" spans="1:6">
      <c r="A5685" s="474"/>
      <c r="B5685" s="478"/>
      <c r="C5685" s="476"/>
      <c r="D5685" s="317"/>
      <c r="E5685" s="317"/>
      <c r="F5685" s="317"/>
    </row>
    <row r="5686" spans="1:6">
      <c r="A5686" s="474"/>
      <c r="B5686" s="478"/>
      <c r="C5686" s="476"/>
      <c r="D5686" s="317"/>
      <c r="E5686" s="317"/>
      <c r="F5686" s="317"/>
    </row>
    <row r="5687" spans="1:6">
      <c r="A5687" s="474"/>
      <c r="B5687" s="478"/>
      <c r="C5687" s="476"/>
      <c r="D5687" s="317"/>
      <c r="E5687" s="317"/>
      <c r="F5687" s="317"/>
    </row>
    <row r="5688" spans="1:6">
      <c r="A5688" s="474"/>
      <c r="B5688" s="478"/>
      <c r="C5688" s="476"/>
      <c r="D5688" s="317"/>
      <c r="E5688" s="317"/>
      <c r="F5688" s="317"/>
    </row>
    <row r="5689" spans="1:6">
      <c r="A5689" s="474"/>
      <c r="B5689" s="478"/>
      <c r="C5689" s="476"/>
      <c r="D5689" s="317"/>
      <c r="E5689" s="317"/>
      <c r="F5689" s="317"/>
    </row>
    <row r="5690" spans="1:6">
      <c r="A5690" s="474"/>
      <c r="B5690" s="478"/>
      <c r="C5690" s="476"/>
      <c r="D5690" s="317"/>
      <c r="E5690" s="317"/>
      <c r="F5690" s="317"/>
    </row>
    <row r="5691" spans="1:6">
      <c r="A5691" s="474"/>
      <c r="B5691" s="478"/>
      <c r="C5691" s="476"/>
      <c r="D5691" s="317"/>
      <c r="E5691" s="317"/>
      <c r="F5691" s="317"/>
    </row>
    <row r="5692" spans="1:6">
      <c r="A5692" s="474"/>
      <c r="B5692" s="478"/>
      <c r="C5692" s="476"/>
      <c r="D5692" s="317"/>
      <c r="E5692" s="317"/>
      <c r="F5692" s="317"/>
    </row>
    <row r="5693" spans="1:6">
      <c r="A5693" s="474"/>
      <c r="B5693" s="478"/>
      <c r="C5693" s="476"/>
      <c r="D5693" s="317"/>
      <c r="E5693" s="317"/>
      <c r="F5693" s="317"/>
    </row>
    <row r="5694" spans="1:6">
      <c r="A5694" s="474"/>
      <c r="B5694" s="478"/>
      <c r="C5694" s="476"/>
      <c r="D5694" s="317"/>
      <c r="E5694" s="317"/>
      <c r="F5694" s="317"/>
    </row>
    <row r="5695" spans="1:6">
      <c r="A5695" s="474"/>
      <c r="B5695" s="478"/>
      <c r="C5695" s="476"/>
      <c r="D5695" s="317"/>
      <c r="E5695" s="317"/>
      <c r="F5695" s="317"/>
    </row>
    <row r="5696" spans="1:6">
      <c r="A5696" s="474"/>
      <c r="B5696" s="478"/>
      <c r="C5696" s="476"/>
      <c r="D5696" s="317"/>
      <c r="E5696" s="317"/>
      <c r="F5696" s="317"/>
    </row>
    <row r="5697" spans="1:6">
      <c r="A5697" s="474"/>
      <c r="B5697" s="478"/>
      <c r="C5697" s="476"/>
      <c r="D5697" s="317"/>
      <c r="E5697" s="317"/>
      <c r="F5697" s="317"/>
    </row>
    <row r="5698" spans="1:6">
      <c r="A5698" s="474"/>
      <c r="B5698" s="478"/>
      <c r="C5698" s="476"/>
      <c r="D5698" s="317"/>
      <c r="E5698" s="317"/>
      <c r="F5698" s="317"/>
    </row>
    <row r="5699" spans="1:6">
      <c r="A5699" s="474"/>
      <c r="B5699" s="478"/>
      <c r="C5699" s="476"/>
      <c r="D5699" s="317"/>
      <c r="E5699" s="317"/>
      <c r="F5699" s="317"/>
    </row>
    <row r="5700" spans="1:6">
      <c r="A5700" s="474"/>
      <c r="B5700" s="478"/>
      <c r="C5700" s="476"/>
      <c r="D5700" s="317"/>
      <c r="E5700" s="317"/>
      <c r="F5700" s="317"/>
    </row>
    <row r="5701" spans="1:6">
      <c r="A5701" s="474"/>
      <c r="B5701" s="478"/>
      <c r="C5701" s="476"/>
      <c r="D5701" s="317"/>
      <c r="E5701" s="317"/>
      <c r="F5701" s="317"/>
    </row>
    <row r="5702" spans="1:6">
      <c r="A5702" s="474"/>
      <c r="B5702" s="478"/>
      <c r="C5702" s="476"/>
      <c r="D5702" s="317"/>
      <c r="E5702" s="317"/>
      <c r="F5702" s="317"/>
    </row>
    <row r="5703" spans="1:6">
      <c r="A5703" s="474"/>
      <c r="B5703" s="478"/>
      <c r="C5703" s="476"/>
      <c r="D5703" s="317"/>
      <c r="E5703" s="317"/>
      <c r="F5703" s="317"/>
    </row>
    <row r="5704" spans="1:6">
      <c r="A5704" s="474"/>
      <c r="B5704" s="478"/>
      <c r="C5704" s="476"/>
      <c r="D5704" s="317"/>
      <c r="E5704" s="317"/>
      <c r="F5704" s="317"/>
    </row>
    <row r="5705" spans="1:6">
      <c r="A5705" s="474"/>
      <c r="B5705" s="478"/>
      <c r="C5705" s="476"/>
      <c r="D5705" s="317"/>
      <c r="E5705" s="317"/>
      <c r="F5705" s="317"/>
    </row>
    <row r="5706" spans="1:6">
      <c r="A5706" s="474"/>
      <c r="B5706" s="478"/>
      <c r="C5706" s="476"/>
      <c r="D5706" s="317"/>
      <c r="E5706" s="317"/>
      <c r="F5706" s="317"/>
    </row>
    <row r="5707" spans="1:6">
      <c r="A5707" s="474"/>
      <c r="B5707" s="478"/>
      <c r="C5707" s="476"/>
      <c r="D5707" s="317"/>
      <c r="E5707" s="317"/>
      <c r="F5707" s="317"/>
    </row>
    <row r="5708" spans="1:6">
      <c r="A5708" s="474"/>
      <c r="B5708" s="478"/>
      <c r="C5708" s="476"/>
      <c r="D5708" s="317"/>
      <c r="E5708" s="317"/>
      <c r="F5708" s="317"/>
    </row>
    <row r="5709" spans="1:6">
      <c r="A5709" s="474"/>
      <c r="B5709" s="478"/>
      <c r="C5709" s="476"/>
      <c r="D5709" s="317"/>
      <c r="E5709" s="317"/>
      <c r="F5709" s="317"/>
    </row>
    <row r="5710" spans="1:6">
      <c r="A5710" s="474"/>
      <c r="B5710" s="478"/>
      <c r="C5710" s="476"/>
      <c r="D5710" s="317"/>
      <c r="E5710" s="317"/>
      <c r="F5710" s="317"/>
    </row>
    <row r="5711" spans="1:6">
      <c r="A5711" s="474"/>
      <c r="B5711" s="478"/>
      <c r="C5711" s="476"/>
      <c r="D5711" s="317"/>
      <c r="E5711" s="317"/>
      <c r="F5711" s="317"/>
    </row>
    <row r="5712" spans="1:6">
      <c r="A5712" s="474"/>
      <c r="B5712" s="478"/>
      <c r="C5712" s="476"/>
      <c r="D5712" s="317"/>
      <c r="E5712" s="317"/>
      <c r="F5712" s="317"/>
    </row>
    <row r="5713" spans="1:6">
      <c r="A5713" s="474"/>
      <c r="B5713" s="478"/>
      <c r="C5713" s="476"/>
      <c r="D5713" s="317"/>
      <c r="E5713" s="317"/>
      <c r="F5713" s="317"/>
    </row>
    <row r="5714" spans="1:6">
      <c r="A5714" s="474"/>
      <c r="B5714" s="478"/>
      <c r="C5714" s="476"/>
      <c r="D5714" s="317"/>
      <c r="E5714" s="317"/>
      <c r="F5714" s="317"/>
    </row>
    <row r="5715" spans="1:6">
      <c r="A5715" s="474"/>
      <c r="B5715" s="478"/>
      <c r="C5715" s="476"/>
      <c r="D5715" s="317"/>
      <c r="E5715" s="317"/>
      <c r="F5715" s="317"/>
    </row>
    <row r="5716" spans="1:6">
      <c r="A5716" s="474"/>
      <c r="B5716" s="478"/>
      <c r="C5716" s="476"/>
      <c r="D5716" s="317"/>
      <c r="E5716" s="317"/>
      <c r="F5716" s="317"/>
    </row>
    <row r="5717" spans="1:6">
      <c r="A5717" s="474"/>
      <c r="B5717" s="478"/>
      <c r="C5717" s="476"/>
      <c r="D5717" s="317"/>
      <c r="E5717" s="317"/>
      <c r="F5717" s="317"/>
    </row>
    <row r="5718" spans="1:6">
      <c r="A5718" s="474"/>
      <c r="B5718" s="478"/>
      <c r="C5718" s="476"/>
      <c r="D5718" s="317"/>
      <c r="E5718" s="317"/>
      <c r="F5718" s="317"/>
    </row>
    <row r="5719" spans="1:6">
      <c r="A5719" s="474"/>
      <c r="B5719" s="478"/>
      <c r="C5719" s="476"/>
      <c r="D5719" s="317"/>
      <c r="E5719" s="317"/>
      <c r="F5719" s="317"/>
    </row>
    <row r="5720" spans="1:6">
      <c r="A5720" s="474"/>
      <c r="B5720" s="478"/>
      <c r="C5720" s="476"/>
      <c r="D5720" s="317"/>
      <c r="E5720" s="317"/>
      <c r="F5720" s="317"/>
    </row>
    <row r="5721" spans="1:6">
      <c r="A5721" s="474"/>
      <c r="B5721" s="478"/>
      <c r="C5721" s="476"/>
      <c r="D5721" s="317"/>
      <c r="E5721" s="317"/>
      <c r="F5721" s="317"/>
    </row>
    <row r="5722" spans="1:6">
      <c r="A5722" s="474"/>
      <c r="B5722" s="478"/>
      <c r="C5722" s="476"/>
      <c r="D5722" s="317"/>
      <c r="E5722" s="317"/>
      <c r="F5722" s="317"/>
    </row>
    <row r="5723" spans="1:6">
      <c r="A5723" s="474"/>
      <c r="B5723" s="478"/>
      <c r="C5723" s="476"/>
      <c r="D5723" s="317"/>
      <c r="E5723" s="317"/>
      <c r="F5723" s="317"/>
    </row>
    <row r="5724" spans="1:6">
      <c r="A5724" s="474"/>
      <c r="B5724" s="478"/>
      <c r="C5724" s="476"/>
      <c r="D5724" s="317"/>
      <c r="E5724" s="317"/>
      <c r="F5724" s="317"/>
    </row>
    <row r="5725" spans="1:6">
      <c r="A5725" s="474"/>
      <c r="B5725" s="478"/>
      <c r="C5725" s="476"/>
      <c r="D5725" s="317"/>
      <c r="E5725" s="317"/>
      <c r="F5725" s="317"/>
    </row>
    <row r="5726" spans="1:6">
      <c r="A5726" s="474"/>
      <c r="B5726" s="478"/>
      <c r="C5726" s="476"/>
      <c r="D5726" s="317"/>
      <c r="E5726" s="317"/>
      <c r="F5726" s="317"/>
    </row>
    <row r="5727" spans="1:6">
      <c r="A5727" s="474"/>
      <c r="B5727" s="478"/>
      <c r="C5727" s="476"/>
      <c r="D5727" s="317"/>
      <c r="E5727" s="317"/>
      <c r="F5727" s="317"/>
    </row>
    <row r="5728" spans="1:6">
      <c r="A5728" s="474"/>
      <c r="B5728" s="478"/>
      <c r="C5728" s="476"/>
      <c r="D5728" s="317"/>
      <c r="E5728" s="317"/>
      <c r="F5728" s="317"/>
    </row>
    <row r="5729" spans="1:6">
      <c r="A5729" s="474"/>
      <c r="B5729" s="478"/>
      <c r="C5729" s="476"/>
      <c r="D5729" s="317"/>
      <c r="E5729" s="317"/>
      <c r="F5729" s="317"/>
    </row>
    <row r="5730" spans="1:6">
      <c r="A5730" s="474"/>
      <c r="B5730" s="478"/>
      <c r="C5730" s="476"/>
      <c r="D5730" s="317"/>
      <c r="E5730" s="317"/>
      <c r="F5730" s="317"/>
    </row>
    <row r="5731" spans="1:6">
      <c r="A5731" s="474"/>
      <c r="B5731" s="478"/>
      <c r="C5731" s="476"/>
      <c r="D5731" s="317"/>
      <c r="E5731" s="317"/>
      <c r="F5731" s="317"/>
    </row>
    <row r="5732" spans="1:6">
      <c r="A5732" s="474"/>
      <c r="B5732" s="478"/>
      <c r="C5732" s="476"/>
      <c r="D5732" s="317"/>
      <c r="E5732" s="317"/>
      <c r="F5732" s="317"/>
    </row>
    <row r="5733" spans="1:6">
      <c r="A5733" s="474"/>
      <c r="B5733" s="478"/>
      <c r="C5733" s="476"/>
      <c r="D5733" s="317"/>
      <c r="E5733" s="317"/>
      <c r="F5733" s="317"/>
    </row>
    <row r="5734" spans="1:6">
      <c r="A5734" s="474"/>
      <c r="B5734" s="478"/>
      <c r="C5734" s="476"/>
      <c r="D5734" s="317"/>
      <c r="E5734" s="317"/>
      <c r="F5734" s="317"/>
    </row>
    <row r="5735" spans="1:6">
      <c r="A5735" s="474"/>
      <c r="B5735" s="478"/>
      <c r="C5735" s="476"/>
      <c r="D5735" s="317"/>
      <c r="E5735" s="317"/>
      <c r="F5735" s="317"/>
    </row>
    <row r="5736" spans="1:6">
      <c r="A5736" s="474"/>
      <c r="B5736" s="478"/>
      <c r="C5736" s="476"/>
      <c r="D5736" s="317"/>
      <c r="E5736" s="317"/>
      <c r="F5736" s="317"/>
    </row>
    <row r="5737" spans="1:6">
      <c r="A5737" s="474"/>
      <c r="B5737" s="478"/>
      <c r="C5737" s="476"/>
      <c r="D5737" s="317"/>
      <c r="E5737" s="317"/>
      <c r="F5737" s="317"/>
    </row>
    <row r="5738" spans="1:6">
      <c r="A5738" s="474"/>
      <c r="B5738" s="478"/>
      <c r="C5738" s="476"/>
      <c r="D5738" s="317"/>
      <c r="E5738" s="317"/>
      <c r="F5738" s="317"/>
    </row>
    <row r="5739" spans="1:6">
      <c r="A5739" s="474"/>
      <c r="B5739" s="478"/>
      <c r="C5739" s="476"/>
      <c r="D5739" s="317"/>
      <c r="E5739" s="317"/>
      <c r="F5739" s="317"/>
    </row>
    <row r="5740" spans="1:6">
      <c r="A5740" s="474"/>
      <c r="B5740" s="478"/>
      <c r="C5740" s="476"/>
      <c r="D5740" s="317"/>
      <c r="E5740" s="317"/>
      <c r="F5740" s="317"/>
    </row>
    <row r="5741" spans="1:6">
      <c r="A5741" s="474"/>
      <c r="B5741" s="478"/>
      <c r="C5741" s="476"/>
      <c r="D5741" s="317"/>
      <c r="E5741" s="317"/>
      <c r="F5741" s="317"/>
    </row>
    <row r="5742" spans="1:6">
      <c r="A5742" s="474"/>
      <c r="B5742" s="478"/>
      <c r="C5742" s="476"/>
      <c r="D5742" s="317"/>
      <c r="E5742" s="317"/>
      <c r="F5742" s="317"/>
    </row>
    <row r="5743" spans="1:6">
      <c r="A5743" s="474"/>
      <c r="B5743" s="478"/>
      <c r="C5743" s="476"/>
      <c r="D5743" s="317"/>
      <c r="E5743" s="317"/>
      <c r="F5743" s="317"/>
    </row>
    <row r="5744" spans="1:6">
      <c r="A5744" s="474"/>
      <c r="B5744" s="478"/>
      <c r="C5744" s="476"/>
      <c r="D5744" s="317"/>
      <c r="E5744" s="317"/>
      <c r="F5744" s="317"/>
    </row>
    <row r="5745" spans="1:6">
      <c r="A5745" s="474"/>
      <c r="B5745" s="478"/>
      <c r="C5745" s="476"/>
      <c r="D5745" s="317"/>
      <c r="E5745" s="317"/>
      <c r="F5745" s="317"/>
    </row>
    <row r="5746" spans="1:6">
      <c r="A5746" s="474"/>
      <c r="B5746" s="478"/>
      <c r="C5746" s="476"/>
      <c r="D5746" s="317"/>
      <c r="E5746" s="317"/>
      <c r="F5746" s="317"/>
    </row>
    <row r="5747" spans="1:6">
      <c r="A5747" s="474"/>
      <c r="B5747" s="478"/>
      <c r="C5747" s="476"/>
      <c r="D5747" s="317"/>
      <c r="E5747" s="317"/>
      <c r="F5747" s="317"/>
    </row>
    <row r="5748" spans="1:6">
      <c r="A5748" s="474"/>
      <c r="B5748" s="478"/>
      <c r="C5748" s="476"/>
      <c r="D5748" s="317"/>
      <c r="E5748" s="317"/>
      <c r="F5748" s="317"/>
    </row>
    <row r="5749" spans="1:6">
      <c r="A5749" s="474"/>
      <c r="B5749" s="478"/>
      <c r="C5749" s="476"/>
      <c r="D5749" s="317"/>
      <c r="E5749" s="317"/>
      <c r="F5749" s="317"/>
    </row>
    <row r="5750" spans="1:6">
      <c r="A5750" s="474"/>
      <c r="B5750" s="478"/>
      <c r="C5750" s="476"/>
      <c r="D5750" s="317"/>
      <c r="E5750" s="317"/>
      <c r="F5750" s="317"/>
    </row>
    <row r="5751" spans="1:6">
      <c r="A5751" s="474"/>
      <c r="B5751" s="478"/>
      <c r="C5751" s="476"/>
      <c r="D5751" s="317"/>
      <c r="E5751" s="317"/>
      <c r="F5751" s="317"/>
    </row>
    <row r="5752" spans="1:6">
      <c r="A5752" s="474"/>
      <c r="B5752" s="478"/>
      <c r="C5752" s="476"/>
      <c r="D5752" s="317"/>
      <c r="E5752" s="317"/>
      <c r="F5752" s="317"/>
    </row>
    <row r="5753" spans="1:6">
      <c r="A5753" s="474"/>
      <c r="B5753" s="478"/>
      <c r="C5753" s="476"/>
      <c r="D5753" s="317"/>
      <c r="E5753" s="317"/>
      <c r="F5753" s="317"/>
    </row>
    <row r="5754" spans="1:6">
      <c r="A5754" s="474"/>
      <c r="B5754" s="478"/>
      <c r="C5754" s="476"/>
      <c r="D5754" s="317"/>
      <c r="E5754" s="317"/>
      <c r="F5754" s="317"/>
    </row>
    <row r="5755" spans="1:6">
      <c r="A5755" s="474"/>
      <c r="B5755" s="478"/>
      <c r="C5755" s="476"/>
      <c r="D5755" s="317"/>
      <c r="E5755" s="317"/>
      <c r="F5755" s="317"/>
    </row>
    <row r="5756" spans="1:6">
      <c r="A5756" s="474"/>
      <c r="B5756" s="478"/>
      <c r="C5756" s="476"/>
      <c r="D5756" s="317"/>
      <c r="E5756" s="317"/>
      <c r="F5756" s="317"/>
    </row>
    <row r="5757" spans="1:6">
      <c r="A5757" s="474"/>
      <c r="B5757" s="478"/>
      <c r="C5757" s="476"/>
      <c r="D5757" s="317"/>
      <c r="E5757" s="317"/>
      <c r="F5757" s="317"/>
    </row>
    <row r="5758" spans="1:6">
      <c r="A5758" s="474"/>
      <c r="B5758" s="478"/>
      <c r="C5758" s="476"/>
      <c r="D5758" s="317"/>
      <c r="E5758" s="317"/>
      <c r="F5758" s="317"/>
    </row>
    <row r="5759" spans="1:6">
      <c r="A5759" s="474"/>
      <c r="B5759" s="478"/>
      <c r="C5759" s="476"/>
      <c r="D5759" s="317"/>
      <c r="E5759" s="317"/>
      <c r="F5759" s="317"/>
    </row>
    <row r="5760" spans="1:6">
      <c r="A5760" s="474"/>
      <c r="B5760" s="478"/>
      <c r="C5760" s="476"/>
      <c r="D5760" s="317"/>
      <c r="E5760" s="317"/>
      <c r="F5760" s="317"/>
    </row>
    <row r="5761" spans="1:6">
      <c r="A5761" s="474"/>
      <c r="B5761" s="478"/>
      <c r="C5761" s="476"/>
      <c r="D5761" s="317"/>
      <c r="E5761" s="317"/>
      <c r="F5761" s="317"/>
    </row>
    <row r="5762" spans="1:6">
      <c r="A5762" s="474"/>
      <c r="B5762" s="478"/>
      <c r="C5762" s="476"/>
      <c r="D5762" s="317"/>
      <c r="E5762" s="317"/>
      <c r="F5762" s="317"/>
    </row>
    <row r="5763" spans="1:6">
      <c r="A5763" s="474"/>
      <c r="B5763" s="478"/>
      <c r="C5763" s="476"/>
      <c r="D5763" s="317"/>
      <c r="E5763" s="317"/>
      <c r="F5763" s="317"/>
    </row>
    <row r="5764" spans="1:6">
      <c r="A5764" s="474"/>
      <c r="B5764" s="478"/>
      <c r="C5764" s="476"/>
      <c r="D5764" s="317"/>
      <c r="E5764" s="317"/>
      <c r="F5764" s="317"/>
    </row>
    <row r="5765" spans="1:6">
      <c r="A5765" s="474"/>
      <c r="B5765" s="478"/>
      <c r="C5765" s="476"/>
      <c r="D5765" s="317"/>
      <c r="E5765" s="317"/>
      <c r="F5765" s="317"/>
    </row>
    <row r="5766" spans="1:6">
      <c r="A5766" s="474"/>
      <c r="B5766" s="478"/>
      <c r="C5766" s="476"/>
      <c r="D5766" s="317"/>
      <c r="E5766" s="317"/>
      <c r="F5766" s="317"/>
    </row>
    <row r="5767" spans="1:6">
      <c r="A5767" s="474"/>
      <c r="B5767" s="478"/>
      <c r="C5767" s="476"/>
      <c r="D5767" s="317"/>
      <c r="E5767" s="317"/>
      <c r="F5767" s="317"/>
    </row>
    <row r="5768" spans="1:6">
      <c r="A5768" s="474"/>
      <c r="B5768" s="478"/>
      <c r="C5768" s="476"/>
      <c r="D5768" s="317"/>
      <c r="E5768" s="317"/>
      <c r="F5768" s="317"/>
    </row>
    <row r="5769" spans="1:6">
      <c r="A5769" s="474"/>
      <c r="B5769" s="478"/>
      <c r="C5769" s="476"/>
      <c r="D5769" s="317"/>
      <c r="E5769" s="317"/>
      <c r="F5769" s="317"/>
    </row>
    <row r="5770" spans="1:6">
      <c r="A5770" s="474"/>
      <c r="B5770" s="478"/>
      <c r="C5770" s="476"/>
      <c r="D5770" s="317"/>
      <c r="E5770" s="317"/>
      <c r="F5770" s="317"/>
    </row>
    <row r="5771" spans="1:6">
      <c r="A5771" s="474"/>
      <c r="B5771" s="478"/>
      <c r="C5771" s="476"/>
      <c r="D5771" s="317"/>
      <c r="E5771" s="317"/>
      <c r="F5771" s="317"/>
    </row>
    <row r="5772" spans="1:6">
      <c r="A5772" s="474"/>
      <c r="B5772" s="478"/>
      <c r="C5772" s="476"/>
      <c r="D5772" s="317"/>
      <c r="E5772" s="317"/>
      <c r="F5772" s="317"/>
    </row>
    <row r="5773" spans="1:6">
      <c r="A5773" s="474"/>
      <c r="B5773" s="478"/>
      <c r="C5773" s="476"/>
      <c r="D5773" s="317"/>
      <c r="E5773" s="317"/>
      <c r="F5773" s="317"/>
    </row>
    <row r="5774" spans="1:6">
      <c r="A5774" s="474"/>
      <c r="B5774" s="478"/>
      <c r="C5774" s="476"/>
      <c r="D5774" s="317"/>
      <c r="E5774" s="317"/>
      <c r="F5774" s="317"/>
    </row>
    <row r="5775" spans="1:6">
      <c r="A5775" s="474"/>
      <c r="B5775" s="478"/>
      <c r="C5775" s="476"/>
      <c r="D5775" s="317"/>
      <c r="E5775" s="317"/>
      <c r="F5775" s="317"/>
    </row>
    <row r="5776" spans="1:6">
      <c r="A5776" s="474"/>
      <c r="B5776" s="478"/>
      <c r="C5776" s="476"/>
      <c r="D5776" s="317"/>
      <c r="E5776" s="317"/>
      <c r="F5776" s="317"/>
    </row>
    <row r="5777" spans="1:6">
      <c r="A5777" s="474"/>
      <c r="B5777" s="478"/>
      <c r="C5777" s="476"/>
      <c r="D5777" s="317"/>
      <c r="E5777" s="317"/>
      <c r="F5777" s="317"/>
    </row>
    <row r="5778" spans="1:6">
      <c r="A5778" s="474"/>
      <c r="B5778" s="478"/>
      <c r="C5778" s="476"/>
      <c r="D5778" s="317"/>
      <c r="E5778" s="317"/>
      <c r="F5778" s="317"/>
    </row>
    <row r="5779" spans="1:6">
      <c r="A5779" s="474"/>
      <c r="B5779" s="478"/>
      <c r="C5779" s="476"/>
      <c r="D5779" s="317"/>
      <c r="E5779" s="317"/>
      <c r="F5779" s="317"/>
    </row>
    <row r="5780" spans="1:6">
      <c r="A5780" s="474"/>
      <c r="B5780" s="478"/>
      <c r="C5780" s="476"/>
      <c r="D5780" s="317"/>
      <c r="E5780" s="317"/>
      <c r="F5780" s="317"/>
    </row>
    <row r="5781" spans="1:6">
      <c r="A5781" s="474"/>
      <c r="B5781" s="478"/>
      <c r="C5781" s="476"/>
      <c r="D5781" s="317"/>
      <c r="E5781" s="317"/>
      <c r="F5781" s="317"/>
    </row>
    <row r="5782" spans="1:6">
      <c r="A5782" s="474"/>
      <c r="B5782" s="478"/>
      <c r="C5782" s="476"/>
      <c r="D5782" s="317"/>
      <c r="E5782" s="317"/>
      <c r="F5782" s="317"/>
    </row>
    <row r="5783" spans="1:6">
      <c r="A5783" s="474"/>
      <c r="B5783" s="478"/>
      <c r="C5783" s="476"/>
      <c r="D5783" s="317"/>
      <c r="E5783" s="317"/>
      <c r="F5783" s="317"/>
    </row>
    <row r="5784" spans="1:6">
      <c r="A5784" s="474"/>
      <c r="B5784" s="478"/>
      <c r="C5784" s="476"/>
      <c r="D5784" s="317"/>
      <c r="E5784" s="317"/>
      <c r="F5784" s="317"/>
    </row>
    <row r="5785" spans="1:6">
      <c r="A5785" s="474"/>
      <c r="B5785" s="478"/>
      <c r="C5785" s="476"/>
      <c r="D5785" s="317"/>
      <c r="E5785" s="317"/>
      <c r="F5785" s="317"/>
    </row>
    <row r="5786" spans="1:6">
      <c r="A5786" s="474"/>
      <c r="B5786" s="478"/>
      <c r="C5786" s="476"/>
      <c r="D5786" s="317"/>
      <c r="E5786" s="317"/>
      <c r="F5786" s="317"/>
    </row>
    <row r="5787" spans="1:6">
      <c r="A5787" s="474"/>
      <c r="B5787" s="478"/>
      <c r="C5787" s="476"/>
      <c r="D5787" s="317"/>
      <c r="E5787" s="317"/>
      <c r="F5787" s="317"/>
    </row>
    <row r="5788" spans="1:6">
      <c r="A5788" s="474"/>
      <c r="B5788" s="478"/>
      <c r="C5788" s="476"/>
      <c r="D5788" s="317"/>
      <c r="E5788" s="317"/>
      <c r="F5788" s="317"/>
    </row>
    <row r="5789" spans="1:6">
      <c r="A5789" s="474"/>
      <c r="B5789" s="478"/>
      <c r="C5789" s="476"/>
      <c r="D5789" s="317"/>
      <c r="E5789" s="317"/>
      <c r="F5789" s="317"/>
    </row>
    <row r="5790" spans="1:6">
      <c r="A5790" s="474"/>
      <c r="B5790" s="478"/>
      <c r="C5790" s="476"/>
      <c r="D5790" s="317"/>
      <c r="E5790" s="317"/>
      <c r="F5790" s="317"/>
    </row>
    <row r="5791" spans="1:6">
      <c r="A5791" s="474"/>
      <c r="B5791" s="478"/>
      <c r="C5791" s="476"/>
      <c r="D5791" s="317"/>
      <c r="E5791" s="317"/>
      <c r="F5791" s="317"/>
    </row>
    <row r="5792" spans="1:6">
      <c r="A5792" s="474"/>
      <c r="B5792" s="478"/>
      <c r="C5792" s="476"/>
      <c r="D5792" s="317"/>
      <c r="E5792" s="317"/>
      <c r="F5792" s="317"/>
    </row>
    <row r="5793" spans="1:6">
      <c r="A5793" s="474"/>
      <c r="B5793" s="478"/>
      <c r="C5793" s="476"/>
      <c r="D5793" s="317"/>
      <c r="E5793" s="317"/>
      <c r="F5793" s="317"/>
    </row>
    <row r="5794" spans="1:6">
      <c r="A5794" s="474"/>
      <c r="B5794" s="478"/>
      <c r="C5794" s="476"/>
      <c r="D5794" s="317"/>
      <c r="E5794" s="317"/>
      <c r="F5794" s="317"/>
    </row>
    <row r="5795" spans="1:6">
      <c r="A5795" s="474"/>
      <c r="B5795" s="478"/>
      <c r="C5795" s="476"/>
      <c r="D5795" s="317"/>
      <c r="E5795" s="317"/>
      <c r="F5795" s="317"/>
    </row>
    <row r="5796" spans="1:6">
      <c r="A5796" s="474"/>
      <c r="B5796" s="478"/>
      <c r="C5796" s="476"/>
      <c r="D5796" s="317"/>
      <c r="E5796" s="317"/>
      <c r="F5796" s="317"/>
    </row>
    <row r="5797" spans="1:6">
      <c r="A5797" s="474"/>
      <c r="B5797" s="478"/>
      <c r="C5797" s="476"/>
      <c r="D5797" s="317"/>
      <c r="E5797" s="317"/>
      <c r="F5797" s="317"/>
    </row>
    <row r="5798" spans="1:6">
      <c r="A5798" s="474"/>
      <c r="B5798" s="478"/>
      <c r="C5798" s="476"/>
      <c r="D5798" s="317"/>
      <c r="E5798" s="317"/>
      <c r="F5798" s="317"/>
    </row>
    <row r="5799" spans="1:6">
      <c r="A5799" s="474"/>
      <c r="B5799" s="478"/>
      <c r="C5799" s="476"/>
      <c r="D5799" s="317"/>
      <c r="E5799" s="317"/>
      <c r="F5799" s="317"/>
    </row>
    <row r="5800" spans="1:6">
      <c r="A5800" s="474"/>
      <c r="B5800" s="478"/>
      <c r="C5800" s="476"/>
      <c r="D5800" s="317"/>
      <c r="E5800" s="317"/>
      <c r="F5800" s="317"/>
    </row>
    <row r="5801" spans="1:6">
      <c r="A5801" s="474"/>
      <c r="B5801" s="478"/>
      <c r="C5801" s="476"/>
      <c r="D5801" s="317"/>
      <c r="E5801" s="317"/>
      <c r="F5801" s="317"/>
    </row>
    <row r="5802" spans="1:6">
      <c r="A5802" s="474"/>
      <c r="B5802" s="478"/>
      <c r="C5802" s="476"/>
      <c r="D5802" s="317"/>
      <c r="E5802" s="317"/>
      <c r="F5802" s="317"/>
    </row>
    <row r="5803" spans="1:6">
      <c r="A5803" s="474"/>
      <c r="B5803" s="478"/>
      <c r="C5803" s="476"/>
      <c r="D5803" s="317"/>
      <c r="E5803" s="317"/>
      <c r="F5803" s="317"/>
    </row>
    <row r="5804" spans="1:6">
      <c r="A5804" s="474"/>
      <c r="B5804" s="478"/>
      <c r="C5804" s="476"/>
      <c r="D5804" s="317"/>
      <c r="E5804" s="317"/>
      <c r="F5804" s="317"/>
    </row>
    <row r="5805" spans="1:6">
      <c r="A5805" s="474"/>
      <c r="B5805" s="478"/>
      <c r="C5805" s="476"/>
      <c r="D5805" s="317"/>
      <c r="E5805" s="317"/>
      <c r="F5805" s="317"/>
    </row>
    <row r="5806" spans="1:6">
      <c r="A5806" s="474"/>
      <c r="B5806" s="478"/>
      <c r="C5806" s="476"/>
      <c r="D5806" s="317"/>
      <c r="E5806" s="317"/>
      <c r="F5806" s="317"/>
    </row>
    <row r="5807" spans="1:6">
      <c r="A5807" s="474"/>
      <c r="B5807" s="478"/>
      <c r="C5807" s="476"/>
      <c r="D5807" s="317"/>
      <c r="E5807" s="317"/>
      <c r="F5807" s="317"/>
    </row>
    <row r="5808" spans="1:6">
      <c r="A5808" s="474"/>
      <c r="B5808" s="478"/>
      <c r="C5808" s="476"/>
      <c r="D5808" s="317"/>
      <c r="E5808" s="317"/>
      <c r="F5808" s="317"/>
    </row>
    <row r="5809" spans="1:6">
      <c r="A5809" s="474"/>
      <c r="B5809" s="478"/>
      <c r="C5809" s="476"/>
      <c r="D5809" s="317"/>
      <c r="E5809" s="317"/>
      <c r="F5809" s="317"/>
    </row>
    <row r="5810" spans="1:6">
      <c r="A5810" s="474"/>
      <c r="B5810" s="478"/>
      <c r="C5810" s="476"/>
      <c r="D5810" s="317"/>
      <c r="E5810" s="317"/>
      <c r="F5810" s="317"/>
    </row>
    <row r="5811" spans="1:6">
      <c r="A5811" s="474"/>
      <c r="B5811" s="478"/>
      <c r="C5811" s="476"/>
      <c r="D5811" s="317"/>
      <c r="E5811" s="317"/>
      <c r="F5811" s="317"/>
    </row>
    <row r="5812" spans="1:6">
      <c r="A5812" s="474"/>
      <c r="B5812" s="478"/>
      <c r="C5812" s="476"/>
      <c r="D5812" s="317"/>
      <c r="E5812" s="317"/>
      <c r="F5812" s="317"/>
    </row>
    <row r="5813" spans="1:6">
      <c r="A5813" s="474"/>
      <c r="B5813" s="478"/>
      <c r="C5813" s="476"/>
      <c r="D5813" s="317"/>
      <c r="E5813" s="317"/>
      <c r="F5813" s="317"/>
    </row>
    <row r="5814" spans="1:6">
      <c r="A5814" s="474"/>
      <c r="B5814" s="478"/>
      <c r="C5814" s="476"/>
      <c r="D5814" s="317"/>
      <c r="E5814" s="317"/>
      <c r="F5814" s="317"/>
    </row>
    <row r="5815" spans="1:6">
      <c r="A5815" s="474"/>
      <c r="B5815" s="478"/>
      <c r="C5815" s="476"/>
      <c r="D5815" s="317"/>
      <c r="E5815" s="317"/>
      <c r="F5815" s="317"/>
    </row>
    <row r="5816" spans="1:6">
      <c r="A5816" s="474"/>
      <c r="B5816" s="478"/>
      <c r="C5816" s="476"/>
      <c r="D5816" s="317"/>
      <c r="E5816" s="317"/>
      <c r="F5816" s="317"/>
    </row>
    <row r="5817" spans="1:6">
      <c r="A5817" s="474"/>
      <c r="B5817" s="478"/>
      <c r="C5817" s="476"/>
      <c r="D5817" s="317"/>
      <c r="E5817" s="317"/>
      <c r="F5817" s="317"/>
    </row>
    <row r="5818" spans="1:6">
      <c r="A5818" s="474"/>
      <c r="B5818" s="478"/>
      <c r="C5818" s="476"/>
      <c r="D5818" s="317"/>
      <c r="E5818" s="317"/>
      <c r="F5818" s="317"/>
    </row>
    <row r="5819" spans="1:6">
      <c r="A5819" s="474"/>
      <c r="B5819" s="478"/>
      <c r="C5819" s="476"/>
      <c r="D5819" s="317"/>
      <c r="E5819" s="317"/>
      <c r="F5819" s="317"/>
    </row>
    <row r="5820" spans="1:6">
      <c r="A5820" s="474"/>
      <c r="B5820" s="478"/>
      <c r="C5820" s="476"/>
      <c r="D5820" s="317"/>
      <c r="E5820" s="317"/>
      <c r="F5820" s="317"/>
    </row>
    <row r="5821" spans="1:6">
      <c r="A5821" s="474"/>
      <c r="B5821" s="478"/>
      <c r="C5821" s="476"/>
      <c r="D5821" s="317"/>
      <c r="E5821" s="317"/>
      <c r="F5821" s="317"/>
    </row>
    <row r="5822" spans="1:6">
      <c r="A5822" s="474"/>
      <c r="B5822" s="478"/>
      <c r="C5822" s="476"/>
      <c r="D5822" s="317"/>
      <c r="E5822" s="317"/>
      <c r="F5822" s="317"/>
    </row>
    <row r="5823" spans="1:6">
      <c r="A5823" s="474"/>
      <c r="B5823" s="478"/>
      <c r="C5823" s="476"/>
      <c r="D5823" s="317"/>
      <c r="E5823" s="317"/>
      <c r="F5823" s="317"/>
    </row>
    <row r="5824" spans="1:6">
      <c r="A5824" s="474"/>
      <c r="B5824" s="478"/>
      <c r="C5824" s="476"/>
      <c r="D5824" s="317"/>
      <c r="E5824" s="317"/>
      <c r="F5824" s="317"/>
    </row>
    <row r="5825" spans="1:6">
      <c r="A5825" s="474"/>
      <c r="B5825" s="478"/>
      <c r="C5825" s="476"/>
      <c r="D5825" s="317"/>
      <c r="E5825" s="317"/>
      <c r="F5825" s="317"/>
    </row>
    <row r="5826" spans="1:6">
      <c r="A5826" s="474"/>
      <c r="B5826" s="478"/>
      <c r="C5826" s="476"/>
      <c r="D5826" s="317"/>
      <c r="E5826" s="317"/>
      <c r="F5826" s="317"/>
    </row>
    <row r="5827" spans="1:6">
      <c r="A5827" s="474"/>
      <c r="B5827" s="478"/>
      <c r="C5827" s="476"/>
      <c r="D5827" s="317"/>
      <c r="E5827" s="317"/>
      <c r="F5827" s="317"/>
    </row>
    <row r="5828" spans="1:6">
      <c r="A5828" s="474"/>
      <c r="B5828" s="478"/>
      <c r="C5828" s="476"/>
      <c r="D5828" s="317"/>
      <c r="E5828" s="317"/>
      <c r="F5828" s="317"/>
    </row>
    <row r="5829" spans="1:6">
      <c r="A5829" s="474"/>
      <c r="B5829" s="478"/>
      <c r="C5829" s="476"/>
      <c r="D5829" s="317"/>
      <c r="E5829" s="317"/>
      <c r="F5829" s="317"/>
    </row>
    <row r="5830" spans="1:6">
      <c r="A5830" s="474"/>
      <c r="B5830" s="478"/>
      <c r="C5830" s="476"/>
      <c r="D5830" s="317"/>
      <c r="E5830" s="317"/>
      <c r="F5830" s="317"/>
    </row>
    <row r="5831" spans="1:6">
      <c r="A5831" s="474"/>
      <c r="B5831" s="478"/>
      <c r="C5831" s="476"/>
      <c r="D5831" s="317"/>
      <c r="E5831" s="317"/>
      <c r="F5831" s="317"/>
    </row>
    <row r="5832" spans="1:6">
      <c r="A5832" s="474"/>
      <c r="B5832" s="478"/>
      <c r="C5832" s="476"/>
      <c r="D5832" s="317"/>
      <c r="E5832" s="317"/>
      <c r="F5832" s="317"/>
    </row>
    <row r="5833" spans="1:6">
      <c r="A5833" s="474"/>
      <c r="B5833" s="478"/>
      <c r="C5833" s="476"/>
      <c r="D5833" s="317"/>
      <c r="E5833" s="317"/>
      <c r="F5833" s="317"/>
    </row>
    <row r="5834" spans="1:6">
      <c r="A5834" s="474"/>
      <c r="B5834" s="478"/>
      <c r="C5834" s="476"/>
      <c r="D5834" s="317"/>
      <c r="E5834" s="317"/>
      <c r="F5834" s="317"/>
    </row>
    <row r="5835" spans="1:6">
      <c r="A5835" s="474"/>
      <c r="B5835" s="478"/>
      <c r="C5835" s="476"/>
      <c r="D5835" s="317"/>
      <c r="E5835" s="317"/>
      <c r="F5835" s="317"/>
    </row>
    <row r="5836" spans="1:6">
      <c r="A5836" s="474"/>
      <c r="B5836" s="478"/>
      <c r="C5836" s="476"/>
      <c r="D5836" s="317"/>
      <c r="E5836" s="317"/>
      <c r="F5836" s="317"/>
    </row>
    <row r="5837" spans="1:6">
      <c r="A5837" s="474"/>
      <c r="B5837" s="478"/>
      <c r="C5837" s="476"/>
      <c r="D5837" s="317"/>
      <c r="E5837" s="317"/>
      <c r="F5837" s="317"/>
    </row>
    <row r="5838" spans="1:6">
      <c r="A5838" s="474"/>
      <c r="B5838" s="478"/>
      <c r="C5838" s="476"/>
      <c r="D5838" s="317"/>
      <c r="E5838" s="317"/>
      <c r="F5838" s="317"/>
    </row>
    <row r="5839" spans="1:6">
      <c r="A5839" s="474"/>
      <c r="B5839" s="478"/>
      <c r="C5839" s="476"/>
      <c r="D5839" s="317"/>
      <c r="E5839" s="317"/>
      <c r="F5839" s="317"/>
    </row>
    <row r="5840" spans="1:6">
      <c r="A5840" s="474"/>
      <c r="B5840" s="478"/>
      <c r="C5840" s="476"/>
      <c r="D5840" s="317"/>
      <c r="E5840" s="317"/>
      <c r="F5840" s="317"/>
    </row>
    <row r="5841" spans="1:6">
      <c r="A5841" s="474"/>
      <c r="B5841" s="478"/>
      <c r="C5841" s="476"/>
      <c r="D5841" s="317"/>
      <c r="E5841" s="317"/>
      <c r="F5841" s="317"/>
    </row>
    <row r="5842" spans="1:6">
      <c r="A5842" s="474"/>
      <c r="B5842" s="478"/>
      <c r="C5842" s="476"/>
      <c r="D5842" s="317"/>
      <c r="E5842" s="317"/>
      <c r="F5842" s="317"/>
    </row>
    <row r="5843" spans="1:6">
      <c r="A5843" s="474"/>
      <c r="B5843" s="478"/>
      <c r="C5843" s="476"/>
      <c r="D5843" s="317"/>
      <c r="E5843" s="317"/>
      <c r="F5843" s="317"/>
    </row>
    <row r="5844" spans="1:6">
      <c r="A5844" s="474"/>
      <c r="B5844" s="478"/>
      <c r="C5844" s="476"/>
      <c r="D5844" s="317"/>
      <c r="E5844" s="317"/>
      <c r="F5844" s="317"/>
    </row>
    <row r="5845" spans="1:6">
      <c r="A5845" s="474"/>
      <c r="B5845" s="478"/>
      <c r="C5845" s="476"/>
      <c r="D5845" s="317"/>
      <c r="E5845" s="317"/>
      <c r="F5845" s="317"/>
    </row>
    <row r="5846" spans="1:6">
      <c r="A5846" s="474"/>
      <c r="B5846" s="478"/>
      <c r="C5846" s="476"/>
      <c r="D5846" s="317"/>
      <c r="E5846" s="317"/>
      <c r="F5846" s="317"/>
    </row>
    <row r="5847" spans="1:6">
      <c r="A5847" s="474"/>
      <c r="B5847" s="478"/>
      <c r="C5847" s="476"/>
      <c r="D5847" s="317"/>
      <c r="E5847" s="317"/>
      <c r="F5847" s="317"/>
    </row>
    <row r="5848" spans="1:6">
      <c r="A5848" s="474"/>
      <c r="B5848" s="478"/>
      <c r="C5848" s="476"/>
      <c r="D5848" s="317"/>
      <c r="E5848" s="317"/>
      <c r="F5848" s="317"/>
    </row>
    <row r="5849" spans="1:6">
      <c r="A5849" s="474"/>
      <c r="B5849" s="478"/>
      <c r="C5849" s="476"/>
      <c r="D5849" s="317"/>
      <c r="E5849" s="317"/>
      <c r="F5849" s="317"/>
    </row>
    <row r="5850" spans="1:6">
      <c r="A5850" s="474"/>
      <c r="B5850" s="478"/>
      <c r="C5850" s="476"/>
      <c r="D5850" s="317"/>
      <c r="E5850" s="317"/>
      <c r="F5850" s="317"/>
    </row>
    <row r="5851" spans="1:6">
      <c r="A5851" s="474"/>
      <c r="B5851" s="478"/>
      <c r="C5851" s="476"/>
      <c r="D5851" s="317"/>
      <c r="E5851" s="317"/>
      <c r="F5851" s="317"/>
    </row>
    <row r="5852" spans="1:6">
      <c r="A5852" s="474"/>
      <c r="B5852" s="478"/>
      <c r="C5852" s="476"/>
      <c r="D5852" s="317"/>
      <c r="E5852" s="317"/>
      <c r="F5852" s="317"/>
    </row>
    <row r="5853" spans="1:6">
      <c r="A5853" s="474"/>
      <c r="B5853" s="478"/>
      <c r="C5853" s="476"/>
      <c r="D5853" s="317"/>
      <c r="E5853" s="317"/>
      <c r="F5853" s="317"/>
    </row>
    <row r="5854" spans="1:6">
      <c r="A5854" s="474"/>
      <c r="B5854" s="478"/>
      <c r="C5854" s="476"/>
      <c r="D5854" s="317"/>
      <c r="E5854" s="317"/>
      <c r="F5854" s="317"/>
    </row>
    <row r="5855" spans="1:6">
      <c r="A5855" s="474"/>
      <c r="B5855" s="478"/>
      <c r="C5855" s="476"/>
      <c r="D5855" s="317"/>
      <c r="E5855" s="317"/>
      <c r="F5855" s="317"/>
    </row>
    <row r="5856" spans="1:6">
      <c r="A5856" s="474"/>
      <c r="B5856" s="478"/>
      <c r="C5856" s="476"/>
      <c r="D5856" s="317"/>
      <c r="E5856" s="317"/>
      <c r="F5856" s="317"/>
    </row>
    <row r="5857" spans="1:6">
      <c r="A5857" s="474"/>
      <c r="B5857" s="478"/>
      <c r="C5857" s="476"/>
      <c r="D5857" s="317"/>
      <c r="E5857" s="317"/>
      <c r="F5857" s="317"/>
    </row>
    <row r="5858" spans="1:6">
      <c r="A5858" s="474"/>
      <c r="B5858" s="478"/>
      <c r="C5858" s="476"/>
      <c r="D5858" s="317"/>
      <c r="E5858" s="317"/>
      <c r="F5858" s="317"/>
    </row>
    <row r="5859" spans="1:6">
      <c r="A5859" s="474"/>
      <c r="B5859" s="478"/>
      <c r="C5859" s="476"/>
      <c r="D5859" s="317"/>
      <c r="E5859" s="317"/>
      <c r="F5859" s="317"/>
    </row>
    <row r="5860" spans="1:6">
      <c r="A5860" s="474"/>
      <c r="B5860" s="478"/>
      <c r="C5860" s="476"/>
      <c r="D5860" s="317"/>
      <c r="E5860" s="317"/>
      <c r="F5860" s="317"/>
    </row>
    <row r="5861" spans="1:6">
      <c r="A5861" s="474"/>
      <c r="B5861" s="478"/>
      <c r="C5861" s="476"/>
      <c r="D5861" s="317"/>
      <c r="E5861" s="317"/>
      <c r="F5861" s="317"/>
    </row>
    <row r="5862" spans="1:6">
      <c r="A5862" s="474"/>
      <c r="B5862" s="478"/>
      <c r="C5862" s="476"/>
      <c r="D5862" s="317"/>
      <c r="E5862" s="317"/>
      <c r="F5862" s="317"/>
    </row>
    <row r="5863" spans="1:6">
      <c r="A5863" s="474"/>
      <c r="B5863" s="478"/>
      <c r="C5863" s="476"/>
      <c r="D5863" s="317"/>
      <c r="E5863" s="317"/>
      <c r="F5863" s="317"/>
    </row>
    <row r="5864" spans="1:6">
      <c r="A5864" s="474"/>
      <c r="B5864" s="478"/>
      <c r="C5864" s="476"/>
      <c r="D5864" s="317"/>
      <c r="E5864" s="317"/>
      <c r="F5864" s="317"/>
    </row>
    <row r="5865" spans="1:6">
      <c r="A5865" s="474"/>
      <c r="B5865" s="478"/>
      <c r="C5865" s="476"/>
      <c r="D5865" s="317"/>
      <c r="E5865" s="317"/>
      <c r="F5865" s="317"/>
    </row>
    <row r="5866" spans="1:6">
      <c r="A5866" s="474"/>
      <c r="B5866" s="478"/>
      <c r="C5866" s="476"/>
      <c r="D5866" s="317"/>
      <c r="E5866" s="317"/>
      <c r="F5866" s="317"/>
    </row>
    <row r="5867" spans="1:6">
      <c r="A5867" s="474"/>
      <c r="B5867" s="478"/>
      <c r="C5867" s="476"/>
      <c r="D5867" s="317"/>
      <c r="E5867" s="317"/>
      <c r="F5867" s="317"/>
    </row>
    <row r="5868" spans="1:6">
      <c r="A5868" s="474"/>
      <c r="B5868" s="478"/>
      <c r="C5868" s="476"/>
      <c r="D5868" s="317"/>
      <c r="E5868" s="317"/>
      <c r="F5868" s="317"/>
    </row>
    <row r="5869" spans="1:6">
      <c r="A5869" s="474"/>
      <c r="B5869" s="478"/>
      <c r="C5869" s="476"/>
      <c r="D5869" s="317"/>
      <c r="E5869" s="317"/>
      <c r="F5869" s="317"/>
    </row>
    <row r="5870" spans="1:6">
      <c r="A5870" s="474"/>
      <c r="B5870" s="478"/>
      <c r="C5870" s="476"/>
      <c r="D5870" s="317"/>
      <c r="E5870" s="317"/>
      <c r="F5870" s="317"/>
    </row>
    <row r="5871" spans="1:6">
      <c r="A5871" s="474"/>
      <c r="B5871" s="478"/>
      <c r="C5871" s="476"/>
      <c r="D5871" s="317"/>
      <c r="E5871" s="317"/>
      <c r="F5871" s="317"/>
    </row>
    <row r="5872" spans="1:6">
      <c r="A5872" s="474"/>
      <c r="B5872" s="478"/>
      <c r="C5872" s="476"/>
      <c r="D5872" s="317"/>
      <c r="E5872" s="317"/>
      <c r="F5872" s="317"/>
    </row>
    <row r="5873" spans="1:6">
      <c r="A5873" s="474"/>
      <c r="B5873" s="478"/>
      <c r="C5873" s="476"/>
      <c r="D5873" s="317"/>
      <c r="E5873" s="317"/>
      <c r="F5873" s="317"/>
    </row>
    <row r="5874" spans="1:6">
      <c r="A5874" s="474"/>
      <c r="B5874" s="478"/>
      <c r="C5874" s="476"/>
      <c r="D5874" s="317"/>
      <c r="E5874" s="317"/>
      <c r="F5874" s="317"/>
    </row>
    <row r="5875" spans="1:6">
      <c r="A5875" s="474"/>
      <c r="B5875" s="478"/>
      <c r="C5875" s="476"/>
      <c r="D5875" s="317"/>
      <c r="E5875" s="317"/>
      <c r="F5875" s="317"/>
    </row>
    <row r="5876" spans="1:6">
      <c r="A5876" s="474"/>
      <c r="B5876" s="478"/>
      <c r="C5876" s="476"/>
      <c r="D5876" s="317"/>
      <c r="E5876" s="317"/>
      <c r="F5876" s="317"/>
    </row>
    <row r="5877" spans="1:6">
      <c r="A5877" s="474"/>
      <c r="B5877" s="478"/>
      <c r="C5877" s="476"/>
      <c r="D5877" s="317"/>
      <c r="E5877" s="317"/>
      <c r="F5877" s="317"/>
    </row>
    <row r="5878" spans="1:6">
      <c r="A5878" s="474"/>
      <c r="B5878" s="478"/>
      <c r="C5878" s="476"/>
      <c r="D5878" s="317"/>
      <c r="E5878" s="317"/>
      <c r="F5878" s="317"/>
    </row>
    <row r="5879" spans="1:6">
      <c r="A5879" s="474"/>
      <c r="B5879" s="478"/>
      <c r="C5879" s="476"/>
      <c r="D5879" s="317"/>
      <c r="E5879" s="317"/>
      <c r="F5879" s="317"/>
    </row>
    <row r="5880" spans="1:6">
      <c r="A5880" s="474"/>
      <c r="B5880" s="478"/>
      <c r="C5880" s="476"/>
      <c r="D5880" s="317"/>
      <c r="E5880" s="317"/>
      <c r="F5880" s="317"/>
    </row>
    <row r="5881" spans="1:6">
      <c r="A5881" s="474"/>
      <c r="B5881" s="478"/>
      <c r="C5881" s="476"/>
      <c r="D5881" s="317"/>
      <c r="E5881" s="317"/>
      <c r="F5881" s="317"/>
    </row>
    <row r="5882" spans="1:6">
      <c r="A5882" s="474"/>
      <c r="B5882" s="478"/>
      <c r="C5882" s="476"/>
      <c r="D5882" s="317"/>
      <c r="E5882" s="317"/>
      <c r="F5882" s="317"/>
    </row>
    <row r="5883" spans="1:6">
      <c r="A5883" s="474"/>
      <c r="B5883" s="478"/>
      <c r="C5883" s="476"/>
      <c r="D5883" s="317"/>
      <c r="E5883" s="317"/>
      <c r="F5883" s="317"/>
    </row>
    <row r="5884" spans="1:6">
      <c r="A5884" s="474"/>
      <c r="B5884" s="478"/>
      <c r="C5884" s="476"/>
      <c r="D5884" s="317"/>
      <c r="E5884" s="317"/>
      <c r="F5884" s="317"/>
    </row>
    <row r="5885" spans="1:6">
      <c r="A5885" s="474"/>
      <c r="B5885" s="478"/>
      <c r="C5885" s="476"/>
      <c r="D5885" s="317"/>
      <c r="E5885" s="317"/>
      <c r="F5885" s="317"/>
    </row>
    <row r="5886" spans="1:6">
      <c r="A5886" s="474"/>
      <c r="B5886" s="478"/>
      <c r="C5886" s="476"/>
      <c r="D5886" s="317"/>
      <c r="E5886" s="317"/>
      <c r="F5886" s="317"/>
    </row>
    <row r="5887" spans="1:6">
      <c r="A5887" s="474"/>
      <c r="B5887" s="478"/>
      <c r="C5887" s="476"/>
      <c r="D5887" s="317"/>
      <c r="E5887" s="317"/>
      <c r="F5887" s="317"/>
    </row>
    <row r="5888" spans="1:6">
      <c r="A5888" s="474"/>
      <c r="B5888" s="478"/>
      <c r="C5888" s="476"/>
      <c r="D5888" s="317"/>
      <c r="E5888" s="317"/>
      <c r="F5888" s="317"/>
    </row>
    <row r="5889" spans="1:6">
      <c r="A5889" s="474"/>
      <c r="B5889" s="478"/>
      <c r="C5889" s="476"/>
      <c r="D5889" s="317"/>
      <c r="E5889" s="317"/>
      <c r="F5889" s="317"/>
    </row>
    <row r="5890" spans="1:6">
      <c r="A5890" s="474"/>
      <c r="B5890" s="478"/>
      <c r="C5890" s="476"/>
      <c r="D5890" s="317"/>
      <c r="E5890" s="317"/>
      <c r="F5890" s="317"/>
    </row>
    <row r="5891" spans="1:6">
      <c r="A5891" s="474"/>
      <c r="B5891" s="478"/>
      <c r="C5891" s="476"/>
      <c r="D5891" s="317"/>
      <c r="E5891" s="317"/>
      <c r="F5891" s="317"/>
    </row>
    <row r="5892" spans="1:6">
      <c r="A5892" s="474"/>
      <c r="B5892" s="478"/>
      <c r="C5892" s="476"/>
      <c r="D5892" s="317"/>
      <c r="E5892" s="317"/>
      <c r="F5892" s="317"/>
    </row>
    <row r="5893" spans="1:6">
      <c r="A5893" s="474"/>
      <c r="B5893" s="478"/>
      <c r="C5893" s="476"/>
      <c r="D5893" s="317"/>
      <c r="E5893" s="317"/>
      <c r="F5893" s="317"/>
    </row>
    <row r="5894" spans="1:6">
      <c r="A5894" s="474"/>
      <c r="B5894" s="478"/>
      <c r="C5894" s="476"/>
      <c r="D5894" s="317"/>
      <c r="E5894" s="317"/>
      <c r="F5894" s="317"/>
    </row>
    <row r="5895" spans="1:6">
      <c r="A5895" s="474"/>
      <c r="B5895" s="478"/>
      <c r="C5895" s="476"/>
      <c r="D5895" s="317"/>
      <c r="E5895" s="317"/>
      <c r="F5895" s="317"/>
    </row>
    <row r="5896" spans="1:6">
      <c r="A5896" s="474"/>
      <c r="B5896" s="478"/>
      <c r="C5896" s="476"/>
      <c r="D5896" s="317"/>
      <c r="E5896" s="317"/>
      <c r="F5896" s="317"/>
    </row>
    <row r="5897" spans="1:6">
      <c r="A5897" s="474"/>
      <c r="B5897" s="478"/>
      <c r="C5897" s="476"/>
      <c r="D5897" s="317"/>
      <c r="E5897" s="317"/>
      <c r="F5897" s="317"/>
    </row>
    <row r="5898" spans="1:6">
      <c r="A5898" s="474"/>
      <c r="B5898" s="478"/>
      <c r="C5898" s="476"/>
      <c r="D5898" s="317"/>
      <c r="E5898" s="317"/>
      <c r="F5898" s="317"/>
    </row>
    <row r="5899" spans="1:6">
      <c r="A5899" s="474"/>
      <c r="B5899" s="478"/>
      <c r="C5899" s="476"/>
      <c r="D5899" s="317"/>
      <c r="E5899" s="317"/>
      <c r="F5899" s="317"/>
    </row>
    <row r="5900" spans="1:6">
      <c r="A5900" s="474"/>
      <c r="B5900" s="478"/>
      <c r="C5900" s="476"/>
      <c r="D5900" s="317"/>
      <c r="E5900" s="317"/>
      <c r="F5900" s="317"/>
    </row>
    <row r="5901" spans="1:6">
      <c r="A5901" s="474"/>
      <c r="B5901" s="478"/>
      <c r="C5901" s="476"/>
      <c r="D5901" s="317"/>
      <c r="E5901" s="317"/>
      <c r="F5901" s="317"/>
    </row>
    <row r="5902" spans="1:6">
      <c r="A5902" s="474"/>
      <c r="B5902" s="478"/>
      <c r="C5902" s="476"/>
      <c r="D5902" s="317"/>
      <c r="E5902" s="317"/>
      <c r="F5902" s="317"/>
    </row>
    <row r="5903" spans="1:6">
      <c r="A5903" s="474"/>
      <c r="B5903" s="478"/>
      <c r="C5903" s="476"/>
      <c r="D5903" s="317"/>
      <c r="E5903" s="317"/>
      <c r="F5903" s="317"/>
    </row>
    <row r="5904" spans="1:6">
      <c r="A5904" s="474"/>
      <c r="B5904" s="478"/>
      <c r="C5904" s="476"/>
      <c r="D5904" s="317"/>
      <c r="E5904" s="317"/>
      <c r="F5904" s="317"/>
    </row>
    <row r="5905" spans="1:6">
      <c r="A5905" s="474"/>
      <c r="B5905" s="478"/>
      <c r="C5905" s="476"/>
      <c r="D5905" s="317"/>
      <c r="E5905" s="317"/>
      <c r="F5905" s="317"/>
    </row>
    <row r="5906" spans="1:6">
      <c r="A5906" s="474"/>
      <c r="B5906" s="478"/>
      <c r="C5906" s="476"/>
      <c r="D5906" s="317"/>
      <c r="E5906" s="317"/>
      <c r="F5906" s="317"/>
    </row>
    <row r="5907" spans="1:6">
      <c r="A5907" s="474"/>
      <c r="B5907" s="478"/>
      <c r="C5907" s="476"/>
      <c r="D5907" s="317"/>
      <c r="E5907" s="317"/>
      <c r="F5907" s="317"/>
    </row>
    <row r="5908" spans="1:6">
      <c r="A5908" s="474"/>
      <c r="B5908" s="478"/>
      <c r="C5908" s="476"/>
      <c r="D5908" s="317"/>
      <c r="E5908" s="317"/>
      <c r="F5908" s="317"/>
    </row>
    <row r="5909" spans="1:6">
      <c r="A5909" s="474"/>
      <c r="B5909" s="478"/>
      <c r="C5909" s="476"/>
      <c r="D5909" s="317"/>
      <c r="E5909" s="317"/>
      <c r="F5909" s="317"/>
    </row>
    <row r="5910" spans="1:6">
      <c r="A5910" s="474"/>
      <c r="B5910" s="478"/>
      <c r="C5910" s="476"/>
      <c r="D5910" s="317"/>
      <c r="E5910" s="317"/>
      <c r="F5910" s="317"/>
    </row>
    <row r="5911" spans="1:6">
      <c r="A5911" s="474"/>
      <c r="B5911" s="478"/>
      <c r="C5911" s="476"/>
      <c r="D5911" s="317"/>
      <c r="E5911" s="317"/>
      <c r="F5911" s="317"/>
    </row>
    <row r="5912" spans="1:6">
      <c r="A5912" s="474"/>
      <c r="B5912" s="478"/>
      <c r="C5912" s="476"/>
      <c r="D5912" s="317"/>
      <c r="E5912" s="317"/>
      <c r="F5912" s="317"/>
    </row>
    <row r="5913" spans="1:6">
      <c r="A5913" s="474"/>
      <c r="B5913" s="478"/>
      <c r="C5913" s="476"/>
      <c r="D5913" s="317"/>
      <c r="E5913" s="317"/>
      <c r="F5913" s="317"/>
    </row>
    <row r="5914" spans="1:6">
      <c r="A5914" s="474"/>
      <c r="B5914" s="478"/>
      <c r="C5914" s="476"/>
      <c r="D5914" s="317"/>
      <c r="E5914" s="317"/>
      <c r="F5914" s="317"/>
    </row>
    <row r="5915" spans="1:6">
      <c r="A5915" s="474"/>
      <c r="B5915" s="478"/>
      <c r="C5915" s="476"/>
      <c r="D5915" s="317"/>
      <c r="E5915" s="317"/>
      <c r="F5915" s="317"/>
    </row>
    <row r="5916" spans="1:6">
      <c r="A5916" s="474"/>
      <c r="B5916" s="478"/>
      <c r="C5916" s="476"/>
      <c r="D5916" s="317"/>
      <c r="E5916" s="317"/>
      <c r="F5916" s="317"/>
    </row>
    <row r="5917" spans="1:6">
      <c r="A5917" s="474"/>
      <c r="B5917" s="478"/>
      <c r="C5917" s="476"/>
      <c r="D5917" s="317"/>
      <c r="E5917" s="317"/>
      <c r="F5917" s="317"/>
    </row>
    <row r="5918" spans="1:6">
      <c r="A5918" s="474"/>
      <c r="B5918" s="478"/>
      <c r="C5918" s="476"/>
      <c r="D5918" s="317"/>
      <c r="E5918" s="317"/>
      <c r="F5918" s="317"/>
    </row>
    <row r="5919" spans="1:6">
      <c r="A5919" s="474"/>
      <c r="B5919" s="478"/>
      <c r="C5919" s="476"/>
      <c r="D5919" s="317"/>
      <c r="E5919" s="317"/>
      <c r="F5919" s="317"/>
    </row>
    <row r="5920" spans="1:6">
      <c r="A5920" s="474"/>
      <c r="B5920" s="478"/>
      <c r="C5920" s="476"/>
      <c r="D5920" s="317"/>
      <c r="E5920" s="317"/>
      <c r="F5920" s="317"/>
    </row>
    <row r="5921" spans="1:6">
      <c r="A5921" s="474"/>
      <c r="B5921" s="478"/>
      <c r="C5921" s="476"/>
      <c r="D5921" s="317"/>
      <c r="E5921" s="317"/>
      <c r="F5921" s="317"/>
    </row>
    <row r="5922" spans="1:6">
      <c r="A5922" s="474"/>
      <c r="B5922" s="478"/>
      <c r="C5922" s="476"/>
      <c r="D5922" s="317"/>
      <c r="E5922" s="317"/>
      <c r="F5922" s="317"/>
    </row>
    <row r="5923" spans="1:6">
      <c r="A5923" s="474"/>
      <c r="B5923" s="478"/>
      <c r="C5923" s="476"/>
      <c r="D5923" s="317"/>
      <c r="E5923" s="317"/>
      <c r="F5923" s="317"/>
    </row>
    <row r="5924" spans="1:6">
      <c r="A5924" s="474"/>
      <c r="B5924" s="478"/>
      <c r="C5924" s="476"/>
      <c r="D5924" s="317"/>
      <c r="E5924" s="317"/>
      <c r="F5924" s="317"/>
    </row>
    <row r="5925" spans="1:6">
      <c r="A5925" s="474"/>
      <c r="B5925" s="478"/>
      <c r="C5925" s="476"/>
      <c r="D5925" s="317"/>
      <c r="E5925" s="317"/>
      <c r="F5925" s="317"/>
    </row>
    <row r="5926" spans="1:6">
      <c r="A5926" s="474"/>
      <c r="B5926" s="478"/>
      <c r="C5926" s="476"/>
      <c r="D5926" s="317"/>
      <c r="E5926" s="317"/>
      <c r="F5926" s="317"/>
    </row>
    <row r="5927" spans="1:6">
      <c r="A5927" s="474"/>
      <c r="B5927" s="478"/>
      <c r="C5927" s="476"/>
      <c r="D5927" s="317"/>
      <c r="E5927" s="317"/>
      <c r="F5927" s="317"/>
    </row>
    <row r="5928" spans="1:6">
      <c r="A5928" s="474"/>
      <c r="B5928" s="478"/>
      <c r="C5928" s="476"/>
      <c r="D5928" s="317"/>
      <c r="E5928" s="317"/>
      <c r="F5928" s="317"/>
    </row>
    <row r="5929" spans="1:6">
      <c r="A5929" s="474"/>
      <c r="B5929" s="478"/>
      <c r="C5929" s="476"/>
      <c r="D5929" s="317"/>
      <c r="E5929" s="317"/>
      <c r="F5929" s="317"/>
    </row>
    <row r="5930" spans="1:6">
      <c r="A5930" s="474"/>
      <c r="B5930" s="478"/>
      <c r="C5930" s="476"/>
      <c r="D5930" s="317"/>
      <c r="E5930" s="317"/>
      <c r="F5930" s="317"/>
    </row>
    <row r="5931" spans="1:6">
      <c r="A5931" s="474"/>
      <c r="B5931" s="478"/>
      <c r="C5931" s="476"/>
      <c r="D5931" s="317"/>
      <c r="E5931" s="317"/>
      <c r="F5931" s="317"/>
    </row>
    <row r="5932" spans="1:6">
      <c r="A5932" s="474"/>
      <c r="B5932" s="478"/>
      <c r="C5932" s="476"/>
      <c r="D5932" s="317"/>
      <c r="E5932" s="317"/>
      <c r="F5932" s="317"/>
    </row>
    <row r="5933" spans="1:6">
      <c r="A5933" s="474"/>
      <c r="B5933" s="478"/>
      <c r="C5933" s="476"/>
      <c r="D5933" s="317"/>
      <c r="E5933" s="317"/>
      <c r="F5933" s="317"/>
    </row>
    <row r="5934" spans="1:6">
      <c r="A5934" s="474"/>
      <c r="B5934" s="478"/>
      <c r="C5934" s="476"/>
      <c r="D5934" s="317"/>
      <c r="E5934" s="317"/>
      <c r="F5934" s="317"/>
    </row>
    <row r="5935" spans="1:6">
      <c r="A5935" s="474"/>
      <c r="B5935" s="478"/>
      <c r="C5935" s="476"/>
      <c r="D5935" s="317"/>
      <c r="E5935" s="317"/>
      <c r="F5935" s="317"/>
    </row>
    <row r="5936" spans="1:6">
      <c r="A5936" s="474"/>
      <c r="B5936" s="478"/>
      <c r="C5936" s="476"/>
      <c r="D5936" s="317"/>
      <c r="E5936" s="317"/>
      <c r="F5936" s="317"/>
    </row>
    <row r="5937" spans="1:6">
      <c r="A5937" s="474"/>
      <c r="B5937" s="478"/>
      <c r="C5937" s="476"/>
      <c r="D5937" s="317"/>
      <c r="E5937" s="317"/>
      <c r="F5937" s="317"/>
    </row>
    <row r="5938" spans="1:6">
      <c r="A5938" s="474"/>
      <c r="B5938" s="478"/>
      <c r="C5938" s="476"/>
      <c r="D5938" s="317"/>
      <c r="E5938" s="317"/>
      <c r="F5938" s="317"/>
    </row>
    <row r="5939" spans="1:6">
      <c r="A5939" s="474"/>
      <c r="B5939" s="478"/>
      <c r="C5939" s="476"/>
      <c r="D5939" s="317"/>
      <c r="E5939" s="317"/>
      <c r="F5939" s="317"/>
    </row>
    <row r="5940" spans="1:6">
      <c r="A5940" s="474"/>
      <c r="B5940" s="478"/>
      <c r="C5940" s="476"/>
      <c r="D5940" s="317"/>
      <c r="E5940" s="317"/>
      <c r="F5940" s="317"/>
    </row>
    <row r="5941" spans="1:6">
      <c r="A5941" s="474"/>
      <c r="B5941" s="478"/>
      <c r="C5941" s="476"/>
      <c r="D5941" s="317"/>
      <c r="E5941" s="317"/>
      <c r="F5941" s="317"/>
    </row>
    <row r="5942" spans="1:6">
      <c r="A5942" s="474"/>
      <c r="B5942" s="478"/>
      <c r="C5942" s="476"/>
      <c r="D5942" s="317"/>
      <c r="E5942" s="317"/>
      <c r="F5942" s="317"/>
    </row>
    <row r="5943" spans="1:6">
      <c r="A5943" s="474"/>
      <c r="B5943" s="478"/>
      <c r="C5943" s="476"/>
      <c r="D5943" s="317"/>
      <c r="E5943" s="317"/>
      <c r="F5943" s="317"/>
    </row>
    <row r="5944" spans="1:6">
      <c r="A5944" s="474"/>
      <c r="B5944" s="478"/>
      <c r="C5944" s="476"/>
      <c r="D5944" s="317"/>
      <c r="E5944" s="317"/>
      <c r="F5944" s="317"/>
    </row>
    <row r="5945" spans="1:6">
      <c r="A5945" s="474"/>
      <c r="B5945" s="478"/>
      <c r="C5945" s="476"/>
      <c r="D5945" s="317"/>
      <c r="E5945" s="317"/>
      <c r="F5945" s="317"/>
    </row>
    <row r="5946" spans="1:6">
      <c r="A5946" s="474"/>
      <c r="B5946" s="478"/>
      <c r="C5946" s="476"/>
      <c r="D5946" s="317"/>
      <c r="E5946" s="317"/>
      <c r="F5946" s="317"/>
    </row>
    <row r="5947" spans="1:6">
      <c r="A5947" s="474"/>
      <c r="B5947" s="478"/>
      <c r="C5947" s="476"/>
      <c r="D5947" s="317"/>
      <c r="E5947" s="317"/>
      <c r="F5947" s="317"/>
    </row>
    <row r="5948" spans="1:6">
      <c r="A5948" s="474"/>
      <c r="B5948" s="478"/>
      <c r="C5948" s="476"/>
      <c r="D5948" s="317"/>
      <c r="E5948" s="317"/>
      <c r="F5948" s="317"/>
    </row>
    <row r="5949" spans="1:6">
      <c r="A5949" s="474"/>
      <c r="B5949" s="478"/>
      <c r="C5949" s="476"/>
      <c r="D5949" s="317"/>
      <c r="E5949" s="317"/>
      <c r="F5949" s="317"/>
    </row>
    <row r="5950" spans="1:6">
      <c r="A5950" s="474"/>
      <c r="B5950" s="478"/>
      <c r="C5950" s="476"/>
      <c r="D5950" s="317"/>
      <c r="E5950" s="317"/>
      <c r="F5950" s="317"/>
    </row>
    <row r="5951" spans="1:6">
      <c r="A5951" s="474"/>
      <c r="B5951" s="478"/>
      <c r="C5951" s="476"/>
      <c r="D5951" s="317"/>
      <c r="E5951" s="317"/>
      <c r="F5951" s="317"/>
    </row>
    <row r="5952" spans="1:6">
      <c r="A5952" s="474"/>
      <c r="B5952" s="478"/>
      <c r="C5952" s="476"/>
      <c r="D5952" s="317"/>
      <c r="E5952" s="317"/>
      <c r="F5952" s="317"/>
    </row>
    <row r="5953" spans="1:6">
      <c r="A5953" s="474"/>
      <c r="B5953" s="478"/>
      <c r="C5953" s="476"/>
      <c r="D5953" s="317"/>
      <c r="E5953" s="317"/>
      <c r="F5953" s="317"/>
    </row>
    <row r="5954" spans="1:6">
      <c r="A5954" s="474"/>
      <c r="B5954" s="478"/>
      <c r="C5954" s="476"/>
      <c r="D5954" s="317"/>
      <c r="E5954" s="317"/>
      <c r="F5954" s="317"/>
    </row>
    <row r="5955" spans="1:6">
      <c r="A5955" s="474"/>
      <c r="B5955" s="478"/>
      <c r="C5955" s="476"/>
      <c r="D5955" s="317"/>
      <c r="E5955" s="317"/>
      <c r="F5955" s="317"/>
    </row>
    <row r="5956" spans="1:6">
      <c r="A5956" s="474"/>
      <c r="B5956" s="478"/>
      <c r="C5956" s="476"/>
      <c r="D5956" s="317"/>
      <c r="E5956" s="317"/>
      <c r="F5956" s="317"/>
    </row>
    <row r="5957" spans="1:6">
      <c r="A5957" s="474"/>
      <c r="B5957" s="478"/>
      <c r="C5957" s="476"/>
      <c r="D5957" s="317"/>
      <c r="E5957" s="317"/>
      <c r="F5957" s="317"/>
    </row>
    <row r="5958" spans="1:6">
      <c r="A5958" s="474"/>
      <c r="B5958" s="478"/>
      <c r="C5958" s="476"/>
      <c r="D5958" s="317"/>
      <c r="E5958" s="317"/>
      <c r="F5958" s="317"/>
    </row>
    <row r="5959" spans="1:6">
      <c r="A5959" s="474"/>
      <c r="B5959" s="478"/>
      <c r="C5959" s="476"/>
      <c r="D5959" s="317"/>
      <c r="E5959" s="317"/>
      <c r="F5959" s="317"/>
    </row>
    <row r="5960" spans="1:6">
      <c r="A5960" s="474"/>
      <c r="B5960" s="478"/>
      <c r="C5960" s="476"/>
      <c r="D5960" s="317"/>
      <c r="E5960" s="317"/>
      <c r="F5960" s="317"/>
    </row>
    <row r="5961" spans="1:6">
      <c r="A5961" s="474"/>
      <c r="B5961" s="478"/>
      <c r="C5961" s="476"/>
      <c r="D5961" s="317"/>
      <c r="E5961" s="317"/>
      <c r="F5961" s="317"/>
    </row>
    <row r="5962" spans="1:6">
      <c r="A5962" s="474"/>
      <c r="B5962" s="478"/>
      <c r="C5962" s="476"/>
      <c r="D5962" s="317"/>
      <c r="E5962" s="317"/>
      <c r="F5962" s="317"/>
    </row>
    <row r="5963" spans="1:6">
      <c r="A5963" s="474"/>
      <c r="B5963" s="478"/>
      <c r="C5963" s="476"/>
      <c r="D5963" s="317"/>
      <c r="E5963" s="317"/>
      <c r="F5963" s="317"/>
    </row>
    <row r="5964" spans="1:6">
      <c r="A5964" s="474"/>
      <c r="B5964" s="478"/>
      <c r="C5964" s="476"/>
      <c r="D5964" s="317"/>
      <c r="E5964" s="317"/>
      <c r="F5964" s="317"/>
    </row>
    <row r="5965" spans="1:6">
      <c r="A5965" s="474"/>
      <c r="B5965" s="478"/>
      <c r="C5965" s="476"/>
      <c r="D5965" s="317"/>
      <c r="E5965" s="317"/>
      <c r="F5965" s="317"/>
    </row>
    <row r="5966" spans="1:6">
      <c r="A5966" s="474"/>
      <c r="B5966" s="478"/>
      <c r="C5966" s="476"/>
      <c r="D5966" s="317"/>
      <c r="E5966" s="317"/>
      <c r="F5966" s="317"/>
    </row>
    <row r="5967" spans="1:6">
      <c r="A5967" s="474"/>
      <c r="B5967" s="478"/>
      <c r="C5967" s="476"/>
      <c r="D5967" s="317"/>
      <c r="E5967" s="317"/>
      <c r="F5967" s="317"/>
    </row>
    <row r="5968" spans="1:6">
      <c r="A5968" s="474"/>
      <c r="B5968" s="478"/>
      <c r="C5968" s="476"/>
      <c r="D5968" s="317"/>
      <c r="E5968" s="317"/>
      <c r="F5968" s="317"/>
    </row>
    <row r="5969" spans="1:6">
      <c r="A5969" s="474"/>
      <c r="B5969" s="478"/>
      <c r="C5969" s="476"/>
      <c r="D5969" s="317"/>
      <c r="E5969" s="317"/>
      <c r="F5969" s="317"/>
    </row>
    <row r="5970" spans="1:6">
      <c r="A5970" s="474"/>
      <c r="B5970" s="478"/>
      <c r="C5970" s="476"/>
      <c r="D5970" s="317"/>
      <c r="E5970" s="317"/>
      <c r="F5970" s="317"/>
    </row>
    <row r="5971" spans="1:6">
      <c r="A5971" s="474"/>
      <c r="B5971" s="478"/>
      <c r="C5971" s="476"/>
      <c r="D5971" s="317"/>
      <c r="E5971" s="317"/>
      <c r="F5971" s="317"/>
    </row>
    <row r="5972" spans="1:6">
      <c r="A5972" s="474"/>
      <c r="B5972" s="478"/>
      <c r="C5972" s="476"/>
      <c r="D5972" s="317"/>
      <c r="E5972" s="317"/>
      <c r="F5972" s="317"/>
    </row>
    <row r="5973" spans="1:6">
      <c r="A5973" s="474"/>
      <c r="B5973" s="478"/>
      <c r="C5973" s="476"/>
      <c r="D5973" s="317"/>
      <c r="E5973" s="317"/>
      <c r="F5973" s="317"/>
    </row>
    <row r="5974" spans="1:6">
      <c r="A5974" s="474"/>
      <c r="B5974" s="478"/>
      <c r="C5974" s="476"/>
      <c r="D5974" s="317"/>
      <c r="E5974" s="317"/>
      <c r="F5974" s="317"/>
    </row>
    <row r="5975" spans="1:6">
      <c r="A5975" s="474"/>
      <c r="B5975" s="478"/>
      <c r="C5975" s="476"/>
      <c r="D5975" s="317"/>
      <c r="E5975" s="317"/>
      <c r="F5975" s="317"/>
    </row>
    <row r="5976" spans="1:6">
      <c r="A5976" s="474"/>
      <c r="B5976" s="478"/>
      <c r="C5976" s="476"/>
      <c r="D5976" s="317"/>
      <c r="E5976" s="317"/>
      <c r="F5976" s="317"/>
    </row>
    <row r="5977" spans="1:6">
      <c r="A5977" s="474"/>
      <c r="B5977" s="478"/>
      <c r="C5977" s="476"/>
      <c r="D5977" s="317"/>
      <c r="E5977" s="317"/>
      <c r="F5977" s="317"/>
    </row>
    <row r="5978" spans="1:6">
      <c r="A5978" s="474"/>
      <c r="B5978" s="478"/>
      <c r="C5978" s="476"/>
      <c r="D5978" s="317"/>
      <c r="E5978" s="317"/>
      <c r="F5978" s="317"/>
    </row>
    <row r="5979" spans="1:6">
      <c r="A5979" s="474"/>
      <c r="B5979" s="478"/>
      <c r="C5979" s="476"/>
      <c r="D5979" s="317"/>
      <c r="E5979" s="317"/>
      <c r="F5979" s="317"/>
    </row>
    <row r="5980" spans="1:6">
      <c r="A5980" s="474"/>
      <c r="B5980" s="478"/>
      <c r="C5980" s="476"/>
      <c r="D5980" s="317"/>
      <c r="E5980" s="317"/>
      <c r="F5980" s="317"/>
    </row>
    <row r="5981" spans="1:6">
      <c r="A5981" s="474"/>
      <c r="B5981" s="478"/>
      <c r="C5981" s="476"/>
      <c r="D5981" s="317"/>
      <c r="E5981" s="317"/>
      <c r="F5981" s="317"/>
    </row>
    <row r="5982" spans="1:6">
      <c r="A5982" s="474"/>
      <c r="B5982" s="478"/>
      <c r="C5982" s="476"/>
      <c r="D5982" s="317"/>
      <c r="E5982" s="317"/>
      <c r="F5982" s="317"/>
    </row>
    <row r="5983" spans="1:6">
      <c r="A5983" s="474"/>
      <c r="B5983" s="478"/>
      <c r="C5983" s="476"/>
      <c r="D5983" s="317"/>
      <c r="E5983" s="317"/>
      <c r="F5983" s="317"/>
    </row>
    <row r="5984" spans="1:6">
      <c r="A5984" s="474"/>
      <c r="B5984" s="478"/>
      <c r="C5984" s="476"/>
      <c r="D5984" s="317"/>
      <c r="E5984" s="317"/>
      <c r="F5984" s="317"/>
    </row>
    <row r="5985" spans="1:6">
      <c r="A5985" s="474"/>
      <c r="B5985" s="478"/>
      <c r="C5985" s="476"/>
      <c r="D5985" s="317"/>
      <c r="E5985" s="317"/>
      <c r="F5985" s="317"/>
    </row>
    <row r="5986" spans="1:6">
      <c r="A5986" s="474"/>
      <c r="B5986" s="478"/>
      <c r="C5986" s="476"/>
      <c r="D5986" s="317"/>
      <c r="E5986" s="317"/>
      <c r="F5986" s="317"/>
    </row>
    <row r="5987" spans="1:6">
      <c r="A5987" s="474"/>
      <c r="B5987" s="478"/>
      <c r="C5987" s="476"/>
      <c r="D5987" s="317"/>
      <c r="E5987" s="317"/>
      <c r="F5987" s="317"/>
    </row>
    <row r="5988" spans="1:6">
      <c r="A5988" s="474"/>
      <c r="B5988" s="478"/>
      <c r="C5988" s="476"/>
      <c r="D5988" s="317"/>
      <c r="E5988" s="317"/>
      <c r="F5988" s="317"/>
    </row>
    <row r="5989" spans="1:6">
      <c r="A5989" s="474"/>
      <c r="B5989" s="478"/>
      <c r="C5989" s="476"/>
      <c r="D5989" s="317"/>
      <c r="E5989" s="317"/>
      <c r="F5989" s="317"/>
    </row>
    <row r="5990" spans="1:6">
      <c r="A5990" s="474"/>
      <c r="B5990" s="478"/>
      <c r="C5990" s="476"/>
      <c r="D5990" s="317"/>
      <c r="E5990" s="317"/>
      <c r="F5990" s="317"/>
    </row>
    <row r="5991" spans="1:6">
      <c r="A5991" s="474"/>
      <c r="B5991" s="478"/>
      <c r="C5991" s="476"/>
      <c r="D5991" s="317"/>
      <c r="E5991" s="317"/>
      <c r="F5991" s="317"/>
    </row>
    <row r="5992" spans="1:6">
      <c r="A5992" s="474"/>
      <c r="B5992" s="478"/>
      <c r="C5992" s="476"/>
      <c r="D5992" s="317"/>
      <c r="E5992" s="317"/>
      <c r="F5992" s="317"/>
    </row>
    <row r="5993" spans="1:6">
      <c r="A5993" s="474"/>
      <c r="B5993" s="478"/>
      <c r="C5993" s="476"/>
      <c r="D5993" s="317"/>
      <c r="E5993" s="317"/>
      <c r="F5993" s="317"/>
    </row>
    <row r="5994" spans="1:6">
      <c r="A5994" s="474"/>
      <c r="B5994" s="478"/>
      <c r="C5994" s="476"/>
      <c r="D5994" s="317"/>
      <c r="E5994" s="317"/>
      <c r="F5994" s="317"/>
    </row>
    <row r="5995" spans="1:6">
      <c r="A5995" s="474"/>
      <c r="B5995" s="478"/>
      <c r="C5995" s="476"/>
      <c r="D5995" s="317"/>
      <c r="E5995" s="317"/>
      <c r="F5995" s="317"/>
    </row>
    <row r="5996" spans="1:6">
      <c r="A5996" s="474"/>
      <c r="B5996" s="478"/>
      <c r="C5996" s="476"/>
      <c r="D5996" s="317"/>
      <c r="E5996" s="317"/>
      <c r="F5996" s="317"/>
    </row>
    <row r="5997" spans="1:6">
      <c r="A5997" s="474"/>
      <c r="B5997" s="478"/>
      <c r="C5997" s="476"/>
      <c r="D5997" s="317"/>
      <c r="E5997" s="317"/>
      <c r="F5997" s="317"/>
    </row>
    <row r="5998" spans="1:6">
      <c r="A5998" s="474"/>
      <c r="B5998" s="478"/>
      <c r="C5998" s="476"/>
      <c r="D5998" s="317"/>
      <c r="E5998" s="317"/>
      <c r="F5998" s="317"/>
    </row>
    <row r="5999" spans="1:6">
      <c r="A5999" s="474"/>
      <c r="B5999" s="478"/>
      <c r="C5999" s="476"/>
      <c r="D5999" s="317"/>
      <c r="E5999" s="317"/>
      <c r="F5999" s="317"/>
    </row>
    <row r="6000" spans="1:6">
      <c r="A6000" s="474"/>
      <c r="B6000" s="478"/>
      <c r="C6000" s="476"/>
      <c r="D6000" s="317"/>
      <c r="E6000" s="317"/>
      <c r="F6000" s="317"/>
    </row>
    <row r="6001" spans="1:6">
      <c r="A6001" s="474"/>
      <c r="B6001" s="478"/>
      <c r="C6001" s="476"/>
      <c r="D6001" s="317"/>
      <c r="E6001" s="317"/>
      <c r="F6001" s="317"/>
    </row>
    <row r="6002" spans="1:6">
      <c r="A6002" s="474"/>
      <c r="B6002" s="478"/>
      <c r="C6002" s="476"/>
      <c r="D6002" s="317"/>
      <c r="E6002" s="317"/>
      <c r="F6002" s="317"/>
    </row>
    <row r="6003" spans="1:6">
      <c r="A6003" s="474"/>
      <c r="B6003" s="478"/>
      <c r="C6003" s="476"/>
      <c r="D6003" s="317"/>
      <c r="E6003" s="317"/>
      <c r="F6003" s="317"/>
    </row>
    <row r="6004" spans="1:6">
      <c r="A6004" s="474"/>
      <c r="B6004" s="478"/>
      <c r="C6004" s="476"/>
      <c r="D6004" s="317"/>
      <c r="E6004" s="317"/>
      <c r="F6004" s="317"/>
    </row>
    <row r="6005" spans="1:6">
      <c r="A6005" s="474"/>
      <c r="B6005" s="478"/>
      <c r="C6005" s="476"/>
      <c r="D6005" s="317"/>
      <c r="E6005" s="317"/>
      <c r="F6005" s="317"/>
    </row>
    <row r="6006" spans="1:6">
      <c r="A6006" s="474"/>
      <c r="B6006" s="478"/>
      <c r="C6006" s="476"/>
      <c r="D6006" s="317"/>
      <c r="E6006" s="317"/>
      <c r="F6006" s="317"/>
    </row>
    <row r="6007" spans="1:6">
      <c r="A6007" s="474"/>
      <c r="B6007" s="478"/>
      <c r="C6007" s="476"/>
      <c r="D6007" s="317"/>
      <c r="E6007" s="317"/>
      <c r="F6007" s="317"/>
    </row>
    <row r="6008" spans="1:6">
      <c r="A6008" s="474"/>
      <c r="B6008" s="478"/>
      <c r="C6008" s="476"/>
      <c r="D6008" s="317"/>
      <c r="E6008" s="317"/>
      <c r="F6008" s="317"/>
    </row>
    <row r="6009" spans="1:6">
      <c r="A6009" s="474"/>
      <c r="B6009" s="478"/>
      <c r="C6009" s="476"/>
      <c r="D6009" s="317"/>
      <c r="E6009" s="317"/>
      <c r="F6009" s="317"/>
    </row>
    <row r="6010" spans="1:6">
      <c r="A6010" s="474"/>
      <c r="B6010" s="478"/>
      <c r="C6010" s="476"/>
      <c r="D6010" s="317"/>
      <c r="E6010" s="317"/>
      <c r="F6010" s="317"/>
    </row>
    <row r="6011" spans="1:6">
      <c r="A6011" s="474"/>
      <c r="B6011" s="478"/>
      <c r="C6011" s="476"/>
      <c r="D6011" s="317"/>
      <c r="E6011" s="317"/>
      <c r="F6011" s="317"/>
    </row>
    <row r="6012" spans="1:6">
      <c r="A6012" s="474"/>
      <c r="B6012" s="478"/>
      <c r="C6012" s="476"/>
      <c r="D6012" s="317"/>
      <c r="E6012" s="317"/>
      <c r="F6012" s="317"/>
    </row>
    <row r="6013" spans="1:6">
      <c r="A6013" s="474"/>
      <c r="B6013" s="478"/>
      <c r="C6013" s="476"/>
      <c r="D6013" s="317"/>
      <c r="E6013" s="317"/>
      <c r="F6013" s="317"/>
    </row>
    <row r="6014" spans="1:6">
      <c r="A6014" s="474"/>
      <c r="B6014" s="478"/>
      <c r="C6014" s="476"/>
      <c r="D6014" s="317"/>
      <c r="E6014" s="317"/>
      <c r="F6014" s="317"/>
    </row>
    <row r="6015" spans="1:6">
      <c r="A6015" s="474"/>
      <c r="B6015" s="478"/>
      <c r="C6015" s="476"/>
      <c r="D6015" s="317"/>
      <c r="E6015" s="317"/>
      <c r="F6015" s="317"/>
    </row>
    <row r="6016" spans="1:6">
      <c r="A6016" s="474"/>
      <c r="B6016" s="478"/>
      <c r="C6016" s="476"/>
      <c r="D6016" s="317"/>
      <c r="E6016" s="317"/>
      <c r="F6016" s="317"/>
    </row>
    <row r="6017" spans="1:6">
      <c r="A6017" s="474"/>
      <c r="B6017" s="478"/>
      <c r="C6017" s="476"/>
      <c r="D6017" s="317"/>
      <c r="E6017" s="317"/>
      <c r="F6017" s="317"/>
    </row>
    <row r="6018" spans="1:6">
      <c r="A6018" s="474"/>
      <c r="B6018" s="478"/>
      <c r="C6018" s="476"/>
      <c r="D6018" s="317"/>
      <c r="E6018" s="317"/>
      <c r="F6018" s="317"/>
    </row>
    <row r="6019" spans="1:6">
      <c r="A6019" s="474"/>
      <c r="B6019" s="478"/>
      <c r="C6019" s="476"/>
      <c r="D6019" s="317"/>
      <c r="E6019" s="317"/>
      <c r="F6019" s="317"/>
    </row>
    <row r="6020" spans="1:6">
      <c r="A6020" s="474"/>
      <c r="B6020" s="478"/>
      <c r="C6020" s="476"/>
      <c r="D6020" s="317"/>
      <c r="E6020" s="317"/>
      <c r="F6020" s="317"/>
    </row>
    <row r="6021" spans="1:6">
      <c r="A6021" s="474"/>
      <c r="B6021" s="478"/>
      <c r="C6021" s="476"/>
      <c r="D6021" s="317"/>
      <c r="E6021" s="317"/>
      <c r="F6021" s="317"/>
    </row>
    <row r="6022" spans="1:6">
      <c r="A6022" s="474"/>
      <c r="B6022" s="478"/>
      <c r="C6022" s="476"/>
      <c r="D6022" s="317"/>
      <c r="E6022" s="317"/>
      <c r="F6022" s="317"/>
    </row>
    <row r="6023" spans="1:6">
      <c r="A6023" s="474"/>
      <c r="B6023" s="478"/>
      <c r="C6023" s="476"/>
      <c r="D6023" s="317"/>
      <c r="E6023" s="317"/>
      <c r="F6023" s="317"/>
    </row>
    <row r="6024" spans="1:6">
      <c r="A6024" s="474"/>
      <c r="B6024" s="478"/>
      <c r="C6024" s="476"/>
      <c r="D6024" s="317"/>
      <c r="E6024" s="317"/>
      <c r="F6024" s="317"/>
    </row>
    <row r="6025" spans="1:6">
      <c r="A6025" s="474"/>
      <c r="B6025" s="478"/>
      <c r="C6025" s="476"/>
      <c r="D6025" s="317"/>
      <c r="E6025" s="317"/>
      <c r="F6025" s="317"/>
    </row>
    <row r="6026" spans="1:6">
      <c r="A6026" s="474"/>
      <c r="B6026" s="478"/>
      <c r="C6026" s="476"/>
      <c r="D6026" s="317"/>
      <c r="E6026" s="317"/>
      <c r="F6026" s="317"/>
    </row>
    <row r="6027" spans="1:6">
      <c r="A6027" s="474"/>
      <c r="B6027" s="478"/>
      <c r="C6027" s="476"/>
      <c r="D6027" s="317"/>
      <c r="E6027" s="317"/>
      <c r="F6027" s="317"/>
    </row>
    <row r="6028" spans="1:6">
      <c r="A6028" s="474"/>
      <c r="B6028" s="478"/>
      <c r="C6028" s="476"/>
      <c r="D6028" s="317"/>
      <c r="E6028" s="317"/>
      <c r="F6028" s="317"/>
    </row>
    <row r="6029" spans="1:6">
      <c r="A6029" s="474"/>
      <c r="B6029" s="478"/>
      <c r="C6029" s="476"/>
      <c r="D6029" s="317"/>
      <c r="E6029" s="317"/>
      <c r="F6029" s="317"/>
    </row>
    <row r="6030" spans="1:6">
      <c r="A6030" s="474"/>
      <c r="B6030" s="478"/>
      <c r="C6030" s="476"/>
      <c r="D6030" s="317"/>
      <c r="E6030" s="317"/>
      <c r="F6030" s="317"/>
    </row>
    <row r="6031" spans="1:6">
      <c r="A6031" s="474"/>
      <c r="B6031" s="478"/>
      <c r="C6031" s="476"/>
      <c r="D6031" s="317"/>
      <c r="E6031" s="317"/>
      <c r="F6031" s="317"/>
    </row>
    <row r="6032" spans="1:6">
      <c r="A6032" s="474"/>
      <c r="B6032" s="478"/>
      <c r="C6032" s="476"/>
      <c r="D6032" s="317"/>
      <c r="E6032" s="317"/>
      <c r="F6032" s="317"/>
    </row>
    <row r="6033" spans="1:6">
      <c r="A6033" s="474"/>
      <c r="B6033" s="478"/>
      <c r="C6033" s="476"/>
      <c r="D6033" s="317"/>
      <c r="E6033" s="317"/>
      <c r="F6033" s="317"/>
    </row>
    <row r="6034" spans="1:6">
      <c r="A6034" s="474"/>
      <c r="B6034" s="478"/>
      <c r="C6034" s="476"/>
      <c r="D6034" s="317"/>
      <c r="E6034" s="317"/>
      <c r="F6034" s="317"/>
    </row>
    <row r="6035" spans="1:6">
      <c r="A6035" s="474"/>
      <c r="B6035" s="478"/>
      <c r="C6035" s="476"/>
      <c r="D6035" s="317"/>
      <c r="E6035" s="317"/>
      <c r="F6035" s="317"/>
    </row>
    <row r="6036" spans="1:6">
      <c r="A6036" s="474"/>
      <c r="B6036" s="478"/>
      <c r="C6036" s="476"/>
      <c r="D6036" s="317"/>
      <c r="E6036" s="317"/>
      <c r="F6036" s="317"/>
    </row>
    <row r="6037" spans="1:6">
      <c r="A6037" s="474"/>
      <c r="B6037" s="478"/>
      <c r="C6037" s="476"/>
      <c r="D6037" s="317"/>
      <c r="E6037" s="317"/>
      <c r="F6037" s="317"/>
    </row>
    <row r="6038" spans="1:6">
      <c r="A6038" s="474"/>
      <c r="B6038" s="478"/>
      <c r="C6038" s="476"/>
      <c r="D6038" s="317"/>
      <c r="E6038" s="317"/>
      <c r="F6038" s="317"/>
    </row>
    <row r="6039" spans="1:6">
      <c r="A6039" s="474"/>
      <c r="B6039" s="478"/>
      <c r="C6039" s="476"/>
      <c r="D6039" s="317"/>
      <c r="E6039" s="317"/>
      <c r="F6039" s="317"/>
    </row>
    <row r="6040" spans="1:6">
      <c r="A6040" s="474"/>
      <c r="B6040" s="478"/>
      <c r="C6040" s="476"/>
      <c r="D6040" s="317"/>
      <c r="E6040" s="317"/>
      <c r="F6040" s="317"/>
    </row>
    <row r="6041" spans="1:6">
      <c r="A6041" s="474"/>
      <c r="B6041" s="478"/>
      <c r="C6041" s="476"/>
      <c r="D6041" s="317"/>
      <c r="E6041" s="317"/>
      <c r="F6041" s="317"/>
    </row>
    <row r="6042" spans="1:6">
      <c r="A6042" s="474"/>
      <c r="B6042" s="478"/>
      <c r="C6042" s="476"/>
      <c r="D6042" s="317"/>
      <c r="E6042" s="317"/>
      <c r="F6042" s="317"/>
    </row>
    <row r="6043" spans="1:6">
      <c r="A6043" s="474"/>
      <c r="B6043" s="478"/>
      <c r="C6043" s="476"/>
      <c r="D6043" s="317"/>
      <c r="E6043" s="317"/>
      <c r="F6043" s="317"/>
    </row>
    <row r="6044" spans="1:6">
      <c r="A6044" s="474"/>
      <c r="B6044" s="478"/>
      <c r="C6044" s="476"/>
      <c r="D6044" s="317"/>
      <c r="E6044" s="317"/>
      <c r="F6044" s="317"/>
    </row>
    <row r="6045" spans="1:6">
      <c r="A6045" s="474"/>
      <c r="B6045" s="478"/>
      <c r="C6045" s="476"/>
      <c r="D6045" s="317"/>
      <c r="E6045" s="317"/>
      <c r="F6045" s="317"/>
    </row>
    <row r="6046" spans="1:6">
      <c r="A6046" s="474"/>
      <c r="B6046" s="478"/>
      <c r="C6046" s="476"/>
      <c r="D6046" s="317"/>
      <c r="E6046" s="317"/>
      <c r="F6046" s="317"/>
    </row>
    <row r="6047" spans="1:6">
      <c r="A6047" s="474"/>
      <c r="B6047" s="478"/>
      <c r="C6047" s="476"/>
      <c r="D6047" s="317"/>
      <c r="E6047" s="317"/>
      <c r="F6047" s="317"/>
    </row>
    <row r="6048" spans="1:6">
      <c r="A6048" s="474"/>
      <c r="B6048" s="478"/>
      <c r="C6048" s="476"/>
      <c r="D6048" s="317"/>
      <c r="E6048" s="317"/>
      <c r="F6048" s="317"/>
    </row>
    <row r="6049" spans="1:6">
      <c r="A6049" s="474"/>
      <c r="B6049" s="478"/>
      <c r="C6049" s="476"/>
      <c r="D6049" s="317"/>
      <c r="E6049" s="317"/>
      <c r="F6049" s="317"/>
    </row>
    <row r="6050" spans="1:6">
      <c r="A6050" s="474"/>
      <c r="B6050" s="478"/>
      <c r="C6050" s="476"/>
      <c r="D6050" s="317"/>
      <c r="E6050" s="317"/>
      <c r="F6050" s="317"/>
    </row>
    <row r="6051" spans="1:6">
      <c r="A6051" s="474"/>
      <c r="B6051" s="478"/>
      <c r="C6051" s="476"/>
      <c r="D6051" s="317"/>
      <c r="E6051" s="317"/>
      <c r="F6051" s="317"/>
    </row>
    <row r="6052" spans="1:6">
      <c r="A6052" s="474"/>
      <c r="B6052" s="478"/>
      <c r="C6052" s="476"/>
      <c r="D6052" s="317"/>
      <c r="E6052" s="317"/>
      <c r="F6052" s="317"/>
    </row>
    <row r="6053" spans="1:6">
      <c r="A6053" s="474"/>
      <c r="B6053" s="478"/>
      <c r="C6053" s="476"/>
      <c r="D6053" s="317"/>
      <c r="E6053" s="317"/>
      <c r="F6053" s="317"/>
    </row>
    <row r="6054" spans="1:6">
      <c r="A6054" s="474"/>
      <c r="B6054" s="478"/>
      <c r="C6054" s="476"/>
      <c r="D6054" s="317"/>
      <c r="E6054" s="317"/>
      <c r="F6054" s="317"/>
    </row>
    <row r="6055" spans="1:6">
      <c r="A6055" s="474"/>
      <c r="B6055" s="478"/>
      <c r="C6055" s="476"/>
      <c r="D6055" s="317"/>
      <c r="E6055" s="317"/>
      <c r="F6055" s="317"/>
    </row>
    <row r="6056" spans="1:6">
      <c r="A6056" s="474"/>
      <c r="B6056" s="478"/>
      <c r="C6056" s="476"/>
      <c r="D6056" s="317"/>
      <c r="E6056" s="317"/>
      <c r="F6056" s="317"/>
    </row>
    <row r="6057" spans="1:6">
      <c r="A6057" s="474"/>
      <c r="B6057" s="478"/>
      <c r="C6057" s="476"/>
      <c r="D6057" s="317"/>
      <c r="E6057" s="317"/>
      <c r="F6057" s="317"/>
    </row>
    <row r="6058" spans="1:6">
      <c r="A6058" s="474"/>
      <c r="B6058" s="478"/>
      <c r="C6058" s="476"/>
      <c r="D6058" s="317"/>
      <c r="E6058" s="317"/>
      <c r="F6058" s="317"/>
    </row>
    <row r="6059" spans="1:6">
      <c r="A6059" s="474"/>
      <c r="B6059" s="478"/>
      <c r="C6059" s="476"/>
      <c r="D6059" s="317"/>
      <c r="E6059" s="317"/>
      <c r="F6059" s="317"/>
    </row>
    <row r="6060" spans="1:6">
      <c r="A6060" s="474"/>
      <c r="B6060" s="478"/>
      <c r="C6060" s="476"/>
      <c r="D6060" s="317"/>
      <c r="E6060" s="317"/>
      <c r="F6060" s="317"/>
    </row>
    <row r="6061" spans="1:6">
      <c r="A6061" s="474"/>
      <c r="B6061" s="478"/>
      <c r="C6061" s="476"/>
      <c r="D6061" s="317"/>
      <c r="E6061" s="317"/>
      <c r="F6061" s="317"/>
    </row>
    <row r="6062" spans="1:6">
      <c r="A6062" s="474"/>
      <c r="B6062" s="478"/>
      <c r="C6062" s="476"/>
      <c r="D6062" s="317"/>
      <c r="E6062" s="317"/>
      <c r="F6062" s="317"/>
    </row>
    <row r="6063" spans="1:6">
      <c r="A6063" s="474"/>
      <c r="B6063" s="478"/>
      <c r="C6063" s="476"/>
      <c r="D6063" s="317"/>
      <c r="E6063" s="317"/>
      <c r="F6063" s="317"/>
    </row>
    <row r="6064" spans="1:6">
      <c r="A6064" s="474"/>
      <c r="B6064" s="478"/>
      <c r="C6064" s="476"/>
      <c r="D6064" s="317"/>
      <c r="E6064" s="317"/>
      <c r="F6064" s="317"/>
    </row>
    <row r="6065" spans="1:6">
      <c r="A6065" s="474"/>
      <c r="B6065" s="478"/>
      <c r="C6065" s="476"/>
      <c r="D6065" s="317"/>
      <c r="E6065" s="317"/>
      <c r="F6065" s="317"/>
    </row>
    <row r="6066" spans="1:6">
      <c r="A6066" s="474"/>
      <c r="B6066" s="478"/>
      <c r="C6066" s="476"/>
      <c r="D6066" s="317"/>
      <c r="E6066" s="317"/>
      <c r="F6066" s="317"/>
    </row>
    <row r="6067" spans="1:6">
      <c r="A6067" s="474"/>
      <c r="B6067" s="478"/>
      <c r="C6067" s="476"/>
      <c r="D6067" s="317"/>
      <c r="E6067" s="317"/>
      <c r="F6067" s="317"/>
    </row>
    <row r="6068" spans="1:6">
      <c r="A6068" s="474"/>
      <c r="B6068" s="478"/>
      <c r="C6068" s="476"/>
      <c r="D6068" s="317"/>
      <c r="E6068" s="317"/>
      <c r="F6068" s="317"/>
    </row>
    <row r="6069" spans="1:6">
      <c r="A6069" s="474"/>
      <c r="B6069" s="478"/>
      <c r="C6069" s="476"/>
      <c r="D6069" s="317"/>
      <c r="E6069" s="317"/>
      <c r="F6069" s="317"/>
    </row>
    <row r="6070" spans="1:6">
      <c r="A6070" s="474"/>
      <c r="B6070" s="478"/>
      <c r="C6070" s="476"/>
      <c r="D6070" s="317"/>
      <c r="E6070" s="317"/>
      <c r="F6070" s="317"/>
    </row>
    <row r="6071" spans="1:6">
      <c r="A6071" s="474"/>
      <c r="B6071" s="478"/>
      <c r="C6071" s="476"/>
      <c r="D6071" s="317"/>
      <c r="E6071" s="317"/>
      <c r="F6071" s="317"/>
    </row>
    <row r="6072" spans="1:6">
      <c r="A6072" s="474"/>
      <c r="B6072" s="478"/>
      <c r="C6072" s="476"/>
      <c r="D6072" s="317"/>
      <c r="E6072" s="317"/>
      <c r="F6072" s="317"/>
    </row>
    <row r="6073" spans="1:6">
      <c r="A6073" s="474"/>
      <c r="B6073" s="478"/>
      <c r="C6073" s="476"/>
      <c r="D6073" s="317"/>
      <c r="E6073" s="317"/>
      <c r="F6073" s="317"/>
    </row>
    <row r="6074" spans="1:6">
      <c r="A6074" s="474"/>
      <c r="B6074" s="478"/>
      <c r="C6074" s="476"/>
      <c r="D6074" s="317"/>
      <c r="E6074" s="317"/>
      <c r="F6074" s="317"/>
    </row>
    <row r="6075" spans="1:6">
      <c r="A6075" s="474"/>
      <c r="B6075" s="478"/>
      <c r="C6075" s="476"/>
      <c r="D6075" s="317"/>
      <c r="E6075" s="317"/>
      <c r="F6075" s="317"/>
    </row>
    <row r="6076" spans="1:6">
      <c r="A6076" s="474"/>
      <c r="B6076" s="478"/>
      <c r="C6076" s="476"/>
      <c r="D6076" s="317"/>
      <c r="E6076" s="317"/>
      <c r="F6076" s="317"/>
    </row>
    <row r="6077" spans="1:6">
      <c r="A6077" s="474"/>
      <c r="B6077" s="478"/>
      <c r="C6077" s="476"/>
      <c r="D6077" s="317"/>
      <c r="E6077" s="317"/>
      <c r="F6077" s="317"/>
    </row>
    <row r="6078" spans="1:6">
      <c r="A6078" s="474"/>
      <c r="B6078" s="478"/>
      <c r="C6078" s="476"/>
      <c r="D6078" s="317"/>
      <c r="E6078" s="317"/>
      <c r="F6078" s="317"/>
    </row>
    <row r="6079" spans="1:6">
      <c r="A6079" s="474"/>
      <c r="B6079" s="478"/>
      <c r="C6079" s="476"/>
      <c r="D6079" s="317"/>
      <c r="E6079" s="317"/>
      <c r="F6079" s="317"/>
    </row>
    <row r="6080" spans="1:6">
      <c r="A6080" s="474"/>
      <c r="B6080" s="478"/>
      <c r="C6080" s="476"/>
      <c r="D6080" s="317"/>
      <c r="E6080" s="317"/>
      <c r="F6080" s="317"/>
    </row>
    <row r="6081" spans="1:6">
      <c r="A6081" s="474"/>
      <c r="B6081" s="478"/>
      <c r="C6081" s="476"/>
      <c r="D6081" s="317"/>
      <c r="E6081" s="317"/>
      <c r="F6081" s="317"/>
    </row>
    <row r="6082" spans="1:6">
      <c r="A6082" s="474"/>
      <c r="B6082" s="478"/>
      <c r="C6082" s="476"/>
      <c r="D6082" s="317"/>
      <c r="E6082" s="317"/>
      <c r="F6082" s="317"/>
    </row>
    <row r="6083" spans="1:6">
      <c r="A6083" s="474"/>
      <c r="B6083" s="478"/>
      <c r="C6083" s="476"/>
      <c r="D6083" s="317"/>
      <c r="E6083" s="317"/>
      <c r="F6083" s="317"/>
    </row>
    <row r="6084" spans="1:6">
      <c r="A6084" s="474"/>
      <c r="B6084" s="478"/>
      <c r="C6084" s="476"/>
      <c r="D6084" s="317"/>
      <c r="E6084" s="317"/>
      <c r="F6084" s="317"/>
    </row>
    <row r="6085" spans="1:6">
      <c r="A6085" s="474"/>
      <c r="B6085" s="478"/>
      <c r="C6085" s="476"/>
      <c r="D6085" s="317"/>
      <c r="E6085" s="317"/>
      <c r="F6085" s="317"/>
    </row>
    <row r="6086" spans="1:6">
      <c r="A6086" s="474"/>
      <c r="B6086" s="478"/>
      <c r="C6086" s="476"/>
      <c r="D6086" s="317"/>
      <c r="E6086" s="317"/>
      <c r="F6086" s="317"/>
    </row>
    <row r="6087" spans="1:6">
      <c r="A6087" s="474"/>
      <c r="B6087" s="478"/>
      <c r="C6087" s="476"/>
      <c r="D6087" s="317"/>
      <c r="E6087" s="317"/>
      <c r="F6087" s="317"/>
    </row>
    <row r="6088" spans="1:6">
      <c r="A6088" s="474"/>
      <c r="B6088" s="478"/>
      <c r="C6088" s="476"/>
      <c r="D6088" s="317"/>
      <c r="E6088" s="317"/>
      <c r="F6088" s="317"/>
    </row>
    <row r="6089" spans="1:6">
      <c r="A6089" s="474"/>
      <c r="B6089" s="478"/>
      <c r="C6089" s="476"/>
      <c r="D6089" s="317"/>
      <c r="E6089" s="317"/>
      <c r="F6089" s="317"/>
    </row>
    <row r="6090" spans="1:6">
      <c r="A6090" s="474"/>
      <c r="B6090" s="478"/>
      <c r="C6090" s="476"/>
      <c r="D6090" s="317"/>
      <c r="E6090" s="317"/>
      <c r="F6090" s="317"/>
    </row>
    <row r="6091" spans="1:6">
      <c r="A6091" s="474"/>
      <c r="B6091" s="478"/>
      <c r="C6091" s="476"/>
      <c r="D6091" s="317"/>
      <c r="E6091" s="317"/>
      <c r="F6091" s="317"/>
    </row>
    <row r="6092" spans="1:6">
      <c r="A6092" s="474"/>
      <c r="B6092" s="478"/>
      <c r="C6092" s="476"/>
      <c r="D6092" s="317"/>
      <c r="E6092" s="317"/>
      <c r="F6092" s="317"/>
    </row>
    <row r="6093" spans="1:6">
      <c r="A6093" s="474"/>
      <c r="B6093" s="478"/>
      <c r="C6093" s="476"/>
      <c r="D6093" s="317"/>
      <c r="E6093" s="317"/>
      <c r="F6093" s="317"/>
    </row>
    <row r="6094" spans="1:6">
      <c r="A6094" s="474"/>
      <c r="B6094" s="478"/>
      <c r="C6094" s="476"/>
      <c r="D6094" s="317"/>
      <c r="E6094" s="317"/>
      <c r="F6094" s="317"/>
    </row>
    <row r="6095" spans="1:6">
      <c r="A6095" s="474"/>
      <c r="B6095" s="478"/>
      <c r="C6095" s="476"/>
      <c r="D6095" s="317"/>
      <c r="E6095" s="317"/>
      <c r="F6095" s="317"/>
    </row>
    <row r="6096" spans="1:6">
      <c r="A6096" s="474"/>
      <c r="B6096" s="478"/>
      <c r="C6096" s="476"/>
      <c r="D6096" s="317"/>
      <c r="E6096" s="317"/>
      <c r="F6096" s="317"/>
    </row>
    <row r="6097" spans="1:6">
      <c r="A6097" s="474"/>
      <c r="B6097" s="478"/>
      <c r="C6097" s="476"/>
      <c r="D6097" s="317"/>
      <c r="E6097" s="317"/>
      <c r="F6097" s="317"/>
    </row>
    <row r="6098" spans="1:6">
      <c r="A6098" s="474"/>
      <c r="B6098" s="478"/>
      <c r="C6098" s="476"/>
      <c r="D6098" s="317"/>
      <c r="E6098" s="317"/>
      <c r="F6098" s="317"/>
    </row>
    <row r="6099" spans="1:6">
      <c r="A6099" s="474"/>
      <c r="B6099" s="478"/>
      <c r="C6099" s="476"/>
      <c r="D6099" s="317"/>
      <c r="E6099" s="317"/>
      <c r="F6099" s="317"/>
    </row>
    <row r="6100" spans="1:6">
      <c r="A6100" s="474"/>
      <c r="B6100" s="478"/>
      <c r="C6100" s="476"/>
      <c r="D6100" s="317"/>
      <c r="E6100" s="317"/>
      <c r="F6100" s="317"/>
    </row>
    <row r="6101" spans="1:6">
      <c r="A6101" s="474"/>
      <c r="B6101" s="478"/>
      <c r="C6101" s="476"/>
      <c r="D6101" s="317"/>
      <c r="E6101" s="317"/>
      <c r="F6101" s="317"/>
    </row>
    <row r="6102" spans="1:6">
      <c r="A6102" s="474"/>
      <c r="B6102" s="478"/>
      <c r="C6102" s="476"/>
      <c r="D6102" s="317"/>
      <c r="E6102" s="317"/>
      <c r="F6102" s="317"/>
    </row>
    <row r="6103" spans="1:6">
      <c r="A6103" s="474"/>
      <c r="B6103" s="478"/>
      <c r="C6103" s="476"/>
      <c r="D6103" s="317"/>
      <c r="E6103" s="317"/>
      <c r="F6103" s="317"/>
    </row>
    <row r="6104" spans="1:6">
      <c r="A6104" s="474"/>
      <c r="B6104" s="478"/>
      <c r="C6104" s="476"/>
      <c r="D6104" s="317"/>
      <c r="E6104" s="317"/>
      <c r="F6104" s="317"/>
    </row>
    <row r="6105" spans="1:6">
      <c r="A6105" s="474"/>
      <c r="B6105" s="478"/>
      <c r="C6105" s="476"/>
      <c r="D6105" s="317"/>
      <c r="E6105" s="317"/>
      <c r="F6105" s="317"/>
    </row>
    <row r="6106" spans="1:6">
      <c r="A6106" s="474"/>
      <c r="B6106" s="478"/>
      <c r="C6106" s="476"/>
      <c r="D6106" s="317"/>
      <c r="E6106" s="317"/>
      <c r="F6106" s="317"/>
    </row>
    <row r="6107" spans="1:6">
      <c r="A6107" s="474"/>
      <c r="B6107" s="478"/>
      <c r="C6107" s="476"/>
      <c r="D6107" s="317"/>
      <c r="E6107" s="317"/>
      <c r="F6107" s="317"/>
    </row>
    <row r="6108" spans="1:6">
      <c r="A6108" s="474"/>
      <c r="B6108" s="478"/>
      <c r="C6108" s="476"/>
      <c r="D6108" s="317"/>
      <c r="E6108" s="317"/>
      <c r="F6108" s="317"/>
    </row>
    <row r="6109" spans="1:6">
      <c r="A6109" s="474"/>
      <c r="B6109" s="478"/>
      <c r="C6109" s="476"/>
      <c r="D6109" s="317"/>
      <c r="E6109" s="317"/>
      <c r="F6109" s="317"/>
    </row>
    <row r="6110" spans="1:6">
      <c r="A6110" s="474"/>
      <c r="B6110" s="478"/>
      <c r="C6110" s="476"/>
      <c r="D6110" s="317"/>
      <c r="E6110" s="317"/>
      <c r="F6110" s="317"/>
    </row>
    <row r="6111" spans="1:6">
      <c r="A6111" s="474"/>
      <c r="B6111" s="478"/>
      <c r="C6111" s="476"/>
      <c r="D6111" s="317"/>
      <c r="E6111" s="317"/>
      <c r="F6111" s="317"/>
    </row>
    <row r="6112" spans="1:6">
      <c r="A6112" s="474"/>
      <c r="B6112" s="478"/>
      <c r="C6112" s="476"/>
      <c r="D6112" s="317"/>
      <c r="E6112" s="317"/>
      <c r="F6112" s="317"/>
    </row>
    <row r="6113" spans="1:6">
      <c r="A6113" s="474"/>
      <c r="B6113" s="478"/>
      <c r="C6113" s="476"/>
      <c r="D6113" s="317"/>
      <c r="E6113" s="317"/>
      <c r="F6113" s="317"/>
    </row>
    <row r="6114" spans="1:6">
      <c r="A6114" s="474"/>
      <c r="B6114" s="478"/>
      <c r="C6114" s="476"/>
      <c r="D6114" s="317"/>
      <c r="E6114" s="317"/>
      <c r="F6114" s="317"/>
    </row>
    <row r="6115" spans="1:6">
      <c r="A6115" s="474"/>
      <c r="B6115" s="478"/>
      <c r="C6115" s="476"/>
      <c r="D6115" s="317"/>
      <c r="E6115" s="317"/>
      <c r="F6115" s="317"/>
    </row>
    <row r="6116" spans="1:6">
      <c r="A6116" s="474"/>
      <c r="B6116" s="478"/>
      <c r="C6116" s="476"/>
      <c r="D6116" s="317"/>
      <c r="E6116" s="317"/>
      <c r="F6116" s="317"/>
    </row>
    <row r="6117" spans="1:6">
      <c r="A6117" s="474"/>
      <c r="B6117" s="478"/>
      <c r="C6117" s="476"/>
      <c r="D6117" s="317"/>
      <c r="E6117" s="317"/>
      <c r="F6117" s="317"/>
    </row>
    <row r="6118" spans="1:6">
      <c r="A6118" s="474"/>
      <c r="B6118" s="478"/>
      <c r="C6118" s="476"/>
      <c r="D6118" s="317"/>
      <c r="E6118" s="317"/>
      <c r="F6118" s="317"/>
    </row>
    <row r="6119" spans="1:6">
      <c r="A6119" s="474"/>
      <c r="B6119" s="478"/>
      <c r="C6119" s="476"/>
      <c r="D6119" s="317"/>
      <c r="E6119" s="317"/>
      <c r="F6119" s="317"/>
    </row>
    <row r="6120" spans="1:6">
      <c r="A6120" s="474"/>
      <c r="B6120" s="478"/>
      <c r="C6120" s="476"/>
      <c r="D6120" s="317"/>
      <c r="E6120" s="317"/>
      <c r="F6120" s="317"/>
    </row>
    <row r="6121" spans="1:6">
      <c r="A6121" s="474"/>
      <c r="B6121" s="478"/>
      <c r="C6121" s="476"/>
      <c r="D6121" s="317"/>
      <c r="E6121" s="317"/>
      <c r="F6121" s="317"/>
    </row>
    <row r="6122" spans="1:6">
      <c r="A6122" s="474"/>
      <c r="B6122" s="478"/>
      <c r="C6122" s="476"/>
      <c r="D6122" s="317"/>
      <c r="E6122" s="317"/>
      <c r="F6122" s="317"/>
    </row>
    <row r="6123" spans="1:6">
      <c r="A6123" s="474"/>
      <c r="B6123" s="478"/>
      <c r="C6123" s="476"/>
      <c r="D6123" s="317"/>
      <c r="E6123" s="317"/>
      <c r="F6123" s="317"/>
    </row>
    <row r="6124" spans="1:6">
      <c r="A6124" s="474"/>
      <c r="B6124" s="478"/>
      <c r="C6124" s="476"/>
      <c r="D6124" s="317"/>
      <c r="E6124" s="317"/>
      <c r="F6124" s="317"/>
    </row>
    <row r="6125" spans="1:6">
      <c r="A6125" s="474"/>
      <c r="B6125" s="478"/>
      <c r="C6125" s="476"/>
      <c r="D6125" s="317"/>
      <c r="E6125" s="317"/>
      <c r="F6125" s="317"/>
    </row>
    <row r="6126" spans="1:6">
      <c r="A6126" s="474"/>
      <c r="B6126" s="478"/>
      <c r="C6126" s="476"/>
      <c r="D6126" s="317"/>
      <c r="E6126" s="317"/>
      <c r="F6126" s="317"/>
    </row>
    <row r="6127" spans="1:6">
      <c r="A6127" s="474"/>
      <c r="B6127" s="478"/>
      <c r="C6127" s="476"/>
      <c r="D6127" s="317"/>
      <c r="E6127" s="317"/>
      <c r="F6127" s="317"/>
    </row>
    <row r="6128" spans="1:6">
      <c r="A6128" s="474"/>
      <c r="B6128" s="478"/>
      <c r="C6128" s="476"/>
      <c r="D6128" s="317"/>
      <c r="E6128" s="317"/>
      <c r="F6128" s="317"/>
    </row>
    <row r="6129" spans="1:6">
      <c r="A6129" s="474"/>
      <c r="B6129" s="478"/>
      <c r="C6129" s="476"/>
      <c r="D6129" s="317"/>
      <c r="E6129" s="317"/>
      <c r="F6129" s="317"/>
    </row>
    <row r="6130" spans="1:6">
      <c r="A6130" s="474"/>
      <c r="B6130" s="478"/>
      <c r="C6130" s="476"/>
      <c r="D6130" s="317"/>
      <c r="E6130" s="317"/>
      <c r="F6130" s="317"/>
    </row>
    <row r="6131" spans="1:6">
      <c r="A6131" s="474"/>
      <c r="B6131" s="478"/>
      <c r="C6131" s="476"/>
      <c r="D6131" s="317"/>
      <c r="E6131" s="317"/>
      <c r="F6131" s="317"/>
    </row>
    <row r="6132" spans="1:6">
      <c r="A6132" s="474"/>
      <c r="B6132" s="478"/>
      <c r="C6132" s="476"/>
      <c r="D6132" s="317"/>
      <c r="E6132" s="317"/>
      <c r="F6132" s="317"/>
    </row>
    <row r="6133" spans="1:6">
      <c r="A6133" s="474"/>
      <c r="B6133" s="478"/>
      <c r="C6133" s="476"/>
      <c r="D6133" s="317"/>
      <c r="E6133" s="317"/>
      <c r="F6133" s="317"/>
    </row>
    <row r="6134" spans="1:6">
      <c r="A6134" s="474"/>
      <c r="B6134" s="478"/>
      <c r="C6134" s="476"/>
      <c r="D6134" s="317"/>
      <c r="E6134" s="317"/>
      <c r="F6134" s="317"/>
    </row>
    <row r="6135" spans="1:6">
      <c r="A6135" s="474"/>
      <c r="B6135" s="478"/>
      <c r="C6135" s="476"/>
      <c r="D6135" s="317"/>
      <c r="E6135" s="317"/>
      <c r="F6135" s="317"/>
    </row>
    <row r="6136" spans="1:6">
      <c r="A6136" s="474"/>
      <c r="B6136" s="478"/>
      <c r="C6136" s="476"/>
      <c r="D6136" s="317"/>
      <c r="E6136" s="317"/>
      <c r="F6136" s="317"/>
    </row>
    <row r="6137" spans="1:6">
      <c r="A6137" s="474"/>
      <c r="B6137" s="478"/>
      <c r="C6137" s="476"/>
      <c r="D6137" s="317"/>
      <c r="E6137" s="317"/>
      <c r="F6137" s="317"/>
    </row>
    <row r="6138" spans="1:6">
      <c r="A6138" s="474"/>
      <c r="B6138" s="478"/>
      <c r="C6138" s="476"/>
      <c r="D6138" s="317"/>
      <c r="E6138" s="317"/>
      <c r="F6138" s="317"/>
    </row>
    <row r="6139" spans="1:6">
      <c r="A6139" s="474"/>
      <c r="B6139" s="478"/>
      <c r="C6139" s="476"/>
      <c r="D6139" s="317"/>
      <c r="E6139" s="317"/>
      <c r="F6139" s="317"/>
    </row>
    <row r="6140" spans="1:6">
      <c r="A6140" s="474"/>
      <c r="B6140" s="478"/>
      <c r="C6140" s="476"/>
      <c r="D6140" s="317"/>
      <c r="E6140" s="317"/>
      <c r="F6140" s="317"/>
    </row>
    <row r="6141" spans="1:6">
      <c r="A6141" s="474"/>
      <c r="B6141" s="478"/>
      <c r="C6141" s="476"/>
      <c r="D6141" s="317"/>
      <c r="E6141" s="317"/>
      <c r="F6141" s="317"/>
    </row>
    <row r="6142" spans="1:6">
      <c r="A6142" s="474"/>
      <c r="B6142" s="478"/>
      <c r="C6142" s="476"/>
      <c r="D6142" s="317"/>
      <c r="E6142" s="317"/>
      <c r="F6142" s="317"/>
    </row>
    <row r="6143" spans="1:6">
      <c r="A6143" s="474"/>
      <c r="B6143" s="478"/>
      <c r="C6143" s="476"/>
      <c r="D6143" s="317"/>
      <c r="E6143" s="317"/>
      <c r="F6143" s="317"/>
    </row>
    <row r="6144" spans="1:6">
      <c r="A6144" s="474"/>
      <c r="B6144" s="478"/>
      <c r="C6144" s="476"/>
      <c r="D6144" s="317"/>
      <c r="E6144" s="317"/>
      <c r="F6144" s="317"/>
    </row>
    <row r="6145" spans="1:6">
      <c r="A6145" s="474"/>
      <c r="B6145" s="478"/>
      <c r="C6145" s="476"/>
      <c r="D6145" s="317"/>
      <c r="E6145" s="317"/>
      <c r="F6145" s="317"/>
    </row>
    <row r="6146" spans="1:6">
      <c r="A6146" s="474"/>
      <c r="B6146" s="478"/>
      <c r="C6146" s="476"/>
      <c r="D6146" s="317"/>
      <c r="E6146" s="317"/>
      <c r="F6146" s="317"/>
    </row>
    <row r="6147" spans="1:6">
      <c r="A6147" s="474"/>
      <c r="B6147" s="478"/>
      <c r="C6147" s="476"/>
      <c r="D6147" s="317"/>
      <c r="E6147" s="317"/>
      <c r="F6147" s="317"/>
    </row>
    <row r="6148" spans="1:6">
      <c r="A6148" s="474"/>
      <c r="B6148" s="478"/>
      <c r="C6148" s="476"/>
      <c r="D6148" s="317"/>
      <c r="E6148" s="317"/>
      <c r="F6148" s="317"/>
    </row>
    <row r="6149" spans="1:6">
      <c r="A6149" s="474"/>
      <c r="B6149" s="478"/>
      <c r="C6149" s="476"/>
      <c r="D6149" s="317"/>
      <c r="E6149" s="317"/>
      <c r="F6149" s="317"/>
    </row>
    <row r="6150" spans="1:6">
      <c r="A6150" s="474"/>
      <c r="B6150" s="478"/>
      <c r="C6150" s="476"/>
      <c r="D6150" s="317"/>
      <c r="E6150" s="317"/>
      <c r="F6150" s="317"/>
    </row>
    <row r="6151" spans="1:6">
      <c r="A6151" s="474"/>
      <c r="B6151" s="478"/>
      <c r="C6151" s="476"/>
      <c r="D6151" s="317"/>
      <c r="E6151" s="317"/>
      <c r="F6151" s="317"/>
    </row>
    <row r="6152" spans="1:6">
      <c r="A6152" s="474"/>
      <c r="B6152" s="478"/>
      <c r="C6152" s="476"/>
      <c r="D6152" s="317"/>
      <c r="E6152" s="317"/>
      <c r="F6152" s="317"/>
    </row>
    <row r="6153" spans="1:6">
      <c r="A6153" s="474"/>
      <c r="B6153" s="478"/>
      <c r="C6153" s="476"/>
      <c r="D6153" s="317"/>
      <c r="E6153" s="317"/>
      <c r="F6153" s="317"/>
    </row>
    <row r="6154" spans="1:6">
      <c r="A6154" s="474"/>
      <c r="B6154" s="478"/>
      <c r="C6154" s="476"/>
      <c r="D6154" s="317"/>
      <c r="E6154" s="317"/>
      <c r="F6154" s="317"/>
    </row>
    <row r="6155" spans="1:6">
      <c r="A6155" s="474"/>
      <c r="B6155" s="478"/>
      <c r="C6155" s="476"/>
      <c r="D6155" s="317"/>
      <c r="E6155" s="317"/>
      <c r="F6155" s="317"/>
    </row>
    <row r="6156" spans="1:6">
      <c r="A6156" s="474"/>
      <c r="B6156" s="478"/>
      <c r="C6156" s="476"/>
      <c r="D6156" s="317"/>
      <c r="E6156" s="317"/>
      <c r="F6156" s="317"/>
    </row>
    <row r="6157" spans="1:6">
      <c r="A6157" s="474"/>
      <c r="B6157" s="478"/>
      <c r="C6157" s="476"/>
      <c r="D6157" s="317"/>
      <c r="E6157" s="317"/>
      <c r="F6157" s="317"/>
    </row>
    <row r="6158" spans="1:6">
      <c r="A6158" s="474"/>
      <c r="B6158" s="478"/>
      <c r="C6158" s="476"/>
      <c r="D6158" s="317"/>
      <c r="E6158" s="317"/>
      <c r="F6158" s="317"/>
    </row>
    <row r="6159" spans="1:6">
      <c r="A6159" s="474"/>
      <c r="B6159" s="478"/>
      <c r="C6159" s="476"/>
      <c r="D6159" s="317"/>
      <c r="E6159" s="317"/>
      <c r="F6159" s="317"/>
    </row>
    <row r="6160" spans="1:6">
      <c r="A6160" s="474"/>
      <c r="B6160" s="478"/>
      <c r="C6160" s="476"/>
      <c r="D6160" s="317"/>
      <c r="E6160" s="317"/>
      <c r="F6160" s="317"/>
    </row>
    <row r="6161" spans="1:6">
      <c r="A6161" s="474"/>
      <c r="B6161" s="478"/>
      <c r="C6161" s="476"/>
      <c r="D6161" s="317"/>
      <c r="E6161" s="317"/>
      <c r="F6161" s="317"/>
    </row>
    <row r="6162" spans="1:6">
      <c r="A6162" s="474"/>
      <c r="B6162" s="478"/>
      <c r="C6162" s="476"/>
      <c r="D6162" s="317"/>
      <c r="E6162" s="317"/>
      <c r="F6162" s="317"/>
    </row>
    <row r="6163" spans="1:6">
      <c r="A6163" s="474"/>
      <c r="B6163" s="478"/>
      <c r="C6163" s="476"/>
      <c r="D6163" s="317"/>
      <c r="E6163" s="317"/>
      <c r="F6163" s="317"/>
    </row>
    <row r="6164" spans="1:6">
      <c r="A6164" s="474"/>
      <c r="B6164" s="478"/>
      <c r="C6164" s="476"/>
      <c r="D6164" s="317"/>
      <c r="E6164" s="317"/>
      <c r="F6164" s="317"/>
    </row>
    <row r="6165" spans="1:6">
      <c r="A6165" s="474"/>
      <c r="B6165" s="478"/>
      <c r="C6165" s="476"/>
      <c r="D6165" s="317"/>
      <c r="E6165" s="317"/>
      <c r="F6165" s="317"/>
    </row>
    <row r="6166" spans="1:6">
      <c r="A6166" s="474"/>
      <c r="B6166" s="478"/>
      <c r="C6166" s="476"/>
      <c r="D6166" s="317"/>
      <c r="E6166" s="317"/>
      <c r="F6166" s="317"/>
    </row>
    <row r="6167" spans="1:6">
      <c r="A6167" s="474"/>
      <c r="B6167" s="478"/>
      <c r="C6167" s="476"/>
      <c r="D6167" s="317"/>
      <c r="E6167" s="317"/>
      <c r="F6167" s="317"/>
    </row>
    <row r="6168" spans="1:6">
      <c r="A6168" s="474"/>
      <c r="B6168" s="478"/>
      <c r="C6168" s="476"/>
      <c r="D6168" s="317"/>
      <c r="E6168" s="317"/>
      <c r="F6168" s="317"/>
    </row>
    <row r="6169" spans="1:6">
      <c r="A6169" s="474"/>
      <c r="B6169" s="478"/>
      <c r="C6169" s="476"/>
      <c r="D6169" s="317"/>
      <c r="E6169" s="317"/>
      <c r="F6169" s="317"/>
    </row>
    <row r="6170" spans="1:6">
      <c r="A6170" s="474"/>
      <c r="B6170" s="478"/>
      <c r="C6170" s="476"/>
      <c r="D6170" s="317"/>
      <c r="E6170" s="317"/>
      <c r="F6170" s="317"/>
    </row>
    <row r="6171" spans="1:6">
      <c r="A6171" s="474"/>
      <c r="B6171" s="478"/>
      <c r="C6171" s="476"/>
      <c r="D6171" s="317"/>
      <c r="E6171" s="317"/>
      <c r="F6171" s="317"/>
    </row>
    <row r="6172" spans="1:6">
      <c r="A6172" s="474"/>
      <c r="B6172" s="478"/>
      <c r="C6172" s="476"/>
      <c r="D6172" s="317"/>
      <c r="E6172" s="317"/>
      <c r="F6172" s="317"/>
    </row>
    <row r="6173" spans="1:6">
      <c r="A6173" s="474"/>
      <c r="B6173" s="478"/>
      <c r="C6173" s="476"/>
      <c r="D6173" s="317"/>
      <c r="E6173" s="317"/>
      <c r="F6173" s="317"/>
    </row>
    <row r="6174" spans="1:6">
      <c r="A6174" s="474"/>
      <c r="B6174" s="478"/>
      <c r="C6174" s="476"/>
      <c r="D6174" s="317"/>
      <c r="E6174" s="317"/>
      <c r="F6174" s="317"/>
    </row>
    <row r="6175" spans="1:6">
      <c r="A6175" s="474"/>
      <c r="B6175" s="478"/>
      <c r="C6175" s="476"/>
      <c r="D6175" s="317"/>
      <c r="E6175" s="317"/>
      <c r="F6175" s="317"/>
    </row>
    <row r="6176" spans="1:6">
      <c r="A6176" s="474"/>
      <c r="B6176" s="478"/>
      <c r="C6176" s="476"/>
      <c r="D6176" s="317"/>
      <c r="E6176" s="317"/>
      <c r="F6176" s="317"/>
    </row>
    <row r="6177" spans="1:6">
      <c r="A6177" s="474"/>
      <c r="B6177" s="478"/>
      <c r="C6177" s="476"/>
      <c r="D6177" s="317"/>
      <c r="E6177" s="317"/>
      <c r="F6177" s="317"/>
    </row>
    <row r="6178" spans="1:6">
      <c r="A6178" s="474"/>
      <c r="B6178" s="478"/>
      <c r="C6178" s="476"/>
      <c r="D6178" s="317"/>
      <c r="E6178" s="317"/>
      <c r="F6178" s="317"/>
    </row>
    <row r="6179" spans="1:6">
      <c r="A6179" s="474"/>
      <c r="B6179" s="478"/>
      <c r="C6179" s="476"/>
      <c r="D6179" s="317"/>
      <c r="E6179" s="317"/>
      <c r="F6179" s="317"/>
    </row>
    <row r="6180" spans="1:6">
      <c r="A6180" s="474"/>
      <c r="B6180" s="478"/>
      <c r="C6180" s="476"/>
      <c r="D6180" s="317"/>
      <c r="E6180" s="317"/>
      <c r="F6180" s="317"/>
    </row>
    <row r="6181" spans="1:6">
      <c r="A6181" s="474"/>
      <c r="B6181" s="478"/>
      <c r="C6181" s="476"/>
      <c r="D6181" s="317"/>
      <c r="E6181" s="317"/>
      <c r="F6181" s="317"/>
    </row>
    <row r="6182" spans="1:6">
      <c r="A6182" s="474"/>
      <c r="B6182" s="478"/>
      <c r="C6182" s="476"/>
      <c r="D6182" s="317"/>
      <c r="E6182" s="317"/>
      <c r="F6182" s="317"/>
    </row>
    <row r="6183" spans="1:6">
      <c r="A6183" s="474"/>
      <c r="B6183" s="478"/>
      <c r="C6183" s="476"/>
      <c r="D6183" s="317"/>
      <c r="E6183" s="317"/>
      <c r="F6183" s="317"/>
    </row>
    <row r="6184" spans="1:6">
      <c r="A6184" s="474"/>
      <c r="B6184" s="478"/>
      <c r="C6184" s="476"/>
      <c r="D6184" s="317"/>
      <c r="E6184" s="317"/>
      <c r="F6184" s="317"/>
    </row>
    <row r="6185" spans="1:6">
      <c r="A6185" s="474"/>
      <c r="B6185" s="478"/>
      <c r="C6185" s="476"/>
      <c r="D6185" s="317"/>
      <c r="E6185" s="317"/>
      <c r="F6185" s="317"/>
    </row>
    <row r="6186" spans="1:6">
      <c r="A6186" s="474"/>
      <c r="B6186" s="478"/>
      <c r="C6186" s="476"/>
      <c r="D6186" s="317"/>
      <c r="E6186" s="317"/>
      <c r="F6186" s="317"/>
    </row>
    <row r="6187" spans="1:6">
      <c r="A6187" s="474"/>
      <c r="B6187" s="478"/>
      <c r="C6187" s="476"/>
      <c r="D6187" s="317"/>
      <c r="E6187" s="317"/>
      <c r="F6187" s="317"/>
    </row>
    <row r="6188" spans="1:6">
      <c r="A6188" s="474"/>
      <c r="B6188" s="478"/>
      <c r="C6188" s="476"/>
      <c r="D6188" s="317"/>
      <c r="E6188" s="317"/>
      <c r="F6188" s="317"/>
    </row>
    <row r="6189" spans="1:6">
      <c r="A6189" s="474"/>
      <c r="B6189" s="478"/>
      <c r="C6189" s="476"/>
      <c r="D6189" s="317"/>
      <c r="E6189" s="317"/>
      <c r="F6189" s="317"/>
    </row>
    <row r="6190" spans="1:6">
      <c r="A6190" s="474"/>
      <c r="B6190" s="478"/>
      <c r="C6190" s="476"/>
      <c r="D6190" s="317"/>
      <c r="E6190" s="317"/>
      <c r="F6190" s="317"/>
    </row>
    <row r="6191" spans="1:6">
      <c r="A6191" s="474"/>
      <c r="B6191" s="478"/>
      <c r="C6191" s="476"/>
      <c r="D6191" s="317"/>
      <c r="E6191" s="317"/>
      <c r="F6191" s="317"/>
    </row>
    <row r="6192" spans="1:6">
      <c r="A6192" s="474"/>
      <c r="B6192" s="478"/>
      <c r="C6192" s="476"/>
      <c r="D6192" s="317"/>
      <c r="E6192" s="317"/>
      <c r="F6192" s="317"/>
    </row>
    <row r="6193" spans="1:6">
      <c r="A6193" s="474"/>
      <c r="B6193" s="478"/>
      <c r="C6193" s="476"/>
      <c r="D6193" s="317"/>
      <c r="E6193" s="317"/>
      <c r="F6193" s="317"/>
    </row>
    <row r="6194" spans="1:6">
      <c r="A6194" s="474"/>
      <c r="B6194" s="478"/>
      <c r="C6194" s="476"/>
      <c r="D6194" s="317"/>
      <c r="E6194" s="317"/>
      <c r="F6194" s="317"/>
    </row>
    <row r="6195" spans="1:6">
      <c r="A6195" s="474"/>
      <c r="B6195" s="478"/>
      <c r="C6195" s="476"/>
      <c r="D6195" s="317"/>
      <c r="E6195" s="317"/>
      <c r="F6195" s="317"/>
    </row>
    <row r="6196" spans="1:6">
      <c r="A6196" s="474"/>
      <c r="B6196" s="478"/>
      <c r="C6196" s="476"/>
      <c r="D6196" s="317"/>
      <c r="E6196" s="317"/>
      <c r="F6196" s="317"/>
    </row>
    <row r="6197" spans="1:6">
      <c r="A6197" s="474"/>
      <c r="B6197" s="478"/>
      <c r="C6197" s="476"/>
      <c r="D6197" s="317"/>
      <c r="E6197" s="317"/>
      <c r="F6197" s="317"/>
    </row>
    <row r="6198" spans="1:6">
      <c r="A6198" s="474"/>
      <c r="B6198" s="478"/>
      <c r="C6198" s="476"/>
      <c r="D6198" s="317"/>
      <c r="E6198" s="317"/>
      <c r="F6198" s="317"/>
    </row>
    <row r="6199" spans="1:6">
      <c r="A6199" s="474"/>
      <c r="B6199" s="478"/>
      <c r="C6199" s="476"/>
      <c r="D6199" s="317"/>
      <c r="E6199" s="317"/>
      <c r="F6199" s="317"/>
    </row>
    <row r="6200" spans="1:6">
      <c r="A6200" s="474"/>
      <c r="B6200" s="478"/>
      <c r="C6200" s="476"/>
      <c r="D6200" s="317"/>
      <c r="E6200" s="317"/>
      <c r="F6200" s="317"/>
    </row>
    <row r="6201" spans="1:6">
      <c r="A6201" s="474"/>
      <c r="B6201" s="478"/>
      <c r="C6201" s="476"/>
      <c r="D6201" s="317"/>
      <c r="E6201" s="317"/>
      <c r="F6201" s="317"/>
    </row>
    <row r="6202" spans="1:6">
      <c r="A6202" s="474"/>
      <c r="B6202" s="478"/>
      <c r="C6202" s="476"/>
      <c r="D6202" s="317"/>
      <c r="E6202" s="317"/>
      <c r="F6202" s="317"/>
    </row>
    <row r="6203" spans="1:6">
      <c r="A6203" s="474"/>
      <c r="B6203" s="478"/>
      <c r="C6203" s="476"/>
      <c r="D6203" s="317"/>
      <c r="E6203" s="317"/>
      <c r="F6203" s="317"/>
    </row>
    <row r="6204" spans="1:6">
      <c r="A6204" s="474"/>
      <c r="B6204" s="478"/>
      <c r="C6204" s="476"/>
      <c r="D6204" s="317"/>
      <c r="E6204" s="317"/>
      <c r="F6204" s="317"/>
    </row>
    <row r="6205" spans="1:6">
      <c r="A6205" s="474"/>
      <c r="B6205" s="478"/>
      <c r="C6205" s="476"/>
      <c r="D6205" s="317"/>
      <c r="E6205" s="317"/>
      <c r="F6205" s="317"/>
    </row>
    <row r="6206" spans="1:6">
      <c r="A6206" s="474"/>
      <c r="B6206" s="478"/>
      <c r="C6206" s="476"/>
      <c r="D6206" s="317"/>
      <c r="E6206" s="317"/>
      <c r="F6206" s="317"/>
    </row>
    <row r="6207" spans="1:6">
      <c r="A6207" s="474"/>
      <c r="B6207" s="478"/>
      <c r="C6207" s="476"/>
      <c r="D6207" s="317"/>
      <c r="E6207" s="317"/>
      <c r="F6207" s="317"/>
    </row>
    <row r="6208" spans="1:6">
      <c r="A6208" s="474"/>
      <c r="B6208" s="478"/>
      <c r="C6208" s="476"/>
      <c r="D6208" s="317"/>
      <c r="E6208" s="317"/>
      <c r="F6208" s="317"/>
    </row>
    <row r="6209" spans="1:6">
      <c r="A6209" s="474"/>
      <c r="B6209" s="478"/>
      <c r="C6209" s="476"/>
      <c r="D6209" s="317"/>
      <c r="E6209" s="317"/>
      <c r="F6209" s="317"/>
    </row>
    <row r="6210" spans="1:6">
      <c r="A6210" s="474"/>
      <c r="B6210" s="478"/>
      <c r="C6210" s="476"/>
      <c r="D6210" s="317"/>
      <c r="E6210" s="317"/>
      <c r="F6210" s="317"/>
    </row>
    <row r="6211" spans="1:6">
      <c r="A6211" s="474"/>
      <c r="B6211" s="478"/>
      <c r="C6211" s="476"/>
      <c r="D6211" s="317"/>
      <c r="E6211" s="317"/>
      <c r="F6211" s="317"/>
    </row>
    <row r="6212" spans="1:6">
      <c r="A6212" s="474"/>
      <c r="B6212" s="478"/>
      <c r="C6212" s="476"/>
      <c r="D6212" s="317"/>
      <c r="E6212" s="317"/>
      <c r="F6212" s="317"/>
    </row>
    <row r="6213" spans="1:6">
      <c r="A6213" s="474"/>
      <c r="B6213" s="478"/>
      <c r="C6213" s="476"/>
      <c r="D6213" s="317"/>
      <c r="E6213" s="317"/>
      <c r="F6213" s="317"/>
    </row>
    <row r="6214" spans="1:6">
      <c r="A6214" s="474"/>
      <c r="B6214" s="478"/>
      <c r="C6214" s="476"/>
      <c r="D6214" s="317"/>
      <c r="E6214" s="317"/>
      <c r="F6214" s="317"/>
    </row>
    <row r="6215" spans="1:6">
      <c r="A6215" s="474"/>
      <c r="B6215" s="478"/>
      <c r="C6215" s="476"/>
      <c r="D6215" s="317"/>
      <c r="E6215" s="317"/>
      <c r="F6215" s="317"/>
    </row>
    <row r="6216" spans="1:6">
      <c r="A6216" s="474"/>
      <c r="B6216" s="478"/>
      <c r="C6216" s="476"/>
      <c r="D6216" s="317"/>
      <c r="E6216" s="317"/>
      <c r="F6216" s="317"/>
    </row>
    <row r="6217" spans="1:6">
      <c r="A6217" s="474"/>
      <c r="B6217" s="478"/>
      <c r="C6217" s="476"/>
      <c r="D6217" s="317"/>
      <c r="E6217" s="317"/>
      <c r="F6217" s="317"/>
    </row>
    <row r="6218" spans="1:6">
      <c r="A6218" s="474"/>
      <c r="B6218" s="478"/>
      <c r="C6218" s="476"/>
      <c r="D6218" s="317"/>
      <c r="E6218" s="317"/>
      <c r="F6218" s="317"/>
    </row>
    <row r="6219" spans="1:6">
      <c r="A6219" s="474"/>
      <c r="B6219" s="478"/>
      <c r="C6219" s="476"/>
      <c r="D6219" s="317"/>
      <c r="E6219" s="317"/>
      <c r="F6219" s="317"/>
    </row>
    <row r="6220" spans="1:6">
      <c r="A6220" s="474"/>
      <c r="B6220" s="478"/>
      <c r="C6220" s="476"/>
      <c r="D6220" s="317"/>
      <c r="E6220" s="317"/>
      <c r="F6220" s="317"/>
    </row>
    <row r="6221" spans="1:6">
      <c r="A6221" s="474"/>
      <c r="B6221" s="478"/>
      <c r="C6221" s="476"/>
      <c r="D6221" s="317"/>
      <c r="E6221" s="317"/>
      <c r="F6221" s="317"/>
    </row>
    <row r="6222" spans="1:6">
      <c r="A6222" s="474"/>
      <c r="B6222" s="478"/>
      <c r="C6222" s="476"/>
      <c r="D6222" s="317"/>
      <c r="E6222" s="317"/>
      <c r="F6222" s="317"/>
    </row>
    <row r="6223" spans="1:6">
      <c r="A6223" s="474"/>
      <c r="B6223" s="478"/>
      <c r="C6223" s="476"/>
      <c r="D6223" s="317"/>
      <c r="E6223" s="317"/>
      <c r="F6223" s="317"/>
    </row>
    <row r="6224" spans="1:6">
      <c r="A6224" s="474"/>
      <c r="B6224" s="478"/>
      <c r="C6224" s="476"/>
      <c r="D6224" s="317"/>
      <c r="E6224" s="317"/>
      <c r="F6224" s="317"/>
    </row>
    <row r="6225" spans="1:6">
      <c r="A6225" s="474"/>
      <c r="B6225" s="478"/>
      <c r="C6225" s="476"/>
      <c r="D6225" s="317"/>
      <c r="E6225" s="317"/>
      <c r="F6225" s="317"/>
    </row>
    <row r="6226" spans="1:6">
      <c r="A6226" s="474"/>
      <c r="B6226" s="478"/>
      <c r="C6226" s="476"/>
      <c r="D6226" s="317"/>
      <c r="E6226" s="317"/>
      <c r="F6226" s="317"/>
    </row>
    <row r="6227" spans="1:6">
      <c r="A6227" s="474"/>
      <c r="B6227" s="478"/>
      <c r="C6227" s="476"/>
      <c r="D6227" s="317"/>
      <c r="E6227" s="317"/>
      <c r="F6227" s="317"/>
    </row>
    <row r="6228" spans="1:6">
      <c r="A6228" s="474"/>
      <c r="B6228" s="478"/>
      <c r="C6228" s="476"/>
      <c r="D6228" s="317"/>
      <c r="E6228" s="317"/>
      <c r="F6228" s="317"/>
    </row>
    <row r="6229" spans="1:6">
      <c r="A6229" s="474"/>
      <c r="B6229" s="478"/>
      <c r="C6229" s="476"/>
      <c r="D6229" s="317"/>
      <c r="E6229" s="317"/>
      <c r="F6229" s="317"/>
    </row>
    <row r="6230" spans="1:6">
      <c r="A6230" s="474"/>
      <c r="B6230" s="478"/>
      <c r="C6230" s="476"/>
      <c r="D6230" s="317"/>
      <c r="E6230" s="317"/>
      <c r="F6230" s="317"/>
    </row>
    <row r="6231" spans="1:6">
      <c r="A6231" s="474"/>
      <c r="B6231" s="478"/>
      <c r="C6231" s="476"/>
      <c r="D6231" s="317"/>
      <c r="E6231" s="317"/>
      <c r="F6231" s="317"/>
    </row>
    <row r="6232" spans="1:6">
      <c r="A6232" s="474"/>
      <c r="B6232" s="478"/>
      <c r="C6232" s="476"/>
      <c r="D6232" s="317"/>
      <c r="E6232" s="317"/>
      <c r="F6232" s="317"/>
    </row>
    <row r="6233" spans="1:6">
      <c r="A6233" s="474"/>
      <c r="B6233" s="478"/>
      <c r="C6233" s="476"/>
      <c r="D6233" s="317"/>
      <c r="E6233" s="317"/>
      <c r="F6233" s="317"/>
    </row>
    <row r="6234" spans="1:6">
      <c r="A6234" s="474"/>
      <c r="B6234" s="478"/>
      <c r="C6234" s="476"/>
      <c r="D6234" s="317"/>
      <c r="E6234" s="317"/>
      <c r="F6234" s="317"/>
    </row>
    <row r="6235" spans="1:6">
      <c r="A6235" s="474"/>
      <c r="B6235" s="478"/>
      <c r="C6235" s="476"/>
      <c r="D6235" s="317"/>
      <c r="E6235" s="317"/>
      <c r="F6235" s="317"/>
    </row>
    <row r="6236" spans="1:6">
      <c r="A6236" s="474"/>
      <c r="B6236" s="478"/>
      <c r="C6236" s="476"/>
      <c r="D6236" s="317"/>
      <c r="E6236" s="317"/>
      <c r="F6236" s="317"/>
    </row>
    <row r="6237" spans="1:6">
      <c r="A6237" s="474"/>
      <c r="B6237" s="478"/>
      <c r="C6237" s="476"/>
      <c r="D6237" s="317"/>
      <c r="E6237" s="317"/>
      <c r="F6237" s="317"/>
    </row>
    <row r="6238" spans="1:6">
      <c r="A6238" s="474"/>
      <c r="B6238" s="478"/>
      <c r="C6238" s="476"/>
      <c r="D6238" s="317"/>
      <c r="E6238" s="317"/>
      <c r="F6238" s="317"/>
    </row>
    <row r="6239" spans="1:6">
      <c r="A6239" s="474"/>
      <c r="B6239" s="478"/>
      <c r="C6239" s="476"/>
      <c r="D6239" s="317"/>
      <c r="E6239" s="317"/>
      <c r="F6239" s="317"/>
    </row>
    <row r="6240" spans="1:6">
      <c r="A6240" s="474"/>
      <c r="B6240" s="478"/>
      <c r="C6240" s="476"/>
      <c r="D6240" s="317"/>
      <c r="E6240" s="317"/>
      <c r="F6240" s="317"/>
    </row>
    <row r="6241" spans="1:6">
      <c r="A6241" s="474"/>
      <c r="B6241" s="478"/>
      <c r="C6241" s="476"/>
      <c r="D6241" s="317"/>
      <c r="E6241" s="317"/>
      <c r="F6241" s="317"/>
    </row>
    <row r="6242" spans="1:6">
      <c r="A6242" s="474"/>
      <c r="B6242" s="478"/>
      <c r="C6242" s="476"/>
      <c r="D6242" s="317"/>
      <c r="E6242" s="317"/>
      <c r="F6242" s="317"/>
    </row>
    <row r="6243" spans="1:6">
      <c r="A6243" s="474"/>
      <c r="B6243" s="478"/>
      <c r="C6243" s="476"/>
      <c r="D6243" s="317"/>
      <c r="E6243" s="317"/>
      <c r="F6243" s="317"/>
    </row>
    <row r="6244" spans="1:6">
      <c r="A6244" s="474"/>
      <c r="B6244" s="478"/>
      <c r="C6244" s="476"/>
      <c r="D6244" s="317"/>
      <c r="E6244" s="317"/>
      <c r="F6244" s="317"/>
    </row>
    <row r="6245" spans="1:6">
      <c r="A6245" s="474"/>
      <c r="B6245" s="478"/>
      <c r="C6245" s="476"/>
      <c r="D6245" s="317"/>
      <c r="E6245" s="317"/>
      <c r="F6245" s="317"/>
    </row>
    <row r="6246" spans="1:6">
      <c r="A6246" s="474"/>
      <c r="B6246" s="478"/>
      <c r="C6246" s="476"/>
      <c r="D6246" s="317"/>
      <c r="E6246" s="317"/>
      <c r="F6246" s="317"/>
    </row>
    <row r="6247" spans="1:6">
      <c r="A6247" s="474"/>
      <c r="B6247" s="478"/>
      <c r="C6247" s="476"/>
      <c r="D6247" s="317"/>
      <c r="E6247" s="317"/>
      <c r="F6247" s="317"/>
    </row>
    <row r="6248" spans="1:6">
      <c r="A6248" s="474"/>
      <c r="B6248" s="478"/>
      <c r="C6248" s="476"/>
      <c r="D6248" s="317"/>
      <c r="E6248" s="317"/>
      <c r="F6248" s="317"/>
    </row>
    <row r="6249" spans="1:6">
      <c r="A6249" s="474"/>
      <c r="B6249" s="478"/>
      <c r="C6249" s="476"/>
      <c r="D6249" s="317"/>
      <c r="E6249" s="317"/>
      <c r="F6249" s="317"/>
    </row>
    <row r="6250" spans="1:6">
      <c r="A6250" s="474"/>
      <c r="B6250" s="478"/>
      <c r="C6250" s="476"/>
      <c r="D6250" s="317"/>
      <c r="E6250" s="317"/>
      <c r="F6250" s="317"/>
    </row>
    <row r="6251" spans="1:6">
      <c r="A6251" s="474"/>
      <c r="B6251" s="478"/>
      <c r="C6251" s="476"/>
      <c r="D6251" s="317"/>
      <c r="E6251" s="317"/>
      <c r="F6251" s="317"/>
    </row>
    <row r="6252" spans="1:6">
      <c r="A6252" s="474"/>
      <c r="B6252" s="478"/>
      <c r="C6252" s="476"/>
      <c r="D6252" s="317"/>
      <c r="E6252" s="317"/>
      <c r="F6252" s="317"/>
    </row>
    <row r="6253" spans="1:6">
      <c r="A6253" s="474"/>
      <c r="B6253" s="478"/>
      <c r="C6253" s="476"/>
      <c r="D6253" s="317"/>
      <c r="E6253" s="317"/>
      <c r="F6253" s="317"/>
    </row>
    <row r="6254" spans="1:6">
      <c r="A6254" s="474"/>
      <c r="B6254" s="478"/>
      <c r="C6254" s="476"/>
      <c r="D6254" s="317"/>
      <c r="E6254" s="317"/>
      <c r="F6254" s="317"/>
    </row>
    <row r="6255" spans="1:6">
      <c r="A6255" s="474"/>
      <c r="B6255" s="478"/>
      <c r="C6255" s="476"/>
      <c r="D6255" s="317"/>
      <c r="E6255" s="317"/>
      <c r="F6255" s="317"/>
    </row>
    <row r="6256" spans="1:6">
      <c r="A6256" s="474"/>
      <c r="B6256" s="478"/>
      <c r="C6256" s="476"/>
      <c r="D6256" s="317"/>
      <c r="E6256" s="317"/>
      <c r="F6256" s="317"/>
    </row>
    <row r="6257" spans="1:6">
      <c r="A6257" s="474"/>
      <c r="B6257" s="478"/>
      <c r="C6257" s="476"/>
      <c r="D6257" s="317"/>
      <c r="E6257" s="317"/>
      <c r="F6257" s="317"/>
    </row>
    <row r="6258" spans="1:6">
      <c r="A6258" s="474"/>
      <c r="B6258" s="478"/>
      <c r="C6258" s="476"/>
      <c r="D6258" s="317"/>
      <c r="E6258" s="317"/>
      <c r="F6258" s="317"/>
    </row>
    <row r="6259" spans="1:6">
      <c r="A6259" s="474"/>
      <c r="B6259" s="478"/>
      <c r="C6259" s="476"/>
      <c r="D6259" s="317"/>
      <c r="E6259" s="317"/>
      <c r="F6259" s="317"/>
    </row>
    <row r="6260" spans="1:6">
      <c r="A6260" s="474"/>
      <c r="B6260" s="478"/>
      <c r="C6260" s="476"/>
      <c r="D6260" s="317"/>
      <c r="E6260" s="317"/>
      <c r="F6260" s="317"/>
    </row>
    <row r="6261" spans="1:6">
      <c r="A6261" s="474"/>
      <c r="B6261" s="478"/>
      <c r="C6261" s="476"/>
      <c r="D6261" s="317"/>
      <c r="E6261" s="317"/>
      <c r="F6261" s="317"/>
    </row>
    <row r="6262" spans="1:6">
      <c r="A6262" s="474"/>
      <c r="B6262" s="478"/>
      <c r="C6262" s="476"/>
      <c r="D6262" s="317"/>
      <c r="E6262" s="317"/>
      <c r="F6262" s="317"/>
    </row>
    <row r="6263" spans="1:6">
      <c r="A6263" s="474"/>
      <c r="B6263" s="478"/>
      <c r="C6263" s="476"/>
      <c r="D6263" s="317"/>
      <c r="E6263" s="317"/>
      <c r="F6263" s="317"/>
    </row>
    <row r="6264" spans="1:6">
      <c r="A6264" s="474"/>
      <c r="B6264" s="478"/>
      <c r="C6264" s="476"/>
      <c r="D6264" s="317"/>
      <c r="E6264" s="317"/>
      <c r="F6264" s="317"/>
    </row>
    <row r="6265" spans="1:6">
      <c r="A6265" s="474"/>
      <c r="B6265" s="478"/>
      <c r="C6265" s="476"/>
      <c r="D6265" s="317"/>
      <c r="E6265" s="317"/>
      <c r="F6265" s="317"/>
    </row>
    <row r="6266" spans="1:6">
      <c r="A6266" s="474"/>
      <c r="B6266" s="478"/>
      <c r="C6266" s="476"/>
      <c r="D6266" s="317"/>
      <c r="E6266" s="317"/>
      <c r="F6266" s="317"/>
    </row>
    <row r="6267" spans="1:6">
      <c r="A6267" s="474"/>
      <c r="B6267" s="478"/>
      <c r="C6267" s="476"/>
      <c r="D6267" s="317"/>
      <c r="E6267" s="317"/>
      <c r="F6267" s="317"/>
    </row>
    <row r="6268" spans="1:6">
      <c r="A6268" s="474"/>
      <c r="B6268" s="478"/>
      <c r="C6268" s="476"/>
      <c r="D6268" s="317"/>
      <c r="E6268" s="317"/>
      <c r="F6268" s="317"/>
    </row>
    <row r="6269" spans="1:6">
      <c r="A6269" s="474"/>
      <c r="B6269" s="478"/>
      <c r="C6269" s="476"/>
      <c r="D6269" s="317"/>
      <c r="E6269" s="317"/>
      <c r="F6269" s="317"/>
    </row>
    <row r="6270" spans="1:6">
      <c r="A6270" s="474"/>
      <c r="B6270" s="478"/>
      <c r="C6270" s="476"/>
      <c r="D6270" s="317"/>
      <c r="E6270" s="317"/>
      <c r="F6270" s="317"/>
    </row>
    <row r="6271" spans="1:6">
      <c r="A6271" s="474"/>
      <c r="B6271" s="478"/>
      <c r="C6271" s="476"/>
      <c r="D6271" s="317"/>
      <c r="E6271" s="317"/>
      <c r="F6271" s="317"/>
    </row>
    <row r="6272" spans="1:6">
      <c r="A6272" s="474"/>
      <c r="B6272" s="478"/>
      <c r="C6272" s="476"/>
      <c r="D6272" s="317"/>
      <c r="E6272" s="317"/>
      <c r="F6272" s="317"/>
    </row>
    <row r="6273" spans="1:6">
      <c r="A6273" s="474"/>
      <c r="B6273" s="478"/>
      <c r="C6273" s="476"/>
      <c r="D6273" s="317"/>
      <c r="E6273" s="317"/>
      <c r="F6273" s="317"/>
    </row>
    <row r="6274" spans="1:6">
      <c r="A6274" s="474"/>
      <c r="B6274" s="478"/>
      <c r="C6274" s="476"/>
      <c r="D6274" s="317"/>
      <c r="E6274" s="317"/>
      <c r="F6274" s="317"/>
    </row>
    <row r="6275" spans="1:6">
      <c r="A6275" s="474"/>
      <c r="B6275" s="478"/>
      <c r="C6275" s="476"/>
      <c r="D6275" s="317"/>
      <c r="E6275" s="317"/>
      <c r="F6275" s="317"/>
    </row>
    <row r="6276" spans="1:6">
      <c r="A6276" s="474"/>
      <c r="B6276" s="478"/>
      <c r="C6276" s="476"/>
      <c r="D6276" s="317"/>
      <c r="E6276" s="317"/>
      <c r="F6276" s="317"/>
    </row>
    <row r="6277" spans="1:6">
      <c r="A6277" s="474"/>
      <c r="B6277" s="478"/>
      <c r="C6277" s="476"/>
      <c r="D6277" s="317"/>
      <c r="E6277" s="317"/>
      <c r="F6277" s="317"/>
    </row>
    <row r="6278" spans="1:6">
      <c r="A6278" s="474"/>
      <c r="B6278" s="478"/>
      <c r="C6278" s="476"/>
      <c r="D6278" s="317"/>
      <c r="E6278" s="317"/>
      <c r="F6278" s="317"/>
    </row>
    <row r="6279" spans="1:6">
      <c r="A6279" s="474"/>
      <c r="B6279" s="478"/>
      <c r="C6279" s="476"/>
      <c r="D6279" s="317"/>
      <c r="E6279" s="317"/>
      <c r="F6279" s="317"/>
    </row>
    <row r="6280" spans="1:6">
      <c r="A6280" s="474"/>
      <c r="B6280" s="478"/>
      <c r="C6280" s="476"/>
      <c r="D6280" s="317"/>
      <c r="E6280" s="317"/>
      <c r="F6280" s="317"/>
    </row>
    <row r="6281" spans="1:6">
      <c r="A6281" s="474"/>
      <c r="B6281" s="478"/>
      <c r="C6281" s="476"/>
      <c r="D6281" s="317"/>
      <c r="E6281" s="317"/>
      <c r="F6281" s="317"/>
    </row>
    <row r="6282" spans="1:6">
      <c r="A6282" s="474"/>
      <c r="B6282" s="478"/>
      <c r="C6282" s="476"/>
      <c r="D6282" s="317"/>
      <c r="E6282" s="317"/>
      <c r="F6282" s="317"/>
    </row>
    <row r="6283" spans="1:6">
      <c r="A6283" s="474"/>
      <c r="B6283" s="478"/>
      <c r="C6283" s="476"/>
      <c r="D6283" s="317"/>
      <c r="E6283" s="317"/>
      <c r="F6283" s="317"/>
    </row>
    <row r="6284" spans="1:6">
      <c r="A6284" s="474"/>
      <c r="B6284" s="478"/>
      <c r="C6284" s="476"/>
      <c r="D6284" s="317"/>
      <c r="E6284" s="317"/>
      <c r="F6284" s="317"/>
    </row>
    <row r="6285" spans="1:6">
      <c r="A6285" s="474"/>
      <c r="B6285" s="478"/>
      <c r="C6285" s="476"/>
      <c r="D6285" s="317"/>
      <c r="E6285" s="317"/>
      <c r="F6285" s="317"/>
    </row>
    <row r="6286" spans="1:6">
      <c r="A6286" s="474"/>
      <c r="B6286" s="478"/>
      <c r="C6286" s="476"/>
      <c r="D6286" s="317"/>
      <c r="E6286" s="317"/>
      <c r="F6286" s="317"/>
    </row>
    <row r="6287" spans="1:6">
      <c r="A6287" s="474"/>
      <c r="B6287" s="478"/>
      <c r="C6287" s="476"/>
      <c r="D6287" s="317"/>
      <c r="E6287" s="317"/>
      <c r="F6287" s="317"/>
    </row>
    <row r="6288" spans="1:6">
      <c r="A6288" s="474"/>
      <c r="B6288" s="478"/>
      <c r="C6288" s="476"/>
      <c r="D6288" s="317"/>
      <c r="E6288" s="317"/>
      <c r="F6288" s="317"/>
    </row>
    <row r="6289" spans="1:6">
      <c r="A6289" s="474"/>
      <c r="B6289" s="478"/>
      <c r="C6289" s="476"/>
      <c r="D6289" s="317"/>
      <c r="E6289" s="317"/>
      <c r="F6289" s="317"/>
    </row>
    <row r="6290" spans="1:6">
      <c r="A6290" s="474"/>
      <c r="B6290" s="478"/>
      <c r="C6290" s="476"/>
      <c r="D6290" s="317"/>
      <c r="E6290" s="317"/>
      <c r="F6290" s="317"/>
    </row>
    <row r="6291" spans="1:6">
      <c r="A6291" s="474"/>
      <c r="B6291" s="478"/>
      <c r="C6291" s="476"/>
      <c r="D6291" s="317"/>
      <c r="E6291" s="317"/>
      <c r="F6291" s="317"/>
    </row>
    <row r="6292" spans="1:6">
      <c r="A6292" s="474"/>
      <c r="B6292" s="478"/>
      <c r="C6292" s="476"/>
      <c r="D6292" s="317"/>
      <c r="E6292" s="317"/>
      <c r="F6292" s="317"/>
    </row>
    <row r="6293" spans="1:6">
      <c r="A6293" s="474"/>
      <c r="B6293" s="478"/>
      <c r="C6293" s="476"/>
      <c r="D6293" s="317"/>
      <c r="E6293" s="317"/>
      <c r="F6293" s="317"/>
    </row>
    <row r="6294" spans="1:6">
      <c r="A6294" s="474"/>
      <c r="B6294" s="478"/>
      <c r="C6294" s="476"/>
      <c r="D6294" s="317"/>
      <c r="E6294" s="317"/>
      <c r="F6294" s="317"/>
    </row>
    <row r="6295" spans="1:6">
      <c r="A6295" s="474"/>
      <c r="B6295" s="478"/>
      <c r="C6295" s="476"/>
      <c r="D6295" s="317"/>
      <c r="E6295" s="317"/>
      <c r="F6295" s="317"/>
    </row>
    <row r="6296" spans="1:6">
      <c r="A6296" s="474"/>
      <c r="B6296" s="478"/>
      <c r="C6296" s="476"/>
      <c r="D6296" s="317"/>
      <c r="E6296" s="317"/>
      <c r="F6296" s="317"/>
    </row>
    <row r="6297" spans="1:6">
      <c r="A6297" s="474"/>
      <c r="B6297" s="478"/>
      <c r="C6297" s="476"/>
      <c r="D6297" s="317"/>
      <c r="E6297" s="317"/>
      <c r="F6297" s="317"/>
    </row>
    <row r="6298" spans="1:6">
      <c r="A6298" s="474"/>
      <c r="B6298" s="478"/>
      <c r="C6298" s="476"/>
      <c r="D6298" s="317"/>
      <c r="E6298" s="317"/>
      <c r="F6298" s="317"/>
    </row>
    <row r="6299" spans="1:6">
      <c r="A6299" s="474"/>
      <c r="B6299" s="478"/>
      <c r="C6299" s="476"/>
      <c r="D6299" s="317"/>
      <c r="E6299" s="317"/>
      <c r="F6299" s="317"/>
    </row>
    <row r="6300" spans="1:6">
      <c r="A6300" s="474"/>
      <c r="B6300" s="478"/>
      <c r="C6300" s="476"/>
      <c r="D6300" s="317"/>
      <c r="E6300" s="317"/>
      <c r="F6300" s="317"/>
    </row>
    <row r="6301" spans="1:6">
      <c r="A6301" s="474"/>
      <c r="B6301" s="478"/>
      <c r="C6301" s="476"/>
      <c r="D6301" s="317"/>
      <c r="E6301" s="317"/>
      <c r="F6301" s="317"/>
    </row>
    <row r="6302" spans="1:6">
      <c r="A6302" s="474"/>
      <c r="B6302" s="478"/>
      <c r="C6302" s="476"/>
      <c r="D6302" s="317"/>
      <c r="E6302" s="317"/>
      <c r="F6302" s="317"/>
    </row>
    <row r="6303" spans="1:6">
      <c r="A6303" s="474"/>
      <c r="B6303" s="478"/>
      <c r="C6303" s="476"/>
      <c r="D6303" s="317"/>
      <c r="E6303" s="317"/>
      <c r="F6303" s="317"/>
    </row>
    <row r="6304" spans="1:6">
      <c r="A6304" s="474"/>
      <c r="B6304" s="478"/>
      <c r="C6304" s="476"/>
      <c r="D6304" s="317"/>
      <c r="E6304" s="317"/>
      <c r="F6304" s="317"/>
    </row>
    <row r="6305" spans="1:6">
      <c r="A6305" s="474"/>
      <c r="B6305" s="478"/>
      <c r="C6305" s="476"/>
      <c r="D6305" s="317"/>
      <c r="E6305" s="317"/>
      <c r="F6305" s="317"/>
    </row>
    <row r="6306" spans="1:6">
      <c r="A6306" s="474"/>
      <c r="B6306" s="478"/>
      <c r="C6306" s="476"/>
      <c r="D6306" s="317"/>
      <c r="E6306" s="317"/>
      <c r="F6306" s="317"/>
    </row>
    <row r="6307" spans="1:6">
      <c r="A6307" s="474"/>
      <c r="B6307" s="478"/>
      <c r="C6307" s="476"/>
      <c r="D6307" s="317"/>
      <c r="E6307" s="317"/>
      <c r="F6307" s="317"/>
    </row>
    <row r="6308" spans="1:6">
      <c r="A6308" s="474"/>
      <c r="B6308" s="478"/>
      <c r="C6308" s="476"/>
      <c r="D6308" s="317"/>
      <c r="E6308" s="317"/>
      <c r="F6308" s="317"/>
    </row>
    <row r="6309" spans="1:6">
      <c r="A6309" s="474"/>
      <c r="B6309" s="478"/>
      <c r="C6309" s="476"/>
      <c r="D6309" s="317"/>
      <c r="E6309" s="317"/>
      <c r="F6309" s="317"/>
    </row>
    <row r="6310" spans="1:6">
      <c r="A6310" s="474"/>
      <c r="B6310" s="478"/>
      <c r="C6310" s="476"/>
      <c r="D6310" s="317"/>
      <c r="E6310" s="317"/>
      <c r="F6310" s="317"/>
    </row>
    <row r="6311" spans="1:6">
      <c r="A6311" s="474"/>
      <c r="B6311" s="478"/>
      <c r="C6311" s="476"/>
      <c r="D6311" s="317"/>
      <c r="E6311" s="317"/>
      <c r="F6311" s="317"/>
    </row>
    <row r="6312" spans="1:6">
      <c r="A6312" s="474"/>
      <c r="B6312" s="478"/>
      <c r="C6312" s="476"/>
      <c r="D6312" s="317"/>
      <c r="E6312" s="317"/>
      <c r="F6312" s="317"/>
    </row>
    <row r="6313" spans="1:6">
      <c r="A6313" s="474"/>
      <c r="B6313" s="478"/>
      <c r="C6313" s="476"/>
      <c r="D6313" s="317"/>
      <c r="E6313" s="317"/>
      <c r="F6313" s="317"/>
    </row>
    <row r="6314" spans="1:6">
      <c r="A6314" s="474"/>
      <c r="B6314" s="478"/>
      <c r="C6314" s="476"/>
      <c r="D6314" s="317"/>
      <c r="E6314" s="317"/>
      <c r="F6314" s="317"/>
    </row>
    <row r="6315" spans="1:6">
      <c r="A6315" s="474"/>
      <c r="B6315" s="478"/>
      <c r="C6315" s="476"/>
      <c r="D6315" s="317"/>
      <c r="E6315" s="317"/>
      <c r="F6315" s="317"/>
    </row>
    <row r="6316" spans="1:6">
      <c r="A6316" s="474"/>
      <c r="B6316" s="478"/>
      <c r="C6316" s="476"/>
      <c r="D6316" s="317"/>
      <c r="E6316" s="317"/>
      <c r="F6316" s="317"/>
    </row>
    <row r="6317" spans="1:6">
      <c r="A6317" s="474"/>
      <c r="B6317" s="478"/>
      <c r="C6317" s="476"/>
      <c r="D6317" s="317"/>
      <c r="E6317" s="317"/>
      <c r="F6317" s="317"/>
    </row>
    <row r="6318" spans="1:6">
      <c r="A6318" s="474"/>
      <c r="B6318" s="478"/>
      <c r="C6318" s="476"/>
      <c r="D6318" s="317"/>
      <c r="E6318" s="317"/>
      <c r="F6318" s="317"/>
    </row>
    <row r="6319" spans="1:6">
      <c r="A6319" s="474"/>
      <c r="B6319" s="478"/>
      <c r="C6319" s="476"/>
      <c r="D6319" s="317"/>
      <c r="E6319" s="317"/>
      <c r="F6319" s="317"/>
    </row>
    <row r="6320" spans="1:6">
      <c r="A6320" s="474"/>
      <c r="B6320" s="478"/>
      <c r="C6320" s="476"/>
      <c r="D6320" s="317"/>
      <c r="E6320" s="317"/>
      <c r="F6320" s="317"/>
    </row>
    <row r="6321" spans="1:6">
      <c r="A6321" s="474"/>
      <c r="B6321" s="478"/>
      <c r="C6321" s="476"/>
      <c r="D6321" s="317"/>
      <c r="E6321" s="317"/>
      <c r="F6321" s="317"/>
    </row>
    <row r="6322" spans="1:6">
      <c r="A6322" s="474"/>
      <c r="B6322" s="478"/>
      <c r="C6322" s="476"/>
      <c r="D6322" s="317"/>
      <c r="E6322" s="317"/>
      <c r="F6322" s="317"/>
    </row>
    <row r="6323" spans="1:6">
      <c r="A6323" s="474"/>
      <c r="B6323" s="478"/>
      <c r="C6323" s="476"/>
      <c r="D6323" s="317"/>
      <c r="E6323" s="317"/>
      <c r="F6323" s="317"/>
    </row>
    <row r="6324" spans="1:6">
      <c r="A6324" s="474"/>
      <c r="B6324" s="478"/>
      <c r="C6324" s="476"/>
      <c r="D6324" s="317"/>
      <c r="E6324" s="317"/>
      <c r="F6324" s="317"/>
    </row>
    <row r="6325" spans="1:6">
      <c r="A6325" s="474"/>
      <c r="B6325" s="478"/>
      <c r="C6325" s="476"/>
      <c r="D6325" s="317"/>
      <c r="E6325" s="317"/>
      <c r="F6325" s="317"/>
    </row>
    <row r="6326" spans="1:6">
      <c r="A6326" s="474"/>
      <c r="B6326" s="478"/>
      <c r="C6326" s="476"/>
      <c r="D6326" s="317"/>
      <c r="E6326" s="317"/>
      <c r="F6326" s="317"/>
    </row>
    <row r="6327" spans="1:6">
      <c r="A6327" s="474"/>
      <c r="B6327" s="478"/>
      <c r="C6327" s="476"/>
      <c r="D6327" s="317"/>
      <c r="E6327" s="317"/>
      <c r="F6327" s="317"/>
    </row>
    <row r="6328" spans="1:6">
      <c r="A6328" s="474"/>
      <c r="B6328" s="478"/>
      <c r="C6328" s="476"/>
      <c r="D6328" s="317"/>
      <c r="E6328" s="317"/>
      <c r="F6328" s="317"/>
    </row>
    <row r="6329" spans="1:6">
      <c r="A6329" s="474"/>
      <c r="B6329" s="478"/>
      <c r="C6329" s="476"/>
      <c r="D6329" s="317"/>
      <c r="E6329" s="317"/>
      <c r="F6329" s="317"/>
    </row>
    <row r="6330" spans="1:6">
      <c r="A6330" s="474"/>
      <c r="B6330" s="478"/>
      <c r="C6330" s="476"/>
      <c r="D6330" s="317"/>
      <c r="E6330" s="317"/>
      <c r="F6330" s="317"/>
    </row>
    <row r="6331" spans="1:6">
      <c r="A6331" s="474"/>
      <c r="B6331" s="478"/>
      <c r="C6331" s="476"/>
      <c r="D6331" s="317"/>
      <c r="E6331" s="317"/>
      <c r="F6331" s="317"/>
    </row>
    <row r="6332" spans="1:6">
      <c r="A6332" s="474"/>
      <c r="B6332" s="478"/>
      <c r="C6332" s="476"/>
      <c r="D6332" s="317"/>
      <c r="E6332" s="317"/>
      <c r="F6332" s="317"/>
    </row>
    <row r="6333" spans="1:6">
      <c r="A6333" s="474"/>
      <c r="B6333" s="478"/>
      <c r="C6333" s="476"/>
      <c r="D6333" s="317"/>
      <c r="E6333" s="317"/>
      <c r="F6333" s="317"/>
    </row>
    <row r="6334" spans="1:6">
      <c r="A6334" s="474"/>
      <c r="B6334" s="478"/>
      <c r="C6334" s="476"/>
      <c r="D6334" s="317"/>
      <c r="E6334" s="317"/>
      <c r="F6334" s="317"/>
    </row>
    <row r="6335" spans="1:6">
      <c r="A6335" s="474"/>
      <c r="B6335" s="478"/>
      <c r="C6335" s="476"/>
      <c r="D6335" s="317"/>
      <c r="E6335" s="317"/>
      <c r="F6335" s="317"/>
    </row>
    <row r="6336" spans="1:6">
      <c r="A6336" s="474"/>
      <c r="B6336" s="478"/>
      <c r="C6336" s="476"/>
      <c r="D6336" s="317"/>
      <c r="E6336" s="317"/>
      <c r="F6336" s="317"/>
    </row>
    <row r="6337" spans="1:6">
      <c r="A6337" s="474"/>
      <c r="B6337" s="478"/>
      <c r="C6337" s="476"/>
      <c r="D6337" s="317"/>
      <c r="E6337" s="317"/>
      <c r="F6337" s="317"/>
    </row>
    <row r="6338" spans="1:6">
      <c r="A6338" s="474"/>
      <c r="B6338" s="478"/>
      <c r="C6338" s="476"/>
      <c r="D6338" s="317"/>
      <c r="E6338" s="317"/>
      <c r="F6338" s="317"/>
    </row>
    <row r="6339" spans="1:6">
      <c r="A6339" s="474"/>
      <c r="B6339" s="478"/>
      <c r="C6339" s="476"/>
      <c r="D6339" s="317"/>
      <c r="E6339" s="317"/>
      <c r="F6339" s="317"/>
    </row>
    <row r="6340" spans="1:6">
      <c r="A6340" s="474"/>
      <c r="B6340" s="478"/>
      <c r="C6340" s="476"/>
      <c r="D6340" s="317"/>
      <c r="E6340" s="317"/>
      <c r="F6340" s="317"/>
    </row>
    <row r="6341" spans="1:6">
      <c r="A6341" s="474"/>
      <c r="B6341" s="478"/>
      <c r="C6341" s="476"/>
      <c r="D6341" s="317"/>
      <c r="E6341" s="317"/>
      <c r="F6341" s="317"/>
    </row>
    <row r="6342" spans="1:6">
      <c r="A6342" s="474"/>
      <c r="B6342" s="478"/>
      <c r="C6342" s="476"/>
      <c r="D6342" s="317"/>
      <c r="E6342" s="317"/>
      <c r="F6342" s="317"/>
    </row>
    <row r="6343" spans="1:6">
      <c r="A6343" s="474"/>
      <c r="B6343" s="478"/>
      <c r="C6343" s="476"/>
      <c r="D6343" s="317"/>
      <c r="E6343" s="317"/>
      <c r="F6343" s="317"/>
    </row>
    <row r="6344" spans="1:6">
      <c r="A6344" s="474"/>
      <c r="B6344" s="478"/>
      <c r="C6344" s="476"/>
      <c r="D6344" s="317"/>
      <c r="E6344" s="317"/>
      <c r="F6344" s="317"/>
    </row>
    <row r="6345" spans="1:6">
      <c r="A6345" s="474"/>
      <c r="B6345" s="478"/>
      <c r="C6345" s="476"/>
      <c r="D6345" s="317"/>
      <c r="E6345" s="317"/>
      <c r="F6345" s="317"/>
    </row>
    <row r="6346" spans="1:6">
      <c r="A6346" s="474"/>
      <c r="B6346" s="478"/>
      <c r="C6346" s="476"/>
      <c r="D6346" s="317"/>
      <c r="E6346" s="317"/>
      <c r="F6346" s="317"/>
    </row>
    <row r="6347" spans="1:6">
      <c r="A6347" s="474"/>
      <c r="B6347" s="478"/>
      <c r="C6347" s="476"/>
      <c r="D6347" s="317"/>
      <c r="E6347" s="317"/>
      <c r="F6347" s="317"/>
    </row>
    <row r="6348" spans="1:6">
      <c r="A6348" s="474"/>
      <c r="B6348" s="478"/>
      <c r="C6348" s="476"/>
      <c r="D6348" s="317"/>
      <c r="E6348" s="317"/>
      <c r="F6348" s="317"/>
    </row>
    <row r="6349" spans="1:6">
      <c r="A6349" s="474"/>
      <c r="B6349" s="478"/>
      <c r="C6349" s="476"/>
      <c r="D6349" s="317"/>
      <c r="E6349" s="317"/>
      <c r="F6349" s="317"/>
    </row>
    <row r="6350" spans="1:6">
      <c r="A6350" s="474"/>
      <c r="B6350" s="478"/>
      <c r="C6350" s="476"/>
      <c r="D6350" s="317"/>
      <c r="E6350" s="317"/>
      <c r="F6350" s="317"/>
    </row>
    <row r="6351" spans="1:6">
      <c r="A6351" s="474"/>
      <c r="B6351" s="478"/>
      <c r="C6351" s="476"/>
      <c r="D6351" s="317"/>
      <c r="E6351" s="317"/>
      <c r="F6351" s="317"/>
    </row>
    <row r="6352" spans="1:6">
      <c r="A6352" s="474"/>
      <c r="B6352" s="478"/>
      <c r="C6352" s="476"/>
      <c r="D6352" s="317"/>
      <c r="E6352" s="317"/>
      <c r="F6352" s="317"/>
    </row>
    <row r="6353" spans="1:6">
      <c r="A6353" s="474"/>
      <c r="B6353" s="478"/>
      <c r="C6353" s="476"/>
      <c r="D6353" s="317"/>
      <c r="E6353" s="317"/>
      <c r="F6353" s="317"/>
    </row>
    <row r="6354" spans="1:6">
      <c r="A6354" s="474"/>
      <c r="B6354" s="478"/>
      <c r="C6354" s="476"/>
      <c r="D6354" s="317"/>
      <c r="E6354" s="317"/>
      <c r="F6354" s="317"/>
    </row>
    <row r="6355" spans="1:6">
      <c r="A6355" s="474"/>
      <c r="B6355" s="478"/>
      <c r="C6355" s="476"/>
      <c r="D6355" s="317"/>
      <c r="E6355" s="317"/>
      <c r="F6355" s="317"/>
    </row>
    <row r="6356" spans="1:6">
      <c r="A6356" s="474"/>
      <c r="B6356" s="478"/>
      <c r="C6356" s="476"/>
      <c r="D6356" s="317"/>
      <c r="E6356" s="317"/>
      <c r="F6356" s="317"/>
    </row>
    <row r="6357" spans="1:6">
      <c r="A6357" s="474"/>
      <c r="B6357" s="478"/>
      <c r="C6357" s="476"/>
      <c r="D6357" s="317"/>
      <c r="E6357" s="317"/>
      <c r="F6357" s="317"/>
    </row>
    <row r="6358" spans="1:6">
      <c r="A6358" s="474"/>
      <c r="B6358" s="478"/>
      <c r="C6358" s="476"/>
      <c r="D6358" s="317"/>
      <c r="E6358" s="317"/>
      <c r="F6358" s="317"/>
    </row>
    <row r="6359" spans="1:6">
      <c r="A6359" s="474"/>
      <c r="B6359" s="478"/>
      <c r="C6359" s="476"/>
      <c r="D6359" s="317"/>
      <c r="E6359" s="317"/>
      <c r="F6359" s="317"/>
    </row>
    <row r="6360" spans="1:6">
      <c r="A6360" s="474"/>
      <c r="B6360" s="478"/>
      <c r="C6360" s="476"/>
      <c r="D6360" s="317"/>
      <c r="E6360" s="317"/>
      <c r="F6360" s="317"/>
    </row>
    <row r="6361" spans="1:6">
      <c r="A6361" s="474"/>
      <c r="B6361" s="478"/>
      <c r="C6361" s="476"/>
      <c r="D6361" s="317"/>
      <c r="E6361" s="317"/>
      <c r="F6361" s="317"/>
    </row>
    <row r="6362" spans="1:6">
      <c r="A6362" s="474"/>
      <c r="B6362" s="478"/>
      <c r="C6362" s="476"/>
      <c r="D6362" s="317"/>
      <c r="E6362" s="317"/>
      <c r="F6362" s="317"/>
    </row>
    <row r="6363" spans="1:6">
      <c r="A6363" s="474"/>
      <c r="B6363" s="478"/>
      <c r="C6363" s="476"/>
      <c r="D6363" s="317"/>
      <c r="E6363" s="317"/>
      <c r="F6363" s="317"/>
    </row>
    <row r="6364" spans="1:6">
      <c r="A6364" s="474"/>
      <c r="B6364" s="478"/>
      <c r="C6364" s="476"/>
      <c r="D6364" s="317"/>
      <c r="E6364" s="317"/>
      <c r="F6364" s="317"/>
    </row>
    <row r="6365" spans="1:6">
      <c r="A6365" s="474"/>
      <c r="B6365" s="478"/>
      <c r="C6365" s="476"/>
      <c r="D6365" s="317"/>
      <c r="E6365" s="317"/>
      <c r="F6365" s="317"/>
    </row>
    <row r="6366" spans="1:6">
      <c r="A6366" s="474"/>
      <c r="B6366" s="478"/>
      <c r="C6366" s="476"/>
      <c r="D6366" s="317"/>
      <c r="E6366" s="317"/>
      <c r="F6366" s="317"/>
    </row>
    <row r="6367" spans="1:6">
      <c r="A6367" s="474"/>
      <c r="B6367" s="478"/>
      <c r="C6367" s="476"/>
      <c r="D6367" s="317"/>
      <c r="E6367" s="317"/>
      <c r="F6367" s="317"/>
    </row>
    <row r="6368" spans="1:6">
      <c r="A6368" s="474"/>
      <c r="B6368" s="478"/>
      <c r="C6368" s="476"/>
      <c r="D6368" s="317"/>
      <c r="E6368" s="317"/>
      <c r="F6368" s="317"/>
    </row>
    <row r="6369" spans="1:6">
      <c r="A6369" s="474"/>
      <c r="B6369" s="478"/>
      <c r="C6369" s="476"/>
      <c r="D6369" s="317"/>
      <c r="E6369" s="317"/>
      <c r="F6369" s="317"/>
    </row>
    <row r="6370" spans="1:6">
      <c r="A6370" s="474"/>
      <c r="B6370" s="478"/>
      <c r="C6370" s="476"/>
      <c r="D6370" s="317"/>
      <c r="E6370" s="317"/>
      <c r="F6370" s="317"/>
    </row>
    <row r="6371" spans="1:6">
      <c r="A6371" s="474"/>
      <c r="B6371" s="478"/>
      <c r="C6371" s="476"/>
      <c r="D6371" s="317"/>
      <c r="E6371" s="317"/>
      <c r="F6371" s="317"/>
    </row>
    <row r="6372" spans="1:6">
      <c r="A6372" s="474"/>
      <c r="B6372" s="478"/>
      <c r="C6372" s="476"/>
      <c r="D6372" s="317"/>
      <c r="E6372" s="317"/>
      <c r="F6372" s="317"/>
    </row>
    <row r="6373" spans="1:6">
      <c r="A6373" s="474"/>
      <c r="B6373" s="478"/>
      <c r="C6373" s="476"/>
      <c r="D6373" s="317"/>
      <c r="E6373" s="317"/>
      <c r="F6373" s="317"/>
    </row>
    <row r="6374" spans="1:6">
      <c r="A6374" s="474"/>
      <c r="B6374" s="478"/>
      <c r="C6374" s="476"/>
      <c r="D6374" s="317"/>
      <c r="E6374" s="317"/>
      <c r="F6374" s="317"/>
    </row>
    <row r="6375" spans="1:6">
      <c r="A6375" s="474"/>
      <c r="B6375" s="478"/>
      <c r="C6375" s="476"/>
      <c r="D6375" s="317"/>
      <c r="E6375" s="317"/>
      <c r="F6375" s="317"/>
    </row>
    <row r="6376" spans="1:6">
      <c r="A6376" s="474"/>
      <c r="B6376" s="478"/>
      <c r="C6376" s="476"/>
      <c r="D6376" s="317"/>
      <c r="E6376" s="317"/>
      <c r="F6376" s="317"/>
    </row>
    <row r="6377" spans="1:6">
      <c r="A6377" s="474"/>
      <c r="B6377" s="478"/>
      <c r="C6377" s="476"/>
      <c r="D6377" s="317"/>
      <c r="E6377" s="317"/>
      <c r="F6377" s="317"/>
    </row>
    <row r="6378" spans="1:6">
      <c r="A6378" s="474"/>
      <c r="B6378" s="478"/>
      <c r="C6378" s="476"/>
      <c r="D6378" s="317"/>
      <c r="E6378" s="317"/>
      <c r="F6378" s="317"/>
    </row>
    <row r="6379" spans="1:6">
      <c r="A6379" s="474"/>
      <c r="B6379" s="478"/>
      <c r="C6379" s="476"/>
      <c r="D6379" s="317"/>
      <c r="E6379" s="317"/>
      <c r="F6379" s="317"/>
    </row>
    <row r="6380" spans="1:6">
      <c r="A6380" s="474"/>
      <c r="B6380" s="478"/>
      <c r="C6380" s="476"/>
      <c r="D6380" s="317"/>
      <c r="E6380" s="317"/>
      <c r="F6380" s="317"/>
    </row>
    <row r="6381" spans="1:6">
      <c r="A6381" s="474"/>
      <c r="B6381" s="478"/>
      <c r="C6381" s="476"/>
      <c r="D6381" s="317"/>
      <c r="E6381" s="317"/>
      <c r="F6381" s="317"/>
    </row>
    <row r="6382" spans="1:6">
      <c r="A6382" s="474"/>
      <c r="B6382" s="478"/>
      <c r="C6382" s="476"/>
      <c r="D6382" s="317"/>
      <c r="E6382" s="317"/>
      <c r="F6382" s="317"/>
    </row>
    <row r="6383" spans="1:6">
      <c r="A6383" s="474"/>
      <c r="B6383" s="478"/>
      <c r="C6383" s="476"/>
      <c r="D6383" s="317"/>
      <c r="E6383" s="317"/>
      <c r="F6383" s="317"/>
    </row>
    <row r="6384" spans="1:6">
      <c r="A6384" s="474"/>
      <c r="B6384" s="478"/>
      <c r="C6384" s="476"/>
      <c r="D6384" s="317"/>
      <c r="E6384" s="317"/>
      <c r="F6384" s="317"/>
    </row>
    <row r="6385" spans="1:6">
      <c r="A6385" s="474"/>
      <c r="B6385" s="478"/>
      <c r="C6385" s="476"/>
      <c r="D6385" s="317"/>
      <c r="E6385" s="317"/>
      <c r="F6385" s="317"/>
    </row>
    <row r="6386" spans="1:6">
      <c r="A6386" s="474"/>
      <c r="B6386" s="478"/>
      <c r="C6386" s="476"/>
      <c r="D6386" s="317"/>
      <c r="E6386" s="317"/>
      <c r="F6386" s="317"/>
    </row>
    <row r="6387" spans="1:6">
      <c r="A6387" s="474"/>
      <c r="B6387" s="478"/>
      <c r="C6387" s="476"/>
      <c r="D6387" s="317"/>
      <c r="E6387" s="317"/>
      <c r="F6387" s="317"/>
    </row>
    <row r="6388" spans="1:6">
      <c r="A6388" s="474"/>
      <c r="B6388" s="478"/>
      <c r="C6388" s="476"/>
      <c r="D6388" s="317"/>
      <c r="E6388" s="317"/>
      <c r="F6388" s="317"/>
    </row>
    <row r="6389" spans="1:6">
      <c r="A6389" s="474"/>
      <c r="B6389" s="478"/>
      <c r="C6389" s="476"/>
      <c r="D6389" s="317"/>
      <c r="E6389" s="317"/>
      <c r="F6389" s="317"/>
    </row>
    <row r="6390" spans="1:6">
      <c r="A6390" s="474"/>
      <c r="B6390" s="478"/>
      <c r="C6390" s="476"/>
      <c r="D6390" s="317"/>
      <c r="E6390" s="317"/>
      <c r="F6390" s="317"/>
    </row>
    <row r="6391" spans="1:6">
      <c r="A6391" s="474"/>
      <c r="B6391" s="478"/>
      <c r="C6391" s="476"/>
      <c r="D6391" s="317"/>
      <c r="E6391" s="317"/>
      <c r="F6391" s="317"/>
    </row>
    <row r="6392" spans="1:6">
      <c r="A6392" s="474"/>
      <c r="B6392" s="478"/>
      <c r="C6392" s="476"/>
      <c r="D6392" s="317"/>
      <c r="E6392" s="317"/>
      <c r="F6392" s="317"/>
    </row>
    <row r="6393" spans="1:6">
      <c r="A6393" s="474"/>
      <c r="B6393" s="478"/>
      <c r="C6393" s="476"/>
      <c r="D6393" s="317"/>
      <c r="E6393" s="317"/>
      <c r="F6393" s="317"/>
    </row>
    <row r="6394" spans="1:6">
      <c r="A6394" s="474"/>
      <c r="B6394" s="478"/>
      <c r="C6394" s="476"/>
      <c r="D6394" s="317"/>
      <c r="E6394" s="317"/>
      <c r="F6394" s="317"/>
    </row>
    <row r="6395" spans="1:6">
      <c r="A6395" s="474"/>
      <c r="B6395" s="478"/>
      <c r="C6395" s="476"/>
      <c r="D6395" s="317"/>
      <c r="E6395" s="317"/>
      <c r="F6395" s="317"/>
    </row>
    <row r="6396" spans="1:6">
      <c r="A6396" s="474"/>
      <c r="B6396" s="478"/>
      <c r="C6396" s="476"/>
      <c r="D6396" s="317"/>
      <c r="E6396" s="317"/>
      <c r="F6396" s="317"/>
    </row>
    <row r="6397" spans="1:6">
      <c r="A6397" s="474"/>
      <c r="B6397" s="478"/>
      <c r="C6397" s="476"/>
      <c r="D6397" s="317"/>
      <c r="E6397" s="317"/>
      <c r="F6397" s="317"/>
    </row>
    <row r="6398" spans="1:6">
      <c r="A6398" s="474"/>
      <c r="B6398" s="478"/>
      <c r="C6398" s="476"/>
      <c r="D6398" s="317"/>
      <c r="E6398" s="317"/>
      <c r="F6398" s="317"/>
    </row>
    <row r="6399" spans="1:6">
      <c r="A6399" s="474"/>
      <c r="B6399" s="478"/>
      <c r="C6399" s="476"/>
      <c r="D6399" s="317"/>
      <c r="E6399" s="317"/>
      <c r="F6399" s="317"/>
    </row>
    <row r="6400" spans="1:6">
      <c r="A6400" s="474"/>
      <c r="B6400" s="478"/>
      <c r="C6400" s="476"/>
      <c r="D6400" s="317"/>
      <c r="E6400" s="317"/>
      <c r="F6400" s="317"/>
    </row>
    <row r="6401" spans="1:6">
      <c r="A6401" s="474"/>
      <c r="B6401" s="478"/>
      <c r="C6401" s="476"/>
      <c r="D6401" s="317"/>
      <c r="E6401" s="317"/>
      <c r="F6401" s="317"/>
    </row>
    <row r="6402" spans="1:6">
      <c r="A6402" s="474"/>
      <c r="B6402" s="478"/>
      <c r="C6402" s="476"/>
      <c r="D6402" s="317"/>
      <c r="E6402" s="317"/>
      <c r="F6402" s="317"/>
    </row>
    <row r="6403" spans="1:6">
      <c r="A6403" s="474"/>
      <c r="B6403" s="478"/>
      <c r="C6403" s="476"/>
      <c r="D6403" s="317"/>
      <c r="E6403" s="317"/>
      <c r="F6403" s="317"/>
    </row>
    <row r="6404" spans="1:6">
      <c r="A6404" s="474"/>
      <c r="B6404" s="478"/>
      <c r="C6404" s="476"/>
      <c r="D6404" s="317"/>
      <c r="E6404" s="317"/>
      <c r="F6404" s="317"/>
    </row>
    <row r="6405" spans="1:6">
      <c r="A6405" s="474"/>
      <c r="B6405" s="478"/>
      <c r="C6405" s="476"/>
      <c r="D6405" s="317"/>
      <c r="E6405" s="317"/>
      <c r="F6405" s="317"/>
    </row>
    <row r="6406" spans="1:6">
      <c r="A6406" s="474"/>
      <c r="B6406" s="478"/>
      <c r="C6406" s="476"/>
      <c r="D6406" s="317"/>
      <c r="E6406" s="317"/>
      <c r="F6406" s="317"/>
    </row>
    <row r="6407" spans="1:6">
      <c r="A6407" s="474"/>
      <c r="B6407" s="478"/>
      <c r="C6407" s="476"/>
      <c r="D6407" s="317"/>
      <c r="E6407" s="317"/>
      <c r="F6407" s="317"/>
    </row>
    <row r="6408" spans="1:6">
      <c r="A6408" s="474"/>
      <c r="B6408" s="478"/>
      <c r="C6408" s="476"/>
      <c r="D6408" s="317"/>
      <c r="E6408" s="317"/>
      <c r="F6408" s="317"/>
    </row>
    <row r="6409" spans="1:6">
      <c r="A6409" s="474"/>
      <c r="B6409" s="478"/>
      <c r="C6409" s="476"/>
      <c r="D6409" s="317"/>
      <c r="E6409" s="317"/>
      <c r="F6409" s="317"/>
    </row>
    <row r="6410" spans="1:6">
      <c r="A6410" s="474"/>
      <c r="B6410" s="478"/>
      <c r="C6410" s="476"/>
      <c r="D6410" s="317"/>
      <c r="E6410" s="317"/>
      <c r="F6410" s="317"/>
    </row>
    <row r="6411" spans="1:6">
      <c r="A6411" s="474"/>
      <c r="B6411" s="478"/>
      <c r="C6411" s="476"/>
      <c r="D6411" s="317"/>
      <c r="E6411" s="317"/>
      <c r="F6411" s="317"/>
    </row>
    <row r="6412" spans="1:6">
      <c r="A6412" s="474"/>
      <c r="B6412" s="478"/>
      <c r="C6412" s="476"/>
      <c r="D6412" s="317"/>
      <c r="E6412" s="317"/>
      <c r="F6412" s="317"/>
    </row>
    <row r="6413" spans="1:6">
      <c r="A6413" s="474"/>
      <c r="B6413" s="478"/>
      <c r="C6413" s="476"/>
      <c r="D6413" s="317"/>
      <c r="E6413" s="317"/>
      <c r="F6413" s="317"/>
    </row>
    <row r="6414" spans="1:6">
      <c r="A6414" s="474"/>
      <c r="B6414" s="478"/>
      <c r="C6414" s="476"/>
      <c r="D6414" s="317"/>
      <c r="E6414" s="317"/>
      <c r="F6414" s="317"/>
    </row>
    <row r="6415" spans="1:6">
      <c r="A6415" s="474"/>
      <c r="B6415" s="478"/>
      <c r="C6415" s="476"/>
      <c r="D6415" s="317"/>
      <c r="E6415" s="317"/>
      <c r="F6415" s="317"/>
    </row>
    <row r="6416" spans="1:6">
      <c r="A6416" s="474"/>
      <c r="B6416" s="478"/>
      <c r="C6416" s="476"/>
      <c r="D6416" s="317"/>
      <c r="E6416" s="317"/>
      <c r="F6416" s="317"/>
    </row>
    <row r="6417" spans="1:6">
      <c r="A6417" s="474"/>
      <c r="B6417" s="478"/>
      <c r="C6417" s="476"/>
      <c r="D6417" s="317"/>
      <c r="E6417" s="317"/>
      <c r="F6417" s="317"/>
    </row>
    <row r="6418" spans="1:6">
      <c r="A6418" s="474"/>
      <c r="B6418" s="478"/>
      <c r="C6418" s="476"/>
      <c r="D6418" s="317"/>
      <c r="E6418" s="317"/>
      <c r="F6418" s="317"/>
    </row>
    <row r="6419" spans="1:6">
      <c r="A6419" s="474"/>
      <c r="B6419" s="478"/>
      <c r="C6419" s="476"/>
      <c r="D6419" s="317"/>
      <c r="E6419" s="317"/>
      <c r="F6419" s="317"/>
    </row>
    <row r="6420" spans="1:6">
      <c r="A6420" s="474"/>
      <c r="B6420" s="478"/>
      <c r="C6420" s="476"/>
      <c r="D6420" s="317"/>
      <c r="E6420" s="317"/>
      <c r="F6420" s="317"/>
    </row>
    <row r="6421" spans="1:6">
      <c r="A6421" s="474"/>
      <c r="B6421" s="478"/>
      <c r="C6421" s="476"/>
      <c r="D6421" s="317"/>
      <c r="E6421" s="317"/>
      <c r="F6421" s="317"/>
    </row>
    <row r="6422" spans="1:6">
      <c r="A6422" s="474"/>
      <c r="B6422" s="478"/>
      <c r="C6422" s="476"/>
      <c r="D6422" s="317"/>
      <c r="E6422" s="317"/>
      <c r="F6422" s="317"/>
    </row>
    <row r="6423" spans="1:6">
      <c r="A6423" s="474"/>
      <c r="B6423" s="478"/>
      <c r="C6423" s="476"/>
      <c r="D6423" s="317"/>
      <c r="E6423" s="317"/>
      <c r="F6423" s="317"/>
    </row>
    <row r="6424" spans="1:6">
      <c r="A6424" s="474"/>
      <c r="B6424" s="478"/>
      <c r="C6424" s="476"/>
      <c r="D6424" s="317"/>
      <c r="E6424" s="317"/>
      <c r="F6424" s="317"/>
    </row>
    <row r="6425" spans="1:6">
      <c r="A6425" s="474"/>
      <c r="B6425" s="478"/>
      <c r="C6425" s="476"/>
      <c r="D6425" s="317"/>
      <c r="E6425" s="317"/>
      <c r="F6425" s="317"/>
    </row>
    <row r="6426" spans="1:6">
      <c r="A6426" s="474"/>
      <c r="B6426" s="478"/>
      <c r="C6426" s="476"/>
      <c r="D6426" s="317"/>
      <c r="E6426" s="317"/>
      <c r="F6426" s="317"/>
    </row>
    <row r="6427" spans="1:6">
      <c r="A6427" s="474"/>
      <c r="B6427" s="478"/>
      <c r="C6427" s="476"/>
      <c r="D6427" s="317"/>
      <c r="E6427" s="317"/>
      <c r="F6427" s="317"/>
    </row>
    <row r="6428" spans="1:6">
      <c r="A6428" s="474"/>
      <c r="B6428" s="478"/>
      <c r="C6428" s="476"/>
      <c r="D6428" s="317"/>
      <c r="E6428" s="317"/>
      <c r="F6428" s="317"/>
    </row>
    <row r="6429" spans="1:6">
      <c r="A6429" s="474"/>
      <c r="B6429" s="478"/>
      <c r="C6429" s="476"/>
      <c r="D6429" s="317"/>
      <c r="E6429" s="317"/>
      <c r="F6429" s="317"/>
    </row>
    <row r="6430" spans="1:6">
      <c r="A6430" s="474"/>
      <c r="B6430" s="478"/>
      <c r="C6430" s="476"/>
      <c r="D6430" s="317"/>
      <c r="E6430" s="317"/>
      <c r="F6430" s="317"/>
    </row>
    <row r="6431" spans="1:6">
      <c r="A6431" s="474"/>
      <c r="B6431" s="478"/>
      <c r="C6431" s="476"/>
      <c r="D6431" s="317"/>
      <c r="E6431" s="317"/>
      <c r="F6431" s="317"/>
    </row>
    <row r="6432" spans="1:6">
      <c r="A6432" s="474"/>
      <c r="B6432" s="478"/>
      <c r="C6432" s="476"/>
      <c r="D6432" s="317"/>
      <c r="E6432" s="317"/>
      <c r="F6432" s="317"/>
    </row>
    <row r="6433" spans="1:6">
      <c r="A6433" s="474"/>
      <c r="B6433" s="478"/>
      <c r="C6433" s="476"/>
      <c r="D6433" s="317"/>
      <c r="E6433" s="317"/>
      <c r="F6433" s="317"/>
    </row>
    <row r="6434" spans="1:6">
      <c r="A6434" s="474"/>
      <c r="B6434" s="478"/>
      <c r="C6434" s="476"/>
      <c r="D6434" s="317"/>
      <c r="E6434" s="317"/>
      <c r="F6434" s="317"/>
    </row>
    <row r="6435" spans="1:6">
      <c r="A6435" s="474"/>
      <c r="B6435" s="478"/>
      <c r="C6435" s="476"/>
      <c r="D6435" s="317"/>
      <c r="E6435" s="317"/>
      <c r="F6435" s="317"/>
    </row>
    <row r="6436" spans="1:6">
      <c r="A6436" s="474"/>
      <c r="B6436" s="478"/>
      <c r="C6436" s="476"/>
      <c r="D6436" s="317"/>
      <c r="E6436" s="317"/>
      <c r="F6436" s="317"/>
    </row>
    <row r="6437" spans="1:6">
      <c r="A6437" s="474"/>
      <c r="B6437" s="478"/>
      <c r="C6437" s="476"/>
      <c r="D6437" s="317"/>
      <c r="E6437" s="317"/>
      <c r="F6437" s="317"/>
    </row>
    <row r="6438" spans="1:6">
      <c r="A6438" s="474"/>
      <c r="B6438" s="478"/>
      <c r="C6438" s="476"/>
      <c r="D6438" s="317"/>
      <c r="E6438" s="317"/>
      <c r="F6438" s="317"/>
    </row>
    <row r="6439" spans="1:6">
      <c r="A6439" s="474"/>
      <c r="B6439" s="478"/>
      <c r="C6439" s="476"/>
      <c r="D6439" s="317"/>
      <c r="E6439" s="317"/>
      <c r="F6439" s="317"/>
    </row>
    <row r="6440" spans="1:6">
      <c r="A6440" s="474"/>
      <c r="B6440" s="478"/>
      <c r="C6440" s="476"/>
      <c r="D6440" s="317"/>
      <c r="E6440" s="317"/>
      <c r="F6440" s="317"/>
    </row>
    <row r="6441" spans="1:6">
      <c r="A6441" s="474"/>
      <c r="B6441" s="478"/>
      <c r="C6441" s="476"/>
      <c r="D6441" s="317"/>
      <c r="E6441" s="317"/>
      <c r="F6441" s="317"/>
    </row>
    <row r="6442" spans="1:6">
      <c r="A6442" s="474"/>
      <c r="B6442" s="478"/>
      <c r="C6442" s="476"/>
      <c r="D6442" s="317"/>
      <c r="E6442" s="317"/>
      <c r="F6442" s="317"/>
    </row>
    <row r="6443" spans="1:6">
      <c r="A6443" s="474"/>
      <c r="B6443" s="478"/>
      <c r="C6443" s="476"/>
      <c r="D6443" s="317"/>
      <c r="E6443" s="317"/>
      <c r="F6443" s="317"/>
    </row>
    <row r="6444" spans="1:6">
      <c r="A6444" s="474"/>
      <c r="B6444" s="478"/>
      <c r="C6444" s="476"/>
      <c r="D6444" s="317"/>
      <c r="E6444" s="317"/>
      <c r="F6444" s="317"/>
    </row>
    <row r="6445" spans="1:6">
      <c r="A6445" s="474"/>
      <c r="B6445" s="478"/>
      <c r="C6445" s="476"/>
      <c r="D6445" s="317"/>
      <c r="E6445" s="317"/>
      <c r="F6445" s="317"/>
    </row>
    <row r="6446" spans="1:6">
      <c r="A6446" s="474"/>
      <c r="B6446" s="478"/>
      <c r="C6446" s="476"/>
      <c r="D6446" s="317"/>
      <c r="E6446" s="317"/>
      <c r="F6446" s="317"/>
    </row>
    <row r="6447" spans="1:6">
      <c r="A6447" s="474"/>
      <c r="B6447" s="478"/>
      <c r="C6447" s="476"/>
      <c r="D6447" s="317"/>
      <c r="E6447" s="317"/>
      <c r="F6447" s="317"/>
    </row>
    <row r="6448" spans="1:6">
      <c r="A6448" s="474"/>
      <c r="B6448" s="478"/>
      <c r="C6448" s="476"/>
      <c r="D6448" s="317"/>
      <c r="E6448" s="317"/>
      <c r="F6448" s="317"/>
    </row>
    <row r="6449" spans="1:6">
      <c r="A6449" s="474"/>
      <c r="B6449" s="478"/>
      <c r="C6449" s="476"/>
      <c r="D6449" s="317"/>
      <c r="E6449" s="317"/>
      <c r="F6449" s="317"/>
    </row>
    <row r="6450" spans="1:6">
      <c r="A6450" s="474"/>
      <c r="B6450" s="478"/>
      <c r="C6450" s="476"/>
      <c r="D6450" s="317"/>
      <c r="E6450" s="317"/>
      <c r="F6450" s="317"/>
    </row>
    <row r="6451" spans="1:6">
      <c r="A6451" s="474"/>
      <c r="B6451" s="478"/>
      <c r="C6451" s="476"/>
      <c r="D6451" s="317"/>
      <c r="E6451" s="317"/>
      <c r="F6451" s="317"/>
    </row>
    <row r="6452" spans="1:6">
      <c r="A6452" s="474"/>
      <c r="B6452" s="478"/>
      <c r="C6452" s="476"/>
      <c r="D6452" s="317"/>
      <c r="E6452" s="317"/>
      <c r="F6452" s="317"/>
    </row>
    <row r="6453" spans="1:6">
      <c r="A6453" s="474"/>
      <c r="B6453" s="478"/>
      <c r="C6453" s="476"/>
      <c r="D6453" s="317"/>
      <c r="E6453" s="317"/>
      <c r="F6453" s="317"/>
    </row>
    <row r="6454" spans="1:6">
      <c r="A6454" s="474"/>
      <c r="B6454" s="478"/>
      <c r="C6454" s="476"/>
      <c r="D6454" s="317"/>
      <c r="E6454" s="317"/>
      <c r="F6454" s="317"/>
    </row>
    <row r="6455" spans="1:6">
      <c r="A6455" s="474"/>
      <c r="B6455" s="478"/>
      <c r="C6455" s="476"/>
      <c r="D6455" s="317"/>
      <c r="E6455" s="317"/>
      <c r="F6455" s="317"/>
    </row>
    <row r="6456" spans="1:6">
      <c r="A6456" s="474"/>
      <c r="B6456" s="478"/>
      <c r="C6456" s="476"/>
      <c r="D6456" s="317"/>
      <c r="E6456" s="317"/>
      <c r="F6456" s="317"/>
    </row>
    <row r="6457" spans="1:6">
      <c r="A6457" s="474"/>
      <c r="B6457" s="478"/>
      <c r="C6457" s="476"/>
      <c r="D6457" s="317"/>
      <c r="E6457" s="317"/>
      <c r="F6457" s="317"/>
    </row>
    <row r="6458" spans="1:6">
      <c r="A6458" s="474"/>
      <c r="B6458" s="478"/>
      <c r="C6458" s="476"/>
      <c r="D6458" s="317"/>
      <c r="E6458" s="317"/>
      <c r="F6458" s="317"/>
    </row>
    <row r="6459" spans="1:6">
      <c r="A6459" s="474"/>
      <c r="B6459" s="478"/>
      <c r="C6459" s="476"/>
      <c r="D6459" s="317"/>
      <c r="E6459" s="317"/>
      <c r="F6459" s="317"/>
    </row>
    <row r="6460" spans="1:6">
      <c r="A6460" s="474"/>
      <c r="B6460" s="478"/>
      <c r="C6460" s="476"/>
      <c r="D6460" s="317"/>
      <c r="E6460" s="317"/>
      <c r="F6460" s="317"/>
    </row>
    <row r="6461" spans="1:6">
      <c r="A6461" s="474"/>
      <c r="B6461" s="478"/>
      <c r="C6461" s="476"/>
      <c r="D6461" s="317"/>
      <c r="E6461" s="317"/>
      <c r="F6461" s="317"/>
    </row>
    <row r="6462" spans="1:6">
      <c r="A6462" s="474"/>
      <c r="B6462" s="478"/>
      <c r="C6462" s="476"/>
      <c r="D6462" s="317"/>
      <c r="E6462" s="317"/>
      <c r="F6462" s="317"/>
    </row>
    <row r="6463" spans="1:6">
      <c r="A6463" s="474"/>
      <c r="B6463" s="478"/>
      <c r="C6463" s="476"/>
      <c r="D6463" s="317"/>
      <c r="E6463" s="317"/>
      <c r="F6463" s="317"/>
    </row>
    <row r="6464" spans="1:6">
      <c r="A6464" s="474"/>
      <c r="B6464" s="478"/>
      <c r="C6464" s="476"/>
      <c r="D6464" s="317"/>
      <c r="E6464" s="317"/>
      <c r="F6464" s="317"/>
    </row>
    <row r="6465" spans="1:6">
      <c r="A6465" s="474"/>
      <c r="B6465" s="478"/>
      <c r="C6465" s="476"/>
      <c r="D6465" s="317"/>
      <c r="E6465" s="317"/>
      <c r="F6465" s="317"/>
    </row>
    <row r="6466" spans="1:6">
      <c r="A6466" s="474"/>
      <c r="B6466" s="478"/>
      <c r="C6466" s="476"/>
      <c r="D6466" s="317"/>
      <c r="E6466" s="317"/>
      <c r="F6466" s="317"/>
    </row>
    <row r="6467" spans="1:6">
      <c r="A6467" s="474"/>
      <c r="B6467" s="478"/>
      <c r="C6467" s="476"/>
      <c r="D6467" s="317"/>
      <c r="E6467" s="317"/>
      <c r="F6467" s="317"/>
    </row>
    <row r="6468" spans="1:6">
      <c r="A6468" s="474"/>
      <c r="B6468" s="478"/>
      <c r="C6468" s="476"/>
      <c r="D6468" s="317"/>
      <c r="E6468" s="317"/>
      <c r="F6468" s="317"/>
    </row>
    <row r="6469" spans="1:6">
      <c r="A6469" s="474"/>
      <c r="B6469" s="478"/>
      <c r="C6469" s="476"/>
      <c r="D6469" s="317"/>
      <c r="E6469" s="317"/>
      <c r="F6469" s="317"/>
    </row>
    <row r="6470" spans="1:6">
      <c r="A6470" s="474"/>
      <c r="B6470" s="478"/>
      <c r="C6470" s="476"/>
      <c r="D6470" s="317"/>
      <c r="E6470" s="317"/>
      <c r="F6470" s="317"/>
    </row>
    <row r="6471" spans="1:6">
      <c r="A6471" s="474"/>
      <c r="B6471" s="478"/>
      <c r="C6471" s="476"/>
      <c r="D6471" s="317"/>
      <c r="E6471" s="317"/>
      <c r="F6471" s="317"/>
    </row>
    <row r="6472" spans="1:6">
      <c r="A6472" s="474"/>
      <c r="B6472" s="478"/>
      <c r="C6472" s="476"/>
      <c r="D6472" s="317"/>
      <c r="E6472" s="317"/>
      <c r="F6472" s="317"/>
    </row>
    <row r="6473" spans="1:6">
      <c r="A6473" s="474"/>
      <c r="B6473" s="478"/>
      <c r="C6473" s="476"/>
      <c r="D6473" s="317"/>
      <c r="E6473" s="317"/>
      <c r="F6473" s="317"/>
    </row>
    <row r="6474" spans="1:6">
      <c r="A6474" s="474"/>
      <c r="B6474" s="478"/>
      <c r="C6474" s="476"/>
      <c r="D6474" s="317"/>
      <c r="E6474" s="317"/>
      <c r="F6474" s="317"/>
    </row>
    <row r="6475" spans="1:6">
      <c r="A6475" s="474"/>
      <c r="B6475" s="478"/>
      <c r="C6475" s="476"/>
      <c r="D6475" s="317"/>
      <c r="E6475" s="317"/>
      <c r="F6475" s="317"/>
    </row>
    <row r="6476" spans="1:6">
      <c r="A6476" s="474"/>
      <c r="B6476" s="478"/>
      <c r="C6476" s="476"/>
      <c r="D6476" s="317"/>
      <c r="E6476" s="317"/>
      <c r="F6476" s="317"/>
    </row>
    <row r="6477" spans="1:6">
      <c r="A6477" s="474"/>
      <c r="B6477" s="478"/>
      <c r="C6477" s="476"/>
      <c r="D6477" s="317"/>
      <c r="E6477" s="317"/>
      <c r="F6477" s="317"/>
    </row>
    <row r="6478" spans="1:6">
      <c r="A6478" s="474"/>
      <c r="B6478" s="478"/>
      <c r="C6478" s="476"/>
      <c r="D6478" s="317"/>
      <c r="E6478" s="317"/>
      <c r="F6478" s="317"/>
    </row>
    <row r="6479" spans="1:6">
      <c r="A6479" s="474"/>
      <c r="B6479" s="478"/>
      <c r="C6479" s="476"/>
      <c r="D6479" s="317"/>
      <c r="E6479" s="317"/>
      <c r="F6479" s="317"/>
    </row>
    <row r="6480" spans="1:6">
      <c r="A6480" s="474"/>
      <c r="B6480" s="478"/>
      <c r="C6480" s="476"/>
      <c r="D6480" s="317"/>
      <c r="E6480" s="317"/>
      <c r="F6480" s="317"/>
    </row>
    <row r="6481" spans="1:6">
      <c r="A6481" s="474"/>
      <c r="B6481" s="478"/>
      <c r="C6481" s="476"/>
      <c r="D6481" s="317"/>
      <c r="E6481" s="317"/>
      <c r="F6481" s="317"/>
    </row>
    <row r="6482" spans="1:6">
      <c r="A6482" s="474"/>
      <c r="B6482" s="478"/>
      <c r="C6482" s="476"/>
      <c r="D6482" s="317"/>
      <c r="E6482" s="317"/>
      <c r="F6482" s="317"/>
    </row>
    <row r="6483" spans="1:6">
      <c r="A6483" s="474"/>
      <c r="B6483" s="478"/>
      <c r="C6483" s="476"/>
      <c r="D6483" s="317"/>
      <c r="E6483" s="317"/>
      <c r="F6483" s="317"/>
    </row>
    <row r="6484" spans="1:6">
      <c r="A6484" s="474"/>
      <c r="B6484" s="478"/>
      <c r="C6484" s="476"/>
      <c r="D6484" s="317"/>
      <c r="E6484" s="317"/>
      <c r="F6484" s="317"/>
    </row>
    <row r="6485" spans="1:6">
      <c r="A6485" s="474"/>
      <c r="B6485" s="478"/>
      <c r="C6485" s="476"/>
      <c r="D6485" s="317"/>
      <c r="E6485" s="317"/>
      <c r="F6485" s="317"/>
    </row>
    <row r="6486" spans="1:6">
      <c r="A6486" s="474"/>
      <c r="B6486" s="478"/>
      <c r="C6486" s="476"/>
      <c r="D6486" s="317"/>
      <c r="E6486" s="317"/>
      <c r="F6486" s="317"/>
    </row>
    <row r="6487" spans="1:6">
      <c r="A6487" s="474"/>
      <c r="B6487" s="478"/>
      <c r="C6487" s="476"/>
      <c r="D6487" s="317"/>
      <c r="E6487" s="317"/>
      <c r="F6487" s="317"/>
    </row>
    <row r="6488" spans="1:6">
      <c r="A6488" s="474"/>
      <c r="B6488" s="478"/>
      <c r="C6488" s="476"/>
      <c r="D6488" s="317"/>
      <c r="E6488" s="317"/>
      <c r="F6488" s="317"/>
    </row>
    <row r="6489" spans="1:6">
      <c r="A6489" s="474"/>
      <c r="B6489" s="478"/>
      <c r="C6489" s="476"/>
      <c r="D6489" s="317"/>
      <c r="E6489" s="317"/>
      <c r="F6489" s="317"/>
    </row>
    <row r="6490" spans="1:6">
      <c r="A6490" s="474"/>
      <c r="B6490" s="478"/>
      <c r="C6490" s="476"/>
      <c r="D6490" s="317"/>
      <c r="E6490" s="317"/>
      <c r="F6490" s="317"/>
    </row>
    <row r="6491" spans="1:6">
      <c r="A6491" s="474"/>
      <c r="B6491" s="478"/>
      <c r="C6491" s="476"/>
      <c r="D6491" s="317"/>
      <c r="E6491" s="317"/>
      <c r="F6491" s="317"/>
    </row>
    <row r="6492" spans="1:6">
      <c r="A6492" s="474"/>
      <c r="B6492" s="478"/>
      <c r="C6492" s="476"/>
      <c r="D6492" s="317"/>
      <c r="E6492" s="317"/>
      <c r="F6492" s="317"/>
    </row>
    <row r="6493" spans="1:6">
      <c r="A6493" s="474"/>
      <c r="B6493" s="478"/>
      <c r="C6493" s="476"/>
      <c r="D6493" s="317"/>
      <c r="E6493" s="317"/>
      <c r="F6493" s="317"/>
    </row>
    <row r="6494" spans="1:6">
      <c r="A6494" s="474"/>
      <c r="B6494" s="478"/>
      <c r="C6494" s="476"/>
      <c r="D6494" s="317"/>
      <c r="E6494" s="317"/>
      <c r="F6494" s="317"/>
    </row>
    <row r="6495" spans="1:6">
      <c r="A6495" s="474"/>
      <c r="B6495" s="478"/>
      <c r="C6495" s="476"/>
      <c r="D6495" s="317"/>
      <c r="E6495" s="317"/>
      <c r="F6495" s="317"/>
    </row>
    <row r="6496" spans="1:6">
      <c r="A6496" s="474"/>
      <c r="B6496" s="478"/>
      <c r="C6496" s="476"/>
      <c r="D6496" s="317"/>
      <c r="E6496" s="317"/>
      <c r="F6496" s="317"/>
    </row>
    <row r="6497" spans="1:6">
      <c r="A6497" s="474"/>
      <c r="B6497" s="478"/>
      <c r="C6497" s="476"/>
      <c r="D6497" s="317"/>
      <c r="E6497" s="317"/>
      <c r="F6497" s="317"/>
    </row>
    <row r="6498" spans="1:6">
      <c r="A6498" s="474"/>
      <c r="B6498" s="478"/>
      <c r="C6498" s="476"/>
      <c r="D6498" s="317"/>
      <c r="E6498" s="317"/>
      <c r="F6498" s="317"/>
    </row>
    <row r="6499" spans="1:6">
      <c r="A6499" s="474"/>
      <c r="B6499" s="478"/>
      <c r="C6499" s="476"/>
      <c r="D6499" s="317"/>
      <c r="E6499" s="317"/>
      <c r="F6499" s="317"/>
    </row>
    <row r="6500" spans="1:6">
      <c r="A6500" s="474"/>
      <c r="B6500" s="478"/>
      <c r="C6500" s="476"/>
      <c r="D6500" s="317"/>
      <c r="E6500" s="317"/>
      <c r="F6500" s="317"/>
    </row>
    <row r="6501" spans="1:6">
      <c r="A6501" s="474"/>
      <c r="B6501" s="478"/>
      <c r="C6501" s="476"/>
      <c r="D6501" s="317"/>
      <c r="E6501" s="317"/>
      <c r="F6501" s="317"/>
    </row>
    <row r="6502" spans="1:6">
      <c r="A6502" s="474"/>
      <c r="B6502" s="478"/>
      <c r="C6502" s="476"/>
      <c r="D6502" s="317"/>
      <c r="E6502" s="317"/>
      <c r="F6502" s="317"/>
    </row>
    <row r="6503" spans="1:6">
      <c r="A6503" s="474"/>
      <c r="B6503" s="478"/>
      <c r="C6503" s="476"/>
      <c r="D6503" s="317"/>
      <c r="E6503" s="317"/>
      <c r="F6503" s="317"/>
    </row>
    <row r="6504" spans="1:6">
      <c r="A6504" s="474"/>
      <c r="B6504" s="478"/>
      <c r="C6504" s="476"/>
      <c r="D6504" s="317"/>
      <c r="E6504" s="317"/>
      <c r="F6504" s="317"/>
    </row>
    <row r="6505" spans="1:6">
      <c r="A6505" s="474"/>
      <c r="B6505" s="478"/>
      <c r="C6505" s="476"/>
      <c r="D6505" s="317"/>
      <c r="E6505" s="317"/>
      <c r="F6505" s="317"/>
    </row>
    <row r="6506" spans="1:6">
      <c r="A6506" s="474"/>
      <c r="B6506" s="478"/>
      <c r="C6506" s="476"/>
      <c r="D6506" s="317"/>
      <c r="E6506" s="317"/>
      <c r="F6506" s="317"/>
    </row>
    <row r="6507" spans="1:6">
      <c r="A6507" s="474"/>
      <c r="B6507" s="478"/>
      <c r="C6507" s="476"/>
      <c r="D6507" s="317"/>
      <c r="E6507" s="317"/>
      <c r="F6507" s="317"/>
    </row>
    <row r="6508" spans="1:6">
      <c r="A6508" s="474"/>
      <c r="B6508" s="478"/>
      <c r="C6508" s="476"/>
      <c r="D6508" s="317"/>
      <c r="E6508" s="317"/>
      <c r="F6508" s="317"/>
    </row>
    <row r="6509" spans="1:6">
      <c r="A6509" s="474"/>
      <c r="B6509" s="478"/>
      <c r="C6509" s="476"/>
      <c r="D6509" s="317"/>
      <c r="E6509" s="317"/>
      <c r="F6509" s="317"/>
    </row>
    <row r="6510" spans="1:6">
      <c r="A6510" s="474"/>
      <c r="B6510" s="478"/>
      <c r="C6510" s="476"/>
      <c r="D6510" s="317"/>
      <c r="E6510" s="317"/>
      <c r="F6510" s="317"/>
    </row>
    <row r="6511" spans="1:6">
      <c r="A6511" s="474"/>
      <c r="B6511" s="478"/>
      <c r="C6511" s="476"/>
      <c r="D6511" s="317"/>
      <c r="E6511" s="317"/>
      <c r="F6511" s="317"/>
    </row>
    <row r="6512" spans="1:6">
      <c r="A6512" s="474"/>
      <c r="B6512" s="478"/>
      <c r="C6512" s="476"/>
      <c r="D6512" s="317"/>
      <c r="E6512" s="317"/>
      <c r="F6512" s="317"/>
    </row>
    <row r="6513" spans="1:6">
      <c r="A6513" s="474"/>
      <c r="B6513" s="478"/>
      <c r="C6513" s="476"/>
      <c r="D6513" s="317"/>
      <c r="E6513" s="317"/>
      <c r="F6513" s="317"/>
    </row>
    <row r="6514" spans="1:6">
      <c r="A6514" s="474"/>
      <c r="B6514" s="478"/>
      <c r="C6514" s="476"/>
      <c r="D6514" s="317"/>
      <c r="E6514" s="317"/>
      <c r="F6514" s="317"/>
    </row>
    <row r="6515" spans="1:6">
      <c r="A6515" s="474"/>
      <c r="B6515" s="478"/>
      <c r="C6515" s="476"/>
      <c r="D6515" s="317"/>
      <c r="E6515" s="317"/>
      <c r="F6515" s="317"/>
    </row>
    <row r="6516" spans="1:6">
      <c r="A6516" s="474"/>
      <c r="B6516" s="478"/>
      <c r="C6516" s="476"/>
      <c r="D6516" s="317"/>
      <c r="E6516" s="317"/>
      <c r="F6516" s="317"/>
    </row>
    <row r="6517" spans="1:6">
      <c r="A6517" s="474"/>
      <c r="B6517" s="478"/>
      <c r="C6517" s="476"/>
      <c r="D6517" s="317"/>
      <c r="E6517" s="317"/>
      <c r="F6517" s="317"/>
    </row>
    <row r="6518" spans="1:6">
      <c r="A6518" s="474"/>
      <c r="B6518" s="478"/>
      <c r="C6518" s="476"/>
      <c r="D6518" s="317"/>
      <c r="E6518" s="317"/>
      <c r="F6518" s="317"/>
    </row>
    <row r="6519" spans="1:6">
      <c r="A6519" s="474"/>
      <c r="B6519" s="478"/>
      <c r="C6519" s="476"/>
      <c r="D6519" s="317"/>
      <c r="E6519" s="317"/>
      <c r="F6519" s="317"/>
    </row>
    <row r="6520" spans="1:6">
      <c r="A6520" s="474"/>
      <c r="B6520" s="478"/>
      <c r="C6520" s="476"/>
      <c r="D6520" s="317"/>
      <c r="E6520" s="317"/>
      <c r="F6520" s="317"/>
    </row>
    <row r="6521" spans="1:6">
      <c r="A6521" s="474"/>
      <c r="B6521" s="478"/>
      <c r="C6521" s="476"/>
      <c r="D6521" s="317"/>
      <c r="E6521" s="317"/>
      <c r="F6521" s="317"/>
    </row>
    <row r="6522" spans="1:6">
      <c r="A6522" s="474"/>
      <c r="B6522" s="478"/>
      <c r="C6522" s="476"/>
      <c r="D6522" s="317"/>
      <c r="E6522" s="317"/>
      <c r="F6522" s="317"/>
    </row>
    <row r="6523" spans="1:6">
      <c r="A6523" s="474"/>
      <c r="B6523" s="478"/>
      <c r="C6523" s="476"/>
      <c r="D6523" s="317"/>
      <c r="E6523" s="317"/>
      <c r="F6523" s="317"/>
    </row>
    <row r="6524" spans="1:6">
      <c r="A6524" s="474"/>
      <c r="B6524" s="478"/>
      <c r="C6524" s="476"/>
      <c r="D6524" s="317"/>
      <c r="E6524" s="317"/>
      <c r="F6524" s="317"/>
    </row>
    <row r="6525" spans="1:6">
      <c r="A6525" s="474"/>
      <c r="B6525" s="478"/>
      <c r="C6525" s="476"/>
      <c r="D6525" s="317"/>
      <c r="E6525" s="317"/>
      <c r="F6525" s="317"/>
    </row>
    <row r="6526" spans="1:6">
      <c r="A6526" s="474"/>
      <c r="B6526" s="478"/>
      <c r="C6526" s="476"/>
      <c r="D6526" s="317"/>
      <c r="E6526" s="317"/>
      <c r="F6526" s="317"/>
    </row>
    <row r="6527" spans="1:6">
      <c r="A6527" s="474"/>
      <c r="B6527" s="478"/>
      <c r="C6527" s="476"/>
      <c r="D6527" s="317"/>
      <c r="E6527" s="317"/>
      <c r="F6527" s="317"/>
    </row>
    <row r="6528" spans="1:6">
      <c r="A6528" s="474"/>
      <c r="B6528" s="478"/>
      <c r="C6528" s="476"/>
      <c r="D6528" s="317"/>
      <c r="E6528" s="317"/>
      <c r="F6528" s="317"/>
    </row>
    <row r="6529" spans="1:6">
      <c r="A6529" s="474"/>
      <c r="B6529" s="478"/>
      <c r="C6529" s="476"/>
      <c r="D6529" s="317"/>
      <c r="E6529" s="317"/>
      <c r="F6529" s="317"/>
    </row>
    <row r="6530" spans="1:6">
      <c r="A6530" s="474"/>
      <c r="B6530" s="478"/>
      <c r="C6530" s="476"/>
      <c r="D6530" s="317"/>
      <c r="E6530" s="317"/>
      <c r="F6530" s="317"/>
    </row>
    <row r="6531" spans="1:6">
      <c r="A6531" s="474"/>
      <c r="B6531" s="478"/>
      <c r="C6531" s="476"/>
      <c r="D6531" s="317"/>
      <c r="E6531" s="317"/>
      <c r="F6531" s="317"/>
    </row>
    <row r="6532" spans="1:6">
      <c r="A6532" s="474"/>
      <c r="B6532" s="478"/>
      <c r="C6532" s="476"/>
      <c r="D6532" s="317"/>
      <c r="E6532" s="317"/>
      <c r="F6532" s="317"/>
    </row>
    <row r="6533" spans="1:6">
      <c r="A6533" s="474"/>
      <c r="B6533" s="478"/>
      <c r="C6533" s="476"/>
      <c r="D6533" s="317"/>
      <c r="E6533" s="317"/>
      <c r="F6533" s="317"/>
    </row>
    <row r="6534" spans="1:6">
      <c r="A6534" s="474"/>
      <c r="B6534" s="478"/>
      <c r="C6534" s="476"/>
      <c r="D6534" s="317"/>
      <c r="E6534" s="317"/>
      <c r="F6534" s="317"/>
    </row>
    <row r="6535" spans="1:6">
      <c r="A6535" s="474"/>
      <c r="B6535" s="478"/>
      <c r="C6535" s="476"/>
      <c r="D6535" s="317"/>
      <c r="E6535" s="317"/>
      <c r="F6535" s="317"/>
    </row>
    <row r="6536" spans="1:6">
      <c r="A6536" s="474"/>
      <c r="B6536" s="478"/>
      <c r="C6536" s="476"/>
      <c r="D6536" s="317"/>
      <c r="E6536" s="317"/>
      <c r="F6536" s="317"/>
    </row>
    <row r="6537" spans="1:6">
      <c r="A6537" s="474"/>
      <c r="B6537" s="478"/>
      <c r="C6537" s="476"/>
      <c r="D6537" s="317"/>
      <c r="E6537" s="317"/>
      <c r="F6537" s="317"/>
    </row>
    <row r="6538" spans="1:6">
      <c r="A6538" s="474"/>
      <c r="B6538" s="478"/>
      <c r="C6538" s="476"/>
      <c r="D6538" s="317"/>
      <c r="E6538" s="317"/>
      <c r="F6538" s="317"/>
    </row>
    <row r="6539" spans="1:6">
      <c r="A6539" s="474"/>
      <c r="B6539" s="478"/>
      <c r="C6539" s="476"/>
      <c r="D6539" s="317"/>
      <c r="E6539" s="317"/>
      <c r="F6539" s="317"/>
    </row>
    <row r="6540" spans="1:6">
      <c r="A6540" s="474"/>
      <c r="B6540" s="478"/>
      <c r="C6540" s="476"/>
      <c r="D6540" s="317"/>
      <c r="E6540" s="317"/>
      <c r="F6540" s="317"/>
    </row>
    <row r="6541" spans="1:6">
      <c r="A6541" s="474"/>
      <c r="B6541" s="478"/>
      <c r="C6541" s="476"/>
      <c r="D6541" s="317"/>
      <c r="E6541" s="317"/>
      <c r="F6541" s="317"/>
    </row>
    <row r="6542" spans="1:6">
      <c r="A6542" s="474"/>
      <c r="B6542" s="478"/>
      <c r="C6542" s="476"/>
      <c r="D6542" s="317"/>
      <c r="E6542" s="317"/>
      <c r="F6542" s="317"/>
    </row>
    <row r="6543" spans="1:6">
      <c r="A6543" s="474"/>
      <c r="B6543" s="478"/>
      <c r="C6543" s="476"/>
      <c r="D6543" s="317"/>
      <c r="E6543" s="317"/>
      <c r="F6543" s="317"/>
    </row>
    <row r="6544" spans="1:6">
      <c r="A6544" s="474"/>
      <c r="B6544" s="478"/>
      <c r="C6544" s="476"/>
      <c r="D6544" s="317"/>
      <c r="E6544" s="317"/>
      <c r="F6544" s="317"/>
    </row>
    <row r="6545" spans="1:6">
      <c r="A6545" s="474"/>
      <c r="B6545" s="478"/>
      <c r="C6545" s="476"/>
      <c r="D6545" s="317"/>
      <c r="E6545" s="317"/>
      <c r="F6545" s="317"/>
    </row>
    <row r="6546" spans="1:6">
      <c r="A6546" s="474"/>
      <c r="B6546" s="478"/>
      <c r="C6546" s="476"/>
      <c r="D6546" s="317"/>
      <c r="E6546" s="317"/>
      <c r="F6546" s="317"/>
    </row>
    <row r="6547" spans="1:6">
      <c r="A6547" s="474"/>
      <c r="B6547" s="478"/>
      <c r="C6547" s="476"/>
      <c r="D6547" s="317"/>
      <c r="E6547" s="317"/>
      <c r="F6547" s="317"/>
    </row>
    <row r="6548" spans="1:6">
      <c r="A6548" s="474"/>
      <c r="B6548" s="478"/>
      <c r="C6548" s="476"/>
      <c r="D6548" s="317"/>
      <c r="E6548" s="317"/>
      <c r="F6548" s="317"/>
    </row>
    <row r="6549" spans="1:6">
      <c r="A6549" s="474"/>
      <c r="B6549" s="478"/>
      <c r="C6549" s="476"/>
      <c r="D6549" s="317"/>
      <c r="E6549" s="317"/>
      <c r="F6549" s="317"/>
    </row>
    <row r="6550" spans="1:6">
      <c r="A6550" s="474"/>
      <c r="B6550" s="478"/>
      <c r="C6550" s="476"/>
      <c r="D6550" s="317"/>
      <c r="E6550" s="317"/>
      <c r="F6550" s="317"/>
    </row>
    <row r="6551" spans="1:6">
      <c r="A6551" s="474"/>
      <c r="B6551" s="478"/>
      <c r="C6551" s="476"/>
      <c r="D6551" s="317"/>
      <c r="E6551" s="317"/>
      <c r="F6551" s="317"/>
    </row>
    <row r="6552" spans="1:6">
      <c r="A6552" s="474"/>
      <c r="B6552" s="478"/>
      <c r="C6552" s="476"/>
      <c r="D6552" s="317"/>
      <c r="E6552" s="317"/>
      <c r="F6552" s="317"/>
    </row>
    <row r="6553" spans="1:6">
      <c r="A6553" s="474"/>
      <c r="B6553" s="478"/>
      <c r="C6553" s="476"/>
      <c r="D6553" s="317"/>
      <c r="E6553" s="317"/>
      <c r="F6553" s="317"/>
    </row>
    <row r="6554" spans="1:6">
      <c r="A6554" s="474"/>
      <c r="B6554" s="478"/>
      <c r="C6554" s="476"/>
      <c r="D6554" s="317"/>
      <c r="E6554" s="317"/>
      <c r="F6554" s="317"/>
    </row>
    <row r="6555" spans="1:6">
      <c r="A6555" s="474"/>
      <c r="B6555" s="478"/>
      <c r="C6555" s="476"/>
      <c r="D6555" s="317"/>
      <c r="E6555" s="317"/>
      <c r="F6555" s="317"/>
    </row>
    <row r="6556" spans="1:6">
      <c r="A6556" s="474"/>
      <c r="B6556" s="478"/>
      <c r="C6556" s="476"/>
      <c r="D6556" s="317"/>
      <c r="E6556" s="317"/>
      <c r="F6556" s="317"/>
    </row>
    <row r="6557" spans="1:6">
      <c r="A6557" s="474"/>
      <c r="B6557" s="478"/>
      <c r="C6557" s="476"/>
      <c r="D6557" s="317"/>
      <c r="E6557" s="317"/>
      <c r="F6557" s="317"/>
    </row>
    <row r="6558" spans="1:6">
      <c r="A6558" s="474"/>
      <c r="B6558" s="478"/>
      <c r="C6558" s="476"/>
      <c r="D6558" s="317"/>
      <c r="E6558" s="317"/>
      <c r="F6558" s="317"/>
    </row>
    <row r="6559" spans="1:6">
      <c r="A6559" s="474"/>
      <c r="B6559" s="478"/>
      <c r="C6559" s="476"/>
      <c r="D6559" s="317"/>
      <c r="E6559" s="317"/>
      <c r="F6559" s="317"/>
    </row>
    <row r="6560" spans="1:6">
      <c r="A6560" s="474"/>
      <c r="B6560" s="478"/>
      <c r="C6560" s="476"/>
      <c r="D6560" s="317"/>
      <c r="E6560" s="317"/>
      <c r="F6560" s="317"/>
    </row>
    <row r="6561" spans="1:6">
      <c r="A6561" s="474"/>
      <c r="B6561" s="478"/>
      <c r="C6561" s="476"/>
      <c r="D6561" s="317"/>
      <c r="E6561" s="317"/>
      <c r="F6561" s="317"/>
    </row>
    <row r="6562" spans="1:6">
      <c r="A6562" s="474"/>
      <c r="B6562" s="478"/>
      <c r="C6562" s="476"/>
      <c r="D6562" s="317"/>
      <c r="E6562" s="317"/>
      <c r="F6562" s="317"/>
    </row>
    <row r="6563" spans="1:6">
      <c r="A6563" s="474"/>
      <c r="B6563" s="478"/>
      <c r="C6563" s="476"/>
      <c r="D6563" s="317"/>
      <c r="E6563" s="317"/>
      <c r="F6563" s="317"/>
    </row>
    <row r="6564" spans="1:6">
      <c r="A6564" s="474"/>
      <c r="B6564" s="478"/>
      <c r="C6564" s="476"/>
      <c r="D6564" s="317"/>
      <c r="E6564" s="317"/>
      <c r="F6564" s="317"/>
    </row>
    <row r="6565" spans="1:6">
      <c r="A6565" s="474"/>
      <c r="B6565" s="478"/>
      <c r="C6565" s="476"/>
      <c r="D6565" s="317"/>
      <c r="E6565" s="317"/>
      <c r="F6565" s="317"/>
    </row>
    <row r="6566" spans="1:6">
      <c r="A6566" s="474"/>
      <c r="B6566" s="478"/>
      <c r="C6566" s="476"/>
      <c r="D6566" s="317"/>
      <c r="E6566" s="317"/>
      <c r="F6566" s="317"/>
    </row>
    <row r="6567" spans="1:6">
      <c r="A6567" s="474"/>
      <c r="B6567" s="478"/>
      <c r="C6567" s="476"/>
      <c r="D6567" s="317"/>
      <c r="E6567" s="317"/>
      <c r="F6567" s="317"/>
    </row>
    <row r="6568" spans="1:6">
      <c r="A6568" s="474"/>
      <c r="B6568" s="478"/>
      <c r="C6568" s="476"/>
      <c r="D6568" s="317"/>
      <c r="E6568" s="317"/>
      <c r="F6568" s="317"/>
    </row>
    <row r="6569" spans="1:6">
      <c r="A6569" s="474"/>
      <c r="B6569" s="478"/>
      <c r="C6569" s="476"/>
      <c r="D6569" s="317"/>
      <c r="E6569" s="317"/>
      <c r="F6569" s="317"/>
    </row>
    <row r="6570" spans="1:6">
      <c r="A6570" s="474"/>
      <c r="B6570" s="478"/>
      <c r="C6570" s="476"/>
      <c r="D6570" s="317"/>
      <c r="E6570" s="317"/>
      <c r="F6570" s="317"/>
    </row>
    <row r="6571" spans="1:6">
      <c r="A6571" s="474"/>
      <c r="B6571" s="478"/>
      <c r="C6571" s="476"/>
      <c r="D6571" s="317"/>
      <c r="E6571" s="317"/>
      <c r="F6571" s="317"/>
    </row>
    <row r="6572" spans="1:6">
      <c r="A6572" s="474"/>
      <c r="B6572" s="478"/>
      <c r="C6572" s="476"/>
      <c r="D6572" s="317"/>
      <c r="E6572" s="317"/>
      <c r="F6572" s="317"/>
    </row>
    <row r="6573" spans="1:6">
      <c r="A6573" s="474"/>
      <c r="B6573" s="478"/>
      <c r="C6573" s="476"/>
      <c r="D6573" s="317"/>
      <c r="E6573" s="317"/>
      <c r="F6573" s="317"/>
    </row>
    <row r="6574" spans="1:6">
      <c r="A6574" s="474"/>
      <c r="B6574" s="478"/>
      <c r="C6574" s="476"/>
      <c r="D6574" s="317"/>
      <c r="E6574" s="317"/>
      <c r="F6574" s="317"/>
    </row>
    <row r="6575" spans="1:6">
      <c r="A6575" s="474"/>
      <c r="B6575" s="478"/>
      <c r="C6575" s="476"/>
      <c r="D6575" s="317"/>
      <c r="E6575" s="317"/>
      <c r="F6575" s="317"/>
    </row>
    <row r="6576" spans="1:6">
      <c r="A6576" s="474"/>
      <c r="B6576" s="478"/>
      <c r="C6576" s="476"/>
      <c r="D6576" s="317"/>
      <c r="E6576" s="317"/>
      <c r="F6576" s="317"/>
    </row>
    <row r="6577" spans="1:6">
      <c r="A6577" s="474"/>
      <c r="B6577" s="478"/>
      <c r="C6577" s="476"/>
      <c r="D6577" s="317"/>
      <c r="E6577" s="317"/>
      <c r="F6577" s="317"/>
    </row>
    <row r="6578" spans="1:6">
      <c r="A6578" s="474"/>
      <c r="B6578" s="478"/>
      <c r="C6578" s="476"/>
      <c r="D6578" s="317"/>
      <c r="E6578" s="317"/>
      <c r="F6578" s="317"/>
    </row>
    <row r="6579" spans="1:6">
      <c r="A6579" s="474"/>
      <c r="B6579" s="478"/>
      <c r="C6579" s="476"/>
      <c r="D6579" s="317"/>
      <c r="E6579" s="317"/>
      <c r="F6579" s="317"/>
    </row>
    <row r="6580" spans="1:6">
      <c r="A6580" s="474"/>
      <c r="B6580" s="478"/>
      <c r="C6580" s="476"/>
      <c r="D6580" s="317"/>
      <c r="E6580" s="317"/>
      <c r="F6580" s="317"/>
    </row>
    <row r="6581" spans="1:6">
      <c r="A6581" s="474"/>
      <c r="B6581" s="478"/>
      <c r="C6581" s="476"/>
      <c r="D6581" s="317"/>
      <c r="E6581" s="317"/>
      <c r="F6581" s="317"/>
    </row>
    <row r="6582" spans="1:6">
      <c r="A6582" s="474"/>
      <c r="B6582" s="478"/>
      <c r="C6582" s="476"/>
      <c r="D6582" s="317"/>
      <c r="E6582" s="317"/>
      <c r="F6582" s="317"/>
    </row>
    <row r="6583" spans="1:6">
      <c r="A6583" s="474"/>
      <c r="B6583" s="478"/>
      <c r="C6583" s="476"/>
      <c r="D6583" s="317"/>
      <c r="E6583" s="317"/>
      <c r="F6583" s="317"/>
    </row>
    <row r="6584" spans="1:6">
      <c r="A6584" s="474"/>
      <c r="B6584" s="478"/>
      <c r="C6584" s="476"/>
      <c r="D6584" s="317"/>
      <c r="E6584" s="317"/>
      <c r="F6584" s="317"/>
    </row>
    <row r="6585" spans="1:6">
      <c r="A6585" s="474"/>
      <c r="B6585" s="478"/>
      <c r="C6585" s="476"/>
      <c r="D6585" s="317"/>
      <c r="E6585" s="317"/>
      <c r="F6585" s="317"/>
    </row>
    <row r="6586" spans="1:6">
      <c r="A6586" s="474"/>
      <c r="B6586" s="478"/>
      <c r="C6586" s="476"/>
      <c r="D6586" s="317"/>
      <c r="E6586" s="317"/>
      <c r="F6586" s="317"/>
    </row>
    <row r="6587" spans="1:6">
      <c r="A6587" s="474"/>
      <c r="B6587" s="478"/>
      <c r="C6587" s="476"/>
      <c r="D6587" s="317"/>
      <c r="E6587" s="317"/>
      <c r="F6587" s="317"/>
    </row>
    <row r="6588" spans="1:6">
      <c r="A6588" s="474"/>
      <c r="B6588" s="478"/>
      <c r="C6588" s="476"/>
      <c r="D6588" s="317"/>
      <c r="E6588" s="317"/>
      <c r="F6588" s="317"/>
    </row>
    <row r="6589" spans="1:6">
      <c r="A6589" s="474"/>
      <c r="B6589" s="478"/>
      <c r="C6589" s="476"/>
      <c r="D6589" s="317"/>
      <c r="E6589" s="317"/>
      <c r="F6589" s="317"/>
    </row>
    <row r="6590" spans="1:6">
      <c r="A6590" s="474"/>
      <c r="B6590" s="478"/>
      <c r="C6590" s="476"/>
      <c r="D6590" s="317"/>
      <c r="E6590" s="317"/>
      <c r="F6590" s="317"/>
    </row>
    <row r="6591" spans="1:6">
      <c r="A6591" s="474"/>
      <c r="B6591" s="478"/>
      <c r="C6591" s="476"/>
      <c r="D6591" s="317"/>
      <c r="E6591" s="317"/>
      <c r="F6591" s="317"/>
    </row>
    <row r="6592" spans="1:6">
      <c r="A6592" s="474"/>
      <c r="B6592" s="478"/>
      <c r="C6592" s="476"/>
      <c r="D6592" s="317"/>
      <c r="E6592" s="317"/>
      <c r="F6592" s="317"/>
    </row>
    <row r="6593" spans="1:6">
      <c r="A6593" s="474"/>
      <c r="B6593" s="478"/>
      <c r="C6593" s="476"/>
      <c r="D6593" s="317"/>
      <c r="E6593" s="317"/>
      <c r="F6593" s="317"/>
    </row>
    <row r="6594" spans="1:6">
      <c r="A6594" s="474"/>
      <c r="B6594" s="478"/>
      <c r="C6594" s="476"/>
      <c r="D6594" s="317"/>
      <c r="E6594" s="317"/>
      <c r="F6594" s="317"/>
    </row>
    <row r="6595" spans="1:6">
      <c r="A6595" s="474"/>
      <c r="B6595" s="478"/>
      <c r="C6595" s="476"/>
      <c r="D6595" s="317"/>
      <c r="E6595" s="317"/>
      <c r="F6595" s="317"/>
    </row>
    <row r="6596" spans="1:6">
      <c r="A6596" s="474"/>
      <c r="B6596" s="478"/>
      <c r="C6596" s="476"/>
      <c r="D6596" s="317"/>
      <c r="E6596" s="317"/>
      <c r="F6596" s="317"/>
    </row>
    <row r="6597" spans="1:6">
      <c r="A6597" s="474"/>
      <c r="B6597" s="478"/>
      <c r="C6597" s="476"/>
      <c r="D6597" s="317"/>
      <c r="E6597" s="317"/>
      <c r="F6597" s="317"/>
    </row>
    <row r="6598" spans="1:6">
      <c r="A6598" s="474"/>
      <c r="B6598" s="478"/>
      <c r="C6598" s="476"/>
      <c r="D6598" s="317"/>
      <c r="E6598" s="317"/>
      <c r="F6598" s="317"/>
    </row>
    <row r="6599" spans="1:6">
      <c r="A6599" s="474"/>
      <c r="B6599" s="478"/>
      <c r="C6599" s="476"/>
      <c r="D6599" s="317"/>
      <c r="E6599" s="317"/>
      <c r="F6599" s="317"/>
    </row>
    <row r="6600" spans="1:6">
      <c r="A6600" s="474"/>
      <c r="B6600" s="478"/>
      <c r="C6600" s="476"/>
      <c r="D6600" s="317"/>
      <c r="E6600" s="317"/>
      <c r="F6600" s="317"/>
    </row>
    <row r="6601" spans="1:6">
      <c r="A6601" s="474"/>
      <c r="B6601" s="478"/>
      <c r="C6601" s="476"/>
      <c r="D6601" s="317"/>
      <c r="E6601" s="317"/>
      <c r="F6601" s="317"/>
    </row>
    <row r="6602" spans="1:6">
      <c r="A6602" s="474"/>
      <c r="B6602" s="478"/>
      <c r="C6602" s="476"/>
      <c r="D6602" s="317"/>
      <c r="E6602" s="317"/>
      <c r="F6602" s="317"/>
    </row>
    <row r="6603" spans="1:6">
      <c r="A6603" s="474"/>
      <c r="B6603" s="478"/>
      <c r="C6603" s="476"/>
      <c r="D6603" s="317"/>
      <c r="E6603" s="317"/>
      <c r="F6603" s="317"/>
    </row>
    <row r="6604" spans="1:6">
      <c r="A6604" s="474"/>
      <c r="B6604" s="478"/>
      <c r="C6604" s="476"/>
      <c r="D6604" s="317"/>
      <c r="E6604" s="317"/>
      <c r="F6604" s="317"/>
    </row>
    <row r="6605" spans="1:6">
      <c r="A6605" s="474"/>
      <c r="B6605" s="478"/>
      <c r="C6605" s="476"/>
      <c r="D6605" s="317"/>
      <c r="E6605" s="317"/>
      <c r="F6605" s="317"/>
    </row>
    <row r="6606" spans="1:6">
      <c r="A6606" s="474"/>
      <c r="B6606" s="478"/>
      <c r="C6606" s="476"/>
      <c r="D6606" s="317"/>
      <c r="E6606" s="317"/>
      <c r="F6606" s="317"/>
    </row>
    <row r="6607" spans="1:6">
      <c r="A6607" s="474"/>
      <c r="B6607" s="478"/>
      <c r="C6607" s="476"/>
      <c r="D6607" s="317"/>
      <c r="E6607" s="317"/>
      <c r="F6607" s="317"/>
    </row>
    <row r="6608" spans="1:6">
      <c r="A6608" s="474"/>
      <c r="B6608" s="478"/>
      <c r="C6608" s="476"/>
      <c r="D6608" s="317"/>
      <c r="E6608" s="317"/>
      <c r="F6608" s="317"/>
    </row>
    <row r="6609" spans="1:6">
      <c r="A6609" s="474"/>
      <c r="B6609" s="478"/>
      <c r="C6609" s="476"/>
      <c r="D6609" s="317"/>
      <c r="E6609" s="317"/>
      <c r="F6609" s="317"/>
    </row>
    <row r="6610" spans="1:6">
      <c r="A6610" s="474"/>
      <c r="B6610" s="478"/>
      <c r="C6610" s="476"/>
      <c r="D6610" s="317"/>
      <c r="E6610" s="317"/>
      <c r="F6610" s="317"/>
    </row>
    <row r="6611" spans="1:6">
      <c r="A6611" s="474"/>
      <c r="B6611" s="478"/>
      <c r="C6611" s="476"/>
      <c r="D6611" s="317"/>
      <c r="E6611" s="317"/>
      <c r="F6611" s="317"/>
    </row>
    <row r="6612" spans="1:6">
      <c r="A6612" s="474"/>
      <c r="B6612" s="478"/>
      <c r="C6612" s="476"/>
      <c r="D6612" s="317"/>
      <c r="E6612" s="317"/>
      <c r="F6612" s="317"/>
    </row>
    <row r="6613" spans="1:6">
      <c r="A6613" s="474"/>
      <c r="B6613" s="478"/>
      <c r="C6613" s="476"/>
      <c r="D6613" s="317"/>
      <c r="E6613" s="317"/>
      <c r="F6613" s="317"/>
    </row>
    <row r="6614" spans="1:6">
      <c r="A6614" s="474"/>
      <c r="B6614" s="478"/>
      <c r="C6614" s="476"/>
      <c r="D6614" s="317"/>
      <c r="E6614" s="317"/>
      <c r="F6614" s="317"/>
    </row>
    <row r="6615" spans="1:6">
      <c r="A6615" s="474"/>
      <c r="B6615" s="478"/>
      <c r="C6615" s="476"/>
      <c r="D6615" s="317"/>
      <c r="E6615" s="317"/>
      <c r="F6615" s="317"/>
    </row>
    <row r="6616" spans="1:6">
      <c r="A6616" s="474"/>
      <c r="B6616" s="478"/>
      <c r="C6616" s="476"/>
      <c r="D6616" s="317"/>
      <c r="E6616" s="317"/>
      <c r="F6616" s="317"/>
    </row>
    <row r="6617" spans="1:6">
      <c r="A6617" s="474"/>
      <c r="B6617" s="478"/>
      <c r="C6617" s="476"/>
      <c r="D6617" s="317"/>
      <c r="E6617" s="317"/>
      <c r="F6617" s="317"/>
    </row>
    <row r="6618" spans="1:6">
      <c r="A6618" s="474"/>
      <c r="B6618" s="478"/>
      <c r="C6618" s="476"/>
      <c r="D6618" s="317"/>
      <c r="E6618" s="317"/>
      <c r="F6618" s="317"/>
    </row>
    <row r="6619" spans="1:6">
      <c r="A6619" s="474"/>
      <c r="B6619" s="478"/>
      <c r="C6619" s="476"/>
      <c r="D6619" s="317"/>
      <c r="E6619" s="317"/>
      <c r="F6619" s="317"/>
    </row>
    <row r="6620" spans="1:6">
      <c r="A6620" s="474"/>
      <c r="B6620" s="478"/>
      <c r="C6620" s="476"/>
      <c r="D6620" s="317"/>
      <c r="E6620" s="317"/>
      <c r="F6620" s="317"/>
    </row>
    <row r="6621" spans="1:6">
      <c r="A6621" s="474"/>
      <c r="B6621" s="478"/>
      <c r="C6621" s="476"/>
      <c r="D6621" s="317"/>
      <c r="E6621" s="317"/>
      <c r="F6621" s="317"/>
    </row>
    <row r="6622" spans="1:6">
      <c r="A6622" s="474"/>
      <c r="B6622" s="478"/>
      <c r="C6622" s="476"/>
      <c r="D6622" s="317"/>
      <c r="E6622" s="317"/>
      <c r="F6622" s="317"/>
    </row>
    <row r="6623" spans="1:6">
      <c r="A6623" s="474"/>
      <c r="B6623" s="478"/>
      <c r="C6623" s="476"/>
      <c r="D6623" s="317"/>
      <c r="E6623" s="317"/>
      <c r="F6623" s="317"/>
    </row>
    <row r="6624" spans="1:6">
      <c r="A6624" s="474"/>
      <c r="B6624" s="478"/>
      <c r="C6624" s="476"/>
      <c r="D6624" s="317"/>
      <c r="E6624" s="317"/>
      <c r="F6624" s="317"/>
    </row>
    <row r="6625" spans="1:6">
      <c r="A6625" s="474"/>
      <c r="B6625" s="478"/>
      <c r="C6625" s="476"/>
      <c r="D6625" s="317"/>
      <c r="E6625" s="317"/>
      <c r="F6625" s="317"/>
    </row>
    <row r="6626" spans="1:6">
      <c r="A6626" s="474"/>
      <c r="B6626" s="478"/>
      <c r="C6626" s="476"/>
      <c r="D6626" s="317"/>
      <c r="E6626" s="317"/>
      <c r="F6626" s="317"/>
    </row>
    <row r="6627" spans="1:6">
      <c r="A6627" s="474"/>
      <c r="B6627" s="478"/>
      <c r="C6627" s="476"/>
      <c r="D6627" s="317"/>
      <c r="E6627" s="317"/>
      <c r="F6627" s="317"/>
    </row>
    <row r="6628" spans="1:6">
      <c r="A6628" s="474"/>
      <c r="B6628" s="478"/>
      <c r="C6628" s="476"/>
      <c r="D6628" s="317"/>
      <c r="E6628" s="317"/>
      <c r="F6628" s="317"/>
    </row>
    <row r="6629" spans="1:6">
      <c r="A6629" s="474"/>
      <c r="B6629" s="478"/>
      <c r="C6629" s="476"/>
      <c r="D6629" s="317"/>
      <c r="E6629" s="317"/>
      <c r="F6629" s="317"/>
    </row>
    <row r="6630" spans="1:6">
      <c r="A6630" s="474"/>
      <c r="B6630" s="478"/>
      <c r="C6630" s="476"/>
      <c r="D6630" s="317"/>
      <c r="E6630" s="317"/>
      <c r="F6630" s="317"/>
    </row>
    <row r="6631" spans="1:6">
      <c r="A6631" s="474"/>
      <c r="B6631" s="478"/>
      <c r="C6631" s="476"/>
      <c r="D6631" s="317"/>
      <c r="E6631" s="317"/>
      <c r="F6631" s="317"/>
    </row>
    <row r="6632" spans="1:6">
      <c r="A6632" s="474"/>
      <c r="B6632" s="478"/>
      <c r="C6632" s="476"/>
      <c r="D6632" s="317"/>
      <c r="E6632" s="317"/>
      <c r="F6632" s="317"/>
    </row>
    <row r="6633" spans="1:6">
      <c r="A6633" s="474"/>
      <c r="B6633" s="478"/>
      <c r="C6633" s="476"/>
      <c r="D6633" s="317"/>
      <c r="E6633" s="317"/>
      <c r="F6633" s="317"/>
    </row>
    <row r="6634" spans="1:6">
      <c r="A6634" s="474"/>
      <c r="B6634" s="478"/>
      <c r="C6634" s="476"/>
      <c r="D6634" s="317"/>
      <c r="E6634" s="317"/>
      <c r="F6634" s="317"/>
    </row>
    <row r="6635" spans="1:6">
      <c r="A6635" s="474"/>
      <c r="B6635" s="478"/>
      <c r="C6635" s="476"/>
      <c r="D6635" s="317"/>
      <c r="E6635" s="317"/>
      <c r="F6635" s="317"/>
    </row>
    <row r="6636" spans="1:6">
      <c r="A6636" s="474"/>
      <c r="B6636" s="478"/>
      <c r="C6636" s="476"/>
      <c r="D6636" s="317"/>
      <c r="E6636" s="317"/>
      <c r="F6636" s="317"/>
    </row>
    <row r="6637" spans="1:6">
      <c r="A6637" s="474"/>
      <c r="B6637" s="478"/>
      <c r="C6637" s="476"/>
      <c r="D6637" s="317"/>
      <c r="E6637" s="317"/>
      <c r="F6637" s="317"/>
    </row>
    <row r="6638" spans="1:6">
      <c r="A6638" s="474"/>
      <c r="B6638" s="478"/>
      <c r="C6638" s="476"/>
      <c r="D6638" s="317"/>
      <c r="E6638" s="317"/>
      <c r="F6638" s="317"/>
    </row>
    <row r="6639" spans="1:6">
      <c r="A6639" s="474"/>
      <c r="B6639" s="478"/>
      <c r="C6639" s="476"/>
      <c r="D6639" s="317"/>
      <c r="E6639" s="317"/>
      <c r="F6639" s="317"/>
    </row>
    <row r="6640" spans="1:6">
      <c r="A6640" s="474"/>
      <c r="B6640" s="478"/>
      <c r="C6640" s="476"/>
      <c r="D6640" s="317"/>
      <c r="E6640" s="317"/>
      <c r="F6640" s="317"/>
    </row>
    <row r="6641" spans="1:6">
      <c r="A6641" s="474"/>
      <c r="B6641" s="478"/>
      <c r="C6641" s="476"/>
      <c r="D6641" s="317"/>
      <c r="E6641" s="317"/>
      <c r="F6641" s="317"/>
    </row>
    <row r="6642" spans="1:6">
      <c r="A6642" s="474"/>
      <c r="B6642" s="478"/>
      <c r="C6642" s="476"/>
      <c r="D6642" s="317"/>
      <c r="E6642" s="317"/>
      <c r="F6642" s="317"/>
    </row>
    <row r="6643" spans="1:6">
      <c r="A6643" s="474"/>
      <c r="B6643" s="478"/>
      <c r="C6643" s="476"/>
      <c r="D6643" s="317"/>
      <c r="E6643" s="317"/>
      <c r="F6643" s="317"/>
    </row>
    <row r="6644" spans="1:6">
      <c r="A6644" s="474"/>
      <c r="B6644" s="478"/>
      <c r="C6644" s="476"/>
      <c r="D6644" s="317"/>
      <c r="E6644" s="317"/>
      <c r="F6644" s="317"/>
    </row>
    <row r="6645" spans="1:6">
      <c r="A6645" s="474"/>
      <c r="B6645" s="478"/>
      <c r="C6645" s="476"/>
      <c r="D6645" s="317"/>
      <c r="E6645" s="317"/>
      <c r="F6645" s="317"/>
    </row>
    <row r="6646" spans="1:6">
      <c r="A6646" s="474"/>
      <c r="B6646" s="478"/>
      <c r="C6646" s="476"/>
      <c r="D6646" s="317"/>
      <c r="E6646" s="317"/>
      <c r="F6646" s="317"/>
    </row>
    <row r="6647" spans="1:6">
      <c r="A6647" s="474"/>
      <c r="B6647" s="478"/>
      <c r="C6647" s="476"/>
      <c r="D6647" s="317"/>
      <c r="E6647" s="317"/>
      <c r="F6647" s="317"/>
    </row>
    <row r="6648" spans="1:6">
      <c r="A6648" s="474"/>
      <c r="B6648" s="478"/>
      <c r="C6648" s="476"/>
      <c r="D6648" s="317"/>
      <c r="E6648" s="317"/>
      <c r="F6648" s="317"/>
    </row>
    <row r="6649" spans="1:6">
      <c r="A6649" s="474"/>
      <c r="B6649" s="478"/>
      <c r="C6649" s="476"/>
      <c r="D6649" s="317"/>
      <c r="E6649" s="317"/>
      <c r="F6649" s="317"/>
    </row>
    <row r="6650" spans="1:6">
      <c r="A6650" s="474"/>
      <c r="B6650" s="478"/>
      <c r="C6650" s="476"/>
      <c r="D6650" s="317"/>
      <c r="E6650" s="317"/>
      <c r="F6650" s="317"/>
    </row>
    <row r="6651" spans="1:6">
      <c r="A6651" s="474"/>
      <c r="B6651" s="478"/>
      <c r="C6651" s="476"/>
      <c r="D6651" s="317"/>
      <c r="E6651" s="317"/>
      <c r="F6651" s="317"/>
    </row>
    <row r="6652" spans="1:6">
      <c r="A6652" s="474"/>
      <c r="B6652" s="478"/>
      <c r="C6652" s="476"/>
      <c r="D6652" s="317"/>
      <c r="E6652" s="317"/>
      <c r="F6652" s="317"/>
    </row>
    <row r="6653" spans="1:6">
      <c r="A6653" s="474"/>
      <c r="B6653" s="478"/>
      <c r="C6653" s="476"/>
      <c r="D6653" s="317"/>
      <c r="E6653" s="317"/>
      <c r="F6653" s="317"/>
    </row>
    <row r="6654" spans="1:6">
      <c r="A6654" s="474"/>
      <c r="B6654" s="478"/>
      <c r="C6654" s="476"/>
      <c r="D6654" s="317"/>
      <c r="E6654" s="317"/>
      <c r="F6654" s="317"/>
    </row>
    <row r="6655" spans="1:6">
      <c r="A6655" s="474"/>
      <c r="B6655" s="478"/>
      <c r="C6655" s="476"/>
      <c r="D6655" s="317"/>
      <c r="E6655" s="317"/>
      <c r="F6655" s="317"/>
    </row>
    <row r="6656" spans="1:6">
      <c r="A6656" s="474"/>
      <c r="B6656" s="478"/>
      <c r="C6656" s="476"/>
      <c r="D6656" s="317"/>
      <c r="E6656" s="317"/>
      <c r="F6656" s="317"/>
    </row>
    <row r="6657" spans="1:6">
      <c r="A6657" s="474"/>
      <c r="B6657" s="478"/>
      <c r="C6657" s="476"/>
      <c r="D6657" s="317"/>
      <c r="E6657" s="317"/>
      <c r="F6657" s="317"/>
    </row>
    <row r="6658" spans="1:6">
      <c r="A6658" s="474"/>
      <c r="B6658" s="478"/>
      <c r="C6658" s="476"/>
      <c r="D6658" s="317"/>
      <c r="E6658" s="317"/>
      <c r="F6658" s="317"/>
    </row>
    <row r="6659" spans="1:6">
      <c r="A6659" s="474"/>
      <c r="B6659" s="478"/>
      <c r="C6659" s="476"/>
      <c r="D6659" s="317"/>
      <c r="E6659" s="317"/>
      <c r="F6659" s="317"/>
    </row>
    <row r="6660" spans="1:6">
      <c r="A6660" s="474"/>
      <c r="B6660" s="478"/>
      <c r="C6660" s="476"/>
      <c r="D6660" s="317"/>
      <c r="E6660" s="317"/>
      <c r="F6660" s="317"/>
    </row>
    <row r="6661" spans="1:6">
      <c r="A6661" s="474"/>
      <c r="B6661" s="478"/>
      <c r="C6661" s="476"/>
      <c r="D6661" s="317"/>
      <c r="E6661" s="317"/>
      <c r="F6661" s="317"/>
    </row>
    <row r="6662" spans="1:6">
      <c r="A6662" s="474"/>
      <c r="B6662" s="478"/>
      <c r="C6662" s="476"/>
      <c r="D6662" s="317"/>
      <c r="E6662" s="317"/>
      <c r="F6662" s="317"/>
    </row>
    <row r="6663" spans="1:6">
      <c r="A6663" s="474"/>
      <c r="B6663" s="478"/>
      <c r="C6663" s="476"/>
      <c r="D6663" s="317"/>
      <c r="E6663" s="317"/>
      <c r="F6663" s="317"/>
    </row>
    <row r="6664" spans="1:6">
      <c r="A6664" s="474"/>
      <c r="B6664" s="478"/>
      <c r="C6664" s="476"/>
      <c r="D6664" s="317"/>
      <c r="E6664" s="317"/>
      <c r="F6664" s="317"/>
    </row>
    <row r="6665" spans="1:6">
      <c r="A6665" s="474"/>
      <c r="B6665" s="478"/>
      <c r="C6665" s="476"/>
      <c r="D6665" s="317"/>
      <c r="E6665" s="317"/>
      <c r="F6665" s="317"/>
    </row>
    <row r="6666" spans="1:6">
      <c r="A6666" s="474"/>
      <c r="B6666" s="478"/>
      <c r="C6666" s="476"/>
      <c r="D6666" s="317"/>
      <c r="E6666" s="317"/>
      <c r="F6666" s="317"/>
    </row>
    <row r="6667" spans="1:6">
      <c r="A6667" s="474"/>
      <c r="B6667" s="478"/>
      <c r="C6667" s="476"/>
      <c r="D6667" s="317"/>
      <c r="E6667" s="317"/>
      <c r="F6667" s="317"/>
    </row>
    <row r="6668" spans="1:6">
      <c r="A6668" s="474"/>
      <c r="B6668" s="478"/>
      <c r="C6668" s="476"/>
      <c r="D6668" s="317"/>
      <c r="E6668" s="317"/>
      <c r="F6668" s="317"/>
    </row>
    <row r="6669" spans="1:6">
      <c r="A6669" s="474"/>
      <c r="B6669" s="478"/>
      <c r="C6669" s="476"/>
      <c r="D6669" s="317"/>
      <c r="E6669" s="317"/>
      <c r="F6669" s="317"/>
    </row>
    <row r="6670" spans="1:6">
      <c r="A6670" s="474"/>
      <c r="B6670" s="478"/>
      <c r="C6670" s="476"/>
      <c r="D6670" s="317"/>
      <c r="E6670" s="317"/>
      <c r="F6670" s="317"/>
    </row>
    <row r="6671" spans="1:6">
      <c r="A6671" s="474"/>
      <c r="B6671" s="478"/>
      <c r="C6671" s="476"/>
      <c r="D6671" s="317"/>
      <c r="E6671" s="317"/>
      <c r="F6671" s="317"/>
    </row>
    <row r="6672" spans="1:6">
      <c r="A6672" s="474"/>
      <c r="B6672" s="478"/>
      <c r="C6672" s="476"/>
      <c r="D6672" s="317"/>
      <c r="E6672" s="317"/>
      <c r="F6672" s="317"/>
    </row>
    <row r="6673" spans="1:6">
      <c r="A6673" s="474"/>
      <c r="B6673" s="478"/>
      <c r="C6673" s="476"/>
      <c r="D6673" s="317"/>
      <c r="E6673" s="317"/>
      <c r="F6673" s="317"/>
    </row>
    <row r="6674" spans="1:6">
      <c r="A6674" s="474"/>
      <c r="B6674" s="478"/>
      <c r="C6674" s="476"/>
      <c r="D6674" s="317"/>
      <c r="E6674" s="317"/>
      <c r="F6674" s="317"/>
    </row>
    <row r="6675" spans="1:6">
      <c r="A6675" s="474"/>
      <c r="B6675" s="478"/>
      <c r="C6675" s="476"/>
      <c r="D6675" s="317"/>
      <c r="E6675" s="317"/>
      <c r="F6675" s="317"/>
    </row>
    <row r="6676" spans="1:6">
      <c r="A6676" s="474"/>
      <c r="B6676" s="478"/>
      <c r="C6676" s="476"/>
      <c r="D6676" s="317"/>
      <c r="E6676" s="317"/>
      <c r="F6676" s="317"/>
    </row>
    <row r="6677" spans="1:6">
      <c r="A6677" s="474"/>
      <c r="B6677" s="478"/>
      <c r="C6677" s="476"/>
      <c r="D6677" s="317"/>
      <c r="E6677" s="317"/>
      <c r="F6677" s="317"/>
    </row>
    <row r="6678" spans="1:6">
      <c r="A6678" s="474"/>
      <c r="B6678" s="478"/>
      <c r="C6678" s="476"/>
      <c r="D6678" s="317"/>
      <c r="E6678" s="317"/>
      <c r="F6678" s="317"/>
    </row>
    <row r="6679" spans="1:6">
      <c r="A6679" s="474"/>
      <c r="B6679" s="478"/>
      <c r="C6679" s="476"/>
      <c r="D6679" s="317"/>
      <c r="E6679" s="317"/>
      <c r="F6679" s="317"/>
    </row>
    <row r="6680" spans="1:6">
      <c r="A6680" s="474"/>
      <c r="B6680" s="478"/>
      <c r="C6680" s="476"/>
      <c r="D6680" s="317"/>
      <c r="E6680" s="317"/>
      <c r="F6680" s="317"/>
    </row>
    <row r="6681" spans="1:6">
      <c r="A6681" s="474"/>
      <c r="B6681" s="478"/>
      <c r="C6681" s="476"/>
      <c r="D6681" s="317"/>
      <c r="E6681" s="317"/>
      <c r="F6681" s="317"/>
    </row>
    <row r="6682" spans="1:6">
      <c r="A6682" s="474"/>
      <c r="B6682" s="478"/>
      <c r="C6682" s="476"/>
      <c r="D6682" s="317"/>
      <c r="E6682" s="317"/>
      <c r="F6682" s="317"/>
    </row>
    <row r="6683" spans="1:6">
      <c r="A6683" s="474"/>
      <c r="B6683" s="478"/>
      <c r="C6683" s="476"/>
      <c r="D6683" s="317"/>
      <c r="E6683" s="317"/>
      <c r="F6683" s="317"/>
    </row>
    <row r="6684" spans="1:6">
      <c r="A6684" s="474"/>
      <c r="B6684" s="478"/>
      <c r="C6684" s="476"/>
      <c r="D6684" s="317"/>
      <c r="E6684" s="317"/>
      <c r="F6684" s="317"/>
    </row>
    <row r="6685" spans="1:6">
      <c r="A6685" s="474"/>
      <c r="B6685" s="478"/>
      <c r="C6685" s="476"/>
      <c r="D6685" s="317"/>
      <c r="E6685" s="317"/>
      <c r="F6685" s="317"/>
    </row>
    <row r="6686" spans="1:6">
      <c r="A6686" s="474"/>
      <c r="B6686" s="478"/>
      <c r="C6686" s="476"/>
      <c r="D6686" s="317"/>
      <c r="E6686" s="317"/>
      <c r="F6686" s="317"/>
    </row>
    <row r="6687" spans="1:6">
      <c r="A6687" s="474"/>
      <c r="B6687" s="478"/>
      <c r="C6687" s="476"/>
      <c r="D6687" s="317"/>
      <c r="E6687" s="317"/>
      <c r="F6687" s="317"/>
    </row>
    <row r="6688" spans="1:6">
      <c r="A6688" s="474"/>
      <c r="B6688" s="478"/>
      <c r="C6688" s="476"/>
      <c r="D6688" s="317"/>
      <c r="E6688" s="317"/>
      <c r="F6688" s="317"/>
    </row>
    <row r="6689" spans="1:6">
      <c r="A6689" s="474"/>
      <c r="B6689" s="478"/>
      <c r="C6689" s="476"/>
      <c r="D6689" s="317"/>
      <c r="E6689" s="317"/>
      <c r="F6689" s="317"/>
    </row>
    <row r="6690" spans="1:6">
      <c r="A6690" s="474"/>
      <c r="B6690" s="478"/>
      <c r="C6690" s="476"/>
      <c r="D6690" s="317"/>
      <c r="E6690" s="317"/>
      <c r="F6690" s="317"/>
    </row>
    <row r="6691" spans="1:6">
      <c r="A6691" s="474"/>
      <c r="B6691" s="478"/>
      <c r="C6691" s="476"/>
      <c r="D6691" s="317"/>
      <c r="E6691" s="317"/>
      <c r="F6691" s="317"/>
    </row>
    <row r="6692" spans="1:6">
      <c r="A6692" s="474"/>
      <c r="B6692" s="478"/>
      <c r="C6692" s="476"/>
      <c r="D6692" s="317"/>
      <c r="E6692" s="317"/>
      <c r="F6692" s="317"/>
    </row>
    <row r="6693" spans="1:6">
      <c r="A6693" s="474"/>
      <c r="B6693" s="478"/>
      <c r="C6693" s="476"/>
      <c r="D6693" s="317"/>
      <c r="E6693" s="317"/>
      <c r="F6693" s="317"/>
    </row>
    <row r="6694" spans="1:6">
      <c r="A6694" s="474"/>
      <c r="B6694" s="478"/>
      <c r="C6694" s="476"/>
      <c r="D6694" s="317"/>
      <c r="E6694" s="317"/>
      <c r="F6694" s="317"/>
    </row>
    <row r="6695" spans="1:6">
      <c r="A6695" s="474"/>
      <c r="B6695" s="478"/>
      <c r="C6695" s="476"/>
      <c r="D6695" s="317"/>
      <c r="E6695" s="317"/>
      <c r="F6695" s="317"/>
    </row>
    <row r="6696" spans="1:6">
      <c r="A6696" s="474"/>
      <c r="B6696" s="478"/>
      <c r="C6696" s="476"/>
      <c r="D6696" s="317"/>
      <c r="E6696" s="317"/>
      <c r="F6696" s="317"/>
    </row>
    <row r="6697" spans="1:6">
      <c r="A6697" s="474"/>
      <c r="B6697" s="478"/>
      <c r="C6697" s="476"/>
      <c r="D6697" s="317"/>
      <c r="E6697" s="317"/>
      <c r="F6697" s="317"/>
    </row>
    <row r="6698" spans="1:6">
      <c r="A6698" s="474"/>
      <c r="B6698" s="478"/>
      <c r="C6698" s="476"/>
      <c r="D6698" s="317"/>
      <c r="E6698" s="317"/>
      <c r="F6698" s="317"/>
    </row>
    <row r="6699" spans="1:6">
      <c r="A6699" s="474"/>
      <c r="B6699" s="478"/>
      <c r="C6699" s="476"/>
      <c r="D6699" s="317"/>
      <c r="E6699" s="317"/>
      <c r="F6699" s="317"/>
    </row>
    <row r="6700" spans="1:6">
      <c r="A6700" s="474"/>
      <c r="B6700" s="478"/>
      <c r="C6700" s="476"/>
      <c r="D6700" s="317"/>
      <c r="E6700" s="317"/>
      <c r="F6700" s="317"/>
    </row>
    <row r="6701" spans="1:6">
      <c r="A6701" s="474"/>
      <c r="B6701" s="478"/>
      <c r="C6701" s="476"/>
      <c r="D6701" s="317"/>
      <c r="E6701" s="317"/>
      <c r="F6701" s="317"/>
    </row>
    <row r="6702" spans="1:6">
      <c r="A6702" s="474"/>
      <c r="B6702" s="478"/>
      <c r="C6702" s="476"/>
      <c r="D6702" s="317"/>
      <c r="E6702" s="317"/>
      <c r="F6702" s="317"/>
    </row>
    <row r="6703" spans="1:6">
      <c r="A6703" s="474"/>
      <c r="B6703" s="478"/>
      <c r="C6703" s="476"/>
      <c r="D6703" s="317"/>
      <c r="E6703" s="317"/>
      <c r="F6703" s="317"/>
    </row>
    <row r="6704" spans="1:6">
      <c r="A6704" s="474"/>
      <c r="B6704" s="478"/>
      <c r="C6704" s="476"/>
      <c r="D6704" s="317"/>
      <c r="E6704" s="317"/>
      <c r="F6704" s="317"/>
    </row>
    <row r="6705" spans="1:6">
      <c r="A6705" s="474"/>
      <c r="B6705" s="478"/>
      <c r="C6705" s="476"/>
      <c r="D6705" s="317"/>
      <c r="E6705" s="317"/>
      <c r="F6705" s="317"/>
    </row>
    <row r="6706" spans="1:6">
      <c r="A6706" s="474"/>
      <c r="B6706" s="478"/>
      <c r="C6706" s="476"/>
      <c r="D6706" s="317"/>
      <c r="E6706" s="317"/>
      <c r="F6706" s="317"/>
    </row>
    <row r="6707" spans="1:6">
      <c r="A6707" s="474"/>
      <c r="B6707" s="478"/>
      <c r="C6707" s="476"/>
      <c r="D6707" s="317"/>
      <c r="E6707" s="317"/>
      <c r="F6707" s="317"/>
    </row>
    <row r="6708" spans="1:6">
      <c r="A6708" s="474"/>
      <c r="B6708" s="478"/>
      <c r="C6708" s="476"/>
      <c r="D6708" s="317"/>
      <c r="E6708" s="317"/>
      <c r="F6708" s="317"/>
    </row>
    <row r="6709" spans="1:6">
      <c r="A6709" s="474"/>
      <c r="B6709" s="478"/>
      <c r="C6709" s="476"/>
      <c r="D6709" s="317"/>
      <c r="E6709" s="317"/>
      <c r="F6709" s="317"/>
    </row>
    <row r="6710" spans="1:6">
      <c r="A6710" s="474"/>
      <c r="B6710" s="478"/>
      <c r="C6710" s="476"/>
      <c r="D6710" s="317"/>
      <c r="E6710" s="317"/>
      <c r="F6710" s="317"/>
    </row>
    <row r="6711" spans="1:6">
      <c r="A6711" s="474"/>
      <c r="B6711" s="478"/>
      <c r="C6711" s="476"/>
      <c r="D6711" s="317"/>
      <c r="E6711" s="317"/>
      <c r="F6711" s="317"/>
    </row>
    <row r="6712" spans="1:6">
      <c r="A6712" s="474"/>
      <c r="B6712" s="478"/>
      <c r="C6712" s="476"/>
      <c r="D6712" s="317"/>
      <c r="E6712" s="317"/>
      <c r="F6712" s="317"/>
    </row>
    <row r="6713" spans="1:6">
      <c r="A6713" s="474"/>
      <c r="B6713" s="478"/>
      <c r="C6713" s="476"/>
      <c r="D6713" s="317"/>
      <c r="E6713" s="317"/>
      <c r="F6713" s="317"/>
    </row>
    <row r="6714" spans="1:6">
      <c r="A6714" s="474"/>
      <c r="B6714" s="478"/>
      <c r="C6714" s="476"/>
      <c r="D6714" s="317"/>
      <c r="E6714" s="317"/>
      <c r="F6714" s="317"/>
    </row>
    <row r="6715" spans="1:6">
      <c r="A6715" s="474"/>
      <c r="B6715" s="478"/>
      <c r="C6715" s="476"/>
      <c r="D6715" s="317"/>
      <c r="E6715" s="317"/>
      <c r="F6715" s="317"/>
    </row>
    <row r="6716" spans="1:6">
      <c r="A6716" s="474"/>
      <c r="B6716" s="478"/>
      <c r="C6716" s="476"/>
      <c r="D6716" s="317"/>
      <c r="E6716" s="317"/>
      <c r="F6716" s="317"/>
    </row>
    <row r="6717" spans="1:6">
      <c r="A6717" s="474"/>
      <c r="B6717" s="478"/>
      <c r="C6717" s="476"/>
      <c r="D6717" s="317"/>
      <c r="E6717" s="317"/>
      <c r="F6717" s="317"/>
    </row>
    <row r="6718" spans="1:6">
      <c r="A6718" s="474"/>
      <c r="B6718" s="478"/>
      <c r="C6718" s="476"/>
      <c r="D6718" s="317"/>
      <c r="E6718" s="317"/>
      <c r="F6718" s="317"/>
    </row>
    <row r="6719" spans="1:6">
      <c r="A6719" s="474"/>
      <c r="B6719" s="478"/>
      <c r="C6719" s="476"/>
      <c r="D6719" s="317"/>
      <c r="E6719" s="317"/>
      <c r="F6719" s="317"/>
    </row>
    <row r="6720" spans="1:6">
      <c r="A6720" s="474"/>
      <c r="B6720" s="478"/>
      <c r="C6720" s="476"/>
      <c r="D6720" s="317"/>
      <c r="E6720" s="317"/>
      <c r="F6720" s="317"/>
    </row>
    <row r="6721" spans="1:6">
      <c r="A6721" s="474"/>
      <c r="B6721" s="478"/>
      <c r="C6721" s="476"/>
      <c r="D6721" s="317"/>
      <c r="E6721" s="317"/>
      <c r="F6721" s="317"/>
    </row>
    <row r="6722" spans="1:6">
      <c r="A6722" s="474"/>
      <c r="B6722" s="478"/>
      <c r="C6722" s="476"/>
      <c r="D6722" s="317"/>
      <c r="E6722" s="317"/>
      <c r="F6722" s="317"/>
    </row>
    <row r="6723" spans="1:6">
      <c r="A6723" s="474"/>
      <c r="B6723" s="478"/>
      <c r="C6723" s="476"/>
      <c r="D6723" s="317"/>
      <c r="E6723" s="317"/>
      <c r="F6723" s="317"/>
    </row>
    <row r="6724" spans="1:6">
      <c r="A6724" s="474"/>
      <c r="B6724" s="478"/>
      <c r="C6724" s="476"/>
      <c r="D6724" s="317"/>
      <c r="E6724" s="317"/>
      <c r="F6724" s="317"/>
    </row>
    <row r="6725" spans="1:6">
      <c r="A6725" s="474"/>
      <c r="B6725" s="478"/>
      <c r="C6725" s="476"/>
      <c r="D6725" s="317"/>
      <c r="E6725" s="317"/>
      <c r="F6725" s="317"/>
    </row>
    <row r="6726" spans="1:6">
      <c r="A6726" s="474"/>
      <c r="B6726" s="478"/>
      <c r="C6726" s="476"/>
      <c r="D6726" s="317"/>
      <c r="E6726" s="317"/>
      <c r="F6726" s="317"/>
    </row>
    <row r="6727" spans="1:6">
      <c r="A6727" s="474"/>
      <c r="B6727" s="478"/>
      <c r="C6727" s="476"/>
      <c r="D6727" s="317"/>
      <c r="E6727" s="317"/>
      <c r="F6727" s="317"/>
    </row>
    <row r="6728" spans="1:6">
      <c r="A6728" s="474"/>
      <c r="B6728" s="478"/>
      <c r="C6728" s="476"/>
      <c r="D6728" s="317"/>
      <c r="E6728" s="317"/>
      <c r="F6728" s="317"/>
    </row>
    <row r="6729" spans="1:6">
      <c r="A6729" s="474"/>
      <c r="B6729" s="478"/>
      <c r="C6729" s="476"/>
      <c r="D6729" s="317"/>
      <c r="E6729" s="317"/>
      <c r="F6729" s="317"/>
    </row>
    <row r="6730" spans="1:6">
      <c r="A6730" s="474"/>
      <c r="B6730" s="478"/>
      <c r="C6730" s="476"/>
      <c r="D6730" s="317"/>
      <c r="E6730" s="317"/>
      <c r="F6730" s="317"/>
    </row>
    <row r="6731" spans="1:6">
      <c r="A6731" s="474"/>
      <c r="B6731" s="478"/>
      <c r="C6731" s="476"/>
      <c r="D6731" s="317"/>
      <c r="E6731" s="317"/>
      <c r="F6731" s="317"/>
    </row>
    <row r="6732" spans="1:6">
      <c r="A6732" s="474"/>
      <c r="B6732" s="478"/>
      <c r="C6732" s="476"/>
      <c r="D6732" s="317"/>
      <c r="E6732" s="317"/>
      <c r="F6732" s="317"/>
    </row>
    <row r="6733" spans="1:6">
      <c r="A6733" s="474"/>
      <c r="B6733" s="478"/>
      <c r="C6733" s="476"/>
      <c r="D6733" s="317"/>
      <c r="E6733" s="317"/>
      <c r="F6733" s="317"/>
    </row>
    <row r="6734" spans="1:6">
      <c r="A6734" s="474"/>
      <c r="B6734" s="478"/>
      <c r="C6734" s="476"/>
      <c r="D6734" s="317"/>
      <c r="E6734" s="317"/>
      <c r="F6734" s="317"/>
    </row>
    <row r="6735" spans="1:6">
      <c r="A6735" s="474"/>
      <c r="B6735" s="478"/>
      <c r="C6735" s="476"/>
      <c r="D6735" s="317"/>
      <c r="E6735" s="317"/>
      <c r="F6735" s="317"/>
    </row>
    <row r="6736" spans="1:6">
      <c r="A6736" s="474"/>
      <c r="B6736" s="478"/>
      <c r="C6736" s="476"/>
      <c r="D6736" s="317"/>
      <c r="E6736" s="317"/>
      <c r="F6736" s="317"/>
    </row>
    <row r="6737" spans="1:6">
      <c r="A6737" s="474"/>
      <c r="B6737" s="478"/>
      <c r="C6737" s="476"/>
      <c r="D6737" s="317"/>
      <c r="E6737" s="317"/>
      <c r="F6737" s="317"/>
    </row>
    <row r="6738" spans="1:6">
      <c r="A6738" s="474"/>
      <c r="B6738" s="478"/>
      <c r="C6738" s="476"/>
      <c r="D6738" s="317"/>
      <c r="E6738" s="317"/>
      <c r="F6738" s="317"/>
    </row>
    <row r="6739" spans="1:6">
      <c r="A6739" s="474"/>
      <c r="B6739" s="478"/>
      <c r="C6739" s="476"/>
      <c r="D6739" s="317"/>
      <c r="E6739" s="317"/>
      <c r="F6739" s="317"/>
    </row>
    <row r="6740" spans="1:6">
      <c r="A6740" s="474"/>
      <c r="B6740" s="478"/>
      <c r="C6740" s="476"/>
      <c r="D6740" s="317"/>
      <c r="E6740" s="317"/>
      <c r="F6740" s="317"/>
    </row>
    <row r="6741" spans="1:6">
      <c r="A6741" s="474"/>
      <c r="B6741" s="478"/>
      <c r="C6741" s="476"/>
      <c r="D6741" s="317"/>
      <c r="E6741" s="317"/>
      <c r="F6741" s="317"/>
    </row>
    <row r="6742" spans="1:6">
      <c r="A6742" s="474"/>
      <c r="B6742" s="478"/>
      <c r="C6742" s="476"/>
      <c r="D6742" s="317"/>
      <c r="E6742" s="317"/>
      <c r="F6742" s="317"/>
    </row>
    <row r="6743" spans="1:6">
      <c r="A6743" s="474"/>
      <c r="B6743" s="478"/>
      <c r="C6743" s="476"/>
      <c r="D6743" s="317"/>
      <c r="E6743" s="317"/>
      <c r="F6743" s="317"/>
    </row>
    <row r="6744" spans="1:6">
      <c r="A6744" s="474"/>
      <c r="B6744" s="478"/>
      <c r="C6744" s="476"/>
      <c r="D6744" s="317"/>
      <c r="E6744" s="317"/>
      <c r="F6744" s="317"/>
    </row>
    <row r="6745" spans="1:6">
      <c r="A6745" s="474"/>
      <c r="B6745" s="478"/>
      <c r="C6745" s="476"/>
      <c r="D6745" s="317"/>
      <c r="E6745" s="317"/>
      <c r="F6745" s="317"/>
    </row>
    <row r="6746" spans="1:6">
      <c r="A6746" s="474"/>
      <c r="B6746" s="478"/>
      <c r="C6746" s="476"/>
      <c r="D6746" s="317"/>
      <c r="E6746" s="317"/>
      <c r="F6746" s="317"/>
    </row>
    <row r="6747" spans="1:6">
      <c r="A6747" s="474"/>
      <c r="B6747" s="478"/>
      <c r="C6747" s="476"/>
      <c r="D6747" s="317"/>
      <c r="E6747" s="317"/>
      <c r="F6747" s="317"/>
    </row>
    <row r="6748" spans="1:6">
      <c r="A6748" s="474"/>
      <c r="B6748" s="478"/>
      <c r="C6748" s="476"/>
      <c r="D6748" s="317"/>
      <c r="E6748" s="317"/>
      <c r="F6748" s="317"/>
    </row>
    <row r="6749" spans="1:6">
      <c r="A6749" s="474"/>
      <c r="B6749" s="478"/>
      <c r="C6749" s="476"/>
      <c r="D6749" s="317"/>
      <c r="E6749" s="317"/>
      <c r="F6749" s="317"/>
    </row>
    <row r="6750" spans="1:6">
      <c r="A6750" s="474"/>
      <c r="B6750" s="478"/>
      <c r="C6750" s="476"/>
      <c r="D6750" s="317"/>
      <c r="E6750" s="317"/>
      <c r="F6750" s="317"/>
    </row>
    <row r="6751" spans="1:6">
      <c r="A6751" s="474"/>
      <c r="B6751" s="478"/>
      <c r="C6751" s="476"/>
      <c r="D6751" s="317"/>
      <c r="E6751" s="317"/>
      <c r="F6751" s="317"/>
    </row>
    <row r="6752" spans="1:6">
      <c r="A6752" s="474"/>
      <c r="B6752" s="478"/>
      <c r="C6752" s="476"/>
      <c r="D6752" s="317"/>
      <c r="E6752" s="317"/>
      <c r="F6752" s="317"/>
    </row>
    <row r="6753" spans="1:6">
      <c r="A6753" s="474"/>
      <c r="B6753" s="478"/>
      <c r="C6753" s="476"/>
      <c r="D6753" s="317"/>
      <c r="E6753" s="317"/>
      <c r="F6753" s="317"/>
    </row>
    <row r="6754" spans="1:6">
      <c r="A6754" s="474"/>
      <c r="B6754" s="478"/>
      <c r="C6754" s="476"/>
      <c r="D6754" s="317"/>
      <c r="E6754" s="317"/>
      <c r="F6754" s="317"/>
    </row>
    <row r="6755" spans="1:6">
      <c r="A6755" s="474"/>
      <c r="B6755" s="478"/>
      <c r="C6755" s="476"/>
      <c r="D6755" s="317"/>
      <c r="E6755" s="317"/>
      <c r="F6755" s="317"/>
    </row>
    <row r="6756" spans="1:6">
      <c r="A6756" s="474"/>
      <c r="B6756" s="478"/>
      <c r="C6756" s="476"/>
      <c r="D6756" s="317"/>
      <c r="E6756" s="317"/>
      <c r="F6756" s="317"/>
    </row>
    <row r="6757" spans="1:6">
      <c r="A6757" s="474"/>
      <c r="B6757" s="478"/>
      <c r="C6757" s="476"/>
      <c r="D6757" s="317"/>
      <c r="E6757" s="317"/>
      <c r="F6757" s="317"/>
    </row>
    <row r="6758" spans="1:6">
      <c r="A6758" s="474"/>
      <c r="B6758" s="478"/>
      <c r="C6758" s="476"/>
      <c r="D6758" s="317"/>
      <c r="E6758" s="317"/>
      <c r="F6758" s="317"/>
    </row>
    <row r="6759" spans="1:6">
      <c r="A6759" s="474"/>
      <c r="B6759" s="478"/>
      <c r="C6759" s="476"/>
      <c r="D6759" s="317"/>
      <c r="E6759" s="317"/>
      <c r="F6759" s="317"/>
    </row>
    <row r="6760" spans="1:6">
      <c r="A6760" s="474"/>
      <c r="B6760" s="478"/>
      <c r="C6760" s="476"/>
      <c r="D6760" s="317"/>
      <c r="E6760" s="317"/>
      <c r="F6760" s="317"/>
    </row>
    <row r="6761" spans="1:6">
      <c r="A6761" s="474"/>
      <c r="B6761" s="478"/>
      <c r="C6761" s="476"/>
      <c r="D6761" s="317"/>
      <c r="E6761" s="317"/>
      <c r="F6761" s="317"/>
    </row>
    <row r="6762" spans="1:6">
      <c r="A6762" s="474"/>
      <c r="B6762" s="478"/>
      <c r="C6762" s="476"/>
      <c r="D6762" s="317"/>
      <c r="E6762" s="317"/>
      <c r="F6762" s="317"/>
    </row>
    <row r="6763" spans="1:6">
      <c r="A6763" s="474"/>
      <c r="B6763" s="478"/>
      <c r="C6763" s="476"/>
      <c r="D6763" s="317"/>
      <c r="E6763" s="317"/>
      <c r="F6763" s="317"/>
    </row>
    <row r="6764" spans="1:6">
      <c r="A6764" s="474"/>
      <c r="B6764" s="478"/>
      <c r="C6764" s="476"/>
      <c r="D6764" s="317"/>
      <c r="E6764" s="317"/>
      <c r="F6764" s="317"/>
    </row>
    <row r="6765" spans="1:6">
      <c r="A6765" s="474"/>
      <c r="B6765" s="478"/>
      <c r="C6765" s="476"/>
      <c r="D6765" s="317"/>
      <c r="E6765" s="317"/>
      <c r="F6765" s="317"/>
    </row>
    <row r="6766" spans="1:6">
      <c r="A6766" s="474"/>
      <c r="B6766" s="478"/>
      <c r="C6766" s="476"/>
      <c r="D6766" s="317"/>
      <c r="E6766" s="317"/>
      <c r="F6766" s="317"/>
    </row>
    <row r="6767" spans="1:6">
      <c r="A6767" s="474"/>
      <c r="B6767" s="478"/>
      <c r="C6767" s="476"/>
      <c r="D6767" s="317"/>
      <c r="E6767" s="317"/>
      <c r="F6767" s="317"/>
    </row>
    <row r="6768" spans="1:6">
      <c r="A6768" s="474"/>
      <c r="B6768" s="478"/>
      <c r="C6768" s="476"/>
      <c r="D6768" s="317"/>
      <c r="E6768" s="317"/>
      <c r="F6768" s="317"/>
    </row>
    <row r="6769" spans="1:6">
      <c r="A6769" s="474"/>
      <c r="B6769" s="478"/>
      <c r="C6769" s="476"/>
      <c r="D6769" s="317"/>
      <c r="E6769" s="317"/>
      <c r="F6769" s="317"/>
    </row>
    <row r="6770" spans="1:6">
      <c r="A6770" s="474"/>
      <c r="B6770" s="478"/>
      <c r="C6770" s="476"/>
      <c r="D6770" s="317"/>
      <c r="E6770" s="317"/>
      <c r="F6770" s="317"/>
    </row>
    <row r="6771" spans="1:6">
      <c r="A6771" s="474"/>
      <c r="B6771" s="478"/>
      <c r="C6771" s="476"/>
      <c r="D6771" s="317"/>
      <c r="E6771" s="317"/>
      <c r="F6771" s="317"/>
    </row>
    <row r="6772" spans="1:6">
      <c r="A6772" s="474"/>
      <c r="B6772" s="478"/>
      <c r="C6772" s="476"/>
      <c r="D6772" s="317"/>
      <c r="E6772" s="317"/>
      <c r="F6772" s="317"/>
    </row>
    <row r="6773" spans="1:6">
      <c r="A6773" s="474"/>
      <c r="B6773" s="478"/>
      <c r="C6773" s="476"/>
      <c r="D6773" s="317"/>
      <c r="E6773" s="317"/>
      <c r="F6773" s="317"/>
    </row>
    <row r="6774" spans="1:6">
      <c r="A6774" s="474"/>
      <c r="B6774" s="478"/>
      <c r="C6774" s="476"/>
      <c r="D6774" s="317"/>
      <c r="E6774" s="317"/>
      <c r="F6774" s="317"/>
    </row>
    <row r="6775" spans="1:6">
      <c r="A6775" s="474"/>
      <c r="B6775" s="478"/>
      <c r="C6775" s="476"/>
      <c r="D6775" s="317"/>
      <c r="E6775" s="317"/>
      <c r="F6775" s="317"/>
    </row>
    <row r="6776" spans="1:6">
      <c r="A6776" s="474"/>
      <c r="B6776" s="478"/>
      <c r="C6776" s="476"/>
      <c r="D6776" s="317"/>
      <c r="E6776" s="317"/>
      <c r="F6776" s="317"/>
    </row>
    <row r="6777" spans="1:6">
      <c r="A6777" s="474"/>
      <c r="B6777" s="478"/>
      <c r="C6777" s="476"/>
      <c r="D6777" s="317"/>
      <c r="E6777" s="317"/>
      <c r="F6777" s="317"/>
    </row>
    <row r="6778" spans="1:6">
      <c r="A6778" s="474"/>
      <c r="B6778" s="478"/>
      <c r="C6778" s="476"/>
      <c r="D6778" s="317"/>
      <c r="E6778" s="317"/>
      <c r="F6778" s="317"/>
    </row>
    <row r="6779" spans="1:6">
      <c r="A6779" s="474"/>
      <c r="B6779" s="478"/>
      <c r="C6779" s="476"/>
      <c r="D6779" s="317"/>
      <c r="E6779" s="317"/>
      <c r="F6779" s="317"/>
    </row>
    <row r="6780" spans="1:6">
      <c r="A6780" s="474"/>
      <c r="B6780" s="478"/>
      <c r="C6780" s="476"/>
      <c r="D6780" s="317"/>
      <c r="E6780" s="317"/>
      <c r="F6780" s="317"/>
    </row>
    <row r="6781" spans="1:6">
      <c r="A6781" s="474"/>
      <c r="B6781" s="478"/>
      <c r="C6781" s="476"/>
      <c r="D6781" s="317"/>
      <c r="E6781" s="317"/>
      <c r="F6781" s="317"/>
    </row>
    <row r="6782" spans="1:6">
      <c r="A6782" s="474"/>
      <c r="B6782" s="478"/>
      <c r="C6782" s="476"/>
      <c r="D6782" s="317"/>
      <c r="E6782" s="317"/>
      <c r="F6782" s="317"/>
    </row>
    <row r="6783" spans="1:6">
      <c r="A6783" s="474"/>
      <c r="B6783" s="478"/>
      <c r="C6783" s="476"/>
      <c r="D6783" s="317"/>
      <c r="E6783" s="317"/>
      <c r="F6783" s="317"/>
    </row>
    <row r="6784" spans="1:6">
      <c r="A6784" s="474"/>
      <c r="B6784" s="478"/>
      <c r="C6784" s="476"/>
      <c r="D6784" s="317"/>
      <c r="E6784" s="317"/>
      <c r="F6784" s="317"/>
    </row>
    <row r="6785" spans="1:6">
      <c r="A6785" s="474"/>
      <c r="B6785" s="478"/>
      <c r="C6785" s="476"/>
      <c r="D6785" s="317"/>
      <c r="E6785" s="317"/>
      <c r="F6785" s="317"/>
    </row>
    <row r="6786" spans="1:6">
      <c r="A6786" s="474"/>
      <c r="B6786" s="478"/>
      <c r="C6786" s="476"/>
      <c r="D6786" s="317"/>
      <c r="E6786" s="317"/>
      <c r="F6786" s="317"/>
    </row>
    <row r="6787" spans="1:6">
      <c r="A6787" s="474"/>
      <c r="B6787" s="478"/>
      <c r="C6787" s="476"/>
      <c r="D6787" s="317"/>
      <c r="E6787" s="317"/>
      <c r="F6787" s="317"/>
    </row>
    <row r="6788" spans="1:6">
      <c r="A6788" s="474"/>
      <c r="B6788" s="478"/>
      <c r="C6788" s="476"/>
      <c r="D6788" s="317"/>
      <c r="E6788" s="317"/>
      <c r="F6788" s="317"/>
    </row>
    <row r="6789" spans="1:6">
      <c r="A6789" s="474"/>
      <c r="B6789" s="478"/>
      <c r="C6789" s="476"/>
      <c r="D6789" s="317"/>
      <c r="E6789" s="317"/>
      <c r="F6789" s="317"/>
    </row>
    <row r="6790" spans="1:6">
      <c r="A6790" s="474"/>
      <c r="B6790" s="478"/>
      <c r="C6790" s="476"/>
      <c r="D6790" s="317"/>
      <c r="E6790" s="317"/>
      <c r="F6790" s="317"/>
    </row>
    <row r="6791" spans="1:6">
      <c r="A6791" s="474"/>
      <c r="B6791" s="478"/>
      <c r="C6791" s="476"/>
      <c r="D6791" s="317"/>
      <c r="E6791" s="317"/>
      <c r="F6791" s="317"/>
    </row>
    <row r="6792" spans="1:6">
      <c r="A6792" s="474"/>
      <c r="B6792" s="478"/>
      <c r="C6792" s="476"/>
      <c r="D6792" s="317"/>
      <c r="E6792" s="317"/>
      <c r="F6792" s="317"/>
    </row>
    <row r="6793" spans="1:6">
      <c r="A6793" s="474"/>
      <c r="B6793" s="478"/>
      <c r="C6793" s="476"/>
      <c r="D6793" s="317"/>
      <c r="E6793" s="317"/>
      <c r="F6793" s="317"/>
    </row>
    <row r="6794" spans="1:6">
      <c r="A6794" s="474"/>
      <c r="B6794" s="478"/>
      <c r="C6794" s="476"/>
      <c r="D6794" s="317"/>
      <c r="E6794" s="317"/>
      <c r="F6794" s="317"/>
    </row>
    <row r="6795" spans="1:6">
      <c r="A6795" s="474"/>
      <c r="B6795" s="478"/>
      <c r="C6795" s="476"/>
      <c r="D6795" s="317"/>
      <c r="E6795" s="317"/>
      <c r="F6795" s="317"/>
    </row>
    <row r="6796" spans="1:6">
      <c r="A6796" s="474"/>
      <c r="B6796" s="478"/>
      <c r="C6796" s="476"/>
      <c r="D6796" s="317"/>
      <c r="E6796" s="317"/>
      <c r="F6796" s="317"/>
    </row>
    <row r="6797" spans="1:6">
      <c r="A6797" s="474"/>
      <c r="B6797" s="478"/>
      <c r="C6797" s="476"/>
      <c r="D6797" s="317"/>
      <c r="E6797" s="317"/>
      <c r="F6797" s="317"/>
    </row>
    <row r="6798" spans="1:6">
      <c r="A6798" s="474"/>
      <c r="B6798" s="478"/>
      <c r="C6798" s="476"/>
      <c r="D6798" s="317"/>
      <c r="E6798" s="317"/>
      <c r="F6798" s="317"/>
    </row>
    <row r="6799" spans="1:6">
      <c r="A6799" s="474"/>
      <c r="B6799" s="478"/>
      <c r="C6799" s="476"/>
      <c r="D6799" s="317"/>
      <c r="E6799" s="317"/>
      <c r="F6799" s="317"/>
    </row>
    <row r="6800" spans="1:6">
      <c r="A6800" s="474"/>
      <c r="B6800" s="478"/>
      <c r="C6800" s="476"/>
      <c r="D6800" s="317"/>
      <c r="E6800" s="317"/>
      <c r="F6800" s="317"/>
    </row>
    <row r="6801" spans="1:6">
      <c r="A6801" s="474"/>
      <c r="B6801" s="478"/>
      <c r="C6801" s="476"/>
      <c r="D6801" s="317"/>
      <c r="E6801" s="317"/>
      <c r="F6801" s="317"/>
    </row>
    <row r="6802" spans="1:6">
      <c r="A6802" s="474"/>
      <c r="B6802" s="478"/>
      <c r="C6802" s="476"/>
      <c r="D6802" s="317"/>
      <c r="E6802" s="317"/>
      <c r="F6802" s="317"/>
    </row>
    <row r="6803" spans="1:6">
      <c r="A6803" s="474"/>
      <c r="B6803" s="478"/>
      <c r="C6803" s="476"/>
      <c r="D6803" s="317"/>
      <c r="E6803" s="317"/>
      <c r="F6803" s="317"/>
    </row>
    <row r="6804" spans="1:6">
      <c r="A6804" s="474"/>
      <c r="B6804" s="478"/>
      <c r="C6804" s="476"/>
      <c r="D6804" s="317"/>
      <c r="E6804" s="317"/>
      <c r="F6804" s="317"/>
    </row>
    <row r="6805" spans="1:6">
      <c r="A6805" s="474"/>
      <c r="B6805" s="478"/>
      <c r="C6805" s="476"/>
      <c r="D6805" s="317"/>
      <c r="E6805" s="317"/>
      <c r="F6805" s="317"/>
    </row>
    <row r="6806" spans="1:6">
      <c r="A6806" s="474"/>
      <c r="B6806" s="478"/>
      <c r="C6806" s="476"/>
      <c r="D6806" s="317"/>
      <c r="E6806" s="317"/>
      <c r="F6806" s="317"/>
    </row>
    <row r="6807" spans="1:6">
      <c r="A6807" s="474"/>
      <c r="B6807" s="478"/>
      <c r="C6807" s="476"/>
      <c r="D6807" s="317"/>
      <c r="E6807" s="317"/>
      <c r="F6807" s="317"/>
    </row>
    <row r="6808" spans="1:6">
      <c r="A6808" s="474"/>
      <c r="B6808" s="478"/>
      <c r="C6808" s="476"/>
      <c r="D6808" s="317"/>
      <c r="E6808" s="317"/>
      <c r="F6808" s="317"/>
    </row>
    <row r="6809" spans="1:6">
      <c r="A6809" s="474"/>
      <c r="B6809" s="478"/>
      <c r="C6809" s="476"/>
      <c r="D6809" s="317"/>
      <c r="E6809" s="317"/>
      <c r="F6809" s="317"/>
    </row>
    <row r="6810" spans="1:6">
      <c r="A6810" s="474"/>
      <c r="B6810" s="478"/>
      <c r="C6810" s="476"/>
      <c r="D6810" s="317"/>
      <c r="E6810" s="317"/>
      <c r="F6810" s="317"/>
    </row>
    <row r="6811" spans="1:6">
      <c r="A6811" s="474"/>
      <c r="B6811" s="478"/>
      <c r="C6811" s="476"/>
      <c r="D6811" s="317"/>
      <c r="E6811" s="317"/>
      <c r="F6811" s="317"/>
    </row>
    <row r="6812" spans="1:6">
      <c r="A6812" s="474"/>
      <c r="B6812" s="478"/>
      <c r="C6812" s="476"/>
      <c r="D6812" s="317"/>
      <c r="E6812" s="317"/>
      <c r="F6812" s="317"/>
    </row>
    <row r="6813" spans="1:6">
      <c r="A6813" s="474"/>
      <c r="B6813" s="478"/>
      <c r="C6813" s="476"/>
      <c r="D6813" s="317"/>
      <c r="E6813" s="317"/>
      <c r="F6813" s="317"/>
    </row>
    <row r="6814" spans="1:6">
      <c r="A6814" s="474"/>
      <c r="B6814" s="478"/>
      <c r="C6814" s="476"/>
      <c r="D6814" s="317"/>
      <c r="E6814" s="317"/>
      <c r="F6814" s="317"/>
    </row>
    <row r="6815" spans="1:6">
      <c r="A6815" s="474"/>
      <c r="B6815" s="478"/>
      <c r="C6815" s="476"/>
      <c r="D6815" s="317"/>
      <c r="E6815" s="317"/>
      <c r="F6815" s="317"/>
    </row>
    <row r="6816" spans="1:6">
      <c r="A6816" s="474"/>
      <c r="B6816" s="478"/>
      <c r="C6816" s="476"/>
      <c r="D6816" s="317"/>
      <c r="E6816" s="317"/>
      <c r="F6816" s="317"/>
    </row>
    <row r="6817" spans="1:6">
      <c r="A6817" s="474"/>
      <c r="B6817" s="478"/>
      <c r="C6817" s="476"/>
      <c r="D6817" s="317"/>
      <c r="E6817" s="317"/>
      <c r="F6817" s="317"/>
    </row>
    <row r="6818" spans="1:6">
      <c r="A6818" s="474"/>
      <c r="B6818" s="478"/>
      <c r="C6818" s="476"/>
      <c r="D6818" s="317"/>
      <c r="E6818" s="317"/>
      <c r="F6818" s="317"/>
    </row>
    <row r="6819" spans="1:6">
      <c r="A6819" s="474"/>
      <c r="B6819" s="478"/>
      <c r="C6819" s="476"/>
      <c r="D6819" s="317"/>
      <c r="E6819" s="317"/>
      <c r="F6819" s="317"/>
    </row>
    <row r="6820" spans="1:6">
      <c r="A6820" s="474"/>
      <c r="B6820" s="478"/>
      <c r="C6820" s="476"/>
      <c r="D6820" s="317"/>
      <c r="E6820" s="317"/>
      <c r="F6820" s="317"/>
    </row>
    <row r="6821" spans="1:6">
      <c r="A6821" s="474"/>
      <c r="B6821" s="478"/>
      <c r="C6821" s="476"/>
      <c r="D6821" s="317"/>
      <c r="E6821" s="317"/>
      <c r="F6821" s="317"/>
    </row>
    <row r="6822" spans="1:6">
      <c r="A6822" s="474"/>
      <c r="B6822" s="478"/>
      <c r="C6822" s="476"/>
      <c r="D6822" s="317"/>
      <c r="E6822" s="317"/>
      <c r="F6822" s="317"/>
    </row>
    <row r="6823" spans="1:6">
      <c r="A6823" s="474"/>
      <c r="B6823" s="478"/>
      <c r="C6823" s="476"/>
      <c r="D6823" s="317"/>
      <c r="E6823" s="317"/>
      <c r="F6823" s="317"/>
    </row>
    <row r="6824" spans="1:6">
      <c r="A6824" s="474"/>
      <c r="B6824" s="478"/>
      <c r="C6824" s="476"/>
      <c r="D6824" s="317"/>
      <c r="E6824" s="317"/>
      <c r="F6824" s="317"/>
    </row>
    <row r="6825" spans="1:6">
      <c r="A6825" s="474"/>
      <c r="B6825" s="478"/>
      <c r="C6825" s="476"/>
      <c r="D6825" s="317"/>
      <c r="E6825" s="317"/>
      <c r="F6825" s="317"/>
    </row>
    <row r="6826" spans="1:6">
      <c r="A6826" s="474"/>
      <c r="B6826" s="478"/>
      <c r="C6826" s="476"/>
      <c r="D6826" s="317"/>
      <c r="E6826" s="317"/>
      <c r="F6826" s="317"/>
    </row>
    <row r="6827" spans="1:6">
      <c r="A6827" s="474"/>
      <c r="B6827" s="478"/>
      <c r="C6827" s="476"/>
      <c r="D6827" s="317"/>
      <c r="E6827" s="317"/>
      <c r="F6827" s="317"/>
    </row>
    <row r="6828" spans="1:6">
      <c r="A6828" s="474"/>
      <c r="B6828" s="478"/>
      <c r="C6828" s="476"/>
      <c r="D6828" s="317"/>
      <c r="E6828" s="317"/>
      <c r="F6828" s="317"/>
    </row>
    <row r="6829" spans="1:6">
      <c r="A6829" s="474"/>
      <c r="B6829" s="478"/>
      <c r="C6829" s="476"/>
      <c r="D6829" s="317"/>
      <c r="E6829" s="317"/>
      <c r="F6829" s="317"/>
    </row>
    <row r="6830" spans="1:6">
      <c r="A6830" s="474"/>
      <c r="B6830" s="478"/>
      <c r="C6830" s="476"/>
      <c r="D6830" s="317"/>
      <c r="E6830" s="317"/>
      <c r="F6830" s="317"/>
    </row>
    <row r="6831" spans="1:6">
      <c r="A6831" s="474"/>
      <c r="B6831" s="478"/>
      <c r="C6831" s="476"/>
      <c r="D6831" s="317"/>
      <c r="E6831" s="317"/>
      <c r="F6831" s="317"/>
    </row>
    <row r="6832" spans="1:6">
      <c r="A6832" s="474"/>
      <c r="B6832" s="478"/>
      <c r="C6832" s="476"/>
      <c r="D6832" s="317"/>
      <c r="E6832" s="317"/>
      <c r="F6832" s="317"/>
    </row>
    <row r="6833" spans="1:6">
      <c r="A6833" s="474"/>
      <c r="B6833" s="478"/>
      <c r="C6833" s="476"/>
      <c r="D6833" s="317"/>
      <c r="E6833" s="317"/>
      <c r="F6833" s="317"/>
    </row>
    <row r="6834" spans="1:6">
      <c r="A6834" s="474"/>
      <c r="B6834" s="478"/>
      <c r="C6834" s="476"/>
      <c r="D6834" s="317"/>
      <c r="E6834" s="317"/>
      <c r="F6834" s="317"/>
    </row>
    <row r="6835" spans="1:6">
      <c r="A6835" s="474"/>
      <c r="B6835" s="478"/>
      <c r="C6835" s="476"/>
      <c r="D6835" s="317"/>
      <c r="E6835" s="317"/>
      <c r="F6835" s="317"/>
    </row>
    <row r="6836" spans="1:6">
      <c r="A6836" s="474"/>
      <c r="B6836" s="478"/>
      <c r="C6836" s="476"/>
      <c r="D6836" s="317"/>
      <c r="E6836" s="317"/>
      <c r="F6836" s="317"/>
    </row>
    <row r="6837" spans="1:6">
      <c r="A6837" s="474"/>
      <c r="B6837" s="478"/>
      <c r="C6837" s="476"/>
      <c r="D6837" s="317"/>
      <c r="E6837" s="317"/>
      <c r="F6837" s="317"/>
    </row>
    <row r="6838" spans="1:6">
      <c r="A6838" s="474"/>
      <c r="B6838" s="478"/>
      <c r="C6838" s="476"/>
      <c r="D6838" s="317"/>
      <c r="E6838" s="317"/>
      <c r="F6838" s="317"/>
    </row>
    <row r="6839" spans="1:6">
      <c r="A6839" s="474"/>
      <c r="B6839" s="478"/>
      <c r="C6839" s="476"/>
      <c r="D6839" s="317"/>
      <c r="E6839" s="317"/>
      <c r="F6839" s="317"/>
    </row>
    <row r="6840" spans="1:6">
      <c r="A6840" s="474"/>
      <c r="B6840" s="478"/>
      <c r="C6840" s="476"/>
      <c r="D6840" s="317"/>
      <c r="E6840" s="317"/>
      <c r="F6840" s="317"/>
    </row>
    <row r="6841" spans="1:6">
      <c r="A6841" s="474"/>
      <c r="B6841" s="478"/>
      <c r="C6841" s="476"/>
      <c r="D6841" s="317"/>
      <c r="E6841" s="317"/>
      <c r="F6841" s="317"/>
    </row>
    <row r="6842" spans="1:6">
      <c r="A6842" s="474"/>
      <c r="B6842" s="478"/>
      <c r="C6842" s="476"/>
      <c r="D6842" s="317"/>
      <c r="E6842" s="317"/>
      <c r="F6842" s="317"/>
    </row>
    <row r="6843" spans="1:6">
      <c r="A6843" s="474"/>
      <c r="B6843" s="478"/>
      <c r="C6843" s="476"/>
      <c r="D6843" s="317"/>
      <c r="E6843" s="317"/>
      <c r="F6843" s="317"/>
    </row>
    <row r="6844" spans="1:6">
      <c r="A6844" s="474"/>
      <c r="B6844" s="478"/>
      <c r="C6844" s="476"/>
      <c r="D6844" s="317"/>
      <c r="E6844" s="317"/>
      <c r="F6844" s="317"/>
    </row>
    <row r="6845" spans="1:6">
      <c r="A6845" s="474"/>
      <c r="B6845" s="478"/>
      <c r="C6845" s="476"/>
      <c r="D6845" s="317"/>
      <c r="E6845" s="317"/>
      <c r="F6845" s="317"/>
    </row>
    <row r="6846" spans="1:6">
      <c r="A6846" s="474"/>
      <c r="B6846" s="478"/>
      <c r="C6846" s="476"/>
      <c r="D6846" s="317"/>
      <c r="E6846" s="317"/>
      <c r="F6846" s="317"/>
    </row>
    <row r="6847" spans="1:6">
      <c r="A6847" s="474"/>
      <c r="B6847" s="478"/>
      <c r="C6847" s="476"/>
      <c r="D6847" s="317"/>
      <c r="E6847" s="317"/>
      <c r="F6847" s="317"/>
    </row>
    <row r="6848" spans="1:6">
      <c r="A6848" s="474"/>
      <c r="B6848" s="478"/>
      <c r="C6848" s="476"/>
      <c r="D6848" s="317"/>
      <c r="E6848" s="317"/>
      <c r="F6848" s="317"/>
    </row>
    <row r="6849" spans="1:6">
      <c r="A6849" s="474"/>
      <c r="B6849" s="478"/>
      <c r="C6849" s="476"/>
      <c r="D6849" s="317"/>
      <c r="E6849" s="317"/>
      <c r="F6849" s="317"/>
    </row>
    <row r="6850" spans="1:6">
      <c r="A6850" s="474"/>
      <c r="B6850" s="478"/>
      <c r="C6850" s="476"/>
      <c r="D6850" s="317"/>
      <c r="E6850" s="317"/>
      <c r="F6850" s="317"/>
    </row>
    <row r="6851" spans="1:6">
      <c r="A6851" s="474"/>
      <c r="B6851" s="478"/>
      <c r="C6851" s="476"/>
      <c r="D6851" s="317"/>
      <c r="E6851" s="317"/>
      <c r="F6851" s="317"/>
    </row>
    <row r="6852" spans="1:6">
      <c r="A6852" s="474"/>
      <c r="B6852" s="478"/>
      <c r="C6852" s="476"/>
      <c r="D6852" s="317"/>
      <c r="E6852" s="317"/>
      <c r="F6852" s="317"/>
    </row>
    <row r="6853" spans="1:6">
      <c r="A6853" s="474"/>
      <c r="B6853" s="478"/>
      <c r="C6853" s="476"/>
      <c r="D6853" s="317"/>
      <c r="E6853" s="317"/>
      <c r="F6853" s="317"/>
    </row>
    <row r="6854" spans="1:6">
      <c r="A6854" s="474"/>
      <c r="B6854" s="478"/>
      <c r="C6854" s="476"/>
      <c r="D6854" s="317"/>
      <c r="E6854" s="317"/>
      <c r="F6854" s="317"/>
    </row>
    <row r="6855" spans="1:6">
      <c r="A6855" s="474"/>
      <c r="B6855" s="478"/>
      <c r="C6855" s="476"/>
      <c r="D6855" s="317"/>
      <c r="E6855" s="317"/>
      <c r="F6855" s="317"/>
    </row>
    <row r="6856" spans="1:6">
      <c r="A6856" s="474"/>
      <c r="B6856" s="478"/>
      <c r="C6856" s="476"/>
      <c r="D6856" s="317"/>
      <c r="E6856" s="317"/>
      <c r="F6856" s="317"/>
    </row>
    <row r="6857" spans="1:6">
      <c r="A6857" s="474"/>
      <c r="B6857" s="478"/>
      <c r="C6857" s="476"/>
      <c r="D6857" s="317"/>
      <c r="E6857" s="317"/>
      <c r="F6857" s="317"/>
    </row>
    <row r="6858" spans="1:6">
      <c r="A6858" s="474"/>
      <c r="B6858" s="478"/>
      <c r="C6858" s="476"/>
      <c r="D6858" s="317"/>
      <c r="E6858" s="317"/>
      <c r="F6858" s="317"/>
    </row>
    <row r="6859" spans="1:6">
      <c r="A6859" s="474"/>
      <c r="B6859" s="478"/>
      <c r="C6859" s="476"/>
      <c r="D6859" s="317"/>
      <c r="E6859" s="317"/>
      <c r="F6859" s="317"/>
    </row>
    <row r="6860" spans="1:6">
      <c r="A6860" s="474"/>
      <c r="B6860" s="478"/>
      <c r="C6860" s="476"/>
      <c r="D6860" s="317"/>
      <c r="E6860" s="317"/>
      <c r="F6860" s="317"/>
    </row>
    <row r="6861" spans="1:6">
      <c r="A6861" s="474"/>
      <c r="B6861" s="478"/>
      <c r="C6861" s="476"/>
      <c r="D6861" s="317"/>
      <c r="E6861" s="317"/>
      <c r="F6861" s="317"/>
    </row>
    <row r="6862" spans="1:6">
      <c r="A6862" s="474"/>
      <c r="B6862" s="478"/>
      <c r="C6862" s="476"/>
      <c r="D6862" s="317"/>
      <c r="E6862" s="317"/>
      <c r="F6862" s="317"/>
    </row>
    <row r="6863" spans="1:6">
      <c r="A6863" s="474"/>
      <c r="B6863" s="478"/>
      <c r="C6863" s="476"/>
      <c r="D6863" s="317"/>
      <c r="E6863" s="317"/>
      <c r="F6863" s="317"/>
    </row>
    <row r="6864" spans="1:6">
      <c r="A6864" s="474"/>
      <c r="B6864" s="478"/>
      <c r="C6864" s="476"/>
      <c r="D6864" s="317"/>
      <c r="E6864" s="317"/>
      <c r="F6864" s="317"/>
    </row>
    <row r="6865" spans="1:6">
      <c r="A6865" s="474"/>
      <c r="B6865" s="478"/>
      <c r="C6865" s="476"/>
      <c r="D6865" s="317"/>
      <c r="E6865" s="317"/>
      <c r="F6865" s="317"/>
    </row>
    <row r="6866" spans="1:6">
      <c r="A6866" s="474"/>
      <c r="B6866" s="478"/>
      <c r="C6866" s="476"/>
      <c r="D6866" s="317"/>
      <c r="E6866" s="317"/>
      <c r="F6866" s="317"/>
    </row>
    <row r="6867" spans="1:6">
      <c r="A6867" s="474"/>
      <c r="B6867" s="478"/>
      <c r="C6867" s="476"/>
      <c r="D6867" s="317"/>
      <c r="E6867" s="317"/>
      <c r="F6867" s="317"/>
    </row>
    <row r="6868" spans="1:6">
      <c r="A6868" s="474"/>
      <c r="B6868" s="478"/>
      <c r="C6868" s="476"/>
      <c r="D6868" s="317"/>
      <c r="E6868" s="317"/>
      <c r="F6868" s="317"/>
    </row>
    <row r="6869" spans="1:6">
      <c r="A6869" s="474"/>
      <c r="B6869" s="478"/>
      <c r="C6869" s="476"/>
      <c r="D6869" s="317"/>
      <c r="E6869" s="317"/>
      <c r="F6869" s="317"/>
    </row>
    <row r="6870" spans="1:6">
      <c r="A6870" s="474"/>
      <c r="B6870" s="478"/>
      <c r="C6870" s="476"/>
      <c r="D6870" s="317"/>
      <c r="E6870" s="317"/>
      <c r="F6870" s="317"/>
    </row>
    <row r="6871" spans="1:6">
      <c r="A6871" s="474"/>
      <c r="B6871" s="478"/>
      <c r="C6871" s="476"/>
      <c r="D6871" s="317"/>
      <c r="E6871" s="317"/>
      <c r="F6871" s="317"/>
    </row>
    <row r="6872" spans="1:6">
      <c r="A6872" s="474"/>
      <c r="B6872" s="478"/>
      <c r="C6872" s="476"/>
      <c r="D6872" s="317"/>
      <c r="E6872" s="317"/>
      <c r="F6872" s="317"/>
    </row>
    <row r="6873" spans="1:6">
      <c r="A6873" s="474"/>
      <c r="B6873" s="478"/>
      <c r="C6873" s="476"/>
      <c r="D6873" s="317"/>
      <c r="E6873" s="317"/>
      <c r="F6873" s="317"/>
    </row>
    <row r="6874" spans="1:6">
      <c r="A6874" s="474"/>
      <c r="B6874" s="478"/>
      <c r="C6874" s="476"/>
      <c r="D6874" s="317"/>
      <c r="E6874" s="317"/>
      <c r="F6874" s="317"/>
    </row>
    <row r="6875" spans="1:6">
      <c r="A6875" s="474"/>
      <c r="B6875" s="478"/>
      <c r="C6875" s="476"/>
      <c r="D6875" s="317"/>
      <c r="E6875" s="317"/>
      <c r="F6875" s="317"/>
    </row>
    <row r="6876" spans="1:6">
      <c r="A6876" s="474"/>
      <c r="B6876" s="478"/>
      <c r="C6876" s="476"/>
      <c r="D6876" s="317"/>
      <c r="E6876" s="317"/>
      <c r="F6876" s="317"/>
    </row>
    <row r="6877" spans="1:6">
      <c r="A6877" s="474"/>
      <c r="B6877" s="478"/>
      <c r="C6877" s="476"/>
      <c r="D6877" s="317"/>
      <c r="E6877" s="317"/>
      <c r="F6877" s="317"/>
    </row>
    <row r="6878" spans="1:6">
      <c r="A6878" s="474"/>
      <c r="B6878" s="478"/>
      <c r="C6878" s="476"/>
      <c r="D6878" s="317"/>
      <c r="E6878" s="317"/>
      <c r="F6878" s="317"/>
    </row>
    <row r="6879" spans="1:6">
      <c r="A6879" s="474"/>
      <c r="B6879" s="478"/>
      <c r="C6879" s="476"/>
      <c r="D6879" s="317"/>
      <c r="E6879" s="317"/>
      <c r="F6879" s="317"/>
    </row>
    <row r="6880" spans="1:6">
      <c r="A6880" s="474"/>
      <c r="B6880" s="478"/>
      <c r="C6880" s="476"/>
      <c r="D6880" s="317"/>
      <c r="E6880" s="317"/>
      <c r="F6880" s="317"/>
    </row>
    <row r="6881" spans="1:6">
      <c r="A6881" s="474"/>
      <c r="B6881" s="478"/>
      <c r="C6881" s="476"/>
      <c r="D6881" s="317"/>
      <c r="E6881" s="317"/>
      <c r="F6881" s="317"/>
    </row>
    <row r="6882" spans="1:6">
      <c r="A6882" s="474"/>
      <c r="B6882" s="478"/>
      <c r="C6882" s="476"/>
      <c r="D6882" s="317"/>
      <c r="E6882" s="317"/>
      <c r="F6882" s="317"/>
    </row>
    <row r="6883" spans="1:6">
      <c r="A6883" s="474"/>
      <c r="B6883" s="478"/>
      <c r="C6883" s="476"/>
      <c r="D6883" s="317"/>
      <c r="E6883" s="317"/>
      <c r="F6883" s="317"/>
    </row>
    <row r="6884" spans="1:6">
      <c r="A6884" s="474"/>
      <c r="B6884" s="478"/>
      <c r="C6884" s="476"/>
      <c r="D6884" s="317"/>
      <c r="E6884" s="317"/>
      <c r="F6884" s="317"/>
    </row>
    <row r="6885" spans="1:6">
      <c r="A6885" s="474"/>
      <c r="B6885" s="478"/>
      <c r="C6885" s="476"/>
      <c r="D6885" s="317"/>
      <c r="E6885" s="317"/>
      <c r="F6885" s="317"/>
    </row>
    <row r="6886" spans="1:6">
      <c r="A6886" s="474"/>
      <c r="B6886" s="478"/>
      <c r="C6886" s="476"/>
      <c r="D6886" s="317"/>
      <c r="E6886" s="317"/>
      <c r="F6886" s="317"/>
    </row>
    <row r="6887" spans="1:6">
      <c r="A6887" s="474"/>
      <c r="B6887" s="478"/>
      <c r="C6887" s="476"/>
      <c r="D6887" s="317"/>
      <c r="E6887" s="317"/>
      <c r="F6887" s="317"/>
    </row>
    <row r="6888" spans="1:6">
      <c r="A6888" s="474"/>
      <c r="B6888" s="478"/>
      <c r="C6888" s="476"/>
      <c r="D6888" s="317"/>
      <c r="E6888" s="317"/>
      <c r="F6888" s="317"/>
    </row>
    <row r="6889" spans="1:6">
      <c r="A6889" s="474"/>
      <c r="B6889" s="478"/>
      <c r="C6889" s="476"/>
      <c r="D6889" s="317"/>
      <c r="E6889" s="317"/>
      <c r="F6889" s="317"/>
    </row>
    <row r="6890" spans="1:6">
      <c r="A6890" s="474"/>
      <c r="B6890" s="478"/>
      <c r="C6890" s="476"/>
      <c r="D6890" s="317"/>
      <c r="E6890" s="317"/>
      <c r="F6890" s="317"/>
    </row>
    <row r="6891" spans="1:6">
      <c r="A6891" s="474"/>
      <c r="B6891" s="478"/>
      <c r="C6891" s="476"/>
      <c r="D6891" s="317"/>
      <c r="E6891" s="317"/>
      <c r="F6891" s="317"/>
    </row>
    <row r="6892" spans="1:6">
      <c r="A6892" s="474"/>
      <c r="B6892" s="478"/>
      <c r="C6892" s="476"/>
      <c r="D6892" s="317"/>
      <c r="E6892" s="317"/>
      <c r="F6892" s="317"/>
    </row>
    <row r="6893" spans="1:6">
      <c r="A6893" s="474"/>
      <c r="B6893" s="478"/>
      <c r="C6893" s="476"/>
      <c r="D6893" s="317"/>
      <c r="E6893" s="317"/>
      <c r="F6893" s="317"/>
    </row>
    <row r="6894" spans="1:6">
      <c r="A6894" s="474"/>
      <c r="B6894" s="478"/>
      <c r="C6894" s="476"/>
      <c r="D6894" s="317"/>
      <c r="E6894" s="317"/>
      <c r="F6894" s="317"/>
    </row>
    <row r="6895" spans="1:6">
      <c r="A6895" s="474"/>
      <c r="B6895" s="478"/>
      <c r="C6895" s="476"/>
      <c r="D6895" s="317"/>
      <c r="E6895" s="317"/>
      <c r="F6895" s="317"/>
    </row>
    <row r="6896" spans="1:6">
      <c r="A6896" s="474"/>
      <c r="B6896" s="478"/>
      <c r="C6896" s="476"/>
      <c r="D6896" s="317"/>
      <c r="E6896" s="317"/>
      <c r="F6896" s="317"/>
    </row>
    <row r="6897" spans="1:6">
      <c r="A6897" s="474"/>
      <c r="B6897" s="478"/>
      <c r="C6897" s="476"/>
      <c r="D6897" s="317"/>
      <c r="E6897" s="317"/>
      <c r="F6897" s="317"/>
    </row>
    <row r="6898" spans="1:6">
      <c r="A6898" s="474"/>
      <c r="B6898" s="478"/>
      <c r="C6898" s="476"/>
      <c r="D6898" s="317"/>
      <c r="E6898" s="317"/>
      <c r="F6898" s="317"/>
    </row>
    <row r="6899" spans="1:6">
      <c r="A6899" s="474"/>
      <c r="B6899" s="478"/>
      <c r="C6899" s="476"/>
      <c r="D6899" s="317"/>
      <c r="E6899" s="317"/>
      <c r="F6899" s="317"/>
    </row>
    <row r="6900" spans="1:6">
      <c r="A6900" s="474"/>
      <c r="B6900" s="478"/>
      <c r="C6900" s="476"/>
      <c r="D6900" s="317"/>
      <c r="E6900" s="317"/>
      <c r="F6900" s="317"/>
    </row>
    <row r="6901" spans="1:6">
      <c r="A6901" s="474"/>
      <c r="B6901" s="478"/>
      <c r="C6901" s="476"/>
      <c r="D6901" s="317"/>
      <c r="E6901" s="317"/>
      <c r="F6901" s="317"/>
    </row>
    <row r="6902" spans="1:6">
      <c r="A6902" s="474"/>
      <c r="B6902" s="478"/>
      <c r="C6902" s="476"/>
      <c r="D6902" s="317"/>
      <c r="E6902" s="317"/>
      <c r="F6902" s="317"/>
    </row>
    <row r="6903" spans="1:6">
      <c r="A6903" s="474"/>
      <c r="B6903" s="478"/>
      <c r="C6903" s="476"/>
      <c r="D6903" s="317"/>
      <c r="E6903" s="317"/>
      <c r="F6903" s="317"/>
    </row>
    <row r="6904" spans="1:6">
      <c r="A6904" s="474"/>
      <c r="B6904" s="478"/>
      <c r="C6904" s="476"/>
      <c r="D6904" s="317"/>
      <c r="E6904" s="317"/>
      <c r="F6904" s="317"/>
    </row>
    <row r="6905" spans="1:6">
      <c r="A6905" s="474"/>
      <c r="B6905" s="478"/>
      <c r="C6905" s="476"/>
      <c r="D6905" s="317"/>
      <c r="E6905" s="317"/>
      <c r="F6905" s="317"/>
    </row>
    <row r="6906" spans="1:6">
      <c r="A6906" s="474"/>
      <c r="B6906" s="478"/>
      <c r="C6906" s="476"/>
      <c r="D6906" s="317"/>
      <c r="E6906" s="317"/>
      <c r="F6906" s="317"/>
    </row>
    <row r="6907" spans="1:6">
      <c r="A6907" s="474"/>
      <c r="B6907" s="478"/>
      <c r="C6907" s="476"/>
      <c r="D6907" s="317"/>
      <c r="E6907" s="317"/>
      <c r="F6907" s="317"/>
    </row>
    <row r="6908" spans="1:6">
      <c r="A6908" s="474"/>
      <c r="B6908" s="478"/>
      <c r="C6908" s="476"/>
      <c r="D6908" s="317"/>
      <c r="E6908" s="317"/>
      <c r="F6908" s="317"/>
    </row>
    <row r="6909" spans="1:6">
      <c r="A6909" s="474"/>
      <c r="B6909" s="478"/>
      <c r="C6909" s="476"/>
      <c r="D6909" s="317"/>
      <c r="E6909" s="317"/>
      <c r="F6909" s="317"/>
    </row>
    <row r="6910" spans="1:6">
      <c r="A6910" s="474"/>
      <c r="B6910" s="478"/>
      <c r="C6910" s="476"/>
      <c r="D6910" s="317"/>
      <c r="E6910" s="317"/>
      <c r="F6910" s="317"/>
    </row>
    <row r="6911" spans="1:6">
      <c r="A6911" s="474"/>
      <c r="B6911" s="478"/>
      <c r="C6911" s="476"/>
      <c r="D6911" s="317"/>
      <c r="E6911" s="317"/>
      <c r="F6911" s="317"/>
    </row>
    <row r="6912" spans="1:6">
      <c r="A6912" s="474"/>
      <c r="B6912" s="478"/>
      <c r="C6912" s="476"/>
      <c r="D6912" s="317"/>
      <c r="E6912" s="317"/>
      <c r="F6912" s="317"/>
    </row>
    <row r="6913" spans="1:6">
      <c r="A6913" s="474"/>
      <c r="B6913" s="478"/>
      <c r="C6913" s="476"/>
      <c r="D6913" s="317"/>
      <c r="E6913" s="317"/>
      <c r="F6913" s="317"/>
    </row>
    <row r="6914" spans="1:6">
      <c r="A6914" s="474"/>
      <c r="B6914" s="478"/>
      <c r="C6914" s="476"/>
      <c r="D6914" s="317"/>
      <c r="E6914" s="317"/>
      <c r="F6914" s="317"/>
    </row>
    <row r="6915" spans="1:6">
      <c r="A6915" s="474"/>
      <c r="B6915" s="478"/>
      <c r="C6915" s="476"/>
      <c r="D6915" s="317"/>
      <c r="E6915" s="317"/>
      <c r="F6915" s="317"/>
    </row>
    <row r="6916" spans="1:6">
      <c r="A6916" s="474"/>
      <c r="B6916" s="478"/>
      <c r="C6916" s="476"/>
      <c r="D6916" s="317"/>
      <c r="E6916" s="317"/>
      <c r="F6916" s="317"/>
    </row>
    <row r="6917" spans="1:6">
      <c r="A6917" s="474"/>
      <c r="B6917" s="478"/>
      <c r="C6917" s="476"/>
      <c r="D6917" s="317"/>
      <c r="E6917" s="317"/>
      <c r="F6917" s="317"/>
    </row>
    <row r="6918" spans="1:6">
      <c r="A6918" s="474"/>
      <c r="B6918" s="478"/>
      <c r="C6918" s="476"/>
      <c r="D6918" s="317"/>
      <c r="E6918" s="317"/>
      <c r="F6918" s="317"/>
    </row>
    <row r="6919" spans="1:6">
      <c r="A6919" s="474"/>
      <c r="B6919" s="478"/>
      <c r="C6919" s="476"/>
      <c r="D6919" s="317"/>
      <c r="E6919" s="317"/>
      <c r="F6919" s="317"/>
    </row>
    <row r="6920" spans="1:6">
      <c r="A6920" s="474"/>
      <c r="B6920" s="478"/>
      <c r="C6920" s="476"/>
      <c r="D6920" s="317"/>
      <c r="E6920" s="317"/>
      <c r="F6920" s="317"/>
    </row>
    <row r="6921" spans="1:6">
      <c r="A6921" s="474"/>
      <c r="B6921" s="478"/>
      <c r="C6921" s="476"/>
      <c r="D6921" s="317"/>
      <c r="E6921" s="317"/>
      <c r="F6921" s="317"/>
    </row>
    <row r="6922" spans="1:6">
      <c r="A6922" s="474"/>
      <c r="B6922" s="478"/>
      <c r="C6922" s="476"/>
      <c r="D6922" s="317"/>
      <c r="E6922" s="317"/>
      <c r="F6922" s="317"/>
    </row>
    <row r="6923" spans="1:6">
      <c r="A6923" s="474"/>
      <c r="B6923" s="478"/>
      <c r="C6923" s="476"/>
      <c r="D6923" s="317"/>
      <c r="E6923" s="317"/>
      <c r="F6923" s="317"/>
    </row>
    <row r="6924" spans="1:6">
      <c r="A6924" s="474"/>
      <c r="B6924" s="478"/>
      <c r="C6924" s="476"/>
      <c r="D6924" s="317"/>
      <c r="E6924" s="317"/>
      <c r="F6924" s="317"/>
    </row>
    <row r="6925" spans="1:6">
      <c r="A6925" s="474"/>
      <c r="B6925" s="478"/>
      <c r="C6925" s="476"/>
      <c r="D6925" s="317"/>
      <c r="E6925" s="317"/>
      <c r="F6925" s="317"/>
    </row>
    <row r="6926" spans="1:6">
      <c r="A6926" s="474"/>
      <c r="B6926" s="478"/>
      <c r="C6926" s="476"/>
      <c r="D6926" s="317"/>
      <c r="E6926" s="317"/>
      <c r="F6926" s="317"/>
    </row>
    <row r="6927" spans="1:6">
      <c r="A6927" s="474"/>
      <c r="B6927" s="478"/>
      <c r="C6927" s="476"/>
      <c r="D6927" s="317"/>
      <c r="E6927" s="317"/>
      <c r="F6927" s="317"/>
    </row>
    <row r="6928" spans="1:6">
      <c r="A6928" s="474"/>
      <c r="B6928" s="478"/>
      <c r="C6928" s="476"/>
      <c r="D6928" s="317"/>
      <c r="E6928" s="317"/>
      <c r="F6928" s="317"/>
    </row>
    <row r="6929" spans="1:6">
      <c r="A6929" s="474"/>
      <c r="B6929" s="478"/>
      <c r="C6929" s="476"/>
      <c r="D6929" s="317"/>
      <c r="E6929" s="317"/>
      <c r="F6929" s="317"/>
    </row>
    <row r="6930" spans="1:6">
      <c r="A6930" s="474"/>
      <c r="B6930" s="478"/>
      <c r="C6930" s="476"/>
      <c r="D6930" s="317"/>
      <c r="E6930" s="317"/>
      <c r="F6930" s="317"/>
    </row>
    <row r="6931" spans="1:6">
      <c r="A6931" s="474"/>
      <c r="B6931" s="478"/>
      <c r="C6931" s="476"/>
      <c r="D6931" s="317"/>
      <c r="E6931" s="317"/>
      <c r="F6931" s="317"/>
    </row>
    <row r="6932" spans="1:6">
      <c r="A6932" s="474"/>
      <c r="B6932" s="478"/>
      <c r="C6932" s="476"/>
      <c r="D6932" s="317"/>
      <c r="E6932" s="317"/>
      <c r="F6932" s="317"/>
    </row>
    <row r="6933" spans="1:6">
      <c r="A6933" s="474"/>
      <c r="B6933" s="478"/>
      <c r="C6933" s="476"/>
      <c r="D6933" s="317"/>
      <c r="E6933" s="317"/>
      <c r="F6933" s="317"/>
    </row>
    <row r="6934" spans="1:6">
      <c r="A6934" s="474"/>
      <c r="B6934" s="478"/>
      <c r="C6934" s="476"/>
      <c r="D6934" s="317"/>
      <c r="E6934" s="317"/>
      <c r="F6934" s="317"/>
    </row>
    <row r="6935" spans="1:6">
      <c r="A6935" s="474"/>
      <c r="B6935" s="478"/>
      <c r="C6935" s="476"/>
      <c r="D6935" s="317"/>
      <c r="E6935" s="317"/>
      <c r="F6935" s="317"/>
    </row>
    <row r="6936" spans="1:6">
      <c r="A6936" s="474"/>
      <c r="B6936" s="478"/>
      <c r="C6936" s="476"/>
      <c r="D6936" s="317"/>
      <c r="E6936" s="317"/>
      <c r="F6936" s="317"/>
    </row>
    <row r="6937" spans="1:6">
      <c r="A6937" s="474"/>
      <c r="B6937" s="478"/>
      <c r="C6937" s="476"/>
      <c r="D6937" s="317"/>
      <c r="E6937" s="317"/>
      <c r="F6937" s="317"/>
    </row>
    <row r="6938" spans="1:6">
      <c r="A6938" s="474"/>
      <c r="B6938" s="478"/>
      <c r="C6938" s="476"/>
      <c r="D6938" s="317"/>
      <c r="E6938" s="317"/>
      <c r="F6938" s="317"/>
    </row>
    <row r="6939" spans="1:6">
      <c r="A6939" s="474"/>
      <c r="B6939" s="478"/>
      <c r="C6939" s="476"/>
      <c r="D6939" s="317"/>
      <c r="E6939" s="317"/>
      <c r="F6939" s="317"/>
    </row>
    <row r="6940" spans="1:6">
      <c r="A6940" s="474"/>
      <c r="B6940" s="478"/>
      <c r="C6940" s="476"/>
      <c r="D6940" s="317"/>
      <c r="E6940" s="317"/>
      <c r="F6940" s="317"/>
    </row>
    <row r="6941" spans="1:6">
      <c r="A6941" s="474"/>
      <c r="B6941" s="478"/>
      <c r="C6941" s="476"/>
      <c r="D6941" s="317"/>
      <c r="E6941" s="317"/>
      <c r="F6941" s="317"/>
    </row>
    <row r="6942" spans="1:6">
      <c r="A6942" s="474"/>
      <c r="B6942" s="478"/>
      <c r="C6942" s="476"/>
      <c r="D6942" s="317"/>
      <c r="E6942" s="317"/>
      <c r="F6942" s="317"/>
    </row>
    <row r="6943" spans="1:6">
      <c r="A6943" s="474"/>
      <c r="B6943" s="478"/>
      <c r="C6943" s="476"/>
      <c r="D6943" s="317"/>
      <c r="E6943" s="317"/>
      <c r="F6943" s="317"/>
    </row>
    <row r="6944" spans="1:6">
      <c r="A6944" s="474"/>
      <c r="B6944" s="478"/>
      <c r="C6944" s="476"/>
      <c r="D6944" s="317"/>
      <c r="E6944" s="317"/>
      <c r="F6944" s="317"/>
    </row>
    <row r="6945" spans="1:6">
      <c r="A6945" s="474"/>
      <c r="B6945" s="478"/>
      <c r="C6945" s="476"/>
      <c r="D6945" s="317"/>
      <c r="E6945" s="317"/>
      <c r="F6945" s="317"/>
    </row>
    <row r="6946" spans="1:6">
      <c r="A6946" s="474"/>
      <c r="B6946" s="478"/>
      <c r="C6946" s="476"/>
      <c r="D6946" s="317"/>
      <c r="E6946" s="317"/>
      <c r="F6946" s="317"/>
    </row>
    <row r="6947" spans="1:6">
      <c r="A6947" s="474"/>
      <c r="B6947" s="478"/>
      <c r="C6947" s="476"/>
      <c r="D6947" s="317"/>
      <c r="E6947" s="317"/>
      <c r="F6947" s="317"/>
    </row>
    <row r="6948" spans="1:6">
      <c r="A6948" s="474"/>
      <c r="B6948" s="478"/>
      <c r="C6948" s="476"/>
      <c r="D6948" s="317"/>
      <c r="E6948" s="317"/>
      <c r="F6948" s="317"/>
    </row>
    <row r="6949" spans="1:6">
      <c r="A6949" s="474"/>
      <c r="B6949" s="478"/>
      <c r="C6949" s="476"/>
      <c r="D6949" s="317"/>
      <c r="E6949" s="317"/>
      <c r="F6949" s="317"/>
    </row>
    <row r="6950" spans="1:6">
      <c r="A6950" s="474"/>
      <c r="B6950" s="478"/>
      <c r="C6950" s="476"/>
      <c r="D6950" s="317"/>
      <c r="E6950" s="317"/>
      <c r="F6950" s="317"/>
    </row>
    <row r="6951" spans="1:6">
      <c r="A6951" s="474"/>
      <c r="B6951" s="478"/>
      <c r="C6951" s="476"/>
      <c r="D6951" s="317"/>
      <c r="E6951" s="317"/>
      <c r="F6951" s="317"/>
    </row>
    <row r="6952" spans="1:6">
      <c r="A6952" s="474"/>
      <c r="B6952" s="478"/>
      <c r="C6952" s="476"/>
      <c r="D6952" s="317"/>
      <c r="E6952" s="317"/>
      <c r="F6952" s="317"/>
    </row>
    <row r="6953" spans="1:6">
      <c r="A6953" s="474"/>
      <c r="B6953" s="478"/>
      <c r="C6953" s="476"/>
      <c r="D6953" s="317"/>
      <c r="E6953" s="317"/>
      <c r="F6953" s="317"/>
    </row>
    <row r="6954" spans="1:6">
      <c r="A6954" s="474"/>
      <c r="B6954" s="478"/>
      <c r="C6954" s="476"/>
      <c r="D6954" s="317"/>
      <c r="E6954" s="317"/>
      <c r="F6954" s="317"/>
    </row>
    <row r="6955" spans="1:6">
      <c r="A6955" s="474"/>
      <c r="B6955" s="478"/>
      <c r="C6955" s="476"/>
      <c r="D6955" s="317"/>
      <c r="E6955" s="317"/>
      <c r="F6955" s="317"/>
    </row>
    <row r="6956" spans="1:6">
      <c r="A6956" s="474"/>
      <c r="B6956" s="478"/>
      <c r="C6956" s="476"/>
      <c r="D6956" s="317"/>
      <c r="E6956" s="317"/>
      <c r="F6956" s="317"/>
    </row>
    <row r="6957" spans="1:6">
      <c r="A6957" s="474"/>
      <c r="B6957" s="478"/>
      <c r="C6957" s="476"/>
      <c r="D6957" s="317"/>
      <c r="E6957" s="317"/>
      <c r="F6957" s="317"/>
    </row>
    <row r="6958" spans="1:6">
      <c r="A6958" s="474"/>
      <c r="B6958" s="478"/>
      <c r="C6958" s="476"/>
      <c r="D6958" s="317"/>
      <c r="E6958" s="317"/>
      <c r="F6958" s="317"/>
    </row>
    <row r="6959" spans="1:6">
      <c r="A6959" s="474"/>
      <c r="B6959" s="478"/>
      <c r="C6959" s="476"/>
      <c r="D6959" s="317"/>
      <c r="E6959" s="317"/>
      <c r="F6959" s="317"/>
    </row>
    <row r="6960" spans="1:6">
      <c r="A6960" s="474"/>
      <c r="B6960" s="478"/>
      <c r="C6960" s="476"/>
      <c r="D6960" s="317"/>
      <c r="E6960" s="317"/>
      <c r="F6960" s="317"/>
    </row>
    <row r="6961" spans="1:6">
      <c r="A6961" s="474"/>
      <c r="B6961" s="478"/>
      <c r="C6961" s="476"/>
      <c r="D6961" s="317"/>
      <c r="E6961" s="317"/>
      <c r="F6961" s="317"/>
    </row>
    <row r="6962" spans="1:6">
      <c r="A6962" s="474"/>
      <c r="B6962" s="478"/>
      <c r="C6962" s="476"/>
      <c r="D6962" s="317"/>
      <c r="E6962" s="317"/>
      <c r="F6962" s="317"/>
    </row>
    <row r="6963" spans="1:6">
      <c r="A6963" s="474"/>
      <c r="B6963" s="478"/>
      <c r="C6963" s="476"/>
      <c r="D6963" s="317"/>
      <c r="E6963" s="317"/>
      <c r="F6963" s="317"/>
    </row>
    <row r="6964" spans="1:6">
      <c r="A6964" s="474"/>
      <c r="B6964" s="478"/>
      <c r="C6964" s="476"/>
      <c r="D6964" s="317"/>
      <c r="E6964" s="317"/>
      <c r="F6964" s="317"/>
    </row>
    <row r="6965" spans="1:6">
      <c r="A6965" s="474"/>
      <c r="B6965" s="478"/>
      <c r="C6965" s="476"/>
      <c r="D6965" s="317"/>
      <c r="E6965" s="317"/>
      <c r="F6965" s="317"/>
    </row>
    <row r="6966" spans="1:6">
      <c r="A6966" s="474"/>
      <c r="B6966" s="478"/>
      <c r="C6966" s="476"/>
      <c r="D6966" s="317"/>
      <c r="E6966" s="317"/>
      <c r="F6966" s="317"/>
    </row>
    <row r="6967" spans="1:6">
      <c r="A6967" s="474"/>
      <c r="B6967" s="478"/>
      <c r="C6967" s="476"/>
      <c r="D6967" s="317"/>
      <c r="E6967" s="317"/>
      <c r="F6967" s="317"/>
    </row>
    <row r="6968" spans="1:6">
      <c r="A6968" s="474"/>
      <c r="B6968" s="478"/>
      <c r="C6968" s="476"/>
      <c r="D6968" s="317"/>
      <c r="E6968" s="317"/>
      <c r="F6968" s="317"/>
    </row>
    <row r="6969" spans="1:6">
      <c r="A6969" s="474"/>
      <c r="B6969" s="478"/>
      <c r="C6969" s="476"/>
      <c r="D6969" s="317"/>
      <c r="E6969" s="317"/>
      <c r="F6969" s="317"/>
    </row>
    <row r="6970" spans="1:6">
      <c r="A6970" s="474"/>
      <c r="B6970" s="478"/>
      <c r="C6970" s="476"/>
      <c r="D6970" s="317"/>
      <c r="E6970" s="317"/>
      <c r="F6970" s="317"/>
    </row>
    <row r="6971" spans="1:6">
      <c r="A6971" s="474"/>
      <c r="B6971" s="478"/>
      <c r="C6971" s="476"/>
      <c r="D6971" s="317"/>
      <c r="E6971" s="317"/>
      <c r="F6971" s="317"/>
    </row>
    <row r="6972" spans="1:6">
      <c r="A6972" s="474"/>
      <c r="B6972" s="478"/>
      <c r="C6972" s="476"/>
      <c r="D6972" s="317"/>
      <c r="E6972" s="317"/>
      <c r="F6972" s="317"/>
    </row>
    <row r="6973" spans="1:6">
      <c r="A6973" s="474"/>
      <c r="B6973" s="478"/>
      <c r="C6973" s="476"/>
      <c r="D6973" s="317"/>
      <c r="E6973" s="317"/>
      <c r="F6973" s="317"/>
    </row>
    <row r="6974" spans="1:6">
      <c r="A6974" s="474"/>
      <c r="B6974" s="478"/>
      <c r="C6974" s="476"/>
      <c r="D6974" s="317"/>
      <c r="E6974" s="317"/>
      <c r="F6974" s="317"/>
    </row>
    <row r="6975" spans="1:6">
      <c r="A6975" s="474"/>
      <c r="B6975" s="478"/>
      <c r="C6975" s="476"/>
      <c r="D6975" s="317"/>
      <c r="E6975" s="317"/>
      <c r="F6975" s="317"/>
    </row>
    <row r="6976" spans="1:6">
      <c r="A6976" s="474"/>
      <c r="B6976" s="478"/>
      <c r="C6976" s="476"/>
      <c r="D6976" s="317"/>
      <c r="E6976" s="317"/>
      <c r="F6976" s="317"/>
    </row>
    <row r="6977" spans="1:6">
      <c r="A6977" s="474"/>
      <c r="B6977" s="478"/>
      <c r="C6977" s="476"/>
      <c r="D6977" s="317"/>
      <c r="E6977" s="317"/>
      <c r="F6977" s="317"/>
    </row>
    <row r="6978" spans="1:6">
      <c r="A6978" s="474"/>
      <c r="B6978" s="478"/>
      <c r="C6978" s="476"/>
      <c r="D6978" s="317"/>
      <c r="E6978" s="317"/>
      <c r="F6978" s="317"/>
    </row>
    <row r="6979" spans="1:6">
      <c r="A6979" s="474"/>
      <c r="B6979" s="478"/>
      <c r="C6979" s="476"/>
      <c r="D6979" s="317"/>
      <c r="E6979" s="317"/>
      <c r="F6979" s="317"/>
    </row>
    <row r="6980" spans="1:6">
      <c r="A6980" s="474"/>
      <c r="B6980" s="478"/>
      <c r="C6980" s="476"/>
      <c r="D6980" s="317"/>
      <c r="E6980" s="317"/>
      <c r="F6980" s="317"/>
    </row>
    <row r="6981" spans="1:6">
      <c r="A6981" s="474"/>
      <c r="B6981" s="478"/>
      <c r="C6981" s="476"/>
      <c r="D6981" s="317"/>
      <c r="E6981" s="317"/>
      <c r="F6981" s="317"/>
    </row>
    <row r="6982" spans="1:6">
      <c r="A6982" s="474"/>
      <c r="B6982" s="478"/>
      <c r="C6982" s="476"/>
      <c r="D6982" s="317"/>
      <c r="E6982" s="317"/>
      <c r="F6982" s="317"/>
    </row>
    <row r="6983" spans="1:6">
      <c r="A6983" s="474"/>
      <c r="B6983" s="478"/>
      <c r="C6983" s="476"/>
      <c r="D6983" s="317"/>
      <c r="E6983" s="317"/>
      <c r="F6983" s="317"/>
    </row>
    <row r="6984" spans="1:6">
      <c r="A6984" s="474"/>
      <c r="B6984" s="478"/>
      <c r="C6984" s="476"/>
      <c r="D6984" s="317"/>
      <c r="E6984" s="317"/>
      <c r="F6984" s="317"/>
    </row>
    <row r="6985" spans="1:6">
      <c r="A6985" s="474"/>
      <c r="B6985" s="478"/>
      <c r="C6985" s="476"/>
      <c r="D6985" s="317"/>
      <c r="E6985" s="317"/>
      <c r="F6985" s="317"/>
    </row>
    <row r="6986" spans="1:6">
      <c r="A6986" s="474"/>
      <c r="B6986" s="478"/>
      <c r="C6986" s="476"/>
      <c r="D6986" s="317"/>
      <c r="E6986" s="317"/>
      <c r="F6986" s="317"/>
    </row>
    <row r="6987" spans="1:6">
      <c r="A6987" s="474"/>
      <c r="B6987" s="478"/>
      <c r="C6987" s="476"/>
      <c r="D6987" s="317"/>
      <c r="E6987" s="317"/>
      <c r="F6987" s="317"/>
    </row>
    <row r="6988" spans="1:6">
      <c r="A6988" s="474"/>
      <c r="B6988" s="478"/>
      <c r="C6988" s="476"/>
      <c r="D6988" s="317"/>
      <c r="E6988" s="317"/>
      <c r="F6988" s="317"/>
    </row>
    <row r="6989" spans="1:6">
      <c r="A6989" s="474"/>
      <c r="B6989" s="478"/>
      <c r="C6989" s="476"/>
      <c r="D6989" s="317"/>
      <c r="E6989" s="317"/>
      <c r="F6989" s="317"/>
    </row>
    <row r="6990" spans="1:6">
      <c r="A6990" s="474"/>
      <c r="B6990" s="478"/>
      <c r="C6990" s="476"/>
      <c r="D6990" s="317"/>
      <c r="E6990" s="317"/>
      <c r="F6990" s="317"/>
    </row>
    <row r="6991" spans="1:6">
      <c r="A6991" s="474"/>
      <c r="B6991" s="478"/>
      <c r="C6991" s="476"/>
      <c r="D6991" s="317"/>
      <c r="E6991" s="317"/>
      <c r="F6991" s="317"/>
    </row>
    <row r="6992" spans="1:6">
      <c r="A6992" s="474"/>
      <c r="B6992" s="478"/>
      <c r="C6992" s="476"/>
      <c r="D6992" s="317"/>
      <c r="E6992" s="317"/>
      <c r="F6992" s="317"/>
    </row>
    <row r="6993" spans="1:6">
      <c r="A6993" s="474"/>
      <c r="B6993" s="478"/>
      <c r="C6993" s="476"/>
      <c r="D6993" s="317"/>
      <c r="E6993" s="317"/>
      <c r="F6993" s="317"/>
    </row>
    <row r="6994" spans="1:6">
      <c r="A6994" s="474"/>
      <c r="B6994" s="478"/>
      <c r="C6994" s="476"/>
      <c r="D6994" s="317"/>
      <c r="E6994" s="317"/>
      <c r="F6994" s="317"/>
    </row>
    <row r="6995" spans="1:6">
      <c r="A6995" s="474"/>
      <c r="B6995" s="478"/>
      <c r="C6995" s="476"/>
      <c r="D6995" s="317"/>
      <c r="E6995" s="317"/>
      <c r="F6995" s="317"/>
    </row>
    <row r="6996" spans="1:6">
      <c r="A6996" s="474"/>
      <c r="B6996" s="478"/>
      <c r="C6996" s="476"/>
      <c r="D6996" s="317"/>
      <c r="E6996" s="317"/>
      <c r="F6996" s="317"/>
    </row>
    <row r="6997" spans="1:6">
      <c r="A6997" s="474"/>
      <c r="B6997" s="478"/>
      <c r="C6997" s="476"/>
      <c r="D6997" s="317"/>
      <c r="E6997" s="317"/>
      <c r="F6997" s="317"/>
    </row>
    <row r="6998" spans="1:6">
      <c r="A6998" s="474"/>
      <c r="B6998" s="478"/>
      <c r="C6998" s="476"/>
      <c r="D6998" s="317"/>
      <c r="E6998" s="317"/>
      <c r="F6998" s="317"/>
    </row>
    <row r="6999" spans="1:6">
      <c r="A6999" s="474"/>
      <c r="B6999" s="478"/>
      <c r="C6999" s="476"/>
      <c r="D6999" s="317"/>
      <c r="E6999" s="317"/>
      <c r="F6999" s="317"/>
    </row>
    <row r="7000" spans="1:6">
      <c r="A7000" s="474"/>
      <c r="B7000" s="478"/>
      <c r="C7000" s="476"/>
      <c r="D7000" s="317"/>
      <c r="E7000" s="317"/>
      <c r="F7000" s="317"/>
    </row>
    <row r="7001" spans="1:6">
      <c r="A7001" s="474"/>
      <c r="B7001" s="478"/>
      <c r="C7001" s="476"/>
      <c r="D7001" s="317"/>
      <c r="E7001" s="317"/>
      <c r="F7001" s="317"/>
    </row>
    <row r="7002" spans="1:6">
      <c r="A7002" s="474"/>
      <c r="B7002" s="478"/>
      <c r="C7002" s="476"/>
      <c r="D7002" s="317"/>
      <c r="E7002" s="317"/>
      <c r="F7002" s="317"/>
    </row>
    <row r="7003" spans="1:6">
      <c r="A7003" s="474"/>
      <c r="B7003" s="478"/>
      <c r="C7003" s="476"/>
      <c r="D7003" s="317"/>
      <c r="E7003" s="317"/>
      <c r="F7003" s="317"/>
    </row>
    <row r="7004" spans="1:6">
      <c r="A7004" s="474"/>
      <c r="B7004" s="478"/>
      <c r="C7004" s="476"/>
      <c r="D7004" s="317"/>
      <c r="E7004" s="317"/>
      <c r="F7004" s="317"/>
    </row>
    <row r="7005" spans="1:6">
      <c r="A7005" s="474"/>
      <c r="B7005" s="478"/>
      <c r="C7005" s="476"/>
      <c r="D7005" s="317"/>
      <c r="E7005" s="317"/>
      <c r="F7005" s="317"/>
    </row>
    <row r="7006" spans="1:6">
      <c r="A7006" s="474"/>
      <c r="B7006" s="478"/>
      <c r="C7006" s="476"/>
      <c r="D7006" s="317"/>
      <c r="E7006" s="317"/>
      <c r="F7006" s="317"/>
    </row>
    <row r="7007" spans="1:6">
      <c r="A7007" s="474"/>
      <c r="B7007" s="478"/>
      <c r="C7007" s="476"/>
      <c r="D7007" s="317"/>
      <c r="E7007" s="317"/>
      <c r="F7007" s="317"/>
    </row>
    <row r="7008" spans="1:6">
      <c r="A7008" s="474"/>
      <c r="B7008" s="478"/>
      <c r="C7008" s="476"/>
      <c r="D7008" s="317"/>
      <c r="E7008" s="317"/>
      <c r="F7008" s="317"/>
    </row>
    <row r="7009" spans="1:6">
      <c r="A7009" s="474"/>
      <c r="B7009" s="478"/>
      <c r="C7009" s="476"/>
      <c r="D7009" s="317"/>
      <c r="E7009" s="317"/>
      <c r="F7009" s="317"/>
    </row>
    <row r="7010" spans="1:6">
      <c r="A7010" s="474"/>
      <c r="B7010" s="478"/>
      <c r="C7010" s="476"/>
      <c r="D7010" s="317"/>
      <c r="E7010" s="317"/>
      <c r="F7010" s="317"/>
    </row>
    <row r="7011" spans="1:6">
      <c r="A7011" s="474"/>
      <c r="B7011" s="478"/>
      <c r="C7011" s="476"/>
      <c r="D7011" s="317"/>
      <c r="E7011" s="317"/>
      <c r="F7011" s="317"/>
    </row>
    <row r="7012" spans="1:6">
      <c r="A7012" s="474"/>
      <c r="B7012" s="478"/>
      <c r="C7012" s="476"/>
      <c r="D7012" s="317"/>
      <c r="E7012" s="317"/>
      <c r="F7012" s="317"/>
    </row>
    <row r="7013" spans="1:6">
      <c r="A7013" s="474"/>
      <c r="B7013" s="478"/>
      <c r="C7013" s="476"/>
      <c r="D7013" s="317"/>
      <c r="E7013" s="317"/>
      <c r="F7013" s="317"/>
    </row>
    <row r="7014" spans="1:6">
      <c r="A7014" s="474"/>
      <c r="B7014" s="478"/>
      <c r="C7014" s="476"/>
      <c r="D7014" s="317"/>
      <c r="E7014" s="317"/>
      <c r="F7014" s="317"/>
    </row>
    <row r="7015" spans="1:6">
      <c r="A7015" s="474"/>
      <c r="B7015" s="478"/>
      <c r="C7015" s="476"/>
      <c r="D7015" s="317"/>
      <c r="E7015" s="317"/>
      <c r="F7015" s="317"/>
    </row>
    <row r="7016" spans="1:6">
      <c r="A7016" s="474"/>
      <c r="B7016" s="478"/>
      <c r="C7016" s="476"/>
      <c r="D7016" s="317"/>
      <c r="E7016" s="317"/>
      <c r="F7016" s="317"/>
    </row>
    <row r="7017" spans="1:6">
      <c r="A7017" s="474"/>
      <c r="B7017" s="478"/>
      <c r="C7017" s="476"/>
      <c r="D7017" s="317"/>
      <c r="E7017" s="317"/>
      <c r="F7017" s="317"/>
    </row>
    <row r="7018" spans="1:6">
      <c r="A7018" s="474"/>
      <c r="B7018" s="478"/>
      <c r="C7018" s="476"/>
      <c r="D7018" s="317"/>
      <c r="E7018" s="317"/>
      <c r="F7018" s="317"/>
    </row>
    <row r="7019" spans="1:6">
      <c r="A7019" s="474"/>
      <c r="B7019" s="478"/>
      <c r="C7019" s="476"/>
      <c r="D7019" s="317"/>
      <c r="E7019" s="317"/>
      <c r="F7019" s="317"/>
    </row>
    <row r="7020" spans="1:6">
      <c r="A7020" s="474"/>
      <c r="B7020" s="478"/>
      <c r="C7020" s="476"/>
      <c r="D7020" s="317"/>
      <c r="E7020" s="317"/>
      <c r="F7020" s="317"/>
    </row>
    <row r="7021" spans="1:6">
      <c r="A7021" s="474"/>
      <c r="B7021" s="478"/>
      <c r="C7021" s="476"/>
      <c r="D7021" s="317"/>
      <c r="E7021" s="317"/>
      <c r="F7021" s="317"/>
    </row>
    <row r="7022" spans="1:6">
      <c r="A7022" s="474"/>
      <c r="B7022" s="478"/>
      <c r="C7022" s="476"/>
      <c r="D7022" s="317"/>
      <c r="E7022" s="317"/>
      <c r="F7022" s="317"/>
    </row>
    <row r="7023" spans="1:6">
      <c r="A7023" s="474"/>
      <c r="B7023" s="478"/>
      <c r="C7023" s="476"/>
      <c r="D7023" s="317"/>
      <c r="E7023" s="317"/>
      <c r="F7023" s="317"/>
    </row>
    <row r="7024" spans="1:6">
      <c r="A7024" s="474"/>
      <c r="B7024" s="478"/>
      <c r="C7024" s="476"/>
      <c r="D7024" s="317"/>
      <c r="E7024" s="317"/>
      <c r="F7024" s="317"/>
    </row>
    <row r="7025" spans="1:6">
      <c r="A7025" s="474"/>
      <c r="B7025" s="478"/>
      <c r="C7025" s="476"/>
      <c r="D7025" s="317"/>
      <c r="E7025" s="317"/>
      <c r="F7025" s="317"/>
    </row>
    <row r="7026" spans="1:6">
      <c r="A7026" s="474"/>
      <c r="B7026" s="478"/>
      <c r="C7026" s="476"/>
      <c r="D7026" s="317"/>
      <c r="E7026" s="317"/>
      <c r="F7026" s="317"/>
    </row>
    <row r="7027" spans="1:6">
      <c r="A7027" s="474"/>
      <c r="B7027" s="478"/>
      <c r="C7027" s="476"/>
      <c r="D7027" s="317"/>
      <c r="E7027" s="317"/>
      <c r="F7027" s="317"/>
    </row>
    <row r="7028" spans="1:6">
      <c r="A7028" s="474"/>
      <c r="B7028" s="478"/>
      <c r="C7028" s="476"/>
      <c r="D7028" s="317"/>
      <c r="E7028" s="317"/>
      <c r="F7028" s="317"/>
    </row>
    <row r="7029" spans="1:6">
      <c r="A7029" s="474"/>
      <c r="B7029" s="478"/>
      <c r="C7029" s="476"/>
      <c r="D7029" s="317"/>
      <c r="E7029" s="317"/>
      <c r="F7029" s="317"/>
    </row>
    <row r="7030" spans="1:6">
      <c r="A7030" s="474"/>
      <c r="B7030" s="478"/>
      <c r="C7030" s="476"/>
      <c r="D7030" s="317"/>
      <c r="E7030" s="317"/>
      <c r="F7030" s="317"/>
    </row>
    <row r="7031" spans="1:6">
      <c r="A7031" s="474"/>
      <c r="B7031" s="478"/>
      <c r="C7031" s="476"/>
      <c r="D7031" s="317"/>
      <c r="E7031" s="317"/>
      <c r="F7031" s="317"/>
    </row>
    <row r="7032" spans="1:6">
      <c r="A7032" s="474"/>
      <c r="B7032" s="478"/>
      <c r="C7032" s="476"/>
      <c r="D7032" s="317"/>
      <c r="E7032" s="317"/>
      <c r="F7032" s="317"/>
    </row>
    <row r="7033" spans="1:6">
      <c r="A7033" s="474"/>
      <c r="B7033" s="478"/>
      <c r="C7033" s="476"/>
      <c r="D7033" s="317"/>
      <c r="E7033" s="317"/>
      <c r="F7033" s="317"/>
    </row>
    <row r="7034" spans="1:6">
      <c r="A7034" s="474"/>
      <c r="B7034" s="478"/>
      <c r="C7034" s="476"/>
      <c r="D7034" s="317"/>
      <c r="E7034" s="317"/>
      <c r="F7034" s="317"/>
    </row>
    <row r="7035" spans="1:6">
      <c r="A7035" s="474"/>
      <c r="B7035" s="478"/>
      <c r="C7035" s="476"/>
      <c r="D7035" s="317"/>
      <c r="E7035" s="317"/>
      <c r="F7035" s="317"/>
    </row>
    <row r="7036" spans="1:6">
      <c r="A7036" s="474"/>
      <c r="B7036" s="478"/>
      <c r="C7036" s="476"/>
      <c r="D7036" s="317"/>
      <c r="E7036" s="317"/>
      <c r="F7036" s="317"/>
    </row>
    <row r="7037" spans="1:6">
      <c r="A7037" s="474"/>
      <c r="B7037" s="478"/>
      <c r="C7037" s="476"/>
      <c r="D7037" s="317"/>
      <c r="E7037" s="317"/>
      <c r="F7037" s="317"/>
    </row>
    <row r="7038" spans="1:6">
      <c r="A7038" s="474"/>
      <c r="B7038" s="478"/>
      <c r="C7038" s="476"/>
      <c r="D7038" s="317"/>
      <c r="E7038" s="317"/>
      <c r="F7038" s="317"/>
    </row>
    <row r="7039" spans="1:6">
      <c r="A7039" s="474"/>
      <c r="B7039" s="478"/>
      <c r="C7039" s="476"/>
      <c r="D7039" s="317"/>
      <c r="E7039" s="317"/>
      <c r="F7039" s="317"/>
    </row>
    <row r="7040" spans="1:6">
      <c r="A7040" s="474"/>
      <c r="B7040" s="478"/>
      <c r="C7040" s="476"/>
      <c r="D7040" s="317"/>
      <c r="E7040" s="317"/>
      <c r="F7040" s="317"/>
    </row>
    <row r="7041" spans="1:6">
      <c r="A7041" s="474"/>
      <c r="B7041" s="478"/>
      <c r="C7041" s="476"/>
      <c r="D7041" s="317"/>
      <c r="E7041" s="317"/>
      <c r="F7041" s="317"/>
    </row>
    <row r="7042" spans="1:6">
      <c r="A7042" s="474"/>
      <c r="B7042" s="478"/>
      <c r="C7042" s="476"/>
      <c r="D7042" s="317"/>
      <c r="E7042" s="317"/>
      <c r="F7042" s="317"/>
    </row>
    <row r="7043" spans="1:6">
      <c r="A7043" s="474"/>
      <c r="B7043" s="478"/>
      <c r="C7043" s="476"/>
      <c r="D7043" s="317"/>
      <c r="E7043" s="317"/>
      <c r="F7043" s="317"/>
    </row>
    <row r="7044" spans="1:6">
      <c r="A7044" s="474"/>
      <c r="B7044" s="478"/>
      <c r="C7044" s="476"/>
      <c r="D7044" s="317"/>
      <c r="E7044" s="317"/>
      <c r="F7044" s="317"/>
    </row>
    <row r="7045" spans="1:6">
      <c r="A7045" s="474"/>
      <c r="B7045" s="478"/>
      <c r="C7045" s="476"/>
      <c r="D7045" s="317"/>
      <c r="E7045" s="317"/>
      <c r="F7045" s="317"/>
    </row>
    <row r="7046" spans="1:6">
      <c r="A7046" s="474"/>
      <c r="B7046" s="478"/>
      <c r="C7046" s="476"/>
      <c r="D7046" s="317"/>
      <c r="E7046" s="317"/>
      <c r="F7046" s="317"/>
    </row>
    <row r="7047" spans="1:6">
      <c r="A7047" s="474"/>
      <c r="B7047" s="478"/>
      <c r="C7047" s="476"/>
      <c r="D7047" s="317"/>
      <c r="E7047" s="317"/>
      <c r="F7047" s="317"/>
    </row>
    <row r="7048" spans="1:6">
      <c r="A7048" s="474"/>
      <c r="B7048" s="478"/>
      <c r="C7048" s="476"/>
      <c r="D7048" s="317"/>
      <c r="E7048" s="317"/>
      <c r="F7048" s="317"/>
    </row>
    <row r="7049" spans="1:6">
      <c r="A7049" s="474"/>
      <c r="B7049" s="478"/>
      <c r="C7049" s="476"/>
      <c r="D7049" s="317"/>
      <c r="E7049" s="317"/>
      <c r="F7049" s="317"/>
    </row>
    <row r="7050" spans="1:6">
      <c r="A7050" s="474"/>
      <c r="B7050" s="478"/>
      <c r="C7050" s="476"/>
      <c r="D7050" s="317"/>
      <c r="E7050" s="317"/>
      <c r="F7050" s="317"/>
    </row>
    <row r="7051" spans="1:6">
      <c r="A7051" s="474"/>
      <c r="B7051" s="478"/>
      <c r="C7051" s="476"/>
      <c r="D7051" s="317"/>
      <c r="E7051" s="317"/>
      <c r="F7051" s="317"/>
    </row>
    <row r="7052" spans="1:6">
      <c r="A7052" s="474"/>
      <c r="B7052" s="478"/>
      <c r="C7052" s="476"/>
      <c r="D7052" s="317"/>
      <c r="E7052" s="317"/>
      <c r="F7052" s="317"/>
    </row>
    <row r="7053" spans="1:6">
      <c r="A7053" s="474"/>
      <c r="B7053" s="478"/>
      <c r="C7053" s="476"/>
      <c r="D7053" s="317"/>
      <c r="E7053" s="317"/>
      <c r="F7053" s="317"/>
    </row>
    <row r="7054" spans="1:6">
      <c r="A7054" s="474"/>
      <c r="B7054" s="478"/>
      <c r="C7054" s="476"/>
      <c r="D7054" s="317"/>
      <c r="E7054" s="317"/>
      <c r="F7054" s="317"/>
    </row>
    <row r="7055" spans="1:6">
      <c r="A7055" s="474"/>
      <c r="B7055" s="478"/>
      <c r="C7055" s="476"/>
      <c r="D7055" s="317"/>
      <c r="E7055" s="317"/>
      <c r="F7055" s="317"/>
    </row>
    <row r="7056" spans="1:6">
      <c r="A7056" s="474"/>
      <c r="B7056" s="478"/>
      <c r="C7056" s="476"/>
      <c r="D7056" s="317"/>
      <c r="E7056" s="317"/>
      <c r="F7056" s="317"/>
    </row>
    <row r="7057" spans="1:6">
      <c r="A7057" s="474"/>
      <c r="B7057" s="478"/>
      <c r="C7057" s="476"/>
      <c r="D7057" s="317"/>
      <c r="E7057" s="317"/>
      <c r="F7057" s="317"/>
    </row>
    <row r="7058" spans="1:6">
      <c r="A7058" s="474"/>
      <c r="B7058" s="478"/>
      <c r="C7058" s="476"/>
      <c r="D7058" s="317"/>
      <c r="E7058" s="317"/>
      <c r="F7058" s="317"/>
    </row>
    <row r="7059" spans="1:6">
      <c r="A7059" s="474"/>
      <c r="B7059" s="478"/>
      <c r="C7059" s="476"/>
      <c r="D7059" s="317"/>
      <c r="E7059" s="317"/>
      <c r="F7059" s="317"/>
    </row>
    <row r="7060" spans="1:6">
      <c r="A7060" s="474"/>
      <c r="B7060" s="478"/>
      <c r="C7060" s="476"/>
      <c r="D7060" s="317"/>
      <c r="E7060" s="317"/>
      <c r="F7060" s="317"/>
    </row>
    <row r="7061" spans="1:6">
      <c r="A7061" s="474"/>
      <c r="B7061" s="478"/>
      <c r="C7061" s="476"/>
      <c r="D7061" s="317"/>
      <c r="E7061" s="317"/>
      <c r="F7061" s="317"/>
    </row>
    <row r="7062" spans="1:6">
      <c r="A7062" s="474"/>
      <c r="B7062" s="478"/>
      <c r="C7062" s="476"/>
      <c r="D7062" s="317"/>
      <c r="E7062" s="317"/>
      <c r="F7062" s="317"/>
    </row>
    <row r="7063" spans="1:6">
      <c r="A7063" s="474"/>
      <c r="B7063" s="478"/>
      <c r="C7063" s="476"/>
      <c r="D7063" s="317"/>
      <c r="E7063" s="317"/>
      <c r="F7063" s="317"/>
    </row>
    <row r="7064" spans="1:6">
      <c r="A7064" s="474"/>
      <c r="B7064" s="478"/>
      <c r="C7064" s="476"/>
      <c r="D7064" s="317"/>
      <c r="E7064" s="317"/>
      <c r="F7064" s="317"/>
    </row>
    <row r="7065" spans="1:6">
      <c r="A7065" s="474"/>
      <c r="B7065" s="478"/>
      <c r="C7065" s="476"/>
      <c r="D7065" s="317"/>
      <c r="E7065" s="317"/>
      <c r="F7065" s="317"/>
    </row>
    <row r="7066" spans="1:6">
      <c r="A7066" s="474"/>
      <c r="B7066" s="478"/>
      <c r="C7066" s="476"/>
      <c r="D7066" s="317"/>
      <c r="E7066" s="317"/>
      <c r="F7066" s="317"/>
    </row>
    <row r="7067" spans="1:6">
      <c r="A7067" s="474"/>
      <c r="B7067" s="478"/>
      <c r="C7067" s="476"/>
      <c r="D7067" s="317"/>
      <c r="E7067" s="317"/>
      <c r="F7067" s="317"/>
    </row>
    <row r="7068" spans="1:6">
      <c r="A7068" s="474"/>
      <c r="B7068" s="478"/>
      <c r="C7068" s="476"/>
      <c r="D7068" s="317"/>
      <c r="E7068" s="317"/>
      <c r="F7068" s="317"/>
    </row>
    <row r="7069" spans="1:6">
      <c r="A7069" s="474"/>
      <c r="B7069" s="478"/>
      <c r="C7069" s="476"/>
      <c r="D7069" s="317"/>
      <c r="E7069" s="317"/>
      <c r="F7069" s="317"/>
    </row>
    <row r="7070" spans="1:6">
      <c r="A7070" s="474"/>
      <c r="B7070" s="478"/>
      <c r="C7070" s="476"/>
      <c r="D7070" s="317"/>
      <c r="E7070" s="317"/>
      <c r="F7070" s="317"/>
    </row>
    <row r="7071" spans="1:6">
      <c r="A7071" s="474"/>
      <c r="B7071" s="478"/>
      <c r="C7071" s="476"/>
      <c r="D7071" s="317"/>
      <c r="E7071" s="317"/>
      <c r="F7071" s="317"/>
    </row>
    <row r="7072" spans="1:6">
      <c r="A7072" s="474"/>
      <c r="B7072" s="478"/>
      <c r="C7072" s="476"/>
      <c r="D7072" s="317"/>
      <c r="E7072" s="317"/>
      <c r="F7072" s="317"/>
    </row>
    <row r="7073" spans="1:6">
      <c r="A7073" s="474"/>
      <c r="B7073" s="478"/>
      <c r="C7073" s="476"/>
      <c r="D7073" s="317"/>
      <c r="E7073" s="317"/>
      <c r="F7073" s="317"/>
    </row>
    <row r="7074" spans="1:6">
      <c r="A7074" s="474"/>
      <c r="B7074" s="478"/>
      <c r="C7074" s="476"/>
      <c r="D7074" s="317"/>
      <c r="E7074" s="317"/>
      <c r="F7074" s="317"/>
    </row>
    <row r="7075" spans="1:6">
      <c r="A7075" s="474"/>
      <c r="B7075" s="478"/>
      <c r="C7075" s="476"/>
      <c r="D7075" s="317"/>
      <c r="E7075" s="317"/>
      <c r="F7075" s="317"/>
    </row>
    <row r="7076" spans="1:6">
      <c r="A7076" s="474"/>
      <c r="B7076" s="478"/>
      <c r="C7076" s="476"/>
      <c r="D7076" s="317"/>
      <c r="E7076" s="317"/>
      <c r="F7076" s="317"/>
    </row>
    <row r="7077" spans="1:6">
      <c r="A7077" s="474"/>
      <c r="B7077" s="478"/>
      <c r="C7077" s="476"/>
      <c r="D7077" s="317"/>
      <c r="E7077" s="317"/>
      <c r="F7077" s="317"/>
    </row>
    <row r="7078" spans="1:6">
      <c r="A7078" s="474"/>
      <c r="B7078" s="478"/>
      <c r="C7078" s="476"/>
      <c r="D7078" s="317"/>
      <c r="E7078" s="317"/>
      <c r="F7078" s="317"/>
    </row>
    <row r="7079" spans="1:6">
      <c r="A7079" s="474"/>
      <c r="B7079" s="478"/>
      <c r="C7079" s="476"/>
      <c r="D7079" s="317"/>
      <c r="E7079" s="317"/>
      <c r="F7079" s="317"/>
    </row>
    <row r="7080" spans="1:6">
      <c r="A7080" s="474"/>
      <c r="B7080" s="478"/>
      <c r="C7080" s="476"/>
      <c r="D7080" s="317"/>
      <c r="E7080" s="317"/>
      <c r="F7080" s="317"/>
    </row>
    <row r="7081" spans="1:6">
      <c r="A7081" s="474"/>
      <c r="B7081" s="478"/>
      <c r="C7081" s="476"/>
      <c r="D7081" s="317"/>
      <c r="E7081" s="317"/>
      <c r="F7081" s="317"/>
    </row>
    <row r="7082" spans="1:6">
      <c r="A7082" s="474"/>
      <c r="B7082" s="478"/>
      <c r="C7082" s="476"/>
      <c r="D7082" s="317"/>
      <c r="E7082" s="317"/>
      <c r="F7082" s="317"/>
    </row>
    <row r="7083" spans="1:6">
      <c r="A7083" s="474"/>
      <c r="B7083" s="478"/>
      <c r="C7083" s="476"/>
      <c r="D7083" s="317"/>
      <c r="E7083" s="317"/>
      <c r="F7083" s="317"/>
    </row>
    <row r="7084" spans="1:6">
      <c r="A7084" s="474"/>
      <c r="B7084" s="478"/>
      <c r="C7084" s="476"/>
      <c r="D7084" s="317"/>
      <c r="E7084" s="317"/>
      <c r="F7084" s="317"/>
    </row>
    <row r="7085" spans="1:6">
      <c r="A7085" s="474"/>
      <c r="B7085" s="478"/>
      <c r="C7085" s="476"/>
      <c r="D7085" s="317"/>
      <c r="E7085" s="317"/>
      <c r="F7085" s="317"/>
    </row>
    <row r="7086" spans="1:6">
      <c r="A7086" s="474"/>
      <c r="B7086" s="478"/>
      <c r="C7086" s="476"/>
      <c r="D7086" s="317"/>
      <c r="E7086" s="317"/>
      <c r="F7086" s="317"/>
    </row>
    <row r="7087" spans="1:6">
      <c r="A7087" s="474"/>
      <c r="B7087" s="478"/>
      <c r="C7087" s="476"/>
      <c r="D7087" s="317"/>
      <c r="E7087" s="317"/>
      <c r="F7087" s="317"/>
    </row>
    <row r="7088" spans="1:6">
      <c r="A7088" s="474"/>
      <c r="B7088" s="478"/>
      <c r="C7088" s="476"/>
      <c r="D7088" s="317"/>
      <c r="E7088" s="317"/>
      <c r="F7088" s="317"/>
    </row>
    <row r="7089" spans="1:6">
      <c r="A7089" s="474"/>
      <c r="B7089" s="478"/>
      <c r="C7089" s="476"/>
      <c r="D7089" s="317"/>
      <c r="E7089" s="317"/>
      <c r="F7089" s="317"/>
    </row>
    <row r="7090" spans="1:6">
      <c r="A7090" s="474"/>
      <c r="B7090" s="478"/>
      <c r="C7090" s="476"/>
      <c r="D7090" s="317"/>
      <c r="E7090" s="317"/>
      <c r="F7090" s="317"/>
    </row>
    <row r="7091" spans="1:6">
      <c r="A7091" s="474"/>
      <c r="B7091" s="478"/>
      <c r="C7091" s="476"/>
      <c r="D7091" s="317"/>
      <c r="E7091" s="317"/>
      <c r="F7091" s="317"/>
    </row>
    <row r="7092" spans="1:6">
      <c r="A7092" s="474"/>
      <c r="B7092" s="478"/>
      <c r="C7092" s="476"/>
      <c r="D7092" s="317"/>
      <c r="E7092" s="317"/>
      <c r="F7092" s="317"/>
    </row>
    <row r="7093" spans="1:6">
      <c r="A7093" s="474"/>
      <c r="B7093" s="478"/>
      <c r="C7093" s="476"/>
      <c r="D7093" s="317"/>
      <c r="E7093" s="317"/>
      <c r="F7093" s="317"/>
    </row>
    <row r="7094" spans="1:6">
      <c r="A7094" s="474"/>
      <c r="B7094" s="478"/>
      <c r="C7094" s="476"/>
      <c r="D7094" s="317"/>
      <c r="E7094" s="317"/>
      <c r="F7094" s="317"/>
    </row>
    <row r="7095" spans="1:6">
      <c r="A7095" s="474"/>
      <c r="B7095" s="478"/>
      <c r="C7095" s="476"/>
      <c r="D7095" s="317"/>
      <c r="E7095" s="317"/>
      <c r="F7095" s="317"/>
    </row>
    <row r="7096" spans="1:6">
      <c r="A7096" s="474"/>
      <c r="B7096" s="478"/>
      <c r="C7096" s="476"/>
      <c r="D7096" s="317"/>
      <c r="E7096" s="317"/>
      <c r="F7096" s="317"/>
    </row>
    <row r="7097" spans="1:6">
      <c r="A7097" s="474"/>
      <c r="B7097" s="478"/>
      <c r="C7097" s="476"/>
      <c r="D7097" s="317"/>
      <c r="E7097" s="317"/>
      <c r="F7097" s="317"/>
    </row>
    <row r="7098" spans="1:6">
      <c r="A7098" s="474"/>
      <c r="B7098" s="478"/>
      <c r="C7098" s="476"/>
      <c r="D7098" s="317"/>
      <c r="E7098" s="317"/>
      <c r="F7098" s="317"/>
    </row>
    <row r="7099" spans="1:6">
      <c r="A7099" s="474"/>
      <c r="B7099" s="478"/>
      <c r="C7099" s="476"/>
      <c r="D7099" s="317"/>
      <c r="E7099" s="317"/>
      <c r="F7099" s="317"/>
    </row>
    <row r="7100" spans="1:6">
      <c r="A7100" s="474"/>
      <c r="B7100" s="478"/>
      <c r="C7100" s="476"/>
      <c r="D7100" s="317"/>
      <c r="E7100" s="317"/>
      <c r="F7100" s="317"/>
    </row>
    <row r="7101" spans="1:6">
      <c r="A7101" s="474"/>
      <c r="B7101" s="478"/>
      <c r="C7101" s="476"/>
      <c r="D7101" s="317"/>
      <c r="E7101" s="317"/>
      <c r="F7101" s="317"/>
    </row>
    <row r="7102" spans="1:6">
      <c r="A7102" s="474"/>
      <c r="B7102" s="478"/>
      <c r="C7102" s="476"/>
      <c r="D7102" s="317"/>
      <c r="E7102" s="317"/>
      <c r="F7102" s="317"/>
    </row>
    <row r="7103" spans="1:6">
      <c r="A7103" s="474"/>
      <c r="B7103" s="478"/>
      <c r="C7103" s="476"/>
      <c r="D7103" s="317"/>
      <c r="E7103" s="317"/>
      <c r="F7103" s="317"/>
    </row>
    <row r="7104" spans="1:6">
      <c r="A7104" s="474"/>
      <c r="B7104" s="478"/>
      <c r="C7104" s="476"/>
      <c r="D7104" s="317"/>
      <c r="E7104" s="317"/>
      <c r="F7104" s="317"/>
    </row>
    <row r="7105" spans="1:6">
      <c r="A7105" s="474"/>
      <c r="B7105" s="478"/>
      <c r="C7105" s="476"/>
      <c r="D7105" s="317"/>
      <c r="E7105" s="317"/>
      <c r="F7105" s="317"/>
    </row>
    <row r="7106" spans="1:6">
      <c r="A7106" s="474"/>
      <c r="B7106" s="478"/>
      <c r="C7106" s="476"/>
      <c r="D7106" s="317"/>
      <c r="E7106" s="317"/>
      <c r="F7106" s="317"/>
    </row>
    <row r="7107" spans="1:6">
      <c r="A7107" s="474"/>
      <c r="B7107" s="478"/>
      <c r="C7107" s="476"/>
      <c r="D7107" s="317"/>
      <c r="E7107" s="317"/>
      <c r="F7107" s="317"/>
    </row>
    <row r="7108" spans="1:6">
      <c r="A7108" s="474"/>
      <c r="B7108" s="478"/>
      <c r="C7108" s="476"/>
      <c r="D7108" s="317"/>
      <c r="E7108" s="317"/>
      <c r="F7108" s="317"/>
    </row>
    <row r="7109" spans="1:6">
      <c r="A7109" s="474"/>
      <c r="B7109" s="478"/>
      <c r="C7109" s="476"/>
      <c r="D7109" s="317"/>
      <c r="E7109" s="317"/>
      <c r="F7109" s="317"/>
    </row>
    <row r="7110" spans="1:6">
      <c r="A7110" s="474"/>
      <c r="B7110" s="478"/>
      <c r="C7110" s="476"/>
      <c r="D7110" s="317"/>
      <c r="E7110" s="317"/>
      <c r="F7110" s="317"/>
    </row>
    <row r="7111" spans="1:6">
      <c r="A7111" s="474"/>
      <c r="B7111" s="478"/>
      <c r="C7111" s="476"/>
      <c r="D7111" s="317"/>
      <c r="E7111" s="317"/>
      <c r="F7111" s="317"/>
    </row>
    <row r="7112" spans="1:6">
      <c r="A7112" s="474"/>
      <c r="B7112" s="478"/>
      <c r="C7112" s="476"/>
      <c r="D7112" s="317"/>
      <c r="E7112" s="317"/>
      <c r="F7112" s="317"/>
    </row>
    <row r="7113" spans="1:6">
      <c r="A7113" s="474"/>
      <c r="B7113" s="478"/>
      <c r="C7113" s="476"/>
      <c r="D7113" s="317"/>
      <c r="E7113" s="317"/>
      <c r="F7113" s="317"/>
    </row>
    <row r="7114" spans="1:6">
      <c r="A7114" s="474"/>
      <c r="B7114" s="478"/>
      <c r="C7114" s="476"/>
      <c r="D7114" s="317"/>
      <c r="E7114" s="317"/>
      <c r="F7114" s="317"/>
    </row>
    <row r="7115" spans="1:6">
      <c r="A7115" s="474"/>
      <c r="B7115" s="478"/>
      <c r="C7115" s="476"/>
      <c r="D7115" s="317"/>
      <c r="E7115" s="317"/>
      <c r="F7115" s="317"/>
    </row>
    <row r="7116" spans="1:6">
      <c r="A7116" s="474"/>
      <c r="B7116" s="478"/>
      <c r="C7116" s="476"/>
      <c r="D7116" s="317"/>
      <c r="E7116" s="317"/>
      <c r="F7116" s="317"/>
    </row>
    <row r="7117" spans="1:6">
      <c r="A7117" s="474"/>
      <c r="B7117" s="478"/>
      <c r="C7117" s="476"/>
      <c r="D7117" s="317"/>
      <c r="E7117" s="317"/>
      <c r="F7117" s="317"/>
    </row>
    <row r="7118" spans="1:6">
      <c r="A7118" s="474"/>
      <c r="B7118" s="478"/>
      <c r="C7118" s="476"/>
      <c r="D7118" s="317"/>
      <c r="E7118" s="317"/>
      <c r="F7118" s="317"/>
    </row>
    <row r="7119" spans="1:6">
      <c r="A7119" s="474"/>
      <c r="B7119" s="478"/>
      <c r="C7119" s="476"/>
      <c r="D7119" s="317"/>
      <c r="E7119" s="317"/>
      <c r="F7119" s="317"/>
    </row>
    <row r="7120" spans="1:6">
      <c r="A7120" s="474"/>
      <c r="B7120" s="478"/>
      <c r="C7120" s="476"/>
      <c r="D7120" s="317"/>
      <c r="E7120" s="317"/>
      <c r="F7120" s="317"/>
    </row>
    <row r="7121" spans="1:6">
      <c r="A7121" s="474"/>
      <c r="B7121" s="478"/>
      <c r="C7121" s="476"/>
      <c r="D7121" s="317"/>
      <c r="E7121" s="317"/>
      <c r="F7121" s="317"/>
    </row>
    <row r="7122" spans="1:6">
      <c r="A7122" s="474"/>
      <c r="B7122" s="478"/>
      <c r="C7122" s="476"/>
      <c r="D7122" s="317"/>
      <c r="E7122" s="317"/>
      <c r="F7122" s="317"/>
    </row>
    <row r="7123" spans="1:6">
      <c r="A7123" s="474"/>
      <c r="B7123" s="478"/>
      <c r="C7123" s="476"/>
      <c r="D7123" s="317"/>
      <c r="E7123" s="317"/>
      <c r="F7123" s="317"/>
    </row>
    <row r="7124" spans="1:6">
      <c r="A7124" s="474"/>
      <c r="B7124" s="478"/>
      <c r="C7124" s="476"/>
      <c r="D7124" s="317"/>
      <c r="E7124" s="317"/>
      <c r="F7124" s="317"/>
    </row>
    <row r="7125" spans="1:6">
      <c r="A7125" s="474"/>
      <c r="B7125" s="478"/>
      <c r="C7125" s="476"/>
      <c r="D7125" s="317"/>
      <c r="E7125" s="317"/>
      <c r="F7125" s="317"/>
    </row>
    <row r="7126" spans="1:6">
      <c r="A7126" s="474"/>
      <c r="B7126" s="478"/>
      <c r="C7126" s="476"/>
      <c r="D7126" s="317"/>
      <c r="E7126" s="317"/>
      <c r="F7126" s="317"/>
    </row>
    <row r="7127" spans="1:6">
      <c r="A7127" s="474"/>
      <c r="B7127" s="478"/>
      <c r="C7127" s="476"/>
      <c r="D7127" s="317"/>
      <c r="E7127" s="317"/>
      <c r="F7127" s="317"/>
    </row>
    <row r="7128" spans="1:6">
      <c r="A7128" s="474"/>
      <c r="B7128" s="478"/>
      <c r="C7128" s="476"/>
      <c r="D7128" s="317"/>
      <c r="E7128" s="317"/>
      <c r="F7128" s="317"/>
    </row>
    <row r="7129" spans="1:6">
      <c r="A7129" s="474"/>
      <c r="B7129" s="478"/>
      <c r="C7129" s="476"/>
      <c r="D7129" s="317"/>
      <c r="E7129" s="317"/>
      <c r="F7129" s="317"/>
    </row>
    <row r="7130" spans="1:6">
      <c r="A7130" s="474"/>
      <c r="B7130" s="478"/>
      <c r="C7130" s="476"/>
      <c r="D7130" s="317"/>
      <c r="E7130" s="317"/>
      <c r="F7130" s="317"/>
    </row>
    <row r="7131" spans="1:6">
      <c r="A7131" s="474"/>
      <c r="B7131" s="478"/>
      <c r="C7131" s="476"/>
      <c r="D7131" s="317"/>
      <c r="E7131" s="317"/>
      <c r="F7131" s="317"/>
    </row>
    <row r="7132" spans="1:6">
      <c r="A7132" s="474"/>
      <c r="B7132" s="478"/>
      <c r="C7132" s="476"/>
      <c r="D7132" s="317"/>
      <c r="E7132" s="317"/>
      <c r="F7132" s="317"/>
    </row>
    <row r="7133" spans="1:6">
      <c r="A7133" s="474"/>
      <c r="B7133" s="478"/>
      <c r="C7133" s="476"/>
      <c r="D7133" s="317"/>
      <c r="E7133" s="317"/>
      <c r="F7133" s="317"/>
    </row>
    <row r="7134" spans="1:6">
      <c r="A7134" s="474"/>
      <c r="B7134" s="478"/>
      <c r="C7134" s="476"/>
      <c r="D7134" s="317"/>
      <c r="E7134" s="317"/>
      <c r="F7134" s="317"/>
    </row>
    <row r="7135" spans="1:6">
      <c r="A7135" s="474"/>
      <c r="B7135" s="478"/>
      <c r="C7135" s="476"/>
      <c r="D7135" s="317"/>
      <c r="E7135" s="317"/>
      <c r="F7135" s="317"/>
    </row>
    <row r="7136" spans="1:6">
      <c r="A7136" s="474"/>
      <c r="B7136" s="478"/>
      <c r="C7136" s="476"/>
      <c r="D7136" s="317"/>
      <c r="E7136" s="317"/>
      <c r="F7136" s="317"/>
    </row>
    <row r="7137" spans="1:6">
      <c r="A7137" s="474"/>
      <c r="B7137" s="478"/>
      <c r="C7137" s="476"/>
      <c r="D7137" s="317"/>
      <c r="E7137" s="317"/>
      <c r="F7137" s="317"/>
    </row>
    <row r="7138" spans="1:6">
      <c r="A7138" s="474"/>
      <c r="B7138" s="478"/>
      <c r="C7138" s="476"/>
      <c r="D7138" s="317"/>
      <c r="E7138" s="317"/>
      <c r="F7138" s="317"/>
    </row>
    <row r="7139" spans="1:6">
      <c r="A7139" s="474"/>
      <c r="B7139" s="478"/>
      <c r="C7139" s="476"/>
      <c r="D7139" s="317"/>
      <c r="E7139" s="317"/>
      <c r="F7139" s="317"/>
    </row>
    <row r="7140" spans="1:6">
      <c r="A7140" s="474"/>
      <c r="B7140" s="478"/>
      <c r="C7140" s="476"/>
      <c r="D7140" s="317"/>
      <c r="E7140" s="317"/>
      <c r="F7140" s="317"/>
    </row>
    <row r="7141" spans="1:6">
      <c r="A7141" s="474"/>
      <c r="B7141" s="478"/>
      <c r="C7141" s="476"/>
      <c r="D7141" s="317"/>
      <c r="E7141" s="317"/>
      <c r="F7141" s="317"/>
    </row>
    <row r="7142" spans="1:6">
      <c r="A7142" s="474"/>
      <c r="B7142" s="478"/>
      <c r="C7142" s="476"/>
      <c r="D7142" s="317"/>
      <c r="E7142" s="317"/>
      <c r="F7142" s="317"/>
    </row>
    <row r="7143" spans="1:6">
      <c r="A7143" s="474"/>
      <c r="B7143" s="478"/>
      <c r="C7143" s="476"/>
      <c r="D7143" s="317"/>
      <c r="E7143" s="317"/>
      <c r="F7143" s="317"/>
    </row>
    <row r="7144" spans="1:6">
      <c r="A7144" s="474"/>
      <c r="B7144" s="478"/>
      <c r="C7144" s="476"/>
      <c r="D7144" s="317"/>
      <c r="E7144" s="317"/>
      <c r="F7144" s="317"/>
    </row>
    <row r="7145" spans="1:6">
      <c r="A7145" s="474"/>
      <c r="B7145" s="478"/>
      <c r="C7145" s="476"/>
      <c r="D7145" s="317"/>
      <c r="E7145" s="317"/>
      <c r="F7145" s="317"/>
    </row>
    <row r="7146" spans="1:6">
      <c r="A7146" s="474"/>
      <c r="B7146" s="478"/>
      <c r="C7146" s="476"/>
      <c r="D7146" s="317"/>
      <c r="E7146" s="317"/>
      <c r="F7146" s="317"/>
    </row>
    <row r="7147" spans="1:6">
      <c r="A7147" s="474"/>
      <c r="B7147" s="478"/>
      <c r="C7147" s="476"/>
      <c r="D7147" s="317"/>
      <c r="E7147" s="317"/>
      <c r="F7147" s="317"/>
    </row>
    <row r="7148" spans="1:6">
      <c r="A7148" s="474"/>
      <c r="B7148" s="478"/>
      <c r="C7148" s="476"/>
      <c r="D7148" s="317"/>
      <c r="E7148" s="317"/>
      <c r="F7148" s="317"/>
    </row>
    <row r="7149" spans="1:6">
      <c r="A7149" s="474"/>
      <c r="B7149" s="478"/>
      <c r="C7149" s="476"/>
      <c r="D7149" s="317"/>
      <c r="E7149" s="317"/>
      <c r="F7149" s="317"/>
    </row>
    <row r="7150" spans="1:6">
      <c r="A7150" s="474"/>
      <c r="B7150" s="478"/>
      <c r="C7150" s="476"/>
      <c r="D7150" s="317"/>
      <c r="E7150" s="317"/>
      <c r="F7150" s="317"/>
    </row>
    <row r="7151" spans="1:6">
      <c r="A7151" s="474"/>
      <c r="B7151" s="478"/>
      <c r="C7151" s="476"/>
      <c r="D7151" s="317"/>
      <c r="E7151" s="317"/>
      <c r="F7151" s="317"/>
    </row>
    <row r="7152" spans="1:6">
      <c r="A7152" s="474"/>
      <c r="B7152" s="478"/>
      <c r="C7152" s="476"/>
      <c r="D7152" s="317"/>
      <c r="E7152" s="317"/>
      <c r="F7152" s="317"/>
    </row>
    <row r="7153" spans="1:6">
      <c r="A7153" s="474"/>
      <c r="B7153" s="478"/>
      <c r="C7153" s="476"/>
      <c r="D7153" s="317"/>
      <c r="E7153" s="317"/>
      <c r="F7153" s="317"/>
    </row>
    <row r="7154" spans="1:6">
      <c r="A7154" s="474"/>
      <c r="B7154" s="478"/>
      <c r="C7154" s="476"/>
      <c r="D7154" s="317"/>
      <c r="E7154" s="317"/>
      <c r="F7154" s="317"/>
    </row>
    <row r="7155" spans="1:6">
      <c r="A7155" s="474"/>
      <c r="B7155" s="478"/>
      <c r="C7155" s="476"/>
      <c r="D7155" s="317"/>
      <c r="E7155" s="317"/>
      <c r="F7155" s="317"/>
    </row>
    <row r="7156" spans="1:6">
      <c r="A7156" s="474"/>
      <c r="B7156" s="478"/>
      <c r="C7156" s="476"/>
      <c r="D7156" s="317"/>
      <c r="E7156" s="317"/>
      <c r="F7156" s="317"/>
    </row>
    <row r="7157" spans="1:6">
      <c r="A7157" s="474"/>
      <c r="B7157" s="478"/>
      <c r="C7157" s="476"/>
      <c r="D7157" s="317"/>
      <c r="E7157" s="317"/>
      <c r="F7157" s="317"/>
    </row>
    <row r="7158" spans="1:6">
      <c r="A7158" s="474"/>
      <c r="B7158" s="478"/>
      <c r="C7158" s="476"/>
      <c r="D7158" s="317"/>
      <c r="E7158" s="317"/>
      <c r="F7158" s="317"/>
    </row>
    <row r="7159" spans="1:6">
      <c r="A7159" s="474"/>
      <c r="B7159" s="478"/>
      <c r="C7159" s="476"/>
      <c r="D7159" s="317"/>
      <c r="E7159" s="317"/>
      <c r="F7159" s="317"/>
    </row>
    <row r="7160" spans="1:6">
      <c r="A7160" s="474"/>
      <c r="B7160" s="478"/>
      <c r="C7160" s="476"/>
      <c r="D7160" s="317"/>
      <c r="E7160" s="317"/>
      <c r="F7160" s="317"/>
    </row>
    <row r="7161" spans="1:6">
      <c r="A7161" s="474"/>
      <c r="B7161" s="478"/>
      <c r="C7161" s="476"/>
      <c r="D7161" s="317"/>
      <c r="E7161" s="317"/>
      <c r="F7161" s="317"/>
    </row>
    <row r="7162" spans="1:6">
      <c r="A7162" s="474"/>
      <c r="B7162" s="478"/>
      <c r="C7162" s="476"/>
      <c r="D7162" s="317"/>
      <c r="E7162" s="317"/>
      <c r="F7162" s="317"/>
    </row>
    <row r="7163" spans="1:6">
      <c r="A7163" s="474"/>
      <c r="B7163" s="478"/>
      <c r="C7163" s="476"/>
      <c r="D7163" s="317"/>
      <c r="E7163" s="317"/>
      <c r="F7163" s="317"/>
    </row>
    <row r="7164" spans="1:6">
      <c r="A7164" s="474"/>
      <c r="B7164" s="478"/>
      <c r="C7164" s="476"/>
      <c r="D7164" s="317"/>
      <c r="E7164" s="317"/>
      <c r="F7164" s="317"/>
    </row>
    <row r="7165" spans="1:6">
      <c r="A7165" s="474"/>
      <c r="B7165" s="478"/>
      <c r="C7165" s="476"/>
      <c r="D7165" s="317"/>
      <c r="E7165" s="317"/>
      <c r="F7165" s="317"/>
    </row>
    <row r="7166" spans="1:6">
      <c r="A7166" s="474"/>
      <c r="B7166" s="478"/>
      <c r="C7166" s="476"/>
      <c r="D7166" s="317"/>
      <c r="E7166" s="317"/>
      <c r="F7166" s="317"/>
    </row>
    <row r="7167" spans="1:6">
      <c r="A7167" s="474"/>
      <c r="B7167" s="478"/>
      <c r="C7167" s="476"/>
      <c r="D7167" s="317"/>
      <c r="E7167" s="317"/>
      <c r="F7167" s="317"/>
    </row>
    <row r="7168" spans="1:6">
      <c r="A7168" s="474"/>
      <c r="B7168" s="478"/>
      <c r="C7168" s="476"/>
      <c r="D7168" s="317"/>
      <c r="E7168" s="317"/>
      <c r="F7168" s="317"/>
    </row>
    <row r="7169" spans="1:6">
      <c r="A7169" s="474"/>
      <c r="B7169" s="478"/>
      <c r="C7169" s="476"/>
      <c r="D7169" s="317"/>
      <c r="E7169" s="317"/>
      <c r="F7169" s="317"/>
    </row>
    <row r="7170" spans="1:6">
      <c r="A7170" s="474"/>
      <c r="B7170" s="478"/>
      <c r="C7170" s="476"/>
      <c r="D7170" s="317"/>
      <c r="E7170" s="317"/>
      <c r="F7170" s="317"/>
    </row>
    <row r="7171" spans="1:6">
      <c r="A7171" s="474"/>
      <c r="B7171" s="478"/>
      <c r="C7171" s="476"/>
      <c r="D7171" s="317"/>
      <c r="E7171" s="317"/>
      <c r="F7171" s="317"/>
    </row>
    <row r="7172" spans="1:6">
      <c r="A7172" s="474"/>
      <c r="B7172" s="478"/>
      <c r="C7172" s="476"/>
      <c r="D7172" s="317"/>
      <c r="E7172" s="317"/>
      <c r="F7172" s="317"/>
    </row>
    <row r="7173" spans="1:6">
      <c r="A7173" s="474"/>
      <c r="B7173" s="478"/>
      <c r="C7173" s="476"/>
      <c r="D7173" s="317"/>
      <c r="E7173" s="317"/>
      <c r="F7173" s="317"/>
    </row>
    <row r="7174" spans="1:6">
      <c r="A7174" s="474"/>
      <c r="B7174" s="478"/>
      <c r="C7174" s="476"/>
      <c r="D7174" s="317"/>
      <c r="E7174" s="317"/>
      <c r="F7174" s="317"/>
    </row>
    <row r="7175" spans="1:6">
      <c r="A7175" s="474"/>
      <c r="B7175" s="478"/>
      <c r="C7175" s="476"/>
      <c r="D7175" s="317"/>
      <c r="E7175" s="317"/>
      <c r="F7175" s="317"/>
    </row>
    <row r="7176" spans="1:6">
      <c r="A7176" s="474"/>
      <c r="B7176" s="478"/>
      <c r="C7176" s="476"/>
      <c r="D7176" s="317"/>
      <c r="E7176" s="317"/>
      <c r="F7176" s="317"/>
    </row>
    <row r="7177" spans="1:6">
      <c r="A7177" s="474"/>
      <c r="B7177" s="478"/>
      <c r="C7177" s="476"/>
      <c r="D7177" s="317"/>
      <c r="E7177" s="317"/>
      <c r="F7177" s="317"/>
    </row>
    <row r="7178" spans="1:6">
      <c r="A7178" s="474"/>
      <c r="B7178" s="478"/>
      <c r="C7178" s="476"/>
      <c r="D7178" s="317"/>
      <c r="E7178" s="317"/>
      <c r="F7178" s="317"/>
    </row>
    <row r="7179" spans="1:6">
      <c r="A7179" s="474"/>
      <c r="B7179" s="478"/>
      <c r="C7179" s="476"/>
      <c r="D7179" s="317"/>
      <c r="E7179" s="317"/>
      <c r="F7179" s="317"/>
    </row>
    <row r="7180" spans="1:6">
      <c r="A7180" s="474"/>
      <c r="B7180" s="478"/>
      <c r="C7180" s="476"/>
      <c r="D7180" s="317"/>
      <c r="E7180" s="317"/>
      <c r="F7180" s="317"/>
    </row>
    <row r="7181" spans="1:6">
      <c r="A7181" s="474"/>
      <c r="B7181" s="478"/>
      <c r="C7181" s="476"/>
      <c r="D7181" s="317"/>
      <c r="E7181" s="317"/>
      <c r="F7181" s="317"/>
    </row>
    <row r="7182" spans="1:6">
      <c r="A7182" s="474"/>
      <c r="B7182" s="478"/>
      <c r="C7182" s="476"/>
      <c r="D7182" s="317"/>
      <c r="E7182" s="317"/>
      <c r="F7182" s="317"/>
    </row>
    <row r="7183" spans="1:6">
      <c r="A7183" s="474"/>
      <c r="B7183" s="478"/>
      <c r="C7183" s="476"/>
      <c r="D7183" s="317"/>
      <c r="E7183" s="317"/>
      <c r="F7183" s="317"/>
    </row>
    <row r="7184" spans="1:6">
      <c r="A7184" s="474"/>
      <c r="B7184" s="478"/>
      <c r="C7184" s="476"/>
      <c r="D7184" s="317"/>
      <c r="E7184" s="317"/>
      <c r="F7184" s="317"/>
    </row>
    <row r="7185" spans="1:6">
      <c r="A7185" s="474"/>
      <c r="B7185" s="478"/>
      <c r="C7185" s="476"/>
      <c r="D7185" s="317"/>
      <c r="E7185" s="317"/>
      <c r="F7185" s="317"/>
    </row>
    <row r="7186" spans="1:6">
      <c r="A7186" s="474"/>
      <c r="B7186" s="478"/>
      <c r="C7186" s="476"/>
      <c r="D7186" s="317"/>
      <c r="E7186" s="317"/>
      <c r="F7186" s="317"/>
    </row>
    <row r="7187" spans="1:6">
      <c r="A7187" s="474"/>
      <c r="B7187" s="478"/>
      <c r="C7187" s="476"/>
      <c r="D7187" s="317"/>
      <c r="E7187" s="317"/>
      <c r="F7187" s="317"/>
    </row>
    <row r="7188" spans="1:6">
      <c r="A7188" s="474"/>
      <c r="B7188" s="478"/>
      <c r="C7188" s="476"/>
      <c r="D7188" s="317"/>
      <c r="E7188" s="317"/>
      <c r="F7188" s="317"/>
    </row>
    <row r="7189" spans="1:6">
      <c r="A7189" s="474"/>
      <c r="B7189" s="478"/>
      <c r="C7189" s="476"/>
      <c r="D7189" s="317"/>
      <c r="E7189" s="317"/>
      <c r="F7189" s="317"/>
    </row>
    <row r="7190" spans="1:6">
      <c r="A7190" s="474"/>
      <c r="B7190" s="478"/>
      <c r="C7190" s="476"/>
      <c r="D7190" s="317"/>
      <c r="E7190" s="317"/>
      <c r="F7190" s="317"/>
    </row>
    <row r="7191" spans="1:6">
      <c r="A7191" s="474"/>
      <c r="B7191" s="478"/>
      <c r="C7191" s="476"/>
      <c r="D7191" s="317"/>
      <c r="E7191" s="317"/>
      <c r="F7191" s="317"/>
    </row>
    <row r="7192" spans="1:6">
      <c r="A7192" s="474"/>
      <c r="B7192" s="478"/>
      <c r="C7192" s="476"/>
      <c r="D7192" s="317"/>
      <c r="E7192" s="317"/>
      <c r="F7192" s="317"/>
    </row>
    <row r="7193" spans="1:6">
      <c r="A7193" s="474"/>
      <c r="B7193" s="478"/>
      <c r="C7193" s="476"/>
      <c r="D7193" s="317"/>
      <c r="E7193" s="317"/>
      <c r="F7193" s="317"/>
    </row>
    <row r="7194" spans="1:6">
      <c r="A7194" s="474"/>
      <c r="B7194" s="478"/>
      <c r="C7194" s="476"/>
      <c r="D7194" s="317"/>
      <c r="E7194" s="317"/>
      <c r="F7194" s="317"/>
    </row>
    <row r="7195" spans="1:6">
      <c r="A7195" s="474"/>
      <c r="B7195" s="478"/>
      <c r="C7195" s="476"/>
      <c r="D7195" s="317"/>
      <c r="E7195" s="317"/>
      <c r="F7195" s="317"/>
    </row>
    <row r="7196" spans="1:6">
      <c r="A7196" s="474"/>
      <c r="B7196" s="478"/>
      <c r="C7196" s="476"/>
      <c r="D7196" s="317"/>
      <c r="E7196" s="317"/>
      <c r="F7196" s="317"/>
    </row>
    <row r="7197" spans="1:6">
      <c r="A7197" s="474"/>
      <c r="B7197" s="478"/>
      <c r="C7197" s="476"/>
      <c r="D7197" s="317"/>
      <c r="E7197" s="317"/>
      <c r="F7197" s="317"/>
    </row>
    <row r="7198" spans="1:6">
      <c r="A7198" s="474"/>
      <c r="B7198" s="478"/>
      <c r="C7198" s="476"/>
      <c r="D7198" s="317"/>
      <c r="E7198" s="317"/>
      <c r="F7198" s="317"/>
    </row>
    <row r="7199" spans="1:6">
      <c r="A7199" s="474"/>
      <c r="B7199" s="478"/>
      <c r="C7199" s="476"/>
      <c r="D7199" s="317"/>
      <c r="E7199" s="317"/>
      <c r="F7199" s="317"/>
    </row>
    <row r="7200" spans="1:6">
      <c r="A7200" s="474"/>
      <c r="B7200" s="478"/>
      <c r="C7200" s="476"/>
      <c r="D7200" s="317"/>
      <c r="E7200" s="317"/>
      <c r="F7200" s="317"/>
    </row>
    <row r="7201" spans="1:6">
      <c r="A7201" s="474"/>
      <c r="B7201" s="478"/>
      <c r="C7201" s="476"/>
      <c r="D7201" s="317"/>
      <c r="E7201" s="317"/>
      <c r="F7201" s="317"/>
    </row>
    <row r="7202" spans="1:6">
      <c r="A7202" s="474"/>
      <c r="B7202" s="478"/>
      <c r="C7202" s="476"/>
      <c r="D7202" s="317"/>
      <c r="E7202" s="317"/>
      <c r="F7202" s="317"/>
    </row>
    <row r="7203" spans="1:6">
      <c r="A7203" s="474"/>
      <c r="B7203" s="478"/>
      <c r="C7203" s="476"/>
      <c r="D7203" s="317"/>
      <c r="E7203" s="317"/>
      <c r="F7203" s="317"/>
    </row>
    <row r="7204" spans="1:6">
      <c r="A7204" s="474"/>
      <c r="B7204" s="478"/>
      <c r="C7204" s="476"/>
      <c r="D7204" s="317"/>
      <c r="E7204" s="317"/>
      <c r="F7204" s="317"/>
    </row>
    <row r="7205" spans="1:6">
      <c r="A7205" s="474"/>
      <c r="B7205" s="478"/>
      <c r="C7205" s="476"/>
      <c r="D7205" s="317"/>
      <c r="E7205" s="317"/>
      <c r="F7205" s="317"/>
    </row>
    <row r="7206" spans="1:6">
      <c r="A7206" s="474"/>
      <c r="B7206" s="478"/>
      <c r="C7206" s="476"/>
      <c r="D7206" s="317"/>
      <c r="E7206" s="317"/>
      <c r="F7206" s="317"/>
    </row>
    <row r="7207" spans="1:6">
      <c r="A7207" s="474"/>
      <c r="B7207" s="478"/>
      <c r="C7207" s="476"/>
      <c r="D7207" s="317"/>
      <c r="E7207" s="317"/>
      <c r="F7207" s="317"/>
    </row>
    <row r="7208" spans="1:6">
      <c r="A7208" s="474"/>
      <c r="B7208" s="478"/>
      <c r="C7208" s="476"/>
      <c r="D7208" s="317"/>
      <c r="E7208" s="317"/>
      <c r="F7208" s="317"/>
    </row>
    <row r="7209" spans="1:6">
      <c r="A7209" s="474"/>
      <c r="B7209" s="478"/>
      <c r="C7209" s="476"/>
      <c r="D7209" s="317"/>
      <c r="E7209" s="317"/>
      <c r="F7209" s="317"/>
    </row>
    <row r="7210" spans="1:6">
      <c r="A7210" s="474"/>
      <c r="B7210" s="478"/>
      <c r="C7210" s="476"/>
      <c r="D7210" s="317"/>
      <c r="E7210" s="317"/>
      <c r="F7210" s="317"/>
    </row>
    <row r="7211" spans="1:6">
      <c r="A7211" s="474"/>
      <c r="B7211" s="478"/>
      <c r="C7211" s="476"/>
      <c r="D7211" s="317"/>
      <c r="E7211" s="317"/>
      <c r="F7211" s="317"/>
    </row>
    <row r="7212" spans="1:6">
      <c r="A7212" s="474"/>
      <c r="B7212" s="478"/>
      <c r="C7212" s="476"/>
      <c r="D7212" s="317"/>
      <c r="E7212" s="317"/>
      <c r="F7212" s="317"/>
    </row>
    <row r="7213" spans="1:6">
      <c r="A7213" s="474"/>
      <c r="B7213" s="478"/>
      <c r="C7213" s="476"/>
      <c r="D7213" s="317"/>
      <c r="E7213" s="317"/>
      <c r="F7213" s="317"/>
    </row>
    <row r="7214" spans="1:6">
      <c r="A7214" s="474"/>
      <c r="B7214" s="478"/>
      <c r="C7214" s="476"/>
      <c r="D7214" s="317"/>
      <c r="E7214" s="317"/>
      <c r="F7214" s="317"/>
    </row>
    <row r="7215" spans="1:6">
      <c r="A7215" s="474"/>
      <c r="B7215" s="478"/>
      <c r="C7215" s="476"/>
      <c r="D7215" s="317"/>
      <c r="E7215" s="317"/>
      <c r="F7215" s="317"/>
    </row>
    <row r="7216" spans="1:6">
      <c r="A7216" s="474"/>
      <c r="B7216" s="478"/>
      <c r="C7216" s="476"/>
      <c r="D7216" s="317"/>
      <c r="E7216" s="317"/>
      <c r="F7216" s="317"/>
    </row>
    <row r="7217" spans="1:6">
      <c r="A7217" s="474"/>
      <c r="B7217" s="478"/>
      <c r="C7217" s="476"/>
      <c r="D7217" s="317"/>
      <c r="E7217" s="317"/>
      <c r="F7217" s="317"/>
    </row>
    <row r="7218" spans="1:6">
      <c r="A7218" s="474"/>
      <c r="B7218" s="478"/>
      <c r="C7218" s="476"/>
      <c r="D7218" s="317"/>
      <c r="E7218" s="317"/>
      <c r="F7218" s="317"/>
    </row>
    <row r="7219" spans="1:6">
      <c r="A7219" s="474"/>
      <c r="B7219" s="478"/>
      <c r="C7219" s="476"/>
      <c r="D7219" s="317"/>
      <c r="E7219" s="317"/>
      <c r="F7219" s="317"/>
    </row>
    <row r="7220" spans="1:6">
      <c r="A7220" s="474"/>
      <c r="B7220" s="478"/>
      <c r="C7220" s="476"/>
      <c r="D7220" s="317"/>
      <c r="E7220" s="317"/>
      <c r="F7220" s="317"/>
    </row>
    <row r="7221" spans="1:6">
      <c r="A7221" s="474"/>
      <c r="B7221" s="478"/>
      <c r="C7221" s="476"/>
      <c r="D7221" s="317"/>
      <c r="E7221" s="317"/>
      <c r="F7221" s="317"/>
    </row>
    <row r="7222" spans="1:6">
      <c r="A7222" s="474"/>
      <c r="B7222" s="478"/>
      <c r="C7222" s="476"/>
      <c r="D7222" s="317"/>
      <c r="E7222" s="317"/>
      <c r="F7222" s="317"/>
    </row>
    <row r="7223" spans="1:6">
      <c r="A7223" s="474"/>
      <c r="B7223" s="478"/>
      <c r="C7223" s="476"/>
      <c r="D7223" s="317"/>
      <c r="E7223" s="317"/>
      <c r="F7223" s="317"/>
    </row>
    <row r="7224" spans="1:6">
      <c r="A7224" s="474"/>
      <c r="B7224" s="478"/>
      <c r="C7224" s="476"/>
      <c r="D7224" s="317"/>
      <c r="E7224" s="317"/>
      <c r="F7224" s="317"/>
    </row>
    <row r="7225" spans="1:6">
      <c r="A7225" s="474"/>
      <c r="B7225" s="478"/>
      <c r="C7225" s="476"/>
      <c r="D7225" s="317"/>
      <c r="E7225" s="317"/>
      <c r="F7225" s="317"/>
    </row>
    <row r="7226" spans="1:6">
      <c r="A7226" s="474"/>
      <c r="B7226" s="478"/>
      <c r="C7226" s="476"/>
      <c r="D7226" s="317"/>
      <c r="E7226" s="317"/>
      <c r="F7226" s="317"/>
    </row>
    <row r="7227" spans="1:6">
      <c r="A7227" s="474"/>
      <c r="B7227" s="478"/>
      <c r="C7227" s="476"/>
      <c r="D7227" s="317"/>
      <c r="E7227" s="317"/>
      <c r="F7227" s="317"/>
    </row>
    <row r="7228" spans="1:6">
      <c r="A7228" s="474"/>
      <c r="B7228" s="478"/>
      <c r="C7228" s="476"/>
      <c r="D7228" s="317"/>
      <c r="E7228" s="317"/>
      <c r="F7228" s="317"/>
    </row>
    <row r="7229" spans="1:6">
      <c r="A7229" s="474"/>
      <c r="B7229" s="478"/>
      <c r="C7229" s="476"/>
      <c r="D7229" s="317"/>
      <c r="E7229" s="317"/>
      <c r="F7229" s="317"/>
    </row>
    <row r="7230" spans="1:6">
      <c r="A7230" s="474"/>
      <c r="B7230" s="478"/>
      <c r="C7230" s="476"/>
      <c r="D7230" s="317"/>
      <c r="E7230" s="317"/>
      <c r="F7230" s="317"/>
    </row>
    <row r="7231" spans="1:6">
      <c r="A7231" s="474"/>
      <c r="B7231" s="478"/>
      <c r="C7231" s="476"/>
      <c r="D7231" s="317"/>
      <c r="E7231" s="317"/>
      <c r="F7231" s="317"/>
    </row>
    <row r="7232" spans="1:6">
      <c r="A7232" s="474"/>
      <c r="B7232" s="478"/>
      <c r="C7232" s="476"/>
      <c r="D7232" s="317"/>
      <c r="E7232" s="317"/>
      <c r="F7232" s="317"/>
    </row>
    <row r="7233" spans="1:6">
      <c r="A7233" s="474"/>
      <c r="B7233" s="478"/>
      <c r="C7233" s="476"/>
      <c r="D7233" s="317"/>
      <c r="E7233" s="317"/>
      <c r="F7233" s="317"/>
    </row>
    <row r="7234" spans="1:6">
      <c r="A7234" s="474"/>
      <c r="B7234" s="478"/>
      <c r="C7234" s="476"/>
      <c r="D7234" s="317"/>
      <c r="E7234" s="317"/>
      <c r="F7234" s="317"/>
    </row>
    <row r="7235" spans="1:6">
      <c r="A7235" s="474"/>
      <c r="B7235" s="478"/>
      <c r="C7235" s="476"/>
      <c r="D7235" s="317"/>
      <c r="E7235" s="317"/>
      <c r="F7235" s="317"/>
    </row>
    <row r="7236" spans="1:6">
      <c r="A7236" s="474"/>
      <c r="B7236" s="478"/>
      <c r="C7236" s="476"/>
      <c r="D7236" s="317"/>
      <c r="E7236" s="317"/>
      <c r="F7236" s="317"/>
    </row>
    <row r="7237" spans="1:6">
      <c r="A7237" s="474"/>
      <c r="B7237" s="478"/>
      <c r="C7237" s="476"/>
      <c r="D7237" s="317"/>
      <c r="E7237" s="317"/>
      <c r="F7237" s="317"/>
    </row>
    <row r="7238" spans="1:6">
      <c r="A7238" s="474"/>
      <c r="B7238" s="478"/>
      <c r="C7238" s="476"/>
      <c r="D7238" s="317"/>
      <c r="E7238" s="317"/>
      <c r="F7238" s="317"/>
    </row>
    <row r="7239" spans="1:6">
      <c r="A7239" s="474"/>
      <c r="B7239" s="478"/>
      <c r="C7239" s="476"/>
      <c r="D7239" s="317"/>
      <c r="E7239" s="317"/>
      <c r="F7239" s="317"/>
    </row>
    <row r="7240" spans="1:6">
      <c r="A7240" s="474"/>
      <c r="B7240" s="478"/>
      <c r="C7240" s="476"/>
      <c r="D7240" s="317"/>
      <c r="E7240" s="317"/>
      <c r="F7240" s="317"/>
    </row>
    <row r="7241" spans="1:6">
      <c r="A7241" s="474"/>
      <c r="B7241" s="478"/>
      <c r="C7241" s="476"/>
      <c r="D7241" s="317"/>
      <c r="E7241" s="317"/>
      <c r="F7241" s="317"/>
    </row>
    <row r="7242" spans="1:6">
      <c r="A7242" s="474"/>
      <c r="B7242" s="478"/>
      <c r="C7242" s="476"/>
      <c r="D7242" s="317"/>
      <c r="E7242" s="317"/>
      <c r="F7242" s="317"/>
    </row>
    <row r="7243" spans="1:6">
      <c r="A7243" s="474"/>
      <c r="B7243" s="478"/>
      <c r="C7243" s="476"/>
      <c r="D7243" s="317"/>
      <c r="E7243" s="317"/>
      <c r="F7243" s="317"/>
    </row>
    <row r="7244" spans="1:6">
      <c r="A7244" s="474"/>
      <c r="B7244" s="478"/>
      <c r="C7244" s="476"/>
      <c r="D7244" s="317"/>
      <c r="E7244" s="317"/>
      <c r="F7244" s="317"/>
    </row>
    <row r="7245" spans="1:6">
      <c r="A7245" s="474"/>
      <c r="B7245" s="478"/>
      <c r="C7245" s="476"/>
      <c r="D7245" s="317"/>
      <c r="E7245" s="317"/>
      <c r="F7245" s="317"/>
    </row>
    <row r="7246" spans="1:6">
      <c r="A7246" s="474"/>
      <c r="B7246" s="478"/>
      <c r="C7246" s="476"/>
      <c r="D7246" s="317"/>
      <c r="E7246" s="317"/>
      <c r="F7246" s="317"/>
    </row>
    <row r="7247" spans="1:6">
      <c r="A7247" s="474"/>
      <c r="B7247" s="478"/>
      <c r="C7247" s="476"/>
      <c r="D7247" s="317"/>
      <c r="E7247" s="317"/>
      <c r="F7247" s="317"/>
    </row>
    <row r="7248" spans="1:6">
      <c r="A7248" s="474"/>
      <c r="B7248" s="478"/>
      <c r="C7248" s="476"/>
      <c r="D7248" s="317"/>
      <c r="E7248" s="317"/>
      <c r="F7248" s="317"/>
    </row>
    <row r="7249" spans="1:6">
      <c r="A7249" s="474"/>
      <c r="B7249" s="478"/>
      <c r="C7249" s="476"/>
      <c r="D7249" s="317"/>
      <c r="E7249" s="317"/>
      <c r="F7249" s="317"/>
    </row>
    <row r="7250" spans="1:6">
      <c r="A7250" s="474"/>
      <c r="B7250" s="478"/>
      <c r="C7250" s="476"/>
      <c r="D7250" s="317"/>
      <c r="E7250" s="317"/>
      <c r="F7250" s="317"/>
    </row>
    <row r="7251" spans="1:6">
      <c r="A7251" s="474"/>
      <c r="B7251" s="478"/>
      <c r="C7251" s="476"/>
      <c r="D7251" s="317"/>
      <c r="E7251" s="317"/>
      <c r="F7251" s="317"/>
    </row>
    <row r="7252" spans="1:6">
      <c r="A7252" s="474"/>
      <c r="B7252" s="478"/>
      <c r="C7252" s="476"/>
      <c r="D7252" s="317"/>
      <c r="E7252" s="317"/>
      <c r="F7252" s="317"/>
    </row>
    <row r="7253" spans="1:6">
      <c r="A7253" s="474"/>
      <c r="B7253" s="478"/>
      <c r="C7253" s="476"/>
      <c r="D7253" s="317"/>
      <c r="E7253" s="317"/>
      <c r="F7253" s="317"/>
    </row>
    <row r="7254" spans="1:6">
      <c r="A7254" s="474"/>
      <c r="B7254" s="478"/>
      <c r="C7254" s="476"/>
      <c r="D7254" s="317"/>
      <c r="E7254" s="317"/>
      <c r="F7254" s="317"/>
    </row>
    <row r="7255" spans="1:6">
      <c r="A7255" s="474"/>
      <c r="B7255" s="478"/>
      <c r="C7255" s="476"/>
      <c r="D7255" s="317"/>
      <c r="E7255" s="317"/>
      <c r="F7255" s="317"/>
    </row>
    <row r="7256" spans="1:6">
      <c r="A7256" s="474"/>
      <c r="B7256" s="478"/>
      <c r="C7256" s="476"/>
      <c r="D7256" s="317"/>
      <c r="E7256" s="317"/>
      <c r="F7256" s="317"/>
    </row>
    <row r="7257" spans="1:6">
      <c r="A7257" s="474"/>
      <c r="B7257" s="478"/>
      <c r="C7257" s="476"/>
      <c r="D7257" s="317"/>
      <c r="E7257" s="317"/>
      <c r="F7257" s="317"/>
    </row>
    <row r="7258" spans="1:6">
      <c r="A7258" s="474"/>
      <c r="B7258" s="478"/>
      <c r="C7258" s="476"/>
      <c r="D7258" s="317"/>
      <c r="E7258" s="317"/>
      <c r="F7258" s="317"/>
    </row>
    <row r="7259" spans="1:6">
      <c r="A7259" s="474"/>
      <c r="B7259" s="478"/>
      <c r="C7259" s="476"/>
      <c r="D7259" s="317"/>
      <c r="E7259" s="317"/>
      <c r="F7259" s="317"/>
    </row>
    <row r="7260" spans="1:6">
      <c r="A7260" s="474"/>
      <c r="B7260" s="478"/>
      <c r="C7260" s="476"/>
      <c r="D7260" s="317"/>
      <c r="E7260" s="317"/>
      <c r="F7260" s="317"/>
    </row>
    <row r="7261" spans="1:6">
      <c r="A7261" s="474"/>
      <c r="B7261" s="478"/>
      <c r="C7261" s="476"/>
      <c r="D7261" s="317"/>
      <c r="E7261" s="317"/>
      <c r="F7261" s="317"/>
    </row>
    <row r="7262" spans="1:6">
      <c r="A7262" s="474"/>
      <c r="B7262" s="478"/>
      <c r="C7262" s="476"/>
      <c r="D7262" s="317"/>
      <c r="E7262" s="317"/>
      <c r="F7262" s="317"/>
    </row>
    <row r="7263" spans="1:6">
      <c r="A7263" s="474"/>
      <c r="B7263" s="478"/>
      <c r="C7263" s="476"/>
      <c r="D7263" s="317"/>
      <c r="E7263" s="317"/>
      <c r="F7263" s="317"/>
    </row>
    <row r="7264" spans="1:6">
      <c r="A7264" s="474"/>
      <c r="B7264" s="478"/>
      <c r="C7264" s="476"/>
      <c r="D7264" s="317"/>
      <c r="E7264" s="317"/>
      <c r="F7264" s="317"/>
    </row>
    <row r="7265" spans="1:6">
      <c r="A7265" s="474"/>
      <c r="B7265" s="478"/>
      <c r="C7265" s="476"/>
      <c r="D7265" s="317"/>
      <c r="E7265" s="317"/>
      <c r="F7265" s="317"/>
    </row>
    <row r="7266" spans="1:6">
      <c r="A7266" s="474"/>
      <c r="B7266" s="478"/>
      <c r="C7266" s="476"/>
      <c r="D7266" s="317"/>
      <c r="E7266" s="317"/>
      <c r="F7266" s="317"/>
    </row>
    <row r="7267" spans="1:6">
      <c r="A7267" s="474"/>
      <c r="B7267" s="478"/>
      <c r="C7267" s="476"/>
      <c r="D7267" s="317"/>
      <c r="E7267" s="317"/>
      <c r="F7267" s="317"/>
    </row>
    <row r="7268" spans="1:6">
      <c r="A7268" s="474"/>
      <c r="B7268" s="478"/>
      <c r="C7268" s="476"/>
      <c r="D7268" s="317"/>
      <c r="E7268" s="317"/>
      <c r="F7268" s="317"/>
    </row>
    <row r="7269" spans="1:6">
      <c r="A7269" s="474"/>
      <c r="B7269" s="478"/>
      <c r="C7269" s="476"/>
      <c r="D7269" s="317"/>
      <c r="E7269" s="317"/>
      <c r="F7269" s="317"/>
    </row>
    <row r="7270" spans="1:6">
      <c r="A7270" s="474"/>
      <c r="B7270" s="478"/>
      <c r="C7270" s="476"/>
      <c r="D7270" s="317"/>
      <c r="E7270" s="317"/>
      <c r="F7270" s="317"/>
    </row>
    <row r="7271" spans="1:6">
      <c r="A7271" s="474"/>
      <c r="B7271" s="478"/>
      <c r="C7271" s="476"/>
      <c r="D7271" s="317"/>
      <c r="E7271" s="317"/>
      <c r="F7271" s="317"/>
    </row>
    <row r="7272" spans="1:6">
      <c r="A7272" s="474"/>
      <c r="B7272" s="478"/>
      <c r="C7272" s="476"/>
      <c r="D7272" s="317"/>
      <c r="E7272" s="317"/>
      <c r="F7272" s="317"/>
    </row>
    <row r="7273" spans="1:6">
      <c r="A7273" s="474"/>
      <c r="B7273" s="478"/>
      <c r="C7273" s="476"/>
      <c r="D7273" s="317"/>
      <c r="E7273" s="317"/>
      <c r="F7273" s="317"/>
    </row>
    <row r="7274" spans="1:6">
      <c r="A7274" s="474"/>
      <c r="B7274" s="478"/>
      <c r="C7274" s="476"/>
      <c r="D7274" s="317"/>
      <c r="E7274" s="317"/>
      <c r="F7274" s="317"/>
    </row>
    <row r="7275" spans="1:6">
      <c r="A7275" s="474"/>
      <c r="B7275" s="478"/>
      <c r="C7275" s="476"/>
      <c r="D7275" s="317"/>
      <c r="E7275" s="317"/>
      <c r="F7275" s="317"/>
    </row>
    <row r="7276" spans="1:6">
      <c r="A7276" s="474"/>
      <c r="B7276" s="478"/>
      <c r="C7276" s="476"/>
      <c r="D7276" s="317"/>
      <c r="E7276" s="317"/>
      <c r="F7276" s="317"/>
    </row>
    <row r="7277" spans="1:6">
      <c r="A7277" s="474"/>
      <c r="B7277" s="478"/>
      <c r="C7277" s="476"/>
      <c r="D7277" s="317"/>
      <c r="E7277" s="317"/>
      <c r="F7277" s="317"/>
    </row>
    <row r="7278" spans="1:6">
      <c r="A7278" s="474"/>
      <c r="B7278" s="478"/>
      <c r="C7278" s="476"/>
      <c r="D7278" s="317"/>
      <c r="E7278" s="317"/>
      <c r="F7278" s="317"/>
    </row>
    <row r="7279" spans="1:6">
      <c r="A7279" s="474"/>
      <c r="B7279" s="478"/>
      <c r="C7279" s="476"/>
      <c r="D7279" s="317"/>
      <c r="E7279" s="317"/>
      <c r="F7279" s="317"/>
    </row>
    <row r="7280" spans="1:6">
      <c r="A7280" s="474"/>
      <c r="B7280" s="478"/>
      <c r="C7280" s="476"/>
      <c r="D7280" s="317"/>
      <c r="E7280" s="317"/>
      <c r="F7280" s="317"/>
    </row>
    <row r="7281" spans="1:6">
      <c r="A7281" s="474"/>
      <c r="B7281" s="478"/>
      <c r="C7281" s="476"/>
      <c r="D7281" s="317"/>
      <c r="E7281" s="317"/>
      <c r="F7281" s="317"/>
    </row>
    <row r="7282" spans="1:6">
      <c r="A7282" s="474"/>
      <c r="B7282" s="478"/>
      <c r="C7282" s="476"/>
      <c r="D7282" s="317"/>
      <c r="E7282" s="317"/>
      <c r="F7282" s="317"/>
    </row>
    <row r="7283" spans="1:6">
      <c r="A7283" s="474"/>
      <c r="B7283" s="478"/>
      <c r="C7283" s="476"/>
      <c r="D7283" s="317"/>
      <c r="E7283" s="317"/>
      <c r="F7283" s="317"/>
    </row>
    <row r="7284" spans="1:6">
      <c r="A7284" s="474"/>
      <c r="B7284" s="478"/>
      <c r="C7284" s="476"/>
      <c r="D7284" s="317"/>
      <c r="E7284" s="317"/>
      <c r="F7284" s="317"/>
    </row>
    <row r="7285" spans="1:6">
      <c r="A7285" s="474"/>
      <c r="B7285" s="478"/>
      <c r="C7285" s="476"/>
      <c r="D7285" s="317"/>
      <c r="E7285" s="317"/>
      <c r="F7285" s="317"/>
    </row>
    <row r="7286" spans="1:6">
      <c r="A7286" s="474"/>
      <c r="B7286" s="478"/>
      <c r="C7286" s="476"/>
      <c r="D7286" s="317"/>
      <c r="E7286" s="317"/>
      <c r="F7286" s="317"/>
    </row>
    <row r="7287" spans="1:6">
      <c r="A7287" s="474"/>
      <c r="B7287" s="478"/>
      <c r="C7287" s="476"/>
      <c r="D7287" s="317"/>
      <c r="E7287" s="317"/>
      <c r="F7287" s="317"/>
    </row>
    <row r="7288" spans="1:6">
      <c r="A7288" s="474"/>
      <c r="B7288" s="478"/>
      <c r="C7288" s="476"/>
      <c r="D7288" s="317"/>
      <c r="E7288" s="317"/>
      <c r="F7288" s="317"/>
    </row>
    <row r="7289" spans="1:6">
      <c r="A7289" s="474"/>
      <c r="B7289" s="478"/>
      <c r="C7289" s="476"/>
      <c r="D7289" s="317"/>
      <c r="E7289" s="317"/>
      <c r="F7289" s="317"/>
    </row>
    <row r="7290" spans="1:6">
      <c r="A7290" s="474"/>
      <c r="B7290" s="478"/>
      <c r="C7290" s="476"/>
      <c r="D7290" s="317"/>
      <c r="E7290" s="317"/>
      <c r="F7290" s="317"/>
    </row>
    <row r="7291" spans="1:6">
      <c r="A7291" s="474"/>
      <c r="B7291" s="478"/>
      <c r="C7291" s="476"/>
      <c r="D7291" s="317"/>
      <c r="E7291" s="317"/>
      <c r="F7291" s="317"/>
    </row>
    <row r="7292" spans="1:6">
      <c r="A7292" s="474"/>
      <c r="B7292" s="478"/>
      <c r="C7292" s="476"/>
      <c r="D7292" s="317"/>
      <c r="E7292" s="317"/>
      <c r="F7292" s="317"/>
    </row>
    <row r="7293" spans="1:6">
      <c r="A7293" s="474"/>
      <c r="B7293" s="478"/>
      <c r="C7293" s="476"/>
      <c r="D7293" s="317"/>
      <c r="E7293" s="317"/>
      <c r="F7293" s="317"/>
    </row>
    <row r="7294" spans="1:6">
      <c r="A7294" s="474"/>
      <c r="B7294" s="478"/>
      <c r="C7294" s="476"/>
      <c r="D7294" s="317"/>
      <c r="E7294" s="317"/>
      <c r="F7294" s="317"/>
    </row>
    <row r="7295" spans="1:6">
      <c r="A7295" s="474"/>
      <c r="B7295" s="478"/>
      <c r="C7295" s="476"/>
      <c r="D7295" s="317"/>
      <c r="E7295" s="317"/>
      <c r="F7295" s="317"/>
    </row>
    <row r="7296" spans="1:6">
      <c r="A7296" s="474"/>
      <c r="B7296" s="478"/>
      <c r="C7296" s="476"/>
      <c r="D7296" s="317"/>
      <c r="E7296" s="317"/>
      <c r="F7296" s="317"/>
    </row>
    <row r="7297" spans="1:6">
      <c r="A7297" s="474"/>
      <c r="B7297" s="478"/>
      <c r="C7297" s="476"/>
      <c r="D7297" s="317"/>
      <c r="E7297" s="317"/>
      <c r="F7297" s="317"/>
    </row>
    <row r="7298" spans="1:6">
      <c r="A7298" s="474"/>
      <c r="B7298" s="478"/>
      <c r="C7298" s="476"/>
      <c r="D7298" s="317"/>
      <c r="E7298" s="317"/>
      <c r="F7298" s="317"/>
    </row>
    <row r="7299" spans="1:6">
      <c r="A7299" s="474"/>
      <c r="B7299" s="478"/>
      <c r="C7299" s="476"/>
      <c r="D7299" s="317"/>
      <c r="E7299" s="317"/>
      <c r="F7299" s="317"/>
    </row>
    <row r="7300" spans="1:6">
      <c r="A7300" s="474"/>
      <c r="B7300" s="478"/>
      <c r="C7300" s="476"/>
      <c r="D7300" s="317"/>
      <c r="E7300" s="317"/>
      <c r="F7300" s="317"/>
    </row>
    <row r="7301" spans="1:6">
      <c r="A7301" s="474"/>
      <c r="B7301" s="478"/>
      <c r="C7301" s="476"/>
      <c r="D7301" s="317"/>
      <c r="E7301" s="317"/>
      <c r="F7301" s="317"/>
    </row>
    <row r="7302" spans="1:6">
      <c r="A7302" s="474"/>
      <c r="B7302" s="478"/>
      <c r="C7302" s="476"/>
      <c r="D7302" s="317"/>
      <c r="E7302" s="317"/>
      <c r="F7302" s="317"/>
    </row>
    <row r="7303" spans="1:6">
      <c r="A7303" s="474"/>
      <c r="B7303" s="478"/>
      <c r="C7303" s="476"/>
      <c r="D7303" s="317"/>
      <c r="E7303" s="317"/>
      <c r="F7303" s="317"/>
    </row>
    <row r="7304" spans="1:6">
      <c r="A7304" s="474"/>
      <c r="B7304" s="478"/>
      <c r="C7304" s="476"/>
      <c r="D7304" s="317"/>
      <c r="E7304" s="317"/>
      <c r="F7304" s="317"/>
    </row>
    <row r="7305" spans="1:6">
      <c r="A7305" s="474"/>
      <c r="B7305" s="478"/>
      <c r="C7305" s="476"/>
      <c r="D7305" s="317"/>
      <c r="E7305" s="317"/>
      <c r="F7305" s="317"/>
    </row>
    <row r="7306" spans="1:6">
      <c r="A7306" s="474"/>
      <c r="B7306" s="478"/>
      <c r="C7306" s="476"/>
      <c r="D7306" s="317"/>
      <c r="E7306" s="317"/>
      <c r="F7306" s="317"/>
    </row>
    <row r="7307" spans="1:6">
      <c r="A7307" s="474"/>
      <c r="B7307" s="478"/>
      <c r="C7307" s="476"/>
      <c r="D7307" s="317"/>
      <c r="E7307" s="317"/>
      <c r="F7307" s="317"/>
    </row>
    <row r="7308" spans="1:6">
      <c r="A7308" s="474"/>
      <c r="B7308" s="478"/>
      <c r="C7308" s="476"/>
      <c r="D7308" s="317"/>
      <c r="E7308" s="317"/>
      <c r="F7308" s="317"/>
    </row>
    <row r="7309" spans="1:6">
      <c r="A7309" s="474"/>
      <c r="B7309" s="478"/>
      <c r="C7309" s="476"/>
      <c r="D7309" s="317"/>
      <c r="E7309" s="317"/>
      <c r="F7309" s="317"/>
    </row>
    <row r="7310" spans="1:6">
      <c r="A7310" s="474"/>
      <c r="B7310" s="478"/>
      <c r="C7310" s="476"/>
      <c r="D7310" s="317"/>
      <c r="E7310" s="317"/>
      <c r="F7310" s="317"/>
    </row>
    <row r="7311" spans="1:6">
      <c r="A7311" s="474"/>
      <c r="B7311" s="478"/>
      <c r="C7311" s="476"/>
      <c r="D7311" s="317"/>
      <c r="E7311" s="317"/>
      <c r="F7311" s="317"/>
    </row>
    <row r="7312" spans="1:6">
      <c r="A7312" s="474"/>
      <c r="B7312" s="478"/>
      <c r="C7312" s="476"/>
      <c r="D7312" s="317"/>
      <c r="E7312" s="317"/>
      <c r="F7312" s="317"/>
    </row>
    <row r="7313" spans="1:6">
      <c r="A7313" s="474"/>
      <c r="B7313" s="478"/>
      <c r="C7313" s="476"/>
      <c r="D7313" s="317"/>
      <c r="E7313" s="317"/>
      <c r="F7313" s="317"/>
    </row>
    <row r="7314" spans="1:6">
      <c r="A7314" s="474"/>
      <c r="B7314" s="478"/>
      <c r="C7314" s="476"/>
      <c r="D7314" s="317"/>
      <c r="E7314" s="317"/>
      <c r="F7314" s="317"/>
    </row>
    <row r="7315" spans="1:6">
      <c r="A7315" s="474"/>
      <c r="B7315" s="478"/>
      <c r="C7315" s="476"/>
      <c r="D7315" s="317"/>
      <c r="E7315" s="317"/>
      <c r="F7315" s="317"/>
    </row>
    <row r="7316" spans="1:6">
      <c r="A7316" s="474"/>
      <c r="B7316" s="478"/>
      <c r="C7316" s="476"/>
      <c r="D7316" s="317"/>
      <c r="E7316" s="317"/>
      <c r="F7316" s="317"/>
    </row>
    <row r="7317" spans="1:6">
      <c r="A7317" s="474"/>
      <c r="B7317" s="478"/>
      <c r="C7317" s="476"/>
      <c r="D7317" s="317"/>
      <c r="E7317" s="317"/>
      <c r="F7317" s="317"/>
    </row>
    <row r="7318" spans="1:6">
      <c r="A7318" s="474"/>
      <c r="B7318" s="478"/>
      <c r="C7318" s="476"/>
      <c r="D7318" s="317"/>
      <c r="E7318" s="317"/>
      <c r="F7318" s="317"/>
    </row>
    <row r="7319" spans="1:6">
      <c r="A7319" s="474"/>
      <c r="B7319" s="478"/>
      <c r="C7319" s="476"/>
      <c r="D7319" s="317"/>
      <c r="E7319" s="317"/>
      <c r="F7319" s="317"/>
    </row>
    <row r="7320" spans="1:6">
      <c r="A7320" s="474"/>
    </row>
  </sheetData>
  <pageMargins left="0.75" right="0.75" top="1" bottom="1" header="0.5" footer="0.5"/>
  <pageSetup paperSize="9" scale="79" firstPageNumber="0" fitToHeight="0" orientation="portrait" horizontalDpi="4294967295"/>
  <headerFooter alignWithMargins="0">
    <oddHeader>&amp;CPROŠIRENJE POSTOJEĆE KUHINJE U VRTIĆU "HLOJKICA", DELNICE</oddHeader>
    <oddFooter>&amp;R&amp;P/&amp;N</oddFooter>
  </headerFooter>
  <rowBreaks count="4" manualBreakCount="4">
    <brk id="34" max="5" man="1"/>
    <brk id="67" max="5" man="1"/>
    <brk id="84" max="5" man="1"/>
    <brk id="106" min="1" max="5"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68A8FA-5C7D-2A41-A5F5-CB7CF44E6F02}">
  <sheetPr>
    <pageSetUpPr fitToPage="1"/>
  </sheetPr>
  <dimension ref="A1:DP10422"/>
  <sheetViews>
    <sheetView view="pageBreakPreview" zoomScale="75" zoomScaleNormal="75" zoomScaleSheetLayoutView="75" workbookViewId="0">
      <selection activeCell="D13" sqref="D13:E13"/>
    </sheetView>
  </sheetViews>
  <sheetFormatPr baseColWidth="10" defaultColWidth="9.33203125" defaultRowHeight="14"/>
  <cols>
    <col min="1" max="1" width="21.5" style="514" customWidth="1"/>
    <col min="2" max="2" width="6.6640625" style="514" customWidth="1"/>
    <col min="3" max="3" width="7.33203125" style="784" customWidth="1"/>
    <col min="4" max="4" width="53.33203125" style="788" customWidth="1"/>
    <col min="5" max="5" width="18.6640625" style="789" customWidth="1"/>
    <col min="6" max="6" width="7" style="622" customWidth="1"/>
    <col min="7" max="7" width="10.6640625" style="786" customWidth="1"/>
    <col min="8" max="8" width="12.6640625" style="765" customWidth="1"/>
    <col min="9" max="9" width="15.5" style="770" customWidth="1"/>
    <col min="10" max="11" width="9.33203125" style="514" hidden="1" customWidth="1"/>
    <col min="12" max="12" width="9.33203125" style="514" customWidth="1"/>
    <col min="13" max="13" width="10.33203125" style="514" customWidth="1"/>
    <col min="14" max="21" width="9.33203125" style="514"/>
    <col min="22" max="22" width="10.5" style="514" customWidth="1"/>
    <col min="23" max="256" width="9.33203125" style="514"/>
    <col min="257" max="257" width="21.5" style="514" customWidth="1"/>
    <col min="258" max="258" width="6.6640625" style="514" customWidth="1"/>
    <col min="259" max="259" width="7.33203125" style="514" customWidth="1"/>
    <col min="260" max="260" width="53.33203125" style="514" customWidth="1"/>
    <col min="261" max="261" width="18.6640625" style="514" customWidth="1"/>
    <col min="262" max="262" width="7" style="514" customWidth="1"/>
    <col min="263" max="263" width="10.6640625" style="514" customWidth="1"/>
    <col min="264" max="264" width="12.6640625" style="514" customWidth="1"/>
    <col min="265" max="265" width="15.5" style="514" customWidth="1"/>
    <col min="266" max="267" width="0" style="514" hidden="1" customWidth="1"/>
    <col min="268" max="268" width="9.33203125" style="514"/>
    <col min="269" max="269" width="10.33203125" style="514" customWidth="1"/>
    <col min="270" max="277" width="9.33203125" style="514"/>
    <col min="278" max="278" width="10.5" style="514" customWidth="1"/>
    <col min="279" max="512" width="9.33203125" style="514"/>
    <col min="513" max="513" width="21.5" style="514" customWidth="1"/>
    <col min="514" max="514" width="6.6640625" style="514" customWidth="1"/>
    <col min="515" max="515" width="7.33203125" style="514" customWidth="1"/>
    <col min="516" max="516" width="53.33203125" style="514" customWidth="1"/>
    <col min="517" max="517" width="18.6640625" style="514" customWidth="1"/>
    <col min="518" max="518" width="7" style="514" customWidth="1"/>
    <col min="519" max="519" width="10.6640625" style="514" customWidth="1"/>
    <col min="520" max="520" width="12.6640625" style="514" customWidth="1"/>
    <col min="521" max="521" width="15.5" style="514" customWidth="1"/>
    <col min="522" max="523" width="0" style="514" hidden="1" customWidth="1"/>
    <col min="524" max="524" width="9.33203125" style="514"/>
    <col min="525" max="525" width="10.33203125" style="514" customWidth="1"/>
    <col min="526" max="533" width="9.33203125" style="514"/>
    <col min="534" max="534" width="10.5" style="514" customWidth="1"/>
    <col min="535" max="768" width="9.33203125" style="514"/>
    <col min="769" max="769" width="21.5" style="514" customWidth="1"/>
    <col min="770" max="770" width="6.6640625" style="514" customWidth="1"/>
    <col min="771" max="771" width="7.33203125" style="514" customWidth="1"/>
    <col min="772" max="772" width="53.33203125" style="514" customWidth="1"/>
    <col min="773" max="773" width="18.6640625" style="514" customWidth="1"/>
    <col min="774" max="774" width="7" style="514" customWidth="1"/>
    <col min="775" max="775" width="10.6640625" style="514" customWidth="1"/>
    <col min="776" max="776" width="12.6640625" style="514" customWidth="1"/>
    <col min="777" max="777" width="15.5" style="514" customWidth="1"/>
    <col min="778" max="779" width="0" style="514" hidden="1" customWidth="1"/>
    <col min="780" max="780" width="9.33203125" style="514"/>
    <col min="781" max="781" width="10.33203125" style="514" customWidth="1"/>
    <col min="782" max="789" width="9.33203125" style="514"/>
    <col min="790" max="790" width="10.5" style="514" customWidth="1"/>
    <col min="791" max="1024" width="9.33203125" style="514"/>
    <col min="1025" max="1025" width="21.5" style="514" customWidth="1"/>
    <col min="1026" max="1026" width="6.6640625" style="514" customWidth="1"/>
    <col min="1027" max="1027" width="7.33203125" style="514" customWidth="1"/>
    <col min="1028" max="1028" width="53.33203125" style="514" customWidth="1"/>
    <col min="1029" max="1029" width="18.6640625" style="514" customWidth="1"/>
    <col min="1030" max="1030" width="7" style="514" customWidth="1"/>
    <col min="1031" max="1031" width="10.6640625" style="514" customWidth="1"/>
    <col min="1032" max="1032" width="12.6640625" style="514" customWidth="1"/>
    <col min="1033" max="1033" width="15.5" style="514" customWidth="1"/>
    <col min="1034" max="1035" width="0" style="514" hidden="1" customWidth="1"/>
    <col min="1036" max="1036" width="9.33203125" style="514"/>
    <col min="1037" max="1037" width="10.33203125" style="514" customWidth="1"/>
    <col min="1038" max="1045" width="9.33203125" style="514"/>
    <col min="1046" max="1046" width="10.5" style="514" customWidth="1"/>
    <col min="1047" max="1280" width="9.33203125" style="514"/>
    <col min="1281" max="1281" width="21.5" style="514" customWidth="1"/>
    <col min="1282" max="1282" width="6.6640625" style="514" customWidth="1"/>
    <col min="1283" max="1283" width="7.33203125" style="514" customWidth="1"/>
    <col min="1284" max="1284" width="53.33203125" style="514" customWidth="1"/>
    <col min="1285" max="1285" width="18.6640625" style="514" customWidth="1"/>
    <col min="1286" max="1286" width="7" style="514" customWidth="1"/>
    <col min="1287" max="1287" width="10.6640625" style="514" customWidth="1"/>
    <col min="1288" max="1288" width="12.6640625" style="514" customWidth="1"/>
    <col min="1289" max="1289" width="15.5" style="514" customWidth="1"/>
    <col min="1290" max="1291" width="0" style="514" hidden="1" customWidth="1"/>
    <col min="1292" max="1292" width="9.33203125" style="514"/>
    <col min="1293" max="1293" width="10.33203125" style="514" customWidth="1"/>
    <col min="1294" max="1301" width="9.33203125" style="514"/>
    <col min="1302" max="1302" width="10.5" style="514" customWidth="1"/>
    <col min="1303" max="1536" width="9.33203125" style="514"/>
    <col min="1537" max="1537" width="21.5" style="514" customWidth="1"/>
    <col min="1538" max="1538" width="6.6640625" style="514" customWidth="1"/>
    <col min="1539" max="1539" width="7.33203125" style="514" customWidth="1"/>
    <col min="1540" max="1540" width="53.33203125" style="514" customWidth="1"/>
    <col min="1541" max="1541" width="18.6640625" style="514" customWidth="1"/>
    <col min="1542" max="1542" width="7" style="514" customWidth="1"/>
    <col min="1543" max="1543" width="10.6640625" style="514" customWidth="1"/>
    <col min="1544" max="1544" width="12.6640625" style="514" customWidth="1"/>
    <col min="1545" max="1545" width="15.5" style="514" customWidth="1"/>
    <col min="1546" max="1547" width="0" style="514" hidden="1" customWidth="1"/>
    <col min="1548" max="1548" width="9.33203125" style="514"/>
    <col min="1549" max="1549" width="10.33203125" style="514" customWidth="1"/>
    <col min="1550" max="1557" width="9.33203125" style="514"/>
    <col min="1558" max="1558" width="10.5" style="514" customWidth="1"/>
    <col min="1559" max="1792" width="9.33203125" style="514"/>
    <col min="1793" max="1793" width="21.5" style="514" customWidth="1"/>
    <col min="1794" max="1794" width="6.6640625" style="514" customWidth="1"/>
    <col min="1795" max="1795" width="7.33203125" style="514" customWidth="1"/>
    <col min="1796" max="1796" width="53.33203125" style="514" customWidth="1"/>
    <col min="1797" max="1797" width="18.6640625" style="514" customWidth="1"/>
    <col min="1798" max="1798" width="7" style="514" customWidth="1"/>
    <col min="1799" max="1799" width="10.6640625" style="514" customWidth="1"/>
    <col min="1800" max="1800" width="12.6640625" style="514" customWidth="1"/>
    <col min="1801" max="1801" width="15.5" style="514" customWidth="1"/>
    <col min="1802" max="1803" width="0" style="514" hidden="1" customWidth="1"/>
    <col min="1804" max="1804" width="9.33203125" style="514"/>
    <col min="1805" max="1805" width="10.33203125" style="514" customWidth="1"/>
    <col min="1806" max="1813" width="9.33203125" style="514"/>
    <col min="1814" max="1814" width="10.5" style="514" customWidth="1"/>
    <col min="1815" max="2048" width="9.33203125" style="514"/>
    <col min="2049" max="2049" width="21.5" style="514" customWidth="1"/>
    <col min="2050" max="2050" width="6.6640625" style="514" customWidth="1"/>
    <col min="2051" max="2051" width="7.33203125" style="514" customWidth="1"/>
    <col min="2052" max="2052" width="53.33203125" style="514" customWidth="1"/>
    <col min="2053" max="2053" width="18.6640625" style="514" customWidth="1"/>
    <col min="2054" max="2054" width="7" style="514" customWidth="1"/>
    <col min="2055" max="2055" width="10.6640625" style="514" customWidth="1"/>
    <col min="2056" max="2056" width="12.6640625" style="514" customWidth="1"/>
    <col min="2057" max="2057" width="15.5" style="514" customWidth="1"/>
    <col min="2058" max="2059" width="0" style="514" hidden="1" customWidth="1"/>
    <col min="2060" max="2060" width="9.33203125" style="514"/>
    <col min="2061" max="2061" width="10.33203125" style="514" customWidth="1"/>
    <col min="2062" max="2069" width="9.33203125" style="514"/>
    <col min="2070" max="2070" width="10.5" style="514" customWidth="1"/>
    <col min="2071" max="2304" width="9.33203125" style="514"/>
    <col min="2305" max="2305" width="21.5" style="514" customWidth="1"/>
    <col min="2306" max="2306" width="6.6640625" style="514" customWidth="1"/>
    <col min="2307" max="2307" width="7.33203125" style="514" customWidth="1"/>
    <col min="2308" max="2308" width="53.33203125" style="514" customWidth="1"/>
    <col min="2309" max="2309" width="18.6640625" style="514" customWidth="1"/>
    <col min="2310" max="2310" width="7" style="514" customWidth="1"/>
    <col min="2311" max="2311" width="10.6640625" style="514" customWidth="1"/>
    <col min="2312" max="2312" width="12.6640625" style="514" customWidth="1"/>
    <col min="2313" max="2313" width="15.5" style="514" customWidth="1"/>
    <col min="2314" max="2315" width="0" style="514" hidden="1" customWidth="1"/>
    <col min="2316" max="2316" width="9.33203125" style="514"/>
    <col min="2317" max="2317" width="10.33203125" style="514" customWidth="1"/>
    <col min="2318" max="2325" width="9.33203125" style="514"/>
    <col min="2326" max="2326" width="10.5" style="514" customWidth="1"/>
    <col min="2327" max="2560" width="9.33203125" style="514"/>
    <col min="2561" max="2561" width="21.5" style="514" customWidth="1"/>
    <col min="2562" max="2562" width="6.6640625" style="514" customWidth="1"/>
    <col min="2563" max="2563" width="7.33203125" style="514" customWidth="1"/>
    <col min="2564" max="2564" width="53.33203125" style="514" customWidth="1"/>
    <col min="2565" max="2565" width="18.6640625" style="514" customWidth="1"/>
    <col min="2566" max="2566" width="7" style="514" customWidth="1"/>
    <col min="2567" max="2567" width="10.6640625" style="514" customWidth="1"/>
    <col min="2568" max="2568" width="12.6640625" style="514" customWidth="1"/>
    <col min="2569" max="2569" width="15.5" style="514" customWidth="1"/>
    <col min="2570" max="2571" width="0" style="514" hidden="1" customWidth="1"/>
    <col min="2572" max="2572" width="9.33203125" style="514"/>
    <col min="2573" max="2573" width="10.33203125" style="514" customWidth="1"/>
    <col min="2574" max="2581" width="9.33203125" style="514"/>
    <col min="2582" max="2582" width="10.5" style="514" customWidth="1"/>
    <col min="2583" max="2816" width="9.33203125" style="514"/>
    <col min="2817" max="2817" width="21.5" style="514" customWidth="1"/>
    <col min="2818" max="2818" width="6.6640625" style="514" customWidth="1"/>
    <col min="2819" max="2819" width="7.33203125" style="514" customWidth="1"/>
    <col min="2820" max="2820" width="53.33203125" style="514" customWidth="1"/>
    <col min="2821" max="2821" width="18.6640625" style="514" customWidth="1"/>
    <col min="2822" max="2822" width="7" style="514" customWidth="1"/>
    <col min="2823" max="2823" width="10.6640625" style="514" customWidth="1"/>
    <col min="2824" max="2824" width="12.6640625" style="514" customWidth="1"/>
    <col min="2825" max="2825" width="15.5" style="514" customWidth="1"/>
    <col min="2826" max="2827" width="0" style="514" hidden="1" customWidth="1"/>
    <col min="2828" max="2828" width="9.33203125" style="514"/>
    <col min="2829" max="2829" width="10.33203125" style="514" customWidth="1"/>
    <col min="2830" max="2837" width="9.33203125" style="514"/>
    <col min="2838" max="2838" width="10.5" style="514" customWidth="1"/>
    <col min="2839" max="3072" width="9.33203125" style="514"/>
    <col min="3073" max="3073" width="21.5" style="514" customWidth="1"/>
    <col min="3074" max="3074" width="6.6640625" style="514" customWidth="1"/>
    <col min="3075" max="3075" width="7.33203125" style="514" customWidth="1"/>
    <col min="3076" max="3076" width="53.33203125" style="514" customWidth="1"/>
    <col min="3077" max="3077" width="18.6640625" style="514" customWidth="1"/>
    <col min="3078" max="3078" width="7" style="514" customWidth="1"/>
    <col min="3079" max="3079" width="10.6640625" style="514" customWidth="1"/>
    <col min="3080" max="3080" width="12.6640625" style="514" customWidth="1"/>
    <col min="3081" max="3081" width="15.5" style="514" customWidth="1"/>
    <col min="3082" max="3083" width="0" style="514" hidden="1" customWidth="1"/>
    <col min="3084" max="3084" width="9.33203125" style="514"/>
    <col min="3085" max="3085" width="10.33203125" style="514" customWidth="1"/>
    <col min="3086" max="3093" width="9.33203125" style="514"/>
    <col min="3094" max="3094" width="10.5" style="514" customWidth="1"/>
    <col min="3095" max="3328" width="9.33203125" style="514"/>
    <col min="3329" max="3329" width="21.5" style="514" customWidth="1"/>
    <col min="3330" max="3330" width="6.6640625" style="514" customWidth="1"/>
    <col min="3331" max="3331" width="7.33203125" style="514" customWidth="1"/>
    <col min="3332" max="3332" width="53.33203125" style="514" customWidth="1"/>
    <col min="3333" max="3333" width="18.6640625" style="514" customWidth="1"/>
    <col min="3334" max="3334" width="7" style="514" customWidth="1"/>
    <col min="3335" max="3335" width="10.6640625" style="514" customWidth="1"/>
    <col min="3336" max="3336" width="12.6640625" style="514" customWidth="1"/>
    <col min="3337" max="3337" width="15.5" style="514" customWidth="1"/>
    <col min="3338" max="3339" width="0" style="514" hidden="1" customWidth="1"/>
    <col min="3340" max="3340" width="9.33203125" style="514"/>
    <col min="3341" max="3341" width="10.33203125" style="514" customWidth="1"/>
    <col min="3342" max="3349" width="9.33203125" style="514"/>
    <col min="3350" max="3350" width="10.5" style="514" customWidth="1"/>
    <col min="3351" max="3584" width="9.33203125" style="514"/>
    <col min="3585" max="3585" width="21.5" style="514" customWidth="1"/>
    <col min="3586" max="3586" width="6.6640625" style="514" customWidth="1"/>
    <col min="3587" max="3587" width="7.33203125" style="514" customWidth="1"/>
    <col min="3588" max="3588" width="53.33203125" style="514" customWidth="1"/>
    <col min="3589" max="3589" width="18.6640625" style="514" customWidth="1"/>
    <col min="3590" max="3590" width="7" style="514" customWidth="1"/>
    <col min="3591" max="3591" width="10.6640625" style="514" customWidth="1"/>
    <col min="3592" max="3592" width="12.6640625" style="514" customWidth="1"/>
    <col min="3593" max="3593" width="15.5" style="514" customWidth="1"/>
    <col min="3594" max="3595" width="0" style="514" hidden="1" customWidth="1"/>
    <col min="3596" max="3596" width="9.33203125" style="514"/>
    <col min="3597" max="3597" width="10.33203125" style="514" customWidth="1"/>
    <col min="3598" max="3605" width="9.33203125" style="514"/>
    <col min="3606" max="3606" width="10.5" style="514" customWidth="1"/>
    <col min="3607" max="3840" width="9.33203125" style="514"/>
    <col min="3841" max="3841" width="21.5" style="514" customWidth="1"/>
    <col min="3842" max="3842" width="6.6640625" style="514" customWidth="1"/>
    <col min="3843" max="3843" width="7.33203125" style="514" customWidth="1"/>
    <col min="3844" max="3844" width="53.33203125" style="514" customWidth="1"/>
    <col min="3845" max="3845" width="18.6640625" style="514" customWidth="1"/>
    <col min="3846" max="3846" width="7" style="514" customWidth="1"/>
    <col min="3847" max="3847" width="10.6640625" style="514" customWidth="1"/>
    <col min="3848" max="3848" width="12.6640625" style="514" customWidth="1"/>
    <col min="3849" max="3849" width="15.5" style="514" customWidth="1"/>
    <col min="3850" max="3851" width="0" style="514" hidden="1" customWidth="1"/>
    <col min="3852" max="3852" width="9.33203125" style="514"/>
    <col min="3853" max="3853" width="10.33203125" style="514" customWidth="1"/>
    <col min="3854" max="3861" width="9.33203125" style="514"/>
    <col min="3862" max="3862" width="10.5" style="514" customWidth="1"/>
    <col min="3863" max="4096" width="9.33203125" style="514"/>
    <col min="4097" max="4097" width="21.5" style="514" customWidth="1"/>
    <col min="4098" max="4098" width="6.6640625" style="514" customWidth="1"/>
    <col min="4099" max="4099" width="7.33203125" style="514" customWidth="1"/>
    <col min="4100" max="4100" width="53.33203125" style="514" customWidth="1"/>
    <col min="4101" max="4101" width="18.6640625" style="514" customWidth="1"/>
    <col min="4102" max="4102" width="7" style="514" customWidth="1"/>
    <col min="4103" max="4103" width="10.6640625" style="514" customWidth="1"/>
    <col min="4104" max="4104" width="12.6640625" style="514" customWidth="1"/>
    <col min="4105" max="4105" width="15.5" style="514" customWidth="1"/>
    <col min="4106" max="4107" width="0" style="514" hidden="1" customWidth="1"/>
    <col min="4108" max="4108" width="9.33203125" style="514"/>
    <col min="4109" max="4109" width="10.33203125" style="514" customWidth="1"/>
    <col min="4110" max="4117" width="9.33203125" style="514"/>
    <col min="4118" max="4118" width="10.5" style="514" customWidth="1"/>
    <col min="4119" max="4352" width="9.33203125" style="514"/>
    <col min="4353" max="4353" width="21.5" style="514" customWidth="1"/>
    <col min="4354" max="4354" width="6.6640625" style="514" customWidth="1"/>
    <col min="4355" max="4355" width="7.33203125" style="514" customWidth="1"/>
    <col min="4356" max="4356" width="53.33203125" style="514" customWidth="1"/>
    <col min="4357" max="4357" width="18.6640625" style="514" customWidth="1"/>
    <col min="4358" max="4358" width="7" style="514" customWidth="1"/>
    <col min="4359" max="4359" width="10.6640625" style="514" customWidth="1"/>
    <col min="4360" max="4360" width="12.6640625" style="514" customWidth="1"/>
    <col min="4361" max="4361" width="15.5" style="514" customWidth="1"/>
    <col min="4362" max="4363" width="0" style="514" hidden="1" customWidth="1"/>
    <col min="4364" max="4364" width="9.33203125" style="514"/>
    <col min="4365" max="4365" width="10.33203125" style="514" customWidth="1"/>
    <col min="4366" max="4373" width="9.33203125" style="514"/>
    <col min="4374" max="4374" width="10.5" style="514" customWidth="1"/>
    <col min="4375" max="4608" width="9.33203125" style="514"/>
    <col min="4609" max="4609" width="21.5" style="514" customWidth="1"/>
    <col min="4610" max="4610" width="6.6640625" style="514" customWidth="1"/>
    <col min="4611" max="4611" width="7.33203125" style="514" customWidth="1"/>
    <col min="4612" max="4612" width="53.33203125" style="514" customWidth="1"/>
    <col min="4613" max="4613" width="18.6640625" style="514" customWidth="1"/>
    <col min="4614" max="4614" width="7" style="514" customWidth="1"/>
    <col min="4615" max="4615" width="10.6640625" style="514" customWidth="1"/>
    <col min="4616" max="4616" width="12.6640625" style="514" customWidth="1"/>
    <col min="4617" max="4617" width="15.5" style="514" customWidth="1"/>
    <col min="4618" max="4619" width="0" style="514" hidden="1" customWidth="1"/>
    <col min="4620" max="4620" width="9.33203125" style="514"/>
    <col min="4621" max="4621" width="10.33203125" style="514" customWidth="1"/>
    <col min="4622" max="4629" width="9.33203125" style="514"/>
    <col min="4630" max="4630" width="10.5" style="514" customWidth="1"/>
    <col min="4631" max="4864" width="9.33203125" style="514"/>
    <col min="4865" max="4865" width="21.5" style="514" customWidth="1"/>
    <col min="4866" max="4866" width="6.6640625" style="514" customWidth="1"/>
    <col min="4867" max="4867" width="7.33203125" style="514" customWidth="1"/>
    <col min="4868" max="4868" width="53.33203125" style="514" customWidth="1"/>
    <col min="4869" max="4869" width="18.6640625" style="514" customWidth="1"/>
    <col min="4870" max="4870" width="7" style="514" customWidth="1"/>
    <col min="4871" max="4871" width="10.6640625" style="514" customWidth="1"/>
    <col min="4872" max="4872" width="12.6640625" style="514" customWidth="1"/>
    <col min="4873" max="4873" width="15.5" style="514" customWidth="1"/>
    <col min="4874" max="4875" width="0" style="514" hidden="1" customWidth="1"/>
    <col min="4876" max="4876" width="9.33203125" style="514"/>
    <col min="4877" max="4877" width="10.33203125" style="514" customWidth="1"/>
    <col min="4878" max="4885" width="9.33203125" style="514"/>
    <col min="4886" max="4886" width="10.5" style="514" customWidth="1"/>
    <col min="4887" max="5120" width="9.33203125" style="514"/>
    <col min="5121" max="5121" width="21.5" style="514" customWidth="1"/>
    <col min="5122" max="5122" width="6.6640625" style="514" customWidth="1"/>
    <col min="5123" max="5123" width="7.33203125" style="514" customWidth="1"/>
    <col min="5124" max="5124" width="53.33203125" style="514" customWidth="1"/>
    <col min="5125" max="5125" width="18.6640625" style="514" customWidth="1"/>
    <col min="5126" max="5126" width="7" style="514" customWidth="1"/>
    <col min="5127" max="5127" width="10.6640625" style="514" customWidth="1"/>
    <col min="5128" max="5128" width="12.6640625" style="514" customWidth="1"/>
    <col min="5129" max="5129" width="15.5" style="514" customWidth="1"/>
    <col min="5130" max="5131" width="0" style="514" hidden="1" customWidth="1"/>
    <col min="5132" max="5132" width="9.33203125" style="514"/>
    <col min="5133" max="5133" width="10.33203125" style="514" customWidth="1"/>
    <col min="5134" max="5141" width="9.33203125" style="514"/>
    <col min="5142" max="5142" width="10.5" style="514" customWidth="1"/>
    <col min="5143" max="5376" width="9.33203125" style="514"/>
    <col min="5377" max="5377" width="21.5" style="514" customWidth="1"/>
    <col min="5378" max="5378" width="6.6640625" style="514" customWidth="1"/>
    <col min="5379" max="5379" width="7.33203125" style="514" customWidth="1"/>
    <col min="5380" max="5380" width="53.33203125" style="514" customWidth="1"/>
    <col min="5381" max="5381" width="18.6640625" style="514" customWidth="1"/>
    <col min="5382" max="5382" width="7" style="514" customWidth="1"/>
    <col min="5383" max="5383" width="10.6640625" style="514" customWidth="1"/>
    <col min="5384" max="5384" width="12.6640625" style="514" customWidth="1"/>
    <col min="5385" max="5385" width="15.5" style="514" customWidth="1"/>
    <col min="5386" max="5387" width="0" style="514" hidden="1" customWidth="1"/>
    <col min="5388" max="5388" width="9.33203125" style="514"/>
    <col min="5389" max="5389" width="10.33203125" style="514" customWidth="1"/>
    <col min="5390" max="5397" width="9.33203125" style="514"/>
    <col min="5398" max="5398" width="10.5" style="514" customWidth="1"/>
    <col min="5399" max="5632" width="9.33203125" style="514"/>
    <col min="5633" max="5633" width="21.5" style="514" customWidth="1"/>
    <col min="5634" max="5634" width="6.6640625" style="514" customWidth="1"/>
    <col min="5635" max="5635" width="7.33203125" style="514" customWidth="1"/>
    <col min="5636" max="5636" width="53.33203125" style="514" customWidth="1"/>
    <col min="5637" max="5637" width="18.6640625" style="514" customWidth="1"/>
    <col min="5638" max="5638" width="7" style="514" customWidth="1"/>
    <col min="5639" max="5639" width="10.6640625" style="514" customWidth="1"/>
    <col min="5640" max="5640" width="12.6640625" style="514" customWidth="1"/>
    <col min="5641" max="5641" width="15.5" style="514" customWidth="1"/>
    <col min="5642" max="5643" width="0" style="514" hidden="1" customWidth="1"/>
    <col min="5644" max="5644" width="9.33203125" style="514"/>
    <col min="5645" max="5645" width="10.33203125" style="514" customWidth="1"/>
    <col min="5646" max="5653" width="9.33203125" style="514"/>
    <col min="5654" max="5654" width="10.5" style="514" customWidth="1"/>
    <col min="5655" max="5888" width="9.33203125" style="514"/>
    <col min="5889" max="5889" width="21.5" style="514" customWidth="1"/>
    <col min="5890" max="5890" width="6.6640625" style="514" customWidth="1"/>
    <col min="5891" max="5891" width="7.33203125" style="514" customWidth="1"/>
    <col min="5892" max="5892" width="53.33203125" style="514" customWidth="1"/>
    <col min="5893" max="5893" width="18.6640625" style="514" customWidth="1"/>
    <col min="5894" max="5894" width="7" style="514" customWidth="1"/>
    <col min="5895" max="5895" width="10.6640625" style="514" customWidth="1"/>
    <col min="5896" max="5896" width="12.6640625" style="514" customWidth="1"/>
    <col min="5897" max="5897" width="15.5" style="514" customWidth="1"/>
    <col min="5898" max="5899" width="0" style="514" hidden="1" customWidth="1"/>
    <col min="5900" max="5900" width="9.33203125" style="514"/>
    <col min="5901" max="5901" width="10.33203125" style="514" customWidth="1"/>
    <col min="5902" max="5909" width="9.33203125" style="514"/>
    <col min="5910" max="5910" width="10.5" style="514" customWidth="1"/>
    <col min="5911" max="6144" width="9.33203125" style="514"/>
    <col min="6145" max="6145" width="21.5" style="514" customWidth="1"/>
    <col min="6146" max="6146" width="6.6640625" style="514" customWidth="1"/>
    <col min="6147" max="6147" width="7.33203125" style="514" customWidth="1"/>
    <col min="6148" max="6148" width="53.33203125" style="514" customWidth="1"/>
    <col min="6149" max="6149" width="18.6640625" style="514" customWidth="1"/>
    <col min="6150" max="6150" width="7" style="514" customWidth="1"/>
    <col min="6151" max="6151" width="10.6640625" style="514" customWidth="1"/>
    <col min="6152" max="6152" width="12.6640625" style="514" customWidth="1"/>
    <col min="6153" max="6153" width="15.5" style="514" customWidth="1"/>
    <col min="6154" max="6155" width="0" style="514" hidden="1" customWidth="1"/>
    <col min="6156" max="6156" width="9.33203125" style="514"/>
    <col min="6157" max="6157" width="10.33203125" style="514" customWidth="1"/>
    <col min="6158" max="6165" width="9.33203125" style="514"/>
    <col min="6166" max="6166" width="10.5" style="514" customWidth="1"/>
    <col min="6167" max="6400" width="9.33203125" style="514"/>
    <col min="6401" max="6401" width="21.5" style="514" customWidth="1"/>
    <col min="6402" max="6402" width="6.6640625" style="514" customWidth="1"/>
    <col min="6403" max="6403" width="7.33203125" style="514" customWidth="1"/>
    <col min="6404" max="6404" width="53.33203125" style="514" customWidth="1"/>
    <col min="6405" max="6405" width="18.6640625" style="514" customWidth="1"/>
    <col min="6406" max="6406" width="7" style="514" customWidth="1"/>
    <col min="6407" max="6407" width="10.6640625" style="514" customWidth="1"/>
    <col min="6408" max="6408" width="12.6640625" style="514" customWidth="1"/>
    <col min="6409" max="6409" width="15.5" style="514" customWidth="1"/>
    <col min="6410" max="6411" width="0" style="514" hidden="1" customWidth="1"/>
    <col min="6412" max="6412" width="9.33203125" style="514"/>
    <col min="6413" max="6413" width="10.33203125" style="514" customWidth="1"/>
    <col min="6414" max="6421" width="9.33203125" style="514"/>
    <col min="6422" max="6422" width="10.5" style="514" customWidth="1"/>
    <col min="6423" max="6656" width="9.33203125" style="514"/>
    <col min="6657" max="6657" width="21.5" style="514" customWidth="1"/>
    <col min="6658" max="6658" width="6.6640625" style="514" customWidth="1"/>
    <col min="6659" max="6659" width="7.33203125" style="514" customWidth="1"/>
    <col min="6660" max="6660" width="53.33203125" style="514" customWidth="1"/>
    <col min="6661" max="6661" width="18.6640625" style="514" customWidth="1"/>
    <col min="6662" max="6662" width="7" style="514" customWidth="1"/>
    <col min="6663" max="6663" width="10.6640625" style="514" customWidth="1"/>
    <col min="6664" max="6664" width="12.6640625" style="514" customWidth="1"/>
    <col min="6665" max="6665" width="15.5" style="514" customWidth="1"/>
    <col min="6666" max="6667" width="0" style="514" hidden="1" customWidth="1"/>
    <col min="6668" max="6668" width="9.33203125" style="514"/>
    <col min="6669" max="6669" width="10.33203125" style="514" customWidth="1"/>
    <col min="6670" max="6677" width="9.33203125" style="514"/>
    <col min="6678" max="6678" width="10.5" style="514" customWidth="1"/>
    <col min="6679" max="6912" width="9.33203125" style="514"/>
    <col min="6913" max="6913" width="21.5" style="514" customWidth="1"/>
    <col min="6914" max="6914" width="6.6640625" style="514" customWidth="1"/>
    <col min="6915" max="6915" width="7.33203125" style="514" customWidth="1"/>
    <col min="6916" max="6916" width="53.33203125" style="514" customWidth="1"/>
    <col min="6917" max="6917" width="18.6640625" style="514" customWidth="1"/>
    <col min="6918" max="6918" width="7" style="514" customWidth="1"/>
    <col min="6919" max="6919" width="10.6640625" style="514" customWidth="1"/>
    <col min="6920" max="6920" width="12.6640625" style="514" customWidth="1"/>
    <col min="6921" max="6921" width="15.5" style="514" customWidth="1"/>
    <col min="6922" max="6923" width="0" style="514" hidden="1" customWidth="1"/>
    <col min="6924" max="6924" width="9.33203125" style="514"/>
    <col min="6925" max="6925" width="10.33203125" style="514" customWidth="1"/>
    <col min="6926" max="6933" width="9.33203125" style="514"/>
    <col min="6934" max="6934" width="10.5" style="514" customWidth="1"/>
    <col min="6935" max="7168" width="9.33203125" style="514"/>
    <col min="7169" max="7169" width="21.5" style="514" customWidth="1"/>
    <col min="7170" max="7170" width="6.6640625" style="514" customWidth="1"/>
    <col min="7171" max="7171" width="7.33203125" style="514" customWidth="1"/>
    <col min="7172" max="7172" width="53.33203125" style="514" customWidth="1"/>
    <col min="7173" max="7173" width="18.6640625" style="514" customWidth="1"/>
    <col min="7174" max="7174" width="7" style="514" customWidth="1"/>
    <col min="7175" max="7175" width="10.6640625" style="514" customWidth="1"/>
    <col min="7176" max="7176" width="12.6640625" style="514" customWidth="1"/>
    <col min="7177" max="7177" width="15.5" style="514" customWidth="1"/>
    <col min="7178" max="7179" width="0" style="514" hidden="1" customWidth="1"/>
    <col min="7180" max="7180" width="9.33203125" style="514"/>
    <col min="7181" max="7181" width="10.33203125" style="514" customWidth="1"/>
    <col min="7182" max="7189" width="9.33203125" style="514"/>
    <col min="7190" max="7190" width="10.5" style="514" customWidth="1"/>
    <col min="7191" max="7424" width="9.33203125" style="514"/>
    <col min="7425" max="7425" width="21.5" style="514" customWidth="1"/>
    <col min="7426" max="7426" width="6.6640625" style="514" customWidth="1"/>
    <col min="7427" max="7427" width="7.33203125" style="514" customWidth="1"/>
    <col min="7428" max="7428" width="53.33203125" style="514" customWidth="1"/>
    <col min="7429" max="7429" width="18.6640625" style="514" customWidth="1"/>
    <col min="7430" max="7430" width="7" style="514" customWidth="1"/>
    <col min="7431" max="7431" width="10.6640625" style="514" customWidth="1"/>
    <col min="7432" max="7432" width="12.6640625" style="514" customWidth="1"/>
    <col min="7433" max="7433" width="15.5" style="514" customWidth="1"/>
    <col min="7434" max="7435" width="0" style="514" hidden="1" customWidth="1"/>
    <col min="7436" max="7436" width="9.33203125" style="514"/>
    <col min="7437" max="7437" width="10.33203125" style="514" customWidth="1"/>
    <col min="7438" max="7445" width="9.33203125" style="514"/>
    <col min="7446" max="7446" width="10.5" style="514" customWidth="1"/>
    <col min="7447" max="7680" width="9.33203125" style="514"/>
    <col min="7681" max="7681" width="21.5" style="514" customWidth="1"/>
    <col min="7682" max="7682" width="6.6640625" style="514" customWidth="1"/>
    <col min="7683" max="7683" width="7.33203125" style="514" customWidth="1"/>
    <col min="7684" max="7684" width="53.33203125" style="514" customWidth="1"/>
    <col min="7685" max="7685" width="18.6640625" style="514" customWidth="1"/>
    <col min="7686" max="7686" width="7" style="514" customWidth="1"/>
    <col min="7687" max="7687" width="10.6640625" style="514" customWidth="1"/>
    <col min="7688" max="7688" width="12.6640625" style="514" customWidth="1"/>
    <col min="7689" max="7689" width="15.5" style="514" customWidth="1"/>
    <col min="7690" max="7691" width="0" style="514" hidden="1" customWidth="1"/>
    <col min="7692" max="7692" width="9.33203125" style="514"/>
    <col min="7693" max="7693" width="10.33203125" style="514" customWidth="1"/>
    <col min="7694" max="7701" width="9.33203125" style="514"/>
    <col min="7702" max="7702" width="10.5" style="514" customWidth="1"/>
    <col min="7703" max="7936" width="9.33203125" style="514"/>
    <col min="7937" max="7937" width="21.5" style="514" customWidth="1"/>
    <col min="7938" max="7938" width="6.6640625" style="514" customWidth="1"/>
    <col min="7939" max="7939" width="7.33203125" style="514" customWidth="1"/>
    <col min="7940" max="7940" width="53.33203125" style="514" customWidth="1"/>
    <col min="7941" max="7941" width="18.6640625" style="514" customWidth="1"/>
    <col min="7942" max="7942" width="7" style="514" customWidth="1"/>
    <col min="7943" max="7943" width="10.6640625" style="514" customWidth="1"/>
    <col min="7944" max="7944" width="12.6640625" style="514" customWidth="1"/>
    <col min="7945" max="7945" width="15.5" style="514" customWidth="1"/>
    <col min="7946" max="7947" width="0" style="514" hidden="1" customWidth="1"/>
    <col min="7948" max="7948" width="9.33203125" style="514"/>
    <col min="7949" max="7949" width="10.33203125" style="514" customWidth="1"/>
    <col min="7950" max="7957" width="9.33203125" style="514"/>
    <col min="7958" max="7958" width="10.5" style="514" customWidth="1"/>
    <col min="7959" max="8192" width="9.33203125" style="514"/>
    <col min="8193" max="8193" width="21.5" style="514" customWidth="1"/>
    <col min="8194" max="8194" width="6.6640625" style="514" customWidth="1"/>
    <col min="8195" max="8195" width="7.33203125" style="514" customWidth="1"/>
    <col min="8196" max="8196" width="53.33203125" style="514" customWidth="1"/>
    <col min="8197" max="8197" width="18.6640625" style="514" customWidth="1"/>
    <col min="8198" max="8198" width="7" style="514" customWidth="1"/>
    <col min="8199" max="8199" width="10.6640625" style="514" customWidth="1"/>
    <col min="8200" max="8200" width="12.6640625" style="514" customWidth="1"/>
    <col min="8201" max="8201" width="15.5" style="514" customWidth="1"/>
    <col min="8202" max="8203" width="0" style="514" hidden="1" customWidth="1"/>
    <col min="8204" max="8204" width="9.33203125" style="514"/>
    <col min="8205" max="8205" width="10.33203125" style="514" customWidth="1"/>
    <col min="8206" max="8213" width="9.33203125" style="514"/>
    <col min="8214" max="8214" width="10.5" style="514" customWidth="1"/>
    <col min="8215" max="8448" width="9.33203125" style="514"/>
    <col min="8449" max="8449" width="21.5" style="514" customWidth="1"/>
    <col min="8450" max="8450" width="6.6640625" style="514" customWidth="1"/>
    <col min="8451" max="8451" width="7.33203125" style="514" customWidth="1"/>
    <col min="8452" max="8452" width="53.33203125" style="514" customWidth="1"/>
    <col min="8453" max="8453" width="18.6640625" style="514" customWidth="1"/>
    <col min="8454" max="8454" width="7" style="514" customWidth="1"/>
    <col min="8455" max="8455" width="10.6640625" style="514" customWidth="1"/>
    <col min="8456" max="8456" width="12.6640625" style="514" customWidth="1"/>
    <col min="8457" max="8457" width="15.5" style="514" customWidth="1"/>
    <col min="8458" max="8459" width="0" style="514" hidden="1" customWidth="1"/>
    <col min="8460" max="8460" width="9.33203125" style="514"/>
    <col min="8461" max="8461" width="10.33203125" style="514" customWidth="1"/>
    <col min="8462" max="8469" width="9.33203125" style="514"/>
    <col min="8470" max="8470" width="10.5" style="514" customWidth="1"/>
    <col min="8471" max="8704" width="9.33203125" style="514"/>
    <col min="8705" max="8705" width="21.5" style="514" customWidth="1"/>
    <col min="8706" max="8706" width="6.6640625" style="514" customWidth="1"/>
    <col min="8707" max="8707" width="7.33203125" style="514" customWidth="1"/>
    <col min="8708" max="8708" width="53.33203125" style="514" customWidth="1"/>
    <col min="8709" max="8709" width="18.6640625" style="514" customWidth="1"/>
    <col min="8710" max="8710" width="7" style="514" customWidth="1"/>
    <col min="8711" max="8711" width="10.6640625" style="514" customWidth="1"/>
    <col min="8712" max="8712" width="12.6640625" style="514" customWidth="1"/>
    <col min="8713" max="8713" width="15.5" style="514" customWidth="1"/>
    <col min="8714" max="8715" width="0" style="514" hidden="1" customWidth="1"/>
    <col min="8716" max="8716" width="9.33203125" style="514"/>
    <col min="8717" max="8717" width="10.33203125" style="514" customWidth="1"/>
    <col min="8718" max="8725" width="9.33203125" style="514"/>
    <col min="8726" max="8726" width="10.5" style="514" customWidth="1"/>
    <col min="8727" max="8960" width="9.33203125" style="514"/>
    <col min="8961" max="8961" width="21.5" style="514" customWidth="1"/>
    <col min="8962" max="8962" width="6.6640625" style="514" customWidth="1"/>
    <col min="8963" max="8963" width="7.33203125" style="514" customWidth="1"/>
    <col min="8964" max="8964" width="53.33203125" style="514" customWidth="1"/>
    <col min="8965" max="8965" width="18.6640625" style="514" customWidth="1"/>
    <col min="8966" max="8966" width="7" style="514" customWidth="1"/>
    <col min="8967" max="8967" width="10.6640625" style="514" customWidth="1"/>
    <col min="8968" max="8968" width="12.6640625" style="514" customWidth="1"/>
    <col min="8969" max="8969" width="15.5" style="514" customWidth="1"/>
    <col min="8970" max="8971" width="0" style="514" hidden="1" customWidth="1"/>
    <col min="8972" max="8972" width="9.33203125" style="514"/>
    <col min="8973" max="8973" width="10.33203125" style="514" customWidth="1"/>
    <col min="8974" max="8981" width="9.33203125" style="514"/>
    <col min="8982" max="8982" width="10.5" style="514" customWidth="1"/>
    <col min="8983" max="9216" width="9.33203125" style="514"/>
    <col min="9217" max="9217" width="21.5" style="514" customWidth="1"/>
    <col min="9218" max="9218" width="6.6640625" style="514" customWidth="1"/>
    <col min="9219" max="9219" width="7.33203125" style="514" customWidth="1"/>
    <col min="9220" max="9220" width="53.33203125" style="514" customWidth="1"/>
    <col min="9221" max="9221" width="18.6640625" style="514" customWidth="1"/>
    <col min="9222" max="9222" width="7" style="514" customWidth="1"/>
    <col min="9223" max="9223" width="10.6640625" style="514" customWidth="1"/>
    <col min="9224" max="9224" width="12.6640625" style="514" customWidth="1"/>
    <col min="9225" max="9225" width="15.5" style="514" customWidth="1"/>
    <col min="9226" max="9227" width="0" style="514" hidden="1" customWidth="1"/>
    <col min="9228" max="9228" width="9.33203125" style="514"/>
    <col min="9229" max="9229" width="10.33203125" style="514" customWidth="1"/>
    <col min="9230" max="9237" width="9.33203125" style="514"/>
    <col min="9238" max="9238" width="10.5" style="514" customWidth="1"/>
    <col min="9239" max="9472" width="9.33203125" style="514"/>
    <col min="9473" max="9473" width="21.5" style="514" customWidth="1"/>
    <col min="9474" max="9474" width="6.6640625" style="514" customWidth="1"/>
    <col min="9475" max="9475" width="7.33203125" style="514" customWidth="1"/>
    <col min="9476" max="9476" width="53.33203125" style="514" customWidth="1"/>
    <col min="9477" max="9477" width="18.6640625" style="514" customWidth="1"/>
    <col min="9478" max="9478" width="7" style="514" customWidth="1"/>
    <col min="9479" max="9479" width="10.6640625" style="514" customWidth="1"/>
    <col min="9480" max="9480" width="12.6640625" style="514" customWidth="1"/>
    <col min="9481" max="9481" width="15.5" style="514" customWidth="1"/>
    <col min="9482" max="9483" width="0" style="514" hidden="1" customWidth="1"/>
    <col min="9484" max="9484" width="9.33203125" style="514"/>
    <col min="9485" max="9485" width="10.33203125" style="514" customWidth="1"/>
    <col min="9486" max="9493" width="9.33203125" style="514"/>
    <col min="9494" max="9494" width="10.5" style="514" customWidth="1"/>
    <col min="9495" max="9728" width="9.33203125" style="514"/>
    <col min="9729" max="9729" width="21.5" style="514" customWidth="1"/>
    <col min="9730" max="9730" width="6.6640625" style="514" customWidth="1"/>
    <col min="9731" max="9731" width="7.33203125" style="514" customWidth="1"/>
    <col min="9732" max="9732" width="53.33203125" style="514" customWidth="1"/>
    <col min="9733" max="9733" width="18.6640625" style="514" customWidth="1"/>
    <col min="9734" max="9734" width="7" style="514" customWidth="1"/>
    <col min="9735" max="9735" width="10.6640625" style="514" customWidth="1"/>
    <col min="9736" max="9736" width="12.6640625" style="514" customWidth="1"/>
    <col min="9737" max="9737" width="15.5" style="514" customWidth="1"/>
    <col min="9738" max="9739" width="0" style="514" hidden="1" customWidth="1"/>
    <col min="9740" max="9740" width="9.33203125" style="514"/>
    <col min="9741" max="9741" width="10.33203125" style="514" customWidth="1"/>
    <col min="9742" max="9749" width="9.33203125" style="514"/>
    <col min="9750" max="9750" width="10.5" style="514" customWidth="1"/>
    <col min="9751" max="9984" width="9.33203125" style="514"/>
    <col min="9985" max="9985" width="21.5" style="514" customWidth="1"/>
    <col min="9986" max="9986" width="6.6640625" style="514" customWidth="1"/>
    <col min="9987" max="9987" width="7.33203125" style="514" customWidth="1"/>
    <col min="9988" max="9988" width="53.33203125" style="514" customWidth="1"/>
    <col min="9989" max="9989" width="18.6640625" style="514" customWidth="1"/>
    <col min="9990" max="9990" width="7" style="514" customWidth="1"/>
    <col min="9991" max="9991" width="10.6640625" style="514" customWidth="1"/>
    <col min="9992" max="9992" width="12.6640625" style="514" customWidth="1"/>
    <col min="9993" max="9993" width="15.5" style="514" customWidth="1"/>
    <col min="9994" max="9995" width="0" style="514" hidden="1" customWidth="1"/>
    <col min="9996" max="9996" width="9.33203125" style="514"/>
    <col min="9997" max="9997" width="10.33203125" style="514" customWidth="1"/>
    <col min="9998" max="10005" width="9.33203125" style="514"/>
    <col min="10006" max="10006" width="10.5" style="514" customWidth="1"/>
    <col min="10007" max="10240" width="9.33203125" style="514"/>
    <col min="10241" max="10241" width="21.5" style="514" customWidth="1"/>
    <col min="10242" max="10242" width="6.6640625" style="514" customWidth="1"/>
    <col min="10243" max="10243" width="7.33203125" style="514" customWidth="1"/>
    <col min="10244" max="10244" width="53.33203125" style="514" customWidth="1"/>
    <col min="10245" max="10245" width="18.6640625" style="514" customWidth="1"/>
    <col min="10246" max="10246" width="7" style="514" customWidth="1"/>
    <col min="10247" max="10247" width="10.6640625" style="514" customWidth="1"/>
    <col min="10248" max="10248" width="12.6640625" style="514" customWidth="1"/>
    <col min="10249" max="10249" width="15.5" style="514" customWidth="1"/>
    <col min="10250" max="10251" width="0" style="514" hidden="1" customWidth="1"/>
    <col min="10252" max="10252" width="9.33203125" style="514"/>
    <col min="10253" max="10253" width="10.33203125" style="514" customWidth="1"/>
    <col min="10254" max="10261" width="9.33203125" style="514"/>
    <col min="10262" max="10262" width="10.5" style="514" customWidth="1"/>
    <col min="10263" max="10496" width="9.33203125" style="514"/>
    <col min="10497" max="10497" width="21.5" style="514" customWidth="1"/>
    <col min="10498" max="10498" width="6.6640625" style="514" customWidth="1"/>
    <col min="10499" max="10499" width="7.33203125" style="514" customWidth="1"/>
    <col min="10500" max="10500" width="53.33203125" style="514" customWidth="1"/>
    <col min="10501" max="10501" width="18.6640625" style="514" customWidth="1"/>
    <col min="10502" max="10502" width="7" style="514" customWidth="1"/>
    <col min="10503" max="10503" width="10.6640625" style="514" customWidth="1"/>
    <col min="10504" max="10504" width="12.6640625" style="514" customWidth="1"/>
    <col min="10505" max="10505" width="15.5" style="514" customWidth="1"/>
    <col min="10506" max="10507" width="0" style="514" hidden="1" customWidth="1"/>
    <col min="10508" max="10508" width="9.33203125" style="514"/>
    <col min="10509" max="10509" width="10.33203125" style="514" customWidth="1"/>
    <col min="10510" max="10517" width="9.33203125" style="514"/>
    <col min="10518" max="10518" width="10.5" style="514" customWidth="1"/>
    <col min="10519" max="10752" width="9.33203125" style="514"/>
    <col min="10753" max="10753" width="21.5" style="514" customWidth="1"/>
    <col min="10754" max="10754" width="6.6640625" style="514" customWidth="1"/>
    <col min="10755" max="10755" width="7.33203125" style="514" customWidth="1"/>
    <col min="10756" max="10756" width="53.33203125" style="514" customWidth="1"/>
    <col min="10757" max="10757" width="18.6640625" style="514" customWidth="1"/>
    <col min="10758" max="10758" width="7" style="514" customWidth="1"/>
    <col min="10759" max="10759" width="10.6640625" style="514" customWidth="1"/>
    <col min="10760" max="10760" width="12.6640625" style="514" customWidth="1"/>
    <col min="10761" max="10761" width="15.5" style="514" customWidth="1"/>
    <col min="10762" max="10763" width="0" style="514" hidden="1" customWidth="1"/>
    <col min="10764" max="10764" width="9.33203125" style="514"/>
    <col min="10765" max="10765" width="10.33203125" style="514" customWidth="1"/>
    <col min="10766" max="10773" width="9.33203125" style="514"/>
    <col min="10774" max="10774" width="10.5" style="514" customWidth="1"/>
    <col min="10775" max="11008" width="9.33203125" style="514"/>
    <col min="11009" max="11009" width="21.5" style="514" customWidth="1"/>
    <col min="11010" max="11010" width="6.6640625" style="514" customWidth="1"/>
    <col min="11011" max="11011" width="7.33203125" style="514" customWidth="1"/>
    <col min="11012" max="11012" width="53.33203125" style="514" customWidth="1"/>
    <col min="11013" max="11013" width="18.6640625" style="514" customWidth="1"/>
    <col min="11014" max="11014" width="7" style="514" customWidth="1"/>
    <col min="11015" max="11015" width="10.6640625" style="514" customWidth="1"/>
    <col min="11016" max="11016" width="12.6640625" style="514" customWidth="1"/>
    <col min="11017" max="11017" width="15.5" style="514" customWidth="1"/>
    <col min="11018" max="11019" width="0" style="514" hidden="1" customWidth="1"/>
    <col min="11020" max="11020" width="9.33203125" style="514"/>
    <col min="11021" max="11021" width="10.33203125" style="514" customWidth="1"/>
    <col min="11022" max="11029" width="9.33203125" style="514"/>
    <col min="11030" max="11030" width="10.5" style="514" customWidth="1"/>
    <col min="11031" max="11264" width="9.33203125" style="514"/>
    <col min="11265" max="11265" width="21.5" style="514" customWidth="1"/>
    <col min="11266" max="11266" width="6.6640625" style="514" customWidth="1"/>
    <col min="11267" max="11267" width="7.33203125" style="514" customWidth="1"/>
    <col min="11268" max="11268" width="53.33203125" style="514" customWidth="1"/>
    <col min="11269" max="11269" width="18.6640625" style="514" customWidth="1"/>
    <col min="11270" max="11270" width="7" style="514" customWidth="1"/>
    <col min="11271" max="11271" width="10.6640625" style="514" customWidth="1"/>
    <col min="11272" max="11272" width="12.6640625" style="514" customWidth="1"/>
    <col min="11273" max="11273" width="15.5" style="514" customWidth="1"/>
    <col min="11274" max="11275" width="0" style="514" hidden="1" customWidth="1"/>
    <col min="11276" max="11276" width="9.33203125" style="514"/>
    <col min="11277" max="11277" width="10.33203125" style="514" customWidth="1"/>
    <col min="11278" max="11285" width="9.33203125" style="514"/>
    <col min="11286" max="11286" width="10.5" style="514" customWidth="1"/>
    <col min="11287" max="11520" width="9.33203125" style="514"/>
    <col min="11521" max="11521" width="21.5" style="514" customWidth="1"/>
    <col min="11522" max="11522" width="6.6640625" style="514" customWidth="1"/>
    <col min="11523" max="11523" width="7.33203125" style="514" customWidth="1"/>
    <col min="11524" max="11524" width="53.33203125" style="514" customWidth="1"/>
    <col min="11525" max="11525" width="18.6640625" style="514" customWidth="1"/>
    <col min="11526" max="11526" width="7" style="514" customWidth="1"/>
    <col min="11527" max="11527" width="10.6640625" style="514" customWidth="1"/>
    <col min="11528" max="11528" width="12.6640625" style="514" customWidth="1"/>
    <col min="11529" max="11529" width="15.5" style="514" customWidth="1"/>
    <col min="11530" max="11531" width="0" style="514" hidden="1" customWidth="1"/>
    <col min="11532" max="11532" width="9.33203125" style="514"/>
    <col min="11533" max="11533" width="10.33203125" style="514" customWidth="1"/>
    <col min="11534" max="11541" width="9.33203125" style="514"/>
    <col min="11542" max="11542" width="10.5" style="514" customWidth="1"/>
    <col min="11543" max="11776" width="9.33203125" style="514"/>
    <col min="11777" max="11777" width="21.5" style="514" customWidth="1"/>
    <col min="11778" max="11778" width="6.6640625" style="514" customWidth="1"/>
    <col min="11779" max="11779" width="7.33203125" style="514" customWidth="1"/>
    <col min="11780" max="11780" width="53.33203125" style="514" customWidth="1"/>
    <col min="11781" max="11781" width="18.6640625" style="514" customWidth="1"/>
    <col min="11782" max="11782" width="7" style="514" customWidth="1"/>
    <col min="11783" max="11783" width="10.6640625" style="514" customWidth="1"/>
    <col min="11784" max="11784" width="12.6640625" style="514" customWidth="1"/>
    <col min="11785" max="11785" width="15.5" style="514" customWidth="1"/>
    <col min="11786" max="11787" width="0" style="514" hidden="1" customWidth="1"/>
    <col min="11788" max="11788" width="9.33203125" style="514"/>
    <col min="11789" max="11789" width="10.33203125" style="514" customWidth="1"/>
    <col min="11790" max="11797" width="9.33203125" style="514"/>
    <col min="11798" max="11798" width="10.5" style="514" customWidth="1"/>
    <col min="11799" max="12032" width="9.33203125" style="514"/>
    <col min="12033" max="12033" width="21.5" style="514" customWidth="1"/>
    <col min="12034" max="12034" width="6.6640625" style="514" customWidth="1"/>
    <col min="12035" max="12035" width="7.33203125" style="514" customWidth="1"/>
    <col min="12036" max="12036" width="53.33203125" style="514" customWidth="1"/>
    <col min="12037" max="12037" width="18.6640625" style="514" customWidth="1"/>
    <col min="12038" max="12038" width="7" style="514" customWidth="1"/>
    <col min="12039" max="12039" width="10.6640625" style="514" customWidth="1"/>
    <col min="12040" max="12040" width="12.6640625" style="514" customWidth="1"/>
    <col min="12041" max="12041" width="15.5" style="514" customWidth="1"/>
    <col min="12042" max="12043" width="0" style="514" hidden="1" customWidth="1"/>
    <col min="12044" max="12044" width="9.33203125" style="514"/>
    <col min="12045" max="12045" width="10.33203125" style="514" customWidth="1"/>
    <col min="12046" max="12053" width="9.33203125" style="514"/>
    <col min="12054" max="12054" width="10.5" style="514" customWidth="1"/>
    <col min="12055" max="12288" width="9.33203125" style="514"/>
    <col min="12289" max="12289" width="21.5" style="514" customWidth="1"/>
    <col min="12290" max="12290" width="6.6640625" style="514" customWidth="1"/>
    <col min="12291" max="12291" width="7.33203125" style="514" customWidth="1"/>
    <col min="12292" max="12292" width="53.33203125" style="514" customWidth="1"/>
    <col min="12293" max="12293" width="18.6640625" style="514" customWidth="1"/>
    <col min="12294" max="12294" width="7" style="514" customWidth="1"/>
    <col min="12295" max="12295" width="10.6640625" style="514" customWidth="1"/>
    <col min="12296" max="12296" width="12.6640625" style="514" customWidth="1"/>
    <col min="12297" max="12297" width="15.5" style="514" customWidth="1"/>
    <col min="12298" max="12299" width="0" style="514" hidden="1" customWidth="1"/>
    <col min="12300" max="12300" width="9.33203125" style="514"/>
    <col min="12301" max="12301" width="10.33203125" style="514" customWidth="1"/>
    <col min="12302" max="12309" width="9.33203125" style="514"/>
    <col min="12310" max="12310" width="10.5" style="514" customWidth="1"/>
    <col min="12311" max="12544" width="9.33203125" style="514"/>
    <col min="12545" max="12545" width="21.5" style="514" customWidth="1"/>
    <col min="12546" max="12546" width="6.6640625" style="514" customWidth="1"/>
    <col min="12547" max="12547" width="7.33203125" style="514" customWidth="1"/>
    <col min="12548" max="12548" width="53.33203125" style="514" customWidth="1"/>
    <col min="12549" max="12549" width="18.6640625" style="514" customWidth="1"/>
    <col min="12550" max="12550" width="7" style="514" customWidth="1"/>
    <col min="12551" max="12551" width="10.6640625" style="514" customWidth="1"/>
    <col min="12552" max="12552" width="12.6640625" style="514" customWidth="1"/>
    <col min="12553" max="12553" width="15.5" style="514" customWidth="1"/>
    <col min="12554" max="12555" width="0" style="514" hidden="1" customWidth="1"/>
    <col min="12556" max="12556" width="9.33203125" style="514"/>
    <col min="12557" max="12557" width="10.33203125" style="514" customWidth="1"/>
    <col min="12558" max="12565" width="9.33203125" style="514"/>
    <col min="12566" max="12566" width="10.5" style="514" customWidth="1"/>
    <col min="12567" max="12800" width="9.33203125" style="514"/>
    <col min="12801" max="12801" width="21.5" style="514" customWidth="1"/>
    <col min="12802" max="12802" width="6.6640625" style="514" customWidth="1"/>
    <col min="12803" max="12803" width="7.33203125" style="514" customWidth="1"/>
    <col min="12804" max="12804" width="53.33203125" style="514" customWidth="1"/>
    <col min="12805" max="12805" width="18.6640625" style="514" customWidth="1"/>
    <col min="12806" max="12806" width="7" style="514" customWidth="1"/>
    <col min="12807" max="12807" width="10.6640625" style="514" customWidth="1"/>
    <col min="12808" max="12808" width="12.6640625" style="514" customWidth="1"/>
    <col min="12809" max="12809" width="15.5" style="514" customWidth="1"/>
    <col min="12810" max="12811" width="0" style="514" hidden="1" customWidth="1"/>
    <col min="12812" max="12812" width="9.33203125" style="514"/>
    <col min="12813" max="12813" width="10.33203125" style="514" customWidth="1"/>
    <col min="12814" max="12821" width="9.33203125" style="514"/>
    <col min="12822" max="12822" width="10.5" style="514" customWidth="1"/>
    <col min="12823" max="13056" width="9.33203125" style="514"/>
    <col min="13057" max="13057" width="21.5" style="514" customWidth="1"/>
    <col min="13058" max="13058" width="6.6640625" style="514" customWidth="1"/>
    <col min="13059" max="13059" width="7.33203125" style="514" customWidth="1"/>
    <col min="13060" max="13060" width="53.33203125" style="514" customWidth="1"/>
    <col min="13061" max="13061" width="18.6640625" style="514" customWidth="1"/>
    <col min="13062" max="13062" width="7" style="514" customWidth="1"/>
    <col min="13063" max="13063" width="10.6640625" style="514" customWidth="1"/>
    <col min="13064" max="13064" width="12.6640625" style="514" customWidth="1"/>
    <col min="13065" max="13065" width="15.5" style="514" customWidth="1"/>
    <col min="13066" max="13067" width="0" style="514" hidden="1" customWidth="1"/>
    <col min="13068" max="13068" width="9.33203125" style="514"/>
    <col min="13069" max="13069" width="10.33203125" style="514" customWidth="1"/>
    <col min="13070" max="13077" width="9.33203125" style="514"/>
    <col min="13078" max="13078" width="10.5" style="514" customWidth="1"/>
    <col min="13079" max="13312" width="9.33203125" style="514"/>
    <col min="13313" max="13313" width="21.5" style="514" customWidth="1"/>
    <col min="13314" max="13314" width="6.6640625" style="514" customWidth="1"/>
    <col min="13315" max="13315" width="7.33203125" style="514" customWidth="1"/>
    <col min="13316" max="13316" width="53.33203125" style="514" customWidth="1"/>
    <col min="13317" max="13317" width="18.6640625" style="514" customWidth="1"/>
    <col min="13318" max="13318" width="7" style="514" customWidth="1"/>
    <col min="13319" max="13319" width="10.6640625" style="514" customWidth="1"/>
    <col min="13320" max="13320" width="12.6640625" style="514" customWidth="1"/>
    <col min="13321" max="13321" width="15.5" style="514" customWidth="1"/>
    <col min="13322" max="13323" width="0" style="514" hidden="1" customWidth="1"/>
    <col min="13324" max="13324" width="9.33203125" style="514"/>
    <col min="13325" max="13325" width="10.33203125" style="514" customWidth="1"/>
    <col min="13326" max="13333" width="9.33203125" style="514"/>
    <col min="13334" max="13334" width="10.5" style="514" customWidth="1"/>
    <col min="13335" max="13568" width="9.33203125" style="514"/>
    <col min="13569" max="13569" width="21.5" style="514" customWidth="1"/>
    <col min="13570" max="13570" width="6.6640625" style="514" customWidth="1"/>
    <col min="13571" max="13571" width="7.33203125" style="514" customWidth="1"/>
    <col min="13572" max="13572" width="53.33203125" style="514" customWidth="1"/>
    <col min="13573" max="13573" width="18.6640625" style="514" customWidth="1"/>
    <col min="13574" max="13574" width="7" style="514" customWidth="1"/>
    <col min="13575" max="13575" width="10.6640625" style="514" customWidth="1"/>
    <col min="13576" max="13576" width="12.6640625" style="514" customWidth="1"/>
    <col min="13577" max="13577" width="15.5" style="514" customWidth="1"/>
    <col min="13578" max="13579" width="0" style="514" hidden="1" customWidth="1"/>
    <col min="13580" max="13580" width="9.33203125" style="514"/>
    <col min="13581" max="13581" width="10.33203125" style="514" customWidth="1"/>
    <col min="13582" max="13589" width="9.33203125" style="514"/>
    <col min="13590" max="13590" width="10.5" style="514" customWidth="1"/>
    <col min="13591" max="13824" width="9.33203125" style="514"/>
    <col min="13825" max="13825" width="21.5" style="514" customWidth="1"/>
    <col min="13826" max="13826" width="6.6640625" style="514" customWidth="1"/>
    <col min="13827" max="13827" width="7.33203125" style="514" customWidth="1"/>
    <col min="13828" max="13828" width="53.33203125" style="514" customWidth="1"/>
    <col min="13829" max="13829" width="18.6640625" style="514" customWidth="1"/>
    <col min="13830" max="13830" width="7" style="514" customWidth="1"/>
    <col min="13831" max="13831" width="10.6640625" style="514" customWidth="1"/>
    <col min="13832" max="13832" width="12.6640625" style="514" customWidth="1"/>
    <col min="13833" max="13833" width="15.5" style="514" customWidth="1"/>
    <col min="13834" max="13835" width="0" style="514" hidden="1" customWidth="1"/>
    <col min="13836" max="13836" width="9.33203125" style="514"/>
    <col min="13837" max="13837" width="10.33203125" style="514" customWidth="1"/>
    <col min="13838" max="13845" width="9.33203125" style="514"/>
    <col min="13846" max="13846" width="10.5" style="514" customWidth="1"/>
    <col min="13847" max="14080" width="9.33203125" style="514"/>
    <col min="14081" max="14081" width="21.5" style="514" customWidth="1"/>
    <col min="14082" max="14082" width="6.6640625" style="514" customWidth="1"/>
    <col min="14083" max="14083" width="7.33203125" style="514" customWidth="1"/>
    <col min="14084" max="14084" width="53.33203125" style="514" customWidth="1"/>
    <col min="14085" max="14085" width="18.6640625" style="514" customWidth="1"/>
    <col min="14086" max="14086" width="7" style="514" customWidth="1"/>
    <col min="14087" max="14087" width="10.6640625" style="514" customWidth="1"/>
    <col min="14088" max="14088" width="12.6640625" style="514" customWidth="1"/>
    <col min="14089" max="14089" width="15.5" style="514" customWidth="1"/>
    <col min="14090" max="14091" width="0" style="514" hidden="1" customWidth="1"/>
    <col min="14092" max="14092" width="9.33203125" style="514"/>
    <col min="14093" max="14093" width="10.33203125" style="514" customWidth="1"/>
    <col min="14094" max="14101" width="9.33203125" style="514"/>
    <col min="14102" max="14102" width="10.5" style="514" customWidth="1"/>
    <col min="14103" max="14336" width="9.33203125" style="514"/>
    <col min="14337" max="14337" width="21.5" style="514" customWidth="1"/>
    <col min="14338" max="14338" width="6.6640625" style="514" customWidth="1"/>
    <col min="14339" max="14339" width="7.33203125" style="514" customWidth="1"/>
    <col min="14340" max="14340" width="53.33203125" style="514" customWidth="1"/>
    <col min="14341" max="14341" width="18.6640625" style="514" customWidth="1"/>
    <col min="14342" max="14342" width="7" style="514" customWidth="1"/>
    <col min="14343" max="14343" width="10.6640625" style="514" customWidth="1"/>
    <col min="14344" max="14344" width="12.6640625" style="514" customWidth="1"/>
    <col min="14345" max="14345" width="15.5" style="514" customWidth="1"/>
    <col min="14346" max="14347" width="0" style="514" hidden="1" customWidth="1"/>
    <col min="14348" max="14348" width="9.33203125" style="514"/>
    <col min="14349" max="14349" width="10.33203125" style="514" customWidth="1"/>
    <col min="14350" max="14357" width="9.33203125" style="514"/>
    <col min="14358" max="14358" width="10.5" style="514" customWidth="1"/>
    <col min="14359" max="14592" width="9.33203125" style="514"/>
    <col min="14593" max="14593" width="21.5" style="514" customWidth="1"/>
    <col min="14594" max="14594" width="6.6640625" style="514" customWidth="1"/>
    <col min="14595" max="14595" width="7.33203125" style="514" customWidth="1"/>
    <col min="14596" max="14596" width="53.33203125" style="514" customWidth="1"/>
    <col min="14597" max="14597" width="18.6640625" style="514" customWidth="1"/>
    <col min="14598" max="14598" width="7" style="514" customWidth="1"/>
    <col min="14599" max="14599" width="10.6640625" style="514" customWidth="1"/>
    <col min="14600" max="14600" width="12.6640625" style="514" customWidth="1"/>
    <col min="14601" max="14601" width="15.5" style="514" customWidth="1"/>
    <col min="14602" max="14603" width="0" style="514" hidden="1" customWidth="1"/>
    <col min="14604" max="14604" width="9.33203125" style="514"/>
    <col min="14605" max="14605" width="10.33203125" style="514" customWidth="1"/>
    <col min="14606" max="14613" width="9.33203125" style="514"/>
    <col min="14614" max="14614" width="10.5" style="514" customWidth="1"/>
    <col min="14615" max="14848" width="9.33203125" style="514"/>
    <col min="14849" max="14849" width="21.5" style="514" customWidth="1"/>
    <col min="14850" max="14850" width="6.6640625" style="514" customWidth="1"/>
    <col min="14851" max="14851" width="7.33203125" style="514" customWidth="1"/>
    <col min="14852" max="14852" width="53.33203125" style="514" customWidth="1"/>
    <col min="14853" max="14853" width="18.6640625" style="514" customWidth="1"/>
    <col min="14854" max="14854" width="7" style="514" customWidth="1"/>
    <col min="14855" max="14855" width="10.6640625" style="514" customWidth="1"/>
    <col min="14856" max="14856" width="12.6640625" style="514" customWidth="1"/>
    <col min="14857" max="14857" width="15.5" style="514" customWidth="1"/>
    <col min="14858" max="14859" width="0" style="514" hidden="1" customWidth="1"/>
    <col min="14860" max="14860" width="9.33203125" style="514"/>
    <col min="14861" max="14861" width="10.33203125" style="514" customWidth="1"/>
    <col min="14862" max="14869" width="9.33203125" style="514"/>
    <col min="14870" max="14870" width="10.5" style="514" customWidth="1"/>
    <col min="14871" max="15104" width="9.33203125" style="514"/>
    <col min="15105" max="15105" width="21.5" style="514" customWidth="1"/>
    <col min="15106" max="15106" width="6.6640625" style="514" customWidth="1"/>
    <col min="15107" max="15107" width="7.33203125" style="514" customWidth="1"/>
    <col min="15108" max="15108" width="53.33203125" style="514" customWidth="1"/>
    <col min="15109" max="15109" width="18.6640625" style="514" customWidth="1"/>
    <col min="15110" max="15110" width="7" style="514" customWidth="1"/>
    <col min="15111" max="15111" width="10.6640625" style="514" customWidth="1"/>
    <col min="15112" max="15112" width="12.6640625" style="514" customWidth="1"/>
    <col min="15113" max="15113" width="15.5" style="514" customWidth="1"/>
    <col min="15114" max="15115" width="0" style="514" hidden="1" customWidth="1"/>
    <col min="15116" max="15116" width="9.33203125" style="514"/>
    <col min="15117" max="15117" width="10.33203125" style="514" customWidth="1"/>
    <col min="15118" max="15125" width="9.33203125" style="514"/>
    <col min="15126" max="15126" width="10.5" style="514" customWidth="1"/>
    <col min="15127" max="15360" width="9.33203125" style="514"/>
    <col min="15361" max="15361" width="21.5" style="514" customWidth="1"/>
    <col min="15362" max="15362" width="6.6640625" style="514" customWidth="1"/>
    <col min="15363" max="15363" width="7.33203125" style="514" customWidth="1"/>
    <col min="15364" max="15364" width="53.33203125" style="514" customWidth="1"/>
    <col min="15365" max="15365" width="18.6640625" style="514" customWidth="1"/>
    <col min="15366" max="15366" width="7" style="514" customWidth="1"/>
    <col min="15367" max="15367" width="10.6640625" style="514" customWidth="1"/>
    <col min="15368" max="15368" width="12.6640625" style="514" customWidth="1"/>
    <col min="15369" max="15369" width="15.5" style="514" customWidth="1"/>
    <col min="15370" max="15371" width="0" style="514" hidden="1" customWidth="1"/>
    <col min="15372" max="15372" width="9.33203125" style="514"/>
    <col min="15373" max="15373" width="10.33203125" style="514" customWidth="1"/>
    <col min="15374" max="15381" width="9.33203125" style="514"/>
    <col min="15382" max="15382" width="10.5" style="514" customWidth="1"/>
    <col min="15383" max="15616" width="9.33203125" style="514"/>
    <col min="15617" max="15617" width="21.5" style="514" customWidth="1"/>
    <col min="15618" max="15618" width="6.6640625" style="514" customWidth="1"/>
    <col min="15619" max="15619" width="7.33203125" style="514" customWidth="1"/>
    <col min="15620" max="15620" width="53.33203125" style="514" customWidth="1"/>
    <col min="15621" max="15621" width="18.6640625" style="514" customWidth="1"/>
    <col min="15622" max="15622" width="7" style="514" customWidth="1"/>
    <col min="15623" max="15623" width="10.6640625" style="514" customWidth="1"/>
    <col min="15624" max="15624" width="12.6640625" style="514" customWidth="1"/>
    <col min="15625" max="15625" width="15.5" style="514" customWidth="1"/>
    <col min="15626" max="15627" width="0" style="514" hidden="1" customWidth="1"/>
    <col min="15628" max="15628" width="9.33203125" style="514"/>
    <col min="15629" max="15629" width="10.33203125" style="514" customWidth="1"/>
    <col min="15630" max="15637" width="9.33203125" style="514"/>
    <col min="15638" max="15638" width="10.5" style="514" customWidth="1"/>
    <col min="15639" max="15872" width="9.33203125" style="514"/>
    <col min="15873" max="15873" width="21.5" style="514" customWidth="1"/>
    <col min="15874" max="15874" width="6.6640625" style="514" customWidth="1"/>
    <col min="15875" max="15875" width="7.33203125" style="514" customWidth="1"/>
    <col min="15876" max="15876" width="53.33203125" style="514" customWidth="1"/>
    <col min="15877" max="15877" width="18.6640625" style="514" customWidth="1"/>
    <col min="15878" max="15878" width="7" style="514" customWidth="1"/>
    <col min="15879" max="15879" width="10.6640625" style="514" customWidth="1"/>
    <col min="15880" max="15880" width="12.6640625" style="514" customWidth="1"/>
    <col min="15881" max="15881" width="15.5" style="514" customWidth="1"/>
    <col min="15882" max="15883" width="0" style="514" hidden="1" customWidth="1"/>
    <col min="15884" max="15884" width="9.33203125" style="514"/>
    <col min="15885" max="15885" width="10.33203125" style="514" customWidth="1"/>
    <col min="15886" max="15893" width="9.33203125" style="514"/>
    <col min="15894" max="15894" width="10.5" style="514" customWidth="1"/>
    <col min="15895" max="16128" width="9.33203125" style="514"/>
    <col min="16129" max="16129" width="21.5" style="514" customWidth="1"/>
    <col min="16130" max="16130" width="6.6640625" style="514" customWidth="1"/>
    <col min="16131" max="16131" width="7.33203125" style="514" customWidth="1"/>
    <col min="16132" max="16132" width="53.33203125" style="514" customWidth="1"/>
    <col min="16133" max="16133" width="18.6640625" style="514" customWidth="1"/>
    <col min="16134" max="16134" width="7" style="514" customWidth="1"/>
    <col min="16135" max="16135" width="10.6640625" style="514" customWidth="1"/>
    <col min="16136" max="16136" width="12.6640625" style="514" customWidth="1"/>
    <col min="16137" max="16137" width="15.5" style="514" customWidth="1"/>
    <col min="16138" max="16139" width="0" style="514" hidden="1" customWidth="1"/>
    <col min="16140" max="16140" width="9.33203125" style="514"/>
    <col min="16141" max="16141" width="10.33203125" style="514" customWidth="1"/>
    <col min="16142" max="16149" width="9.33203125" style="514"/>
    <col min="16150" max="16150" width="10.5" style="514" customWidth="1"/>
    <col min="16151" max="16384" width="9.33203125" style="514"/>
  </cols>
  <sheetData>
    <row r="1" spans="1:113" s="487" customFormat="1" ht="38.25" customHeight="1" thickBot="1">
      <c r="B1" s="488" t="s">
        <v>280</v>
      </c>
      <c r="C1" s="489"/>
      <c r="D1" s="1028" t="s">
        <v>281</v>
      </c>
      <c r="E1" s="1029"/>
      <c r="F1" s="490" t="s">
        <v>282</v>
      </c>
      <c r="G1" s="491" t="s">
        <v>283</v>
      </c>
      <c r="H1" s="492" t="s">
        <v>284</v>
      </c>
      <c r="I1" s="493" t="s">
        <v>285</v>
      </c>
      <c r="J1" s="494"/>
      <c r="L1" s="495"/>
      <c r="M1" s="495"/>
      <c r="N1" s="495"/>
      <c r="O1" s="495"/>
      <c r="P1" s="495"/>
      <c r="Q1" s="495"/>
      <c r="R1" s="495"/>
      <c r="S1" s="495"/>
      <c r="T1" s="495"/>
      <c r="U1" s="495"/>
      <c r="V1" s="495"/>
      <c r="W1" s="495"/>
      <c r="X1" s="495"/>
      <c r="Y1" s="495"/>
      <c r="Z1" s="495"/>
      <c r="AA1" s="495"/>
      <c r="AB1" s="495"/>
      <c r="AC1" s="495"/>
      <c r="AD1" s="495"/>
      <c r="AE1" s="495"/>
      <c r="AF1" s="495"/>
      <c r="AG1" s="495"/>
      <c r="AH1" s="495"/>
      <c r="AI1" s="495"/>
      <c r="AJ1" s="495"/>
      <c r="AK1" s="495"/>
      <c r="AL1" s="495"/>
      <c r="AM1" s="495"/>
      <c r="AN1" s="495"/>
      <c r="AO1" s="495"/>
      <c r="AP1" s="495"/>
      <c r="AQ1" s="495"/>
      <c r="AR1" s="495"/>
      <c r="AS1" s="495"/>
      <c r="AT1" s="495"/>
      <c r="AU1" s="495"/>
      <c r="AV1" s="495"/>
      <c r="AW1" s="495"/>
      <c r="AX1" s="495"/>
      <c r="AY1" s="495"/>
      <c r="AZ1" s="495"/>
      <c r="BA1" s="495"/>
      <c r="BB1" s="495"/>
      <c r="BC1" s="495"/>
      <c r="BD1" s="495"/>
      <c r="BE1" s="495"/>
      <c r="BF1" s="495"/>
      <c r="BG1" s="495"/>
      <c r="BH1" s="495"/>
      <c r="BI1" s="495"/>
      <c r="BJ1" s="495"/>
      <c r="BK1" s="495"/>
      <c r="BL1" s="495"/>
      <c r="BM1" s="495"/>
      <c r="BN1" s="495"/>
      <c r="BO1" s="495"/>
      <c r="BP1" s="495"/>
      <c r="BQ1" s="495"/>
      <c r="BR1" s="495"/>
      <c r="BS1" s="495"/>
      <c r="BT1" s="495"/>
      <c r="BU1" s="495"/>
      <c r="BV1" s="495"/>
      <c r="BW1" s="495"/>
      <c r="BX1" s="495"/>
      <c r="BY1" s="495"/>
      <c r="BZ1" s="495"/>
      <c r="CA1" s="495"/>
      <c r="CB1" s="495"/>
      <c r="CC1" s="495"/>
      <c r="CD1" s="495"/>
      <c r="CE1" s="495"/>
      <c r="CF1" s="495"/>
      <c r="CG1" s="495"/>
      <c r="CH1" s="495"/>
      <c r="CI1" s="495"/>
      <c r="CJ1" s="495"/>
      <c r="CK1" s="495"/>
      <c r="CL1" s="495"/>
      <c r="CM1" s="495"/>
      <c r="CN1" s="495"/>
      <c r="CO1" s="495"/>
      <c r="CP1" s="495"/>
      <c r="CQ1" s="495"/>
      <c r="CR1" s="495"/>
      <c r="CS1" s="495"/>
      <c r="CT1" s="495"/>
      <c r="CU1" s="495"/>
      <c r="CV1" s="495"/>
      <c r="CW1" s="495"/>
      <c r="CX1" s="495"/>
      <c r="CY1" s="495"/>
      <c r="CZ1" s="495"/>
      <c r="DA1" s="495"/>
      <c r="DB1" s="495"/>
      <c r="DC1" s="495"/>
      <c r="DD1" s="495"/>
      <c r="DE1" s="495"/>
      <c r="DF1" s="495"/>
      <c r="DG1" s="495"/>
      <c r="DH1" s="495"/>
      <c r="DI1" s="495"/>
    </row>
    <row r="2" spans="1:113" s="487" customFormat="1" ht="15.75" customHeight="1" thickBot="1">
      <c r="A2" s="495"/>
      <c r="B2" s="496"/>
      <c r="C2" s="497"/>
      <c r="D2" s="498"/>
      <c r="E2" s="499"/>
      <c r="F2" s="500"/>
      <c r="G2" s="501"/>
      <c r="H2" s="501"/>
      <c r="I2" s="502"/>
      <c r="J2" s="503"/>
      <c r="L2" s="495"/>
      <c r="M2" s="495"/>
      <c r="N2" s="495"/>
      <c r="O2" s="495"/>
      <c r="P2" s="495"/>
      <c r="Q2" s="495"/>
      <c r="R2" s="495"/>
      <c r="S2" s="495"/>
      <c r="T2" s="495"/>
      <c r="U2" s="495"/>
      <c r="V2" s="495"/>
      <c r="W2" s="495"/>
      <c r="X2" s="495"/>
      <c r="Y2" s="495"/>
      <c r="Z2" s="495"/>
      <c r="AA2" s="495"/>
      <c r="AB2" s="495"/>
      <c r="AC2" s="495"/>
      <c r="AD2" s="495"/>
      <c r="AE2" s="495"/>
      <c r="AF2" s="495"/>
      <c r="AG2" s="495"/>
      <c r="AH2" s="495"/>
      <c r="AI2" s="495"/>
      <c r="AJ2" s="495"/>
      <c r="AK2" s="495"/>
      <c r="AL2" s="495"/>
      <c r="AM2" s="495"/>
      <c r="AN2" s="495"/>
      <c r="AO2" s="495"/>
      <c r="AP2" s="495"/>
      <c r="AQ2" s="495"/>
      <c r="AR2" s="495"/>
      <c r="AS2" s="495"/>
      <c r="AT2" s="495"/>
      <c r="AU2" s="495"/>
      <c r="AV2" s="495"/>
      <c r="AW2" s="495"/>
      <c r="AX2" s="495"/>
      <c r="AY2" s="495"/>
      <c r="AZ2" s="495"/>
      <c r="BA2" s="495"/>
      <c r="BB2" s="495"/>
      <c r="BC2" s="495"/>
      <c r="BD2" s="495"/>
      <c r="BE2" s="495"/>
      <c r="BF2" s="495"/>
      <c r="BG2" s="495"/>
      <c r="BH2" s="495"/>
      <c r="BI2" s="495"/>
      <c r="BJ2" s="495"/>
      <c r="BK2" s="495"/>
      <c r="BL2" s="495"/>
      <c r="BM2" s="495"/>
      <c r="BN2" s="495"/>
      <c r="BO2" s="495"/>
      <c r="BP2" s="495"/>
      <c r="BQ2" s="495"/>
      <c r="BR2" s="495"/>
      <c r="BS2" s="495"/>
      <c r="BT2" s="495"/>
      <c r="BU2" s="495"/>
      <c r="BV2" s="495"/>
      <c r="BW2" s="495"/>
      <c r="BX2" s="495"/>
      <c r="BY2" s="495"/>
      <c r="BZ2" s="495"/>
      <c r="CA2" s="495"/>
      <c r="CB2" s="495"/>
      <c r="CC2" s="495"/>
      <c r="CD2" s="495"/>
      <c r="CE2" s="495"/>
      <c r="CF2" s="495"/>
      <c r="CG2" s="495"/>
      <c r="CH2" s="495"/>
      <c r="CI2" s="495"/>
      <c r="CJ2" s="495"/>
      <c r="CK2" s="495"/>
      <c r="CL2" s="495"/>
      <c r="CM2" s="495"/>
      <c r="CN2" s="495"/>
      <c r="CO2" s="495"/>
      <c r="CP2" s="495"/>
      <c r="CQ2" s="495"/>
      <c r="CR2" s="495"/>
      <c r="CS2" s="495"/>
      <c r="CT2" s="495"/>
      <c r="CU2" s="495"/>
      <c r="CV2" s="495"/>
      <c r="CW2" s="495"/>
      <c r="CX2" s="495"/>
      <c r="CY2" s="495"/>
      <c r="CZ2" s="495"/>
      <c r="DA2" s="495"/>
      <c r="DB2" s="495"/>
      <c r="DC2" s="495"/>
      <c r="DD2" s="495"/>
      <c r="DE2" s="495"/>
      <c r="DF2" s="495"/>
      <c r="DG2" s="495"/>
      <c r="DH2" s="495"/>
      <c r="DI2" s="495"/>
    </row>
    <row r="3" spans="1:113" s="513" customFormat="1" ht="34.5" customHeight="1" thickBot="1">
      <c r="A3" s="504"/>
      <c r="B3" s="505" t="s">
        <v>286</v>
      </c>
      <c r="C3" s="506"/>
      <c r="D3" s="980" t="s">
        <v>287</v>
      </c>
      <c r="E3" s="981"/>
      <c r="F3" s="507"/>
      <c r="G3" s="508"/>
      <c r="H3" s="509"/>
      <c r="I3" s="510"/>
      <c r="J3" s="511"/>
      <c r="K3" s="512"/>
      <c r="L3" s="504"/>
      <c r="M3" s="504"/>
      <c r="N3" s="504"/>
      <c r="O3" s="504"/>
      <c r="P3" s="504"/>
      <c r="Q3" s="504"/>
      <c r="R3" s="504"/>
      <c r="S3" s="504"/>
      <c r="T3" s="504"/>
      <c r="U3" s="504"/>
      <c r="V3" s="504"/>
      <c r="W3" s="504"/>
      <c r="X3" s="504"/>
      <c r="Y3" s="504"/>
      <c r="Z3" s="504"/>
      <c r="AA3" s="504"/>
      <c r="AB3" s="504"/>
      <c r="AC3" s="504"/>
      <c r="AD3" s="504"/>
      <c r="AE3" s="504"/>
      <c r="AF3" s="504"/>
      <c r="AG3" s="504"/>
      <c r="AH3" s="504"/>
      <c r="AI3" s="504"/>
      <c r="AJ3" s="504"/>
      <c r="AK3" s="504"/>
      <c r="AL3" s="504"/>
      <c r="AM3" s="504"/>
      <c r="AN3" s="504"/>
      <c r="AO3" s="504"/>
      <c r="AP3" s="504"/>
      <c r="AQ3" s="504"/>
      <c r="AR3" s="504"/>
      <c r="AS3" s="504"/>
      <c r="AT3" s="504"/>
      <c r="AU3" s="504"/>
      <c r="AV3" s="504"/>
      <c r="AW3" s="504"/>
      <c r="AX3" s="504"/>
      <c r="AY3" s="504"/>
      <c r="AZ3" s="504"/>
      <c r="BA3" s="504"/>
      <c r="BB3" s="504"/>
      <c r="BC3" s="504"/>
      <c r="BD3" s="504"/>
      <c r="BE3" s="504"/>
      <c r="BF3" s="504"/>
      <c r="BG3" s="504"/>
      <c r="BH3" s="504"/>
      <c r="BI3" s="504"/>
      <c r="BJ3" s="504"/>
      <c r="BK3" s="504"/>
      <c r="BL3" s="504"/>
      <c r="BM3" s="504"/>
      <c r="BN3" s="504"/>
      <c r="BO3" s="504"/>
      <c r="BP3" s="504"/>
      <c r="BQ3" s="504"/>
      <c r="BR3" s="504"/>
      <c r="BS3" s="504"/>
      <c r="BT3" s="504"/>
      <c r="BU3" s="504"/>
      <c r="BV3" s="504"/>
      <c r="BW3" s="504"/>
      <c r="BX3" s="504"/>
      <c r="BY3" s="504"/>
      <c r="BZ3" s="504"/>
      <c r="CA3" s="504"/>
      <c r="CB3" s="504"/>
      <c r="CC3" s="504"/>
      <c r="CD3" s="504"/>
      <c r="CE3" s="504"/>
      <c r="CF3" s="504"/>
      <c r="CG3" s="504"/>
      <c r="CH3" s="504"/>
      <c r="CI3" s="504"/>
      <c r="CJ3" s="504"/>
      <c r="CK3" s="504"/>
      <c r="CL3" s="504"/>
      <c r="CM3" s="504"/>
      <c r="CN3" s="504"/>
      <c r="CO3" s="504"/>
      <c r="CP3" s="504"/>
      <c r="CQ3" s="504"/>
      <c r="CR3" s="504"/>
      <c r="CS3" s="504"/>
      <c r="CT3" s="504"/>
      <c r="CU3" s="504"/>
      <c r="CV3" s="504"/>
      <c r="CW3" s="504"/>
      <c r="CX3" s="504"/>
      <c r="CY3" s="504"/>
      <c r="CZ3" s="504"/>
      <c r="DA3" s="504"/>
      <c r="DB3" s="504"/>
      <c r="DC3" s="504"/>
      <c r="DD3" s="504"/>
      <c r="DE3" s="504"/>
      <c r="DF3" s="504"/>
      <c r="DG3" s="504"/>
      <c r="DH3" s="504"/>
      <c r="DI3" s="504"/>
    </row>
    <row r="4" spans="1:113" ht="17.25" customHeight="1">
      <c r="B4" s="515"/>
      <c r="C4" s="516"/>
      <c r="D4" s="517"/>
      <c r="E4" s="518"/>
      <c r="F4" s="519"/>
      <c r="G4" s="520"/>
      <c r="H4" s="521"/>
      <c r="I4" s="522"/>
    </row>
    <row r="5" spans="1:113" s="495" customFormat="1" ht="20.25" customHeight="1">
      <c r="B5" s="523" t="s">
        <v>288</v>
      </c>
      <c r="C5" s="524"/>
      <c r="D5" s="952" t="s">
        <v>289</v>
      </c>
      <c r="E5" s="953"/>
      <c r="F5" s="525" t="s">
        <v>290</v>
      </c>
      <c r="G5" s="526">
        <v>1</v>
      </c>
      <c r="H5" s="527">
        <v>200</v>
      </c>
      <c r="I5" s="528">
        <f>ROUND((G5*H5),2)</f>
        <v>200</v>
      </c>
    </row>
    <row r="6" spans="1:113" ht="17.25" customHeight="1">
      <c r="B6" s="515"/>
      <c r="C6" s="516"/>
      <c r="D6" s="517"/>
      <c r="E6" s="518"/>
      <c r="F6" s="519"/>
      <c r="G6" s="520"/>
      <c r="H6" s="521"/>
      <c r="I6" s="522"/>
    </row>
    <row r="7" spans="1:113" ht="96" customHeight="1" thickBot="1">
      <c r="B7" s="523" t="s">
        <v>291</v>
      </c>
      <c r="C7" s="524"/>
      <c r="D7" s="952" t="s">
        <v>292</v>
      </c>
      <c r="E7" s="953"/>
      <c r="F7" s="525" t="s">
        <v>290</v>
      </c>
      <c r="G7" s="526">
        <v>1</v>
      </c>
      <c r="H7" s="502">
        <v>500</v>
      </c>
      <c r="I7" s="528">
        <f>ROUND((G7*H7),2)</f>
        <v>500</v>
      </c>
    </row>
    <row r="8" spans="1:113" s="487" customFormat="1" ht="15.75" customHeight="1" thickBot="1">
      <c r="A8" s="495"/>
      <c r="B8" s="496"/>
      <c r="C8" s="497"/>
      <c r="D8" s="498"/>
      <c r="E8" s="499"/>
      <c r="F8" s="529"/>
      <c r="G8" s="530"/>
      <c r="H8" s="501"/>
      <c r="I8" s="502"/>
      <c r="J8" s="503"/>
      <c r="L8" s="495"/>
      <c r="M8" s="495"/>
      <c r="N8" s="495"/>
      <c r="O8" s="495"/>
      <c r="P8" s="495"/>
      <c r="Q8" s="495"/>
      <c r="R8" s="495"/>
      <c r="S8" s="495"/>
      <c r="T8" s="495"/>
      <c r="U8" s="495"/>
      <c r="V8" s="495"/>
      <c r="W8" s="495"/>
      <c r="X8" s="495"/>
      <c r="Y8" s="495"/>
      <c r="Z8" s="495"/>
      <c r="AA8" s="495"/>
      <c r="AB8" s="495"/>
      <c r="AC8" s="495"/>
      <c r="AD8" s="495"/>
      <c r="AE8" s="495"/>
      <c r="AF8" s="495"/>
      <c r="AG8" s="495"/>
      <c r="AH8" s="495"/>
      <c r="AI8" s="495"/>
      <c r="AJ8" s="495"/>
      <c r="AK8" s="495"/>
      <c r="AL8" s="495"/>
      <c r="AM8" s="495"/>
      <c r="AN8" s="495"/>
      <c r="AO8" s="495"/>
      <c r="AP8" s="495"/>
      <c r="AQ8" s="495"/>
      <c r="AR8" s="495"/>
      <c r="AS8" s="495"/>
      <c r="AT8" s="495"/>
      <c r="AU8" s="495"/>
      <c r="AV8" s="495"/>
      <c r="AW8" s="495"/>
      <c r="AX8" s="495"/>
      <c r="AY8" s="495"/>
      <c r="AZ8" s="495"/>
      <c r="BA8" s="495"/>
      <c r="BB8" s="495"/>
      <c r="BC8" s="495"/>
      <c r="BD8" s="495"/>
      <c r="BE8" s="495"/>
      <c r="BF8" s="495"/>
      <c r="BG8" s="495"/>
      <c r="BH8" s="495"/>
      <c r="BI8" s="495"/>
      <c r="BJ8" s="495"/>
      <c r="BK8" s="495"/>
      <c r="BL8" s="495"/>
      <c r="BM8" s="495"/>
      <c r="BN8" s="495"/>
      <c r="BO8" s="495"/>
      <c r="BP8" s="495"/>
      <c r="BQ8" s="495"/>
      <c r="BR8" s="495"/>
      <c r="BS8" s="495"/>
      <c r="BT8" s="495"/>
      <c r="BU8" s="495"/>
      <c r="BV8" s="495"/>
      <c r="BW8" s="495"/>
      <c r="BX8" s="495"/>
      <c r="BY8" s="495"/>
      <c r="BZ8" s="495"/>
      <c r="CA8" s="495"/>
      <c r="CB8" s="495"/>
      <c r="CC8" s="495"/>
      <c r="CD8" s="495"/>
      <c r="CE8" s="495"/>
      <c r="CF8" s="495"/>
      <c r="CG8" s="495"/>
      <c r="CH8" s="495"/>
      <c r="CI8" s="495"/>
      <c r="CJ8" s="495"/>
      <c r="CK8" s="495"/>
      <c r="CL8" s="495"/>
      <c r="CM8" s="495"/>
      <c r="CN8" s="495"/>
      <c r="CO8" s="495"/>
      <c r="CP8" s="495"/>
      <c r="CQ8" s="495"/>
      <c r="CR8" s="495"/>
      <c r="CS8" s="495"/>
      <c r="CT8" s="495"/>
      <c r="CU8" s="495"/>
      <c r="CV8" s="495"/>
      <c r="CW8" s="495"/>
      <c r="CX8" s="495"/>
      <c r="CY8" s="495"/>
      <c r="CZ8" s="495"/>
      <c r="DA8" s="495"/>
      <c r="DB8" s="495"/>
      <c r="DC8" s="495"/>
      <c r="DD8" s="495"/>
      <c r="DE8" s="495"/>
      <c r="DF8" s="495"/>
      <c r="DG8" s="495"/>
      <c r="DH8" s="495"/>
      <c r="DI8" s="495"/>
    </row>
    <row r="9" spans="1:113" s="531" customFormat="1" ht="34.5" customHeight="1" thickBot="1">
      <c r="B9" s="532" t="str">
        <f>B3</f>
        <v>1.</v>
      </c>
      <c r="C9" s="533"/>
      <c r="D9" s="1030" t="s">
        <v>293</v>
      </c>
      <c r="E9" s="1031"/>
      <c r="F9" s="534"/>
      <c r="G9" s="535"/>
      <c r="H9" s="536"/>
      <c r="I9" s="537">
        <f>SUM(I5:I8)</f>
        <v>700</v>
      </c>
    </row>
    <row r="10" spans="1:113" s="487" customFormat="1" ht="15.75" customHeight="1" thickBot="1">
      <c r="A10" s="495"/>
      <c r="B10" s="496"/>
      <c r="C10" s="497"/>
      <c r="D10" s="538"/>
      <c r="E10" s="539"/>
      <c r="F10" s="529"/>
      <c r="G10" s="530"/>
      <c r="H10" s="501"/>
      <c r="I10" s="502"/>
      <c r="J10" s="503"/>
      <c r="L10" s="495"/>
      <c r="M10" s="495"/>
      <c r="N10" s="495"/>
      <c r="O10" s="495"/>
      <c r="P10" s="495"/>
      <c r="Q10" s="495"/>
      <c r="R10" s="495"/>
      <c r="S10" s="495"/>
      <c r="T10" s="495"/>
      <c r="U10" s="495"/>
      <c r="V10" s="495"/>
      <c r="W10" s="495"/>
      <c r="X10" s="495"/>
      <c r="Y10" s="495"/>
      <c r="Z10" s="495"/>
      <c r="AA10" s="495"/>
      <c r="AB10" s="495"/>
      <c r="AC10" s="495"/>
      <c r="AD10" s="495"/>
      <c r="AE10" s="495"/>
      <c r="AF10" s="495"/>
      <c r="AG10" s="495"/>
      <c r="AH10" s="495"/>
      <c r="AI10" s="495"/>
      <c r="AJ10" s="495"/>
      <c r="AK10" s="495"/>
      <c r="AL10" s="495"/>
      <c r="AM10" s="495"/>
      <c r="AN10" s="495"/>
      <c r="AO10" s="495"/>
      <c r="AP10" s="495"/>
      <c r="AQ10" s="495"/>
      <c r="AR10" s="495"/>
      <c r="AS10" s="495"/>
      <c r="AT10" s="495"/>
      <c r="AU10" s="495"/>
      <c r="AV10" s="495"/>
      <c r="AW10" s="495"/>
      <c r="AX10" s="495"/>
      <c r="AY10" s="495"/>
      <c r="AZ10" s="495"/>
      <c r="BA10" s="495"/>
      <c r="BB10" s="495"/>
      <c r="BC10" s="495"/>
      <c r="BD10" s="495"/>
      <c r="BE10" s="495"/>
      <c r="BF10" s="495"/>
      <c r="BG10" s="495"/>
      <c r="BH10" s="495"/>
      <c r="BI10" s="495"/>
      <c r="BJ10" s="495"/>
      <c r="BK10" s="495"/>
      <c r="BL10" s="495"/>
      <c r="BM10" s="495"/>
      <c r="BN10" s="495"/>
      <c r="BO10" s="495"/>
      <c r="BP10" s="495"/>
      <c r="BQ10" s="495"/>
      <c r="BR10" s="495"/>
      <c r="BS10" s="495"/>
      <c r="BT10" s="495"/>
      <c r="BU10" s="495"/>
      <c r="BV10" s="495"/>
      <c r="BW10" s="495"/>
      <c r="BX10" s="495"/>
      <c r="BY10" s="495"/>
      <c r="BZ10" s="495"/>
      <c r="CA10" s="495"/>
      <c r="CB10" s="495"/>
      <c r="CC10" s="495"/>
      <c r="CD10" s="495"/>
      <c r="CE10" s="495"/>
      <c r="CF10" s="495"/>
      <c r="CG10" s="495"/>
      <c r="CH10" s="495"/>
      <c r="CI10" s="495"/>
      <c r="CJ10" s="495"/>
      <c r="CK10" s="495"/>
      <c r="CL10" s="495"/>
      <c r="CM10" s="495"/>
      <c r="CN10" s="495"/>
      <c r="CO10" s="495"/>
      <c r="CP10" s="495"/>
      <c r="CQ10" s="495"/>
      <c r="CR10" s="495"/>
      <c r="CS10" s="495"/>
      <c r="CT10" s="495"/>
      <c r="CU10" s="495"/>
      <c r="CV10" s="495"/>
      <c r="CW10" s="495"/>
      <c r="CX10" s="495"/>
      <c r="CY10" s="495"/>
      <c r="CZ10" s="495"/>
      <c r="DA10" s="495"/>
      <c r="DB10" s="495"/>
      <c r="DC10" s="495"/>
      <c r="DD10" s="495"/>
      <c r="DE10" s="495"/>
      <c r="DF10" s="495"/>
      <c r="DG10" s="495"/>
      <c r="DH10" s="495"/>
      <c r="DI10" s="495"/>
    </row>
    <row r="11" spans="1:113" s="541" customFormat="1" ht="34.5" customHeight="1" thickBot="1">
      <c r="A11" s="540"/>
      <c r="B11" s="505" t="s">
        <v>294</v>
      </c>
      <c r="C11" s="506"/>
      <c r="D11" s="980" t="s">
        <v>295</v>
      </c>
      <c r="E11" s="981"/>
      <c r="F11" s="507"/>
      <c r="G11" s="508"/>
      <c r="H11" s="509"/>
      <c r="I11" s="510"/>
      <c r="J11" s="511"/>
      <c r="K11" s="512"/>
      <c r="L11" s="504"/>
      <c r="M11" s="504"/>
      <c r="N11" s="504"/>
      <c r="O11" s="504"/>
      <c r="P11" s="504"/>
      <c r="Q11" s="504"/>
      <c r="R11" s="504"/>
      <c r="S11" s="504"/>
      <c r="T11" s="504"/>
      <c r="U11" s="504"/>
      <c r="V11" s="504"/>
      <c r="W11" s="504"/>
      <c r="X11" s="504"/>
      <c r="Y11" s="540"/>
      <c r="Z11" s="540"/>
      <c r="AA11" s="540"/>
      <c r="AB11" s="540"/>
      <c r="AC11" s="540"/>
      <c r="AD11" s="540"/>
      <c r="AE11" s="540"/>
      <c r="AF11" s="540"/>
      <c r="AG11" s="540"/>
      <c r="AH11" s="540"/>
      <c r="AI11" s="540"/>
      <c r="AJ11" s="540"/>
      <c r="AK11" s="540"/>
      <c r="AL11" s="540"/>
      <c r="AM11" s="540"/>
      <c r="AN11" s="540"/>
      <c r="AO11" s="540"/>
      <c r="AP11" s="540"/>
      <c r="AQ11" s="540"/>
      <c r="AR11" s="540"/>
      <c r="AS11" s="540"/>
      <c r="AT11" s="540"/>
      <c r="AU11" s="540"/>
      <c r="AV11" s="540"/>
      <c r="AW11" s="540"/>
      <c r="AX11" s="540"/>
      <c r="AY11" s="540"/>
      <c r="AZ11" s="540"/>
      <c r="BA11" s="540"/>
      <c r="BB11" s="540"/>
      <c r="BC11" s="540"/>
      <c r="BD11" s="540"/>
      <c r="BE11" s="540"/>
      <c r="BF11" s="540"/>
      <c r="BG11" s="540"/>
      <c r="BH11" s="540"/>
      <c r="BI11" s="540"/>
      <c r="BJ11" s="540"/>
      <c r="BK11" s="540"/>
      <c r="BL11" s="540"/>
      <c r="BM11" s="540"/>
      <c r="BN11" s="540"/>
      <c r="BO11" s="540"/>
      <c r="BP11" s="540"/>
      <c r="BQ11" s="540"/>
      <c r="BR11" s="540"/>
      <c r="BS11" s="540"/>
      <c r="BT11" s="540"/>
      <c r="BU11" s="540"/>
      <c r="BV11" s="540"/>
      <c r="BW11" s="540"/>
      <c r="BX11" s="540"/>
      <c r="BY11" s="540"/>
      <c r="BZ11" s="540"/>
      <c r="CA11" s="540"/>
      <c r="CB11" s="540"/>
      <c r="CC11" s="540"/>
      <c r="CD11" s="540"/>
      <c r="CE11" s="540"/>
      <c r="CF11" s="540"/>
      <c r="CG11" s="540"/>
      <c r="CH11" s="540"/>
      <c r="CI11" s="540"/>
      <c r="CJ11" s="540"/>
      <c r="CK11" s="540"/>
      <c r="CL11" s="540"/>
      <c r="CM11" s="540"/>
      <c r="CN11" s="540"/>
      <c r="CO11" s="540"/>
      <c r="CP11" s="540"/>
      <c r="CQ11" s="540"/>
      <c r="CR11" s="540"/>
      <c r="CS11" s="540"/>
      <c r="CT11" s="540"/>
      <c r="CU11" s="540"/>
      <c r="CV11" s="540"/>
      <c r="CW11" s="540"/>
      <c r="CX11" s="540"/>
      <c r="CY11" s="540"/>
      <c r="CZ11" s="540"/>
      <c r="DA11" s="540"/>
      <c r="DB11" s="540"/>
      <c r="DC11" s="540"/>
      <c r="DD11" s="540"/>
      <c r="DE11" s="540"/>
      <c r="DF11" s="540"/>
      <c r="DG11" s="540"/>
      <c r="DH11" s="540"/>
      <c r="DI11" s="540"/>
    </row>
    <row r="12" spans="1:113" ht="17.25" customHeight="1">
      <c r="B12" s="515"/>
      <c r="C12" s="516"/>
      <c r="D12" s="542"/>
      <c r="E12" s="543"/>
      <c r="F12" s="519"/>
      <c r="G12" s="520"/>
      <c r="H12" s="521"/>
      <c r="I12" s="522"/>
    </row>
    <row r="13" spans="1:113" s="495" customFormat="1" ht="18.75" customHeight="1">
      <c r="B13" s="544" t="s">
        <v>296</v>
      </c>
      <c r="C13" s="545"/>
      <c r="D13" s="1008" t="s">
        <v>297</v>
      </c>
      <c r="E13" s="1009"/>
      <c r="F13" s="546"/>
      <c r="G13" s="547"/>
      <c r="H13" s="548"/>
      <c r="I13" s="549"/>
    </row>
    <row r="14" spans="1:113" ht="18" customHeight="1">
      <c r="B14" s="550"/>
      <c r="C14" s="551"/>
      <c r="D14" s="1000" t="s">
        <v>298</v>
      </c>
      <c r="E14" s="1001"/>
      <c r="F14" s="553"/>
      <c r="G14" s="554"/>
      <c r="H14" s="555"/>
      <c r="I14" s="556"/>
    </row>
    <row r="15" spans="1:113" ht="18.5" customHeight="1">
      <c r="B15" s="557" t="s">
        <v>299</v>
      </c>
      <c r="C15" s="558"/>
      <c r="D15" s="1000" t="s">
        <v>300</v>
      </c>
      <c r="E15" s="1001"/>
      <c r="F15" s="553" t="s">
        <v>56</v>
      </c>
      <c r="G15" s="554">
        <v>1</v>
      </c>
      <c r="H15" s="555"/>
      <c r="I15" s="556">
        <f>ROUND((G15*H15),2)</f>
        <v>0</v>
      </c>
      <c r="J15" s="495"/>
      <c r="K15" s="495"/>
      <c r="L15" s="495"/>
    </row>
    <row r="16" spans="1:113" s="495" customFormat="1" ht="18" customHeight="1">
      <c r="B16" s="557" t="s">
        <v>301</v>
      </c>
      <c r="C16" s="558"/>
      <c r="D16" s="1000" t="s">
        <v>302</v>
      </c>
      <c r="E16" s="1001"/>
      <c r="F16" s="553" t="s">
        <v>56</v>
      </c>
      <c r="G16" s="554">
        <v>3</v>
      </c>
      <c r="H16" s="555"/>
      <c r="I16" s="556">
        <f>ROUND((G16*H16),2)</f>
        <v>0</v>
      </c>
    </row>
    <row r="17" spans="2:24" ht="81.5" customHeight="1">
      <c r="B17" s="557" t="s">
        <v>303</v>
      </c>
      <c r="C17" s="551"/>
      <c r="D17" s="1000" t="s">
        <v>304</v>
      </c>
      <c r="E17" s="1001"/>
      <c r="F17" s="559" t="s">
        <v>290</v>
      </c>
      <c r="G17" s="560">
        <v>1</v>
      </c>
      <c r="H17" s="561"/>
      <c r="I17" s="556">
        <f>ROUND((G17*H17),2)</f>
        <v>0</v>
      </c>
    </row>
    <row r="18" spans="2:24" ht="20" customHeight="1">
      <c r="B18" s="557" t="s">
        <v>305</v>
      </c>
      <c r="C18" s="551"/>
      <c r="D18" s="991" t="s">
        <v>306</v>
      </c>
      <c r="E18" s="992"/>
      <c r="F18" s="559" t="s">
        <v>290</v>
      </c>
      <c r="G18" s="560">
        <v>1</v>
      </c>
      <c r="H18" s="561"/>
      <c r="I18" s="562">
        <f>ROUND((G18*H18),2)</f>
        <v>0</v>
      </c>
    </row>
    <row r="19" spans="2:24" s="495" customFormat="1" ht="18" customHeight="1">
      <c r="B19" s="563"/>
      <c r="C19" s="564"/>
      <c r="D19" s="1032" t="s">
        <v>307</v>
      </c>
      <c r="E19" s="1033"/>
      <c r="F19" s="565" t="s">
        <v>290</v>
      </c>
      <c r="G19" s="566">
        <v>1</v>
      </c>
      <c r="H19" s="567">
        <v>400</v>
      </c>
      <c r="I19" s="568">
        <f>ROUND((G19*H19),2)</f>
        <v>400</v>
      </c>
    </row>
    <row r="20" spans="2:24" ht="17.25" customHeight="1">
      <c r="B20" s="569"/>
      <c r="C20" s="570"/>
      <c r="D20" s="571"/>
      <c r="E20" s="572"/>
      <c r="F20" s="573"/>
      <c r="G20" s="574"/>
      <c r="H20" s="575"/>
      <c r="I20" s="576"/>
    </row>
    <row r="21" spans="2:24" s="495" customFormat="1" ht="18.75" customHeight="1">
      <c r="B21" s="544" t="s">
        <v>308</v>
      </c>
      <c r="C21" s="545"/>
      <c r="D21" s="1008" t="s">
        <v>309</v>
      </c>
      <c r="E21" s="1009"/>
      <c r="F21" s="546"/>
      <c r="G21" s="547"/>
      <c r="H21" s="548"/>
      <c r="I21" s="549"/>
      <c r="J21" s="514"/>
      <c r="K21" s="514"/>
      <c r="L21" s="514"/>
      <c r="M21" s="514"/>
      <c r="N21" s="514"/>
      <c r="O21" s="514"/>
      <c r="P21" s="514"/>
      <c r="Q21" s="514"/>
      <c r="R21" s="514"/>
      <c r="S21" s="514"/>
      <c r="T21" s="514"/>
      <c r="U21" s="514"/>
      <c r="V21" s="514"/>
      <c r="W21" s="514"/>
      <c r="X21" s="514"/>
    </row>
    <row r="22" spans="2:24" s="495" customFormat="1" ht="104.75" customHeight="1">
      <c r="B22" s="1016" t="s">
        <v>310</v>
      </c>
      <c r="C22" s="1017"/>
      <c r="D22" s="1000" t="s">
        <v>311</v>
      </c>
      <c r="E22" s="1001"/>
      <c r="F22" s="553" t="s">
        <v>56</v>
      </c>
      <c r="G22" s="554">
        <v>1</v>
      </c>
      <c r="H22" s="555"/>
      <c r="I22" s="556">
        <f>ROUND((G22*H22),2)</f>
        <v>0</v>
      </c>
      <c r="J22" s="514"/>
      <c r="K22" s="514"/>
      <c r="L22" s="514"/>
      <c r="M22" s="514"/>
      <c r="N22" s="514"/>
      <c r="O22" s="514"/>
      <c r="P22" s="514"/>
      <c r="Q22" s="514"/>
      <c r="R22" s="514"/>
      <c r="S22" s="514"/>
      <c r="T22" s="514"/>
      <c r="U22" s="514"/>
      <c r="V22" s="514"/>
      <c r="W22" s="514"/>
      <c r="X22" s="514"/>
    </row>
    <row r="23" spans="2:24" s="495" customFormat="1" ht="18" customHeight="1">
      <c r="B23" s="579"/>
      <c r="C23" s="580"/>
      <c r="D23" s="1006" t="s">
        <v>312</v>
      </c>
      <c r="E23" s="1007"/>
      <c r="F23" s="581"/>
      <c r="G23" s="582"/>
      <c r="H23" s="583"/>
      <c r="I23" s="584"/>
      <c r="J23" s="514"/>
      <c r="K23" s="514"/>
      <c r="L23" s="514"/>
      <c r="M23" s="514"/>
      <c r="N23" s="514"/>
      <c r="O23" s="514"/>
      <c r="P23" s="514"/>
      <c r="Q23" s="514"/>
      <c r="R23" s="514"/>
      <c r="S23" s="514"/>
      <c r="T23" s="514"/>
      <c r="U23" s="514"/>
      <c r="V23" s="514"/>
      <c r="W23" s="514"/>
      <c r="X23" s="514"/>
    </row>
    <row r="24" spans="2:24" s="495" customFormat="1" ht="18" customHeight="1">
      <c r="B24" s="585"/>
      <c r="C24" s="586"/>
      <c r="D24" s="587" t="s">
        <v>313</v>
      </c>
      <c r="E24" s="552"/>
      <c r="F24" s="588"/>
      <c r="G24" s="589"/>
      <c r="H24" s="555"/>
      <c r="I24" s="590"/>
    </row>
    <row r="25" spans="2:24" ht="18.5" customHeight="1">
      <c r="B25" s="557" t="s">
        <v>314</v>
      </c>
      <c r="C25" s="558"/>
      <c r="D25" s="1000" t="s">
        <v>300</v>
      </c>
      <c r="E25" s="1001"/>
      <c r="F25" s="553" t="s">
        <v>56</v>
      </c>
      <c r="G25" s="554">
        <v>1</v>
      </c>
      <c r="H25" s="555"/>
      <c r="I25" s="556">
        <f>ROUND((G25*H25),2)</f>
        <v>0</v>
      </c>
      <c r="J25" s="495"/>
      <c r="K25" s="495"/>
      <c r="L25" s="495"/>
    </row>
    <row r="26" spans="2:24" s="495" customFormat="1" ht="18" customHeight="1">
      <c r="B26" s="557" t="s">
        <v>315</v>
      </c>
      <c r="C26" s="558"/>
      <c r="D26" s="1000" t="s">
        <v>316</v>
      </c>
      <c r="E26" s="1001"/>
      <c r="F26" s="553" t="s">
        <v>56</v>
      </c>
      <c r="G26" s="554">
        <v>3</v>
      </c>
      <c r="H26" s="555"/>
      <c r="I26" s="556">
        <f>ROUND((G26*H26),2)</f>
        <v>0</v>
      </c>
    </row>
    <row r="27" spans="2:24" s="495" customFormat="1" ht="34.5" customHeight="1">
      <c r="B27" s="557" t="s">
        <v>317</v>
      </c>
      <c r="C27" s="558"/>
      <c r="D27" s="1000" t="s">
        <v>318</v>
      </c>
      <c r="E27" s="1001"/>
      <c r="F27" s="553" t="s">
        <v>56</v>
      </c>
      <c r="G27" s="554">
        <v>1</v>
      </c>
      <c r="H27" s="555"/>
      <c r="I27" s="556">
        <f>ROUND((G27*H27),2)</f>
        <v>0</v>
      </c>
      <c r="J27" s="514"/>
      <c r="K27" s="514"/>
      <c r="L27" s="514"/>
      <c r="M27" s="514"/>
      <c r="N27" s="514"/>
      <c r="O27" s="514"/>
      <c r="P27" s="514"/>
      <c r="Q27" s="514"/>
      <c r="R27" s="514"/>
      <c r="S27" s="514"/>
      <c r="T27" s="514"/>
      <c r="U27" s="514"/>
      <c r="V27" s="514"/>
      <c r="W27" s="514"/>
      <c r="X27" s="514"/>
    </row>
    <row r="28" spans="2:24" s="495" customFormat="1" ht="18" customHeight="1">
      <c r="B28" s="1016" t="s">
        <v>319</v>
      </c>
      <c r="C28" s="1017"/>
      <c r="D28" s="1000" t="s">
        <v>320</v>
      </c>
      <c r="E28" s="1001"/>
      <c r="F28" s="553" t="s">
        <v>56</v>
      </c>
      <c r="G28" s="554">
        <v>3</v>
      </c>
      <c r="H28" s="555"/>
      <c r="I28" s="556">
        <f>ROUND((G28*H28),2)</f>
        <v>0</v>
      </c>
    </row>
    <row r="29" spans="2:24" s="495" customFormat="1" ht="18" customHeight="1">
      <c r="B29" s="1016" t="s">
        <v>321</v>
      </c>
      <c r="C29" s="1017"/>
      <c r="D29" s="1000" t="s">
        <v>322</v>
      </c>
      <c r="E29" s="1001"/>
      <c r="F29" s="553" t="s">
        <v>56</v>
      </c>
      <c r="G29" s="554">
        <v>1</v>
      </c>
      <c r="H29" s="555"/>
      <c r="I29" s="556">
        <f>ROUND((G29*H29),2)</f>
        <v>0</v>
      </c>
      <c r="J29" s="514"/>
      <c r="K29" s="514"/>
      <c r="L29" s="514"/>
      <c r="M29" s="514"/>
      <c r="N29" s="514"/>
      <c r="O29" s="514"/>
      <c r="P29" s="514"/>
      <c r="Q29" s="514"/>
      <c r="R29" s="514"/>
      <c r="S29" s="514"/>
      <c r="T29" s="514"/>
      <c r="U29" s="514"/>
      <c r="V29" s="514"/>
      <c r="W29" s="514"/>
      <c r="X29" s="514"/>
    </row>
    <row r="30" spans="2:24" s="495" customFormat="1" ht="18.75" customHeight="1">
      <c r="B30" s="577"/>
      <c r="C30" s="578"/>
      <c r="D30" s="587" t="s">
        <v>323</v>
      </c>
      <c r="E30" s="591"/>
      <c r="F30" s="588"/>
      <c r="G30" s="589"/>
      <c r="H30" s="592"/>
      <c r="I30" s="593"/>
    </row>
    <row r="31" spans="2:24" s="495" customFormat="1" ht="35" customHeight="1">
      <c r="B31" s="1016" t="s">
        <v>324</v>
      </c>
      <c r="C31" s="1017"/>
      <c r="D31" s="1000" t="s">
        <v>325</v>
      </c>
      <c r="E31" s="1001"/>
      <c r="F31" s="553" t="s">
        <v>56</v>
      </c>
      <c r="G31" s="554">
        <v>1</v>
      </c>
      <c r="H31" s="555"/>
      <c r="I31" s="556">
        <f t="shared" ref="I31:I46" si="0">ROUND((G31*H31),2)</f>
        <v>0</v>
      </c>
      <c r="J31" s="514"/>
      <c r="K31" s="514"/>
      <c r="L31" s="514"/>
      <c r="N31" s="514"/>
      <c r="O31" s="514"/>
      <c r="P31" s="514"/>
      <c r="Q31" s="514"/>
      <c r="R31" s="514"/>
      <c r="S31" s="514"/>
      <c r="T31" s="514"/>
      <c r="U31" s="514"/>
      <c r="V31" s="514"/>
      <c r="W31" s="514"/>
      <c r="X31" s="514"/>
    </row>
    <row r="32" spans="2:24" s="495" customFormat="1" ht="18" customHeight="1">
      <c r="B32" s="557" t="s">
        <v>326</v>
      </c>
      <c r="C32" s="558"/>
      <c r="D32" s="1000" t="s">
        <v>327</v>
      </c>
      <c r="E32" s="1001"/>
      <c r="F32" s="553" t="s">
        <v>56</v>
      </c>
      <c r="G32" s="554">
        <v>1</v>
      </c>
      <c r="H32" s="555"/>
      <c r="I32" s="556">
        <f t="shared" si="0"/>
        <v>0</v>
      </c>
      <c r="J32" s="514"/>
      <c r="K32" s="514"/>
      <c r="L32" s="514"/>
      <c r="M32" s="514"/>
      <c r="N32" s="514"/>
      <c r="O32" s="514"/>
      <c r="P32" s="514"/>
      <c r="Q32" s="514"/>
      <c r="R32" s="514"/>
      <c r="S32" s="514"/>
      <c r="T32" s="514"/>
      <c r="U32" s="514"/>
      <c r="V32" s="514"/>
      <c r="W32" s="514"/>
      <c r="X32" s="514"/>
    </row>
    <row r="33" spans="2:113" ht="20" customHeight="1">
      <c r="B33" s="557" t="s">
        <v>328</v>
      </c>
      <c r="C33" s="558"/>
      <c r="D33" s="1000" t="s">
        <v>329</v>
      </c>
      <c r="E33" s="1001"/>
      <c r="F33" s="553" t="s">
        <v>56</v>
      </c>
      <c r="G33" s="554">
        <v>1</v>
      </c>
      <c r="H33" s="555"/>
      <c r="I33" s="556">
        <f t="shared" si="0"/>
        <v>0</v>
      </c>
      <c r="M33" s="495"/>
    </row>
    <row r="34" spans="2:113" ht="65.75" customHeight="1">
      <c r="B34" s="557" t="s">
        <v>330</v>
      </c>
      <c r="C34" s="558"/>
      <c r="D34" s="1000" t="s">
        <v>331</v>
      </c>
      <c r="E34" s="1001"/>
      <c r="F34" s="553" t="s">
        <v>56</v>
      </c>
      <c r="G34" s="554">
        <v>1</v>
      </c>
      <c r="H34" s="555"/>
      <c r="I34" s="556">
        <f t="shared" si="0"/>
        <v>0</v>
      </c>
    </row>
    <row r="35" spans="2:113" s="601" customFormat="1" ht="17.75" customHeight="1">
      <c r="B35" s="594" t="s">
        <v>332</v>
      </c>
      <c r="C35" s="595"/>
      <c r="D35" s="1022" t="s">
        <v>333</v>
      </c>
      <c r="E35" s="1023"/>
      <c r="F35" s="596" t="s">
        <v>56</v>
      </c>
      <c r="G35" s="597">
        <v>1</v>
      </c>
      <c r="H35" s="598"/>
      <c r="I35" s="556">
        <f t="shared" si="0"/>
        <v>0</v>
      </c>
      <c r="J35" s="599"/>
      <c r="K35" s="599"/>
      <c r="L35" s="599"/>
      <c r="M35" s="599"/>
      <c r="N35" s="599"/>
      <c r="O35" s="600"/>
      <c r="P35" s="600"/>
      <c r="Q35" s="599"/>
      <c r="R35" s="599"/>
      <c r="S35" s="599"/>
      <c r="T35" s="599"/>
      <c r="U35" s="599"/>
      <c r="V35" s="599"/>
      <c r="W35" s="599"/>
      <c r="X35" s="599"/>
    </row>
    <row r="36" spans="2:113" s="495" customFormat="1" ht="18" customHeight="1">
      <c r="B36" s="557" t="s">
        <v>334</v>
      </c>
      <c r="C36" s="578"/>
      <c r="D36" s="1000" t="s">
        <v>335</v>
      </c>
      <c r="E36" s="1001"/>
      <c r="F36" s="553" t="s">
        <v>56</v>
      </c>
      <c r="G36" s="554">
        <v>1</v>
      </c>
      <c r="H36" s="555"/>
      <c r="I36" s="556">
        <f t="shared" si="0"/>
        <v>0</v>
      </c>
      <c r="O36" s="602"/>
      <c r="P36" s="602"/>
    </row>
    <row r="37" spans="2:113" s="495" customFormat="1" ht="18" customHeight="1">
      <c r="B37" s="1016" t="s">
        <v>336</v>
      </c>
      <c r="C37" s="1017"/>
      <c r="D37" s="1000" t="s">
        <v>337</v>
      </c>
      <c r="E37" s="1001"/>
      <c r="F37" s="553" t="s">
        <v>56</v>
      </c>
      <c r="G37" s="554">
        <v>1</v>
      </c>
      <c r="H37" s="555"/>
      <c r="I37" s="556">
        <f>ROUND((G37*H37),2)</f>
        <v>0</v>
      </c>
      <c r="J37" s="514"/>
      <c r="K37" s="514"/>
      <c r="L37" s="514"/>
      <c r="M37" s="514"/>
      <c r="N37" s="514"/>
      <c r="O37" s="514"/>
      <c r="P37" s="514"/>
      <c r="Q37" s="514"/>
      <c r="R37" s="514"/>
      <c r="S37" s="514"/>
      <c r="T37" s="514"/>
      <c r="U37" s="514"/>
      <c r="V37" s="514"/>
      <c r="W37" s="514"/>
      <c r="X37" s="514"/>
    </row>
    <row r="38" spans="2:113" s="495" customFormat="1" ht="35.75" customHeight="1">
      <c r="B38" s="1016" t="s">
        <v>338</v>
      </c>
      <c r="C38" s="1017"/>
      <c r="D38" s="1000" t="s">
        <v>339</v>
      </c>
      <c r="E38" s="1001"/>
      <c r="F38" s="553" t="s">
        <v>56</v>
      </c>
      <c r="G38" s="554">
        <v>1</v>
      </c>
      <c r="H38" s="555"/>
      <c r="I38" s="556">
        <f>ROUND((G38*H38),2)</f>
        <v>0</v>
      </c>
      <c r="J38" s="514"/>
      <c r="K38" s="514"/>
      <c r="L38" s="514"/>
      <c r="M38" s="514"/>
      <c r="N38" s="514"/>
      <c r="O38" s="514"/>
      <c r="P38" s="514"/>
      <c r="Q38" s="514"/>
      <c r="R38" s="514"/>
      <c r="S38" s="514"/>
      <c r="T38" s="514"/>
      <c r="U38" s="514"/>
      <c r="V38" s="514"/>
      <c r="W38" s="514"/>
      <c r="X38" s="514"/>
    </row>
    <row r="39" spans="2:113" s="495" customFormat="1" ht="35.75" customHeight="1">
      <c r="B39" s="1016" t="s">
        <v>340</v>
      </c>
      <c r="C39" s="1017"/>
      <c r="D39" s="1000" t="s">
        <v>341</v>
      </c>
      <c r="E39" s="1001"/>
      <c r="F39" s="553" t="s">
        <v>56</v>
      </c>
      <c r="G39" s="554">
        <v>1</v>
      </c>
      <c r="H39" s="555"/>
      <c r="I39" s="556">
        <f>ROUND((G39*H39),2)</f>
        <v>0</v>
      </c>
      <c r="J39" s="514"/>
      <c r="K39" s="514"/>
      <c r="L39" s="514"/>
      <c r="M39" s="514"/>
      <c r="N39" s="514"/>
      <c r="O39" s="514"/>
      <c r="P39" s="514"/>
      <c r="Q39" s="514"/>
      <c r="R39" s="514"/>
      <c r="S39" s="514"/>
      <c r="T39" s="514"/>
      <c r="U39" s="514"/>
      <c r="V39" s="514"/>
      <c r="W39" s="514"/>
      <c r="X39" s="514"/>
    </row>
    <row r="40" spans="2:113" s="495" customFormat="1" ht="35.75" customHeight="1">
      <c r="B40" s="1016" t="s">
        <v>342</v>
      </c>
      <c r="C40" s="1017"/>
      <c r="D40" s="1000" t="s">
        <v>343</v>
      </c>
      <c r="E40" s="1001"/>
      <c r="F40" s="553" t="s">
        <v>56</v>
      </c>
      <c r="G40" s="554">
        <v>1</v>
      </c>
      <c r="H40" s="555"/>
      <c r="I40" s="556">
        <f>ROUND((G40*H40),2)</f>
        <v>0</v>
      </c>
      <c r="J40" s="514"/>
      <c r="K40" s="514"/>
      <c r="L40" s="514"/>
      <c r="M40" s="514"/>
      <c r="N40" s="514"/>
      <c r="O40" s="514"/>
      <c r="P40" s="514"/>
      <c r="Q40" s="514"/>
      <c r="R40" s="514"/>
      <c r="S40" s="514"/>
      <c r="T40" s="514"/>
      <c r="U40" s="514"/>
      <c r="V40" s="514"/>
      <c r="W40" s="514"/>
      <c r="X40" s="514"/>
    </row>
    <row r="41" spans="2:113" s="495" customFormat="1" ht="18" customHeight="1">
      <c r="B41" s="1016" t="s">
        <v>344</v>
      </c>
      <c r="C41" s="1017"/>
      <c r="D41" s="1000" t="s">
        <v>345</v>
      </c>
      <c r="E41" s="1001"/>
      <c r="F41" s="553" t="s">
        <v>56</v>
      </c>
      <c r="G41" s="554">
        <v>7</v>
      </c>
      <c r="H41" s="555"/>
      <c r="I41" s="556">
        <f t="shared" si="0"/>
        <v>0</v>
      </c>
      <c r="J41" s="514"/>
      <c r="K41" s="514"/>
      <c r="L41" s="514"/>
      <c r="M41" s="514"/>
      <c r="N41" s="514"/>
      <c r="O41" s="514"/>
      <c r="P41" s="514"/>
      <c r="Q41" s="514"/>
      <c r="R41" s="514"/>
      <c r="S41" s="514"/>
      <c r="T41" s="514"/>
      <c r="U41" s="514"/>
      <c r="V41" s="514"/>
      <c r="W41" s="514"/>
      <c r="X41" s="514"/>
    </row>
    <row r="42" spans="2:113" s="495" customFormat="1" ht="18" customHeight="1">
      <c r="B42" s="1016" t="s">
        <v>346</v>
      </c>
      <c r="C42" s="1017"/>
      <c r="D42" s="1000" t="s">
        <v>347</v>
      </c>
      <c r="E42" s="1001"/>
      <c r="F42" s="553" t="s">
        <v>56</v>
      </c>
      <c r="G42" s="554">
        <v>5</v>
      </c>
      <c r="H42" s="555"/>
      <c r="I42" s="556">
        <f t="shared" si="0"/>
        <v>0</v>
      </c>
      <c r="J42" s="514"/>
      <c r="K42" s="514"/>
      <c r="L42" s="514"/>
      <c r="M42" s="514"/>
      <c r="N42" s="514"/>
      <c r="O42" s="514"/>
      <c r="P42" s="514"/>
      <c r="Q42" s="514"/>
      <c r="R42" s="514"/>
      <c r="S42" s="514"/>
      <c r="T42" s="514"/>
      <c r="U42" s="514"/>
      <c r="V42" s="514"/>
      <c r="W42" s="514"/>
      <c r="X42" s="514"/>
    </row>
    <row r="43" spans="2:113" s="495" customFormat="1" ht="18" customHeight="1">
      <c r="B43" s="1016" t="s">
        <v>348</v>
      </c>
      <c r="C43" s="1017"/>
      <c r="D43" s="1000" t="s">
        <v>349</v>
      </c>
      <c r="E43" s="1001"/>
      <c r="F43" s="553" t="s">
        <v>56</v>
      </c>
      <c r="G43" s="554">
        <v>1</v>
      </c>
      <c r="H43" s="555"/>
      <c r="I43" s="556">
        <f t="shared" si="0"/>
        <v>0</v>
      </c>
      <c r="J43" s="514"/>
      <c r="K43" s="514"/>
      <c r="L43" s="514"/>
      <c r="M43" s="514"/>
      <c r="N43" s="514"/>
      <c r="O43" s="514"/>
      <c r="P43" s="514"/>
      <c r="Q43" s="514"/>
      <c r="R43" s="514"/>
      <c r="S43" s="514"/>
      <c r="T43" s="514"/>
      <c r="U43" s="514"/>
      <c r="V43" s="514"/>
      <c r="W43" s="514"/>
      <c r="X43" s="514"/>
    </row>
    <row r="44" spans="2:113" ht="33.75" customHeight="1">
      <c r="B44" s="557" t="s">
        <v>350</v>
      </c>
      <c r="C44" s="558"/>
      <c r="D44" s="982" t="s">
        <v>351</v>
      </c>
      <c r="E44" s="983"/>
      <c r="F44" s="559" t="s">
        <v>290</v>
      </c>
      <c r="G44" s="560">
        <v>1</v>
      </c>
      <c r="H44" s="555"/>
      <c r="I44" s="556">
        <f t="shared" si="0"/>
        <v>0</v>
      </c>
    </row>
    <row r="45" spans="2:113" ht="20" customHeight="1">
      <c r="B45" s="1016" t="s">
        <v>352</v>
      </c>
      <c r="C45" s="1017"/>
      <c r="D45" s="1000" t="s">
        <v>353</v>
      </c>
      <c r="E45" s="1001"/>
      <c r="F45" s="553" t="s">
        <v>290</v>
      </c>
      <c r="G45" s="554">
        <v>1</v>
      </c>
      <c r="H45" s="555"/>
      <c r="I45" s="556">
        <f t="shared" si="0"/>
        <v>0</v>
      </c>
    </row>
    <row r="46" spans="2:113" ht="34.25" customHeight="1">
      <c r="B46" s="1016" t="s">
        <v>354</v>
      </c>
      <c r="C46" s="1017"/>
      <c r="D46" s="1000" t="s">
        <v>355</v>
      </c>
      <c r="E46" s="1001"/>
      <c r="F46" s="553" t="s">
        <v>290</v>
      </c>
      <c r="G46" s="554">
        <v>1</v>
      </c>
      <c r="H46" s="555"/>
      <c r="I46" s="562">
        <f t="shared" si="0"/>
        <v>0</v>
      </c>
    </row>
    <row r="47" spans="2:113" s="495" customFormat="1" ht="68.75" customHeight="1">
      <c r="B47" s="603"/>
      <c r="C47" s="604"/>
      <c r="D47" s="1024" t="s">
        <v>356</v>
      </c>
      <c r="E47" s="1025"/>
      <c r="F47" s="605"/>
      <c r="G47" s="606"/>
      <c r="H47" s="607"/>
      <c r="I47" s="608"/>
      <c r="J47" s="609"/>
      <c r="K47" s="609"/>
      <c r="L47" s="609"/>
      <c r="M47" s="610"/>
      <c r="N47" s="611"/>
      <c r="O47" s="611"/>
      <c r="P47" s="611"/>
      <c r="Q47" s="611"/>
      <c r="R47" s="611"/>
      <c r="S47" s="611"/>
      <c r="T47" s="611"/>
      <c r="U47" s="611"/>
      <c r="V47" s="611"/>
      <c r="W47" s="611"/>
      <c r="X47" s="611"/>
      <c r="Y47" s="611"/>
      <c r="Z47" s="611"/>
      <c r="AA47" s="611"/>
      <c r="AB47" s="611"/>
      <c r="AC47" s="611"/>
      <c r="AD47" s="611"/>
      <c r="AE47" s="611"/>
      <c r="AF47" s="611"/>
      <c r="AG47" s="611"/>
      <c r="AH47" s="611"/>
      <c r="AI47" s="611"/>
      <c r="AJ47" s="611"/>
      <c r="AK47" s="611"/>
      <c r="AL47" s="611"/>
      <c r="AM47" s="611"/>
      <c r="AN47" s="611"/>
      <c r="AO47" s="611"/>
      <c r="AP47" s="611"/>
      <c r="AQ47" s="611"/>
      <c r="AR47" s="611"/>
      <c r="AS47" s="611"/>
      <c r="AT47" s="611"/>
      <c r="AU47" s="611"/>
      <c r="AV47" s="611"/>
      <c r="AW47" s="611"/>
      <c r="AX47" s="611"/>
      <c r="AY47" s="611"/>
      <c r="AZ47" s="611"/>
      <c r="BA47" s="611"/>
      <c r="BB47" s="611"/>
      <c r="BC47" s="611"/>
      <c r="BD47" s="611"/>
      <c r="BE47" s="611"/>
      <c r="BF47" s="611"/>
      <c r="BG47" s="611"/>
      <c r="BH47" s="611"/>
      <c r="BI47" s="611"/>
      <c r="BJ47" s="611"/>
      <c r="BK47" s="611"/>
      <c r="BL47" s="611"/>
      <c r="BM47" s="611"/>
      <c r="BN47" s="611"/>
      <c r="BO47" s="611"/>
      <c r="BP47" s="611"/>
      <c r="BQ47" s="611"/>
      <c r="BR47" s="611"/>
      <c r="BS47" s="611"/>
      <c r="BT47" s="611"/>
      <c r="BU47" s="611"/>
      <c r="BV47" s="611"/>
      <c r="BW47" s="611"/>
      <c r="BX47" s="611"/>
      <c r="BY47" s="611"/>
      <c r="BZ47" s="611"/>
      <c r="CA47" s="611"/>
      <c r="CB47" s="611"/>
      <c r="CC47" s="611"/>
      <c r="CD47" s="611"/>
      <c r="CE47" s="611"/>
      <c r="CF47" s="611"/>
      <c r="CG47" s="611"/>
      <c r="CH47" s="611"/>
      <c r="CI47" s="611"/>
      <c r="CJ47" s="611"/>
      <c r="CK47" s="611"/>
      <c r="CL47" s="611"/>
      <c r="CM47" s="611"/>
      <c r="CN47" s="611"/>
      <c r="CO47" s="611"/>
      <c r="CP47" s="611"/>
      <c r="CQ47" s="611"/>
      <c r="CR47" s="611"/>
      <c r="CS47" s="611"/>
      <c r="CT47" s="611"/>
      <c r="CU47" s="611"/>
      <c r="CV47" s="611"/>
      <c r="CW47" s="611"/>
      <c r="CX47" s="611"/>
      <c r="CY47" s="611"/>
      <c r="CZ47" s="611"/>
      <c r="DA47" s="611"/>
      <c r="DB47" s="611"/>
      <c r="DC47" s="611"/>
      <c r="DD47" s="611"/>
      <c r="DE47" s="611"/>
      <c r="DF47" s="611"/>
      <c r="DG47" s="611"/>
      <c r="DH47" s="611"/>
      <c r="DI47" s="611"/>
    </row>
    <row r="48" spans="2:113" s="495" customFormat="1" ht="18" customHeight="1">
      <c r="B48" s="1018"/>
      <c r="C48" s="1019"/>
      <c r="D48" s="1026" t="s">
        <v>357</v>
      </c>
      <c r="E48" s="1027"/>
      <c r="F48" s="565" t="s">
        <v>290</v>
      </c>
      <c r="G48" s="566">
        <v>1</v>
      </c>
      <c r="H48" s="567">
        <v>2800</v>
      </c>
      <c r="I48" s="568">
        <f>ROUND((G48*H48),2)</f>
        <v>2800</v>
      </c>
      <c r="J48" s="514"/>
      <c r="K48" s="514"/>
      <c r="L48" s="514"/>
      <c r="M48" s="514"/>
      <c r="N48" s="514"/>
      <c r="O48" s="514"/>
      <c r="P48" s="514"/>
      <c r="Q48" s="514"/>
      <c r="R48" s="514"/>
      <c r="S48" s="514"/>
      <c r="T48" s="514"/>
      <c r="U48" s="514"/>
      <c r="V48" s="514"/>
      <c r="W48" s="514"/>
      <c r="X48" s="514"/>
    </row>
    <row r="49" spans="2:24" s="495" customFormat="1" ht="21.5" customHeight="1">
      <c r="B49" s="612"/>
      <c r="C49" s="613"/>
      <c r="D49" s="614"/>
      <c r="E49" s="615"/>
      <c r="F49" s="616"/>
      <c r="G49" s="617"/>
      <c r="H49" s="617"/>
      <c r="I49" s="618"/>
      <c r="J49" s="514"/>
      <c r="K49" s="514"/>
      <c r="L49" s="514"/>
      <c r="M49" s="514"/>
      <c r="N49" s="514"/>
      <c r="O49" s="514"/>
      <c r="P49" s="514"/>
      <c r="Q49" s="514"/>
      <c r="R49" s="514"/>
      <c r="S49" s="514"/>
      <c r="T49" s="514"/>
      <c r="U49" s="514"/>
      <c r="V49" s="514"/>
      <c r="W49" s="514"/>
      <c r="X49" s="514"/>
    </row>
    <row r="50" spans="2:24" ht="18.75" customHeight="1">
      <c r="B50" s="544" t="s">
        <v>358</v>
      </c>
      <c r="C50" s="545"/>
      <c r="D50" s="1008" t="s">
        <v>359</v>
      </c>
      <c r="E50" s="1009"/>
      <c r="F50" s="546"/>
      <c r="G50" s="547"/>
      <c r="H50" s="548"/>
      <c r="I50" s="549"/>
    </row>
    <row r="51" spans="2:24" ht="55.5" customHeight="1">
      <c r="B51" s="1016" t="s">
        <v>360</v>
      </c>
      <c r="C51" s="1017"/>
      <c r="D51" s="1000" t="s">
        <v>361</v>
      </c>
      <c r="E51" s="1001"/>
      <c r="F51" s="553" t="s">
        <v>56</v>
      </c>
      <c r="G51" s="554">
        <v>1</v>
      </c>
      <c r="H51" s="555"/>
      <c r="I51" s="556">
        <f>ROUND((G51*H51),2)</f>
        <v>0</v>
      </c>
    </row>
    <row r="52" spans="2:24" ht="18" customHeight="1">
      <c r="B52" s="619"/>
      <c r="C52" s="620"/>
      <c r="D52" s="1006" t="s">
        <v>312</v>
      </c>
      <c r="E52" s="1007"/>
      <c r="F52" s="581"/>
      <c r="G52" s="582"/>
      <c r="H52" s="583"/>
      <c r="I52" s="584"/>
    </row>
    <row r="53" spans="2:24" ht="18.5" customHeight="1">
      <c r="B53" s="1016" t="s">
        <v>362</v>
      </c>
      <c r="C53" s="1017"/>
      <c r="D53" s="1000" t="s">
        <v>363</v>
      </c>
      <c r="E53" s="1001"/>
      <c r="F53" s="553" t="s">
        <v>56</v>
      </c>
      <c r="G53" s="554">
        <v>1</v>
      </c>
      <c r="H53" s="555"/>
      <c r="I53" s="556">
        <f>ROUND((G53*H53),2)</f>
        <v>0</v>
      </c>
    </row>
    <row r="54" spans="2:24" s="621" customFormat="1" ht="17.75" customHeight="1">
      <c r="B54" s="594" t="s">
        <v>364</v>
      </c>
      <c r="C54" s="595"/>
      <c r="D54" s="1022" t="s">
        <v>365</v>
      </c>
      <c r="E54" s="1023"/>
      <c r="F54" s="596" t="s">
        <v>56</v>
      </c>
      <c r="G54" s="597">
        <v>2</v>
      </c>
      <c r="H54" s="598"/>
      <c r="I54" s="556">
        <f t="shared" ref="I54:I65" si="1">ROUND((G54*H54),2)</f>
        <v>0</v>
      </c>
      <c r="O54" s="622"/>
      <c r="P54" s="622"/>
    </row>
    <row r="55" spans="2:24" s="495" customFormat="1" ht="18" customHeight="1">
      <c r="B55" s="557" t="s">
        <v>366</v>
      </c>
      <c r="C55" s="578"/>
      <c r="D55" s="1000" t="s">
        <v>367</v>
      </c>
      <c r="E55" s="1001"/>
      <c r="F55" s="553" t="s">
        <v>56</v>
      </c>
      <c r="G55" s="554">
        <v>6</v>
      </c>
      <c r="H55" s="555"/>
      <c r="I55" s="556">
        <f t="shared" si="1"/>
        <v>0</v>
      </c>
      <c r="O55" s="602"/>
      <c r="P55" s="602"/>
    </row>
    <row r="56" spans="2:24" s="495" customFormat="1" ht="18" customHeight="1">
      <c r="B56" s="557" t="s">
        <v>368</v>
      </c>
      <c r="C56" s="578"/>
      <c r="D56" s="1000" t="s">
        <v>335</v>
      </c>
      <c r="E56" s="1001"/>
      <c r="F56" s="553" t="s">
        <v>56</v>
      </c>
      <c r="G56" s="554">
        <v>3</v>
      </c>
      <c r="H56" s="555"/>
      <c r="I56" s="556">
        <f>ROUND((G56*H56),2)</f>
        <v>0</v>
      </c>
      <c r="O56" s="602"/>
      <c r="P56" s="602"/>
    </row>
    <row r="57" spans="2:24" ht="18" customHeight="1">
      <c r="B57" s="1016" t="s">
        <v>369</v>
      </c>
      <c r="C57" s="1017"/>
      <c r="D57" s="1000" t="s">
        <v>345</v>
      </c>
      <c r="E57" s="1001"/>
      <c r="F57" s="553" t="s">
        <v>56</v>
      </c>
      <c r="G57" s="554">
        <v>5</v>
      </c>
      <c r="H57" s="555"/>
      <c r="I57" s="556">
        <f>ROUND((G57*H57),2)</f>
        <v>0</v>
      </c>
    </row>
    <row r="58" spans="2:24" ht="18" customHeight="1">
      <c r="B58" s="1016" t="s">
        <v>370</v>
      </c>
      <c r="C58" s="1017"/>
      <c r="D58" s="1000" t="s">
        <v>347</v>
      </c>
      <c r="E58" s="1001"/>
      <c r="F58" s="553" t="s">
        <v>56</v>
      </c>
      <c r="G58" s="554">
        <v>10</v>
      </c>
      <c r="H58" s="555"/>
      <c r="I58" s="556">
        <f t="shared" si="1"/>
        <v>0</v>
      </c>
    </row>
    <row r="59" spans="2:24" ht="18" customHeight="1">
      <c r="B59" s="1016" t="s">
        <v>371</v>
      </c>
      <c r="C59" s="1017"/>
      <c r="D59" s="1000" t="s">
        <v>372</v>
      </c>
      <c r="E59" s="1001"/>
      <c r="F59" s="553" t="s">
        <v>56</v>
      </c>
      <c r="G59" s="554">
        <v>4</v>
      </c>
      <c r="H59" s="555"/>
      <c r="I59" s="556">
        <f>ROUND((G59*H59),2)</f>
        <v>0</v>
      </c>
    </row>
    <row r="60" spans="2:24" ht="18" customHeight="1">
      <c r="B60" s="1016" t="s">
        <v>373</v>
      </c>
      <c r="C60" s="1017"/>
      <c r="D60" s="1000" t="s">
        <v>374</v>
      </c>
      <c r="E60" s="1001"/>
      <c r="F60" s="553" t="s">
        <v>56</v>
      </c>
      <c r="G60" s="554">
        <v>1</v>
      </c>
      <c r="H60" s="555"/>
      <c r="I60" s="556">
        <f>ROUND((G60*H60),2)</f>
        <v>0</v>
      </c>
    </row>
    <row r="61" spans="2:24" ht="18" customHeight="1">
      <c r="B61" s="1016" t="s">
        <v>375</v>
      </c>
      <c r="C61" s="1017"/>
      <c r="D61" s="1000" t="s">
        <v>376</v>
      </c>
      <c r="E61" s="1001"/>
      <c r="F61" s="553" t="s">
        <v>56</v>
      </c>
      <c r="G61" s="554">
        <v>1</v>
      </c>
      <c r="H61" s="555"/>
      <c r="I61" s="556">
        <f>ROUND((G61*H61),2)</f>
        <v>0</v>
      </c>
    </row>
    <row r="62" spans="2:24" ht="33.75" customHeight="1">
      <c r="B62" s="623" t="s">
        <v>377</v>
      </c>
      <c r="C62" s="624"/>
      <c r="D62" s="982" t="s">
        <v>351</v>
      </c>
      <c r="E62" s="983"/>
      <c r="F62" s="625" t="s">
        <v>290</v>
      </c>
      <c r="G62" s="626">
        <v>1</v>
      </c>
      <c r="H62" s="627"/>
      <c r="I62" s="556">
        <f t="shared" si="1"/>
        <v>0</v>
      </c>
    </row>
    <row r="63" spans="2:24" ht="20" customHeight="1">
      <c r="B63" s="1016" t="s">
        <v>378</v>
      </c>
      <c r="C63" s="1017"/>
      <c r="D63" s="1000" t="s">
        <v>353</v>
      </c>
      <c r="E63" s="1001"/>
      <c r="F63" s="553" t="s">
        <v>290</v>
      </c>
      <c r="G63" s="554">
        <v>1</v>
      </c>
      <c r="H63" s="555"/>
      <c r="I63" s="556">
        <f t="shared" si="1"/>
        <v>0</v>
      </c>
    </row>
    <row r="64" spans="2:24" ht="36.5" customHeight="1">
      <c r="B64" s="1016" t="s">
        <v>379</v>
      </c>
      <c r="C64" s="1017"/>
      <c r="D64" s="1000" t="s">
        <v>380</v>
      </c>
      <c r="E64" s="1001"/>
      <c r="F64" s="553" t="s">
        <v>290</v>
      </c>
      <c r="G64" s="554">
        <v>1</v>
      </c>
      <c r="H64" s="555"/>
      <c r="I64" s="556">
        <f t="shared" si="1"/>
        <v>0</v>
      </c>
    </row>
    <row r="65" spans="2:24" ht="18" customHeight="1">
      <c r="B65" s="1018"/>
      <c r="C65" s="1019"/>
      <c r="D65" s="1020" t="s">
        <v>357</v>
      </c>
      <c r="E65" s="1021"/>
      <c r="F65" s="565" t="s">
        <v>290</v>
      </c>
      <c r="G65" s="566">
        <v>1</v>
      </c>
      <c r="H65" s="567">
        <v>1800</v>
      </c>
      <c r="I65" s="568">
        <f t="shared" si="1"/>
        <v>1800</v>
      </c>
    </row>
    <row r="66" spans="2:24" s="495" customFormat="1" ht="21.5" customHeight="1">
      <c r="B66" s="628"/>
      <c r="C66" s="629"/>
      <c r="D66" s="630"/>
      <c r="E66" s="631"/>
      <c r="F66" s="616"/>
      <c r="G66" s="617"/>
      <c r="H66" s="617"/>
      <c r="I66" s="618"/>
      <c r="J66" s="514"/>
      <c r="K66" s="514"/>
      <c r="L66" s="514"/>
      <c r="M66" s="514"/>
      <c r="N66" s="514"/>
      <c r="O66" s="514"/>
      <c r="P66" s="514"/>
      <c r="Q66" s="514"/>
      <c r="R66" s="514"/>
      <c r="S66" s="514"/>
      <c r="T66" s="514"/>
      <c r="U66" s="514"/>
      <c r="V66" s="514"/>
      <c r="W66" s="514"/>
      <c r="X66" s="514"/>
    </row>
    <row r="67" spans="2:24" ht="48.5" customHeight="1">
      <c r="B67" s="632" t="s">
        <v>381</v>
      </c>
      <c r="C67" s="633"/>
      <c r="D67" s="989" t="s">
        <v>382</v>
      </c>
      <c r="E67" s="990"/>
      <c r="F67" s="634"/>
      <c r="G67" s="635"/>
      <c r="H67" s="636"/>
      <c r="I67" s="637"/>
    </row>
    <row r="68" spans="2:24" ht="15.75" customHeight="1">
      <c r="B68" s="638" t="s">
        <v>383</v>
      </c>
      <c r="C68" s="558"/>
      <c r="D68" s="1000" t="s">
        <v>384</v>
      </c>
      <c r="E68" s="1001"/>
      <c r="F68" s="553" t="s">
        <v>385</v>
      </c>
      <c r="G68" s="554">
        <v>50</v>
      </c>
      <c r="H68" s="555">
        <v>2.8</v>
      </c>
      <c r="I68" s="556">
        <f t="shared" ref="I68:I74" si="2">ROUND((G68*H68),2)</f>
        <v>140</v>
      </c>
      <c r="M68" s="495"/>
    </row>
    <row r="69" spans="2:24" ht="15.75" customHeight="1">
      <c r="B69" s="638" t="s">
        <v>386</v>
      </c>
      <c r="C69" s="558"/>
      <c r="D69" s="1000" t="s">
        <v>387</v>
      </c>
      <c r="E69" s="1001"/>
      <c r="F69" s="553" t="s">
        <v>385</v>
      </c>
      <c r="G69" s="554">
        <v>230</v>
      </c>
      <c r="H69" s="555">
        <v>3.2</v>
      </c>
      <c r="I69" s="556">
        <f t="shared" si="2"/>
        <v>736</v>
      </c>
      <c r="M69" s="495"/>
    </row>
    <row r="70" spans="2:24" ht="15.75" customHeight="1">
      <c r="B70" s="638" t="s">
        <v>388</v>
      </c>
      <c r="C70" s="558"/>
      <c r="D70" s="1000" t="s">
        <v>389</v>
      </c>
      <c r="E70" s="1001"/>
      <c r="F70" s="553" t="s">
        <v>385</v>
      </c>
      <c r="G70" s="554">
        <v>8</v>
      </c>
      <c r="H70" s="555">
        <v>150</v>
      </c>
      <c r="I70" s="556">
        <f>ROUND((G70*H70),2)</f>
        <v>1200</v>
      </c>
      <c r="M70" s="495"/>
    </row>
    <row r="71" spans="2:24" ht="15.75" customHeight="1">
      <c r="B71" s="557" t="s">
        <v>390</v>
      </c>
      <c r="C71" s="558"/>
      <c r="D71" s="1000" t="s">
        <v>391</v>
      </c>
      <c r="E71" s="1001"/>
      <c r="F71" s="553" t="s">
        <v>385</v>
      </c>
      <c r="G71" s="554">
        <v>100</v>
      </c>
      <c r="H71" s="555">
        <v>3.8</v>
      </c>
      <c r="I71" s="556">
        <f t="shared" si="2"/>
        <v>380</v>
      </c>
      <c r="M71" s="495"/>
      <c r="O71" s="639"/>
    </row>
    <row r="72" spans="2:24" ht="15.75" customHeight="1">
      <c r="B72" s="557" t="s">
        <v>392</v>
      </c>
      <c r="C72" s="558"/>
      <c r="D72" s="1000" t="s">
        <v>393</v>
      </c>
      <c r="E72" s="1001"/>
      <c r="F72" s="553" t="s">
        <v>385</v>
      </c>
      <c r="G72" s="554">
        <v>10</v>
      </c>
      <c r="H72" s="555">
        <v>13.8</v>
      </c>
      <c r="I72" s="556">
        <f t="shared" si="2"/>
        <v>138</v>
      </c>
      <c r="M72" s="495"/>
      <c r="O72" s="639"/>
    </row>
    <row r="73" spans="2:24" ht="15.75" customHeight="1">
      <c r="B73" s="557" t="s">
        <v>394</v>
      </c>
      <c r="C73" s="558"/>
      <c r="D73" s="1000" t="s">
        <v>395</v>
      </c>
      <c r="E73" s="1001"/>
      <c r="F73" s="553" t="s">
        <v>385</v>
      </c>
      <c r="G73" s="554">
        <v>10</v>
      </c>
      <c r="H73" s="555">
        <v>16.5</v>
      </c>
      <c r="I73" s="556">
        <f t="shared" si="2"/>
        <v>165</v>
      </c>
      <c r="M73" s="495"/>
      <c r="O73" s="639"/>
    </row>
    <row r="74" spans="2:24" ht="15.75" customHeight="1">
      <c r="B74" s="640" t="s">
        <v>396</v>
      </c>
      <c r="C74" s="641"/>
      <c r="D74" s="976" t="s">
        <v>397</v>
      </c>
      <c r="E74" s="977"/>
      <c r="F74" s="642" t="s">
        <v>385</v>
      </c>
      <c r="G74" s="643">
        <v>20</v>
      </c>
      <c r="H74" s="644">
        <v>36</v>
      </c>
      <c r="I74" s="562">
        <f t="shared" si="2"/>
        <v>720</v>
      </c>
      <c r="M74" s="495"/>
      <c r="O74" s="639"/>
    </row>
    <row r="75" spans="2:24" ht="18" customHeight="1">
      <c r="B75" s="612"/>
      <c r="C75" s="613"/>
      <c r="D75" s="630"/>
      <c r="E75" s="631"/>
      <c r="F75" s="616"/>
      <c r="G75" s="617"/>
      <c r="H75" s="618"/>
      <c r="I75" s="618"/>
      <c r="M75" s="495"/>
    </row>
    <row r="76" spans="2:24" ht="82.5" customHeight="1">
      <c r="B76" s="632" t="s">
        <v>398</v>
      </c>
      <c r="C76" s="633"/>
      <c r="D76" s="989" t="s">
        <v>399</v>
      </c>
      <c r="E76" s="990"/>
      <c r="F76" s="645"/>
      <c r="G76" s="635"/>
      <c r="H76" s="636"/>
      <c r="I76" s="637"/>
    </row>
    <row r="77" spans="2:24" ht="15.75" customHeight="1">
      <c r="B77" s="640" t="s">
        <v>400</v>
      </c>
      <c r="C77" s="646"/>
      <c r="D77" s="976" t="s">
        <v>401</v>
      </c>
      <c r="E77" s="977"/>
      <c r="F77" s="642" t="s">
        <v>385</v>
      </c>
      <c r="G77" s="643">
        <v>10</v>
      </c>
      <c r="H77" s="644">
        <v>3.1</v>
      </c>
      <c r="I77" s="562">
        <f>ROUND((G77*H77),2)</f>
        <v>31</v>
      </c>
      <c r="M77" s="495"/>
    </row>
    <row r="78" spans="2:24" ht="18" customHeight="1">
      <c r="B78" s="515"/>
      <c r="C78" s="516"/>
      <c r="D78" s="542"/>
      <c r="E78" s="543"/>
      <c r="F78" s="519"/>
      <c r="G78" s="520"/>
      <c r="H78" s="647"/>
      <c r="I78" s="647"/>
    </row>
    <row r="79" spans="2:24" ht="66.75" customHeight="1">
      <c r="B79" s="648" t="s">
        <v>402</v>
      </c>
      <c r="C79" s="649"/>
      <c r="D79" s="1010" t="s">
        <v>403</v>
      </c>
      <c r="E79" s="1011"/>
      <c r="F79" s="650" t="s">
        <v>385</v>
      </c>
      <c r="G79" s="651">
        <v>10</v>
      </c>
      <c r="H79" s="652">
        <v>3</v>
      </c>
      <c r="I79" s="653">
        <f>ROUND((G79*H79),2)</f>
        <v>30</v>
      </c>
      <c r="M79" s="495"/>
      <c r="N79" s="495"/>
    </row>
    <row r="80" spans="2:24" ht="18" customHeight="1">
      <c r="B80" s="612"/>
      <c r="C80" s="613"/>
      <c r="D80" s="630"/>
      <c r="E80" s="631"/>
      <c r="F80" s="616"/>
      <c r="G80" s="617"/>
      <c r="H80" s="618"/>
      <c r="I80" s="618"/>
    </row>
    <row r="81" spans="2:18" s="621" customFormat="1" ht="97.25" customHeight="1">
      <c r="B81" s="654" t="s">
        <v>404</v>
      </c>
      <c r="C81" s="655"/>
      <c r="D81" s="1012" t="s">
        <v>405</v>
      </c>
      <c r="E81" s="1013"/>
      <c r="F81" s="656"/>
      <c r="G81" s="657"/>
      <c r="H81" s="658"/>
      <c r="I81" s="659"/>
    </row>
    <row r="82" spans="2:18" s="621" customFormat="1" ht="15.75" customHeight="1">
      <c r="B82" s="660" t="s">
        <v>406</v>
      </c>
      <c r="C82" s="661"/>
      <c r="D82" s="1014" t="s">
        <v>407</v>
      </c>
      <c r="E82" s="1015"/>
      <c r="F82" s="662" t="s">
        <v>385</v>
      </c>
      <c r="G82" s="663">
        <v>25</v>
      </c>
      <c r="H82" s="664">
        <v>28</v>
      </c>
      <c r="I82" s="562">
        <f>ROUND((G82*H82),2)</f>
        <v>700</v>
      </c>
    </row>
    <row r="83" spans="2:18" ht="18" customHeight="1">
      <c r="B83" s="612"/>
      <c r="C83" s="613"/>
      <c r="D83" s="630"/>
      <c r="E83" s="631"/>
      <c r="F83" s="616"/>
      <c r="G83" s="617"/>
      <c r="H83" s="618"/>
      <c r="I83" s="618"/>
    </row>
    <row r="84" spans="2:18" ht="79.5" customHeight="1">
      <c r="B84" s="544" t="s">
        <v>408</v>
      </c>
      <c r="C84" s="665"/>
      <c r="D84" s="989" t="s">
        <v>409</v>
      </c>
      <c r="E84" s="990"/>
      <c r="F84" s="666"/>
      <c r="G84" s="667"/>
      <c r="H84" s="668"/>
      <c r="I84" s="669"/>
    </row>
    <row r="85" spans="2:18" ht="15.75" customHeight="1">
      <c r="B85" s="557" t="s">
        <v>410</v>
      </c>
      <c r="C85" s="558"/>
      <c r="D85" s="1000" t="s">
        <v>411</v>
      </c>
      <c r="E85" s="1001"/>
      <c r="F85" s="670" t="s">
        <v>385</v>
      </c>
      <c r="G85" s="554">
        <v>280</v>
      </c>
      <c r="H85" s="555">
        <v>2.2999999999999998</v>
      </c>
      <c r="I85" s="556">
        <f>ROUND((G85*H85),2)</f>
        <v>644</v>
      </c>
      <c r="M85" s="671"/>
    </row>
    <row r="86" spans="2:18" ht="15.75" customHeight="1">
      <c r="B86" s="557" t="s">
        <v>412</v>
      </c>
      <c r="C86" s="558"/>
      <c r="D86" s="1000" t="s">
        <v>413</v>
      </c>
      <c r="E86" s="1001"/>
      <c r="F86" s="670" t="s">
        <v>385</v>
      </c>
      <c r="G86" s="554">
        <v>100</v>
      </c>
      <c r="H86" s="555">
        <v>2.5</v>
      </c>
      <c r="I86" s="556">
        <f>ROUND((G86*H86),2)</f>
        <v>250</v>
      </c>
      <c r="J86" s="495"/>
      <c r="K86" s="495"/>
      <c r="L86" s="495"/>
      <c r="M86" s="671"/>
      <c r="N86" s="495"/>
    </row>
    <row r="87" spans="2:18" ht="15.75" customHeight="1">
      <c r="B87" s="640" t="s">
        <v>414</v>
      </c>
      <c r="C87" s="641"/>
      <c r="D87" s="976" t="s">
        <v>415</v>
      </c>
      <c r="E87" s="977"/>
      <c r="F87" s="672" t="s">
        <v>385</v>
      </c>
      <c r="G87" s="643">
        <v>20</v>
      </c>
      <c r="H87" s="644">
        <v>4.8</v>
      </c>
      <c r="I87" s="562">
        <f>ROUND((G87*H87),2)</f>
        <v>96</v>
      </c>
      <c r="J87" s="495"/>
      <c r="K87" s="495"/>
      <c r="L87" s="495"/>
      <c r="M87" s="671"/>
    </row>
    <row r="88" spans="2:18" ht="18" customHeight="1">
      <c r="B88" s="628"/>
      <c r="C88" s="629"/>
      <c r="D88" s="630"/>
      <c r="E88" s="631"/>
      <c r="F88" s="616"/>
      <c r="G88" s="617"/>
      <c r="H88" s="618"/>
      <c r="I88" s="618"/>
    </row>
    <row r="89" spans="2:18" ht="64.5" customHeight="1">
      <c r="B89" s="544" t="s">
        <v>416</v>
      </c>
      <c r="C89" s="665"/>
      <c r="D89" s="989" t="s">
        <v>417</v>
      </c>
      <c r="E89" s="990"/>
      <c r="F89" s="666"/>
      <c r="G89" s="667"/>
      <c r="H89" s="548"/>
      <c r="I89" s="673"/>
    </row>
    <row r="90" spans="2:18" ht="15.75" customHeight="1">
      <c r="B90" s="640" t="s">
        <v>418</v>
      </c>
      <c r="C90" s="641"/>
      <c r="D90" s="976" t="s">
        <v>419</v>
      </c>
      <c r="E90" s="977"/>
      <c r="F90" s="642" t="s">
        <v>385</v>
      </c>
      <c r="G90" s="643">
        <v>10</v>
      </c>
      <c r="H90" s="644">
        <v>3.5</v>
      </c>
      <c r="I90" s="562">
        <f>ROUND((G90*H90),2)</f>
        <v>35</v>
      </c>
      <c r="M90" s="674"/>
    </row>
    <row r="91" spans="2:18" ht="18" customHeight="1">
      <c r="B91" s="628"/>
      <c r="C91" s="629"/>
      <c r="D91" s="630"/>
      <c r="E91" s="631"/>
      <c r="F91" s="616"/>
      <c r="G91" s="617"/>
      <c r="H91" s="618"/>
      <c r="I91" s="618"/>
    </row>
    <row r="92" spans="2:18" ht="49.5" customHeight="1">
      <c r="B92" s="632" t="s">
        <v>420</v>
      </c>
      <c r="C92" s="633"/>
      <c r="D92" s="989" t="s">
        <v>421</v>
      </c>
      <c r="E92" s="990"/>
      <c r="F92" s="634"/>
      <c r="G92" s="635"/>
      <c r="H92" s="636"/>
      <c r="I92" s="637"/>
    </row>
    <row r="93" spans="2:18" ht="15.75" customHeight="1">
      <c r="B93" s="675" t="s">
        <v>422</v>
      </c>
      <c r="C93" s="676"/>
      <c r="D93" s="1006" t="s">
        <v>423</v>
      </c>
      <c r="E93" s="1007"/>
      <c r="F93" s="677" t="s">
        <v>56</v>
      </c>
      <c r="G93" s="560">
        <v>15</v>
      </c>
      <c r="H93" s="561">
        <v>11</v>
      </c>
      <c r="I93" s="678">
        <f>ROUND((G93*H93),2)</f>
        <v>165</v>
      </c>
    </row>
    <row r="94" spans="2:18" ht="15.75" customHeight="1">
      <c r="B94" s="640" t="s">
        <v>424</v>
      </c>
      <c r="C94" s="646"/>
      <c r="D94" s="976" t="s">
        <v>425</v>
      </c>
      <c r="E94" s="977"/>
      <c r="F94" s="672" t="s">
        <v>56</v>
      </c>
      <c r="G94" s="643">
        <v>2</v>
      </c>
      <c r="H94" s="644">
        <v>13</v>
      </c>
      <c r="I94" s="562">
        <f>ROUND((G94*H94),2)</f>
        <v>26</v>
      </c>
    </row>
    <row r="95" spans="2:18" ht="18" customHeight="1">
      <c r="B95" s="612"/>
      <c r="C95" s="613"/>
      <c r="D95" s="630"/>
      <c r="E95" s="631"/>
      <c r="F95" s="616"/>
      <c r="G95" s="617"/>
      <c r="H95" s="679"/>
      <c r="I95" s="679"/>
    </row>
    <row r="96" spans="2:18" s="495" customFormat="1" ht="36" customHeight="1">
      <c r="B96" s="544" t="s">
        <v>426</v>
      </c>
      <c r="C96" s="545"/>
      <c r="D96" s="1008" t="s">
        <v>427</v>
      </c>
      <c r="E96" s="1009"/>
      <c r="F96" s="680"/>
      <c r="G96" s="681"/>
      <c r="H96" s="548"/>
      <c r="I96" s="549"/>
      <c r="N96" s="514"/>
      <c r="O96" s="514"/>
      <c r="P96" s="514"/>
      <c r="Q96" s="514"/>
      <c r="R96" s="514"/>
    </row>
    <row r="97" spans="2:17" s="495" customFormat="1" ht="18" customHeight="1">
      <c r="B97" s="640" t="s">
        <v>428</v>
      </c>
      <c r="C97" s="641"/>
      <c r="D97" s="976" t="s">
        <v>429</v>
      </c>
      <c r="E97" s="977"/>
      <c r="F97" s="642" t="s">
        <v>56</v>
      </c>
      <c r="G97" s="643">
        <v>3</v>
      </c>
      <c r="H97" s="644">
        <v>25</v>
      </c>
      <c r="I97" s="562">
        <f>ROUND((G97*H97),2)</f>
        <v>75</v>
      </c>
      <c r="J97" s="495" t="s">
        <v>430</v>
      </c>
      <c r="Q97" s="514"/>
    </row>
    <row r="98" spans="2:17" ht="18" customHeight="1">
      <c r="B98" s="612"/>
      <c r="C98" s="613"/>
      <c r="D98" s="630"/>
      <c r="E98" s="631"/>
      <c r="F98" s="616"/>
      <c r="G98" s="617"/>
      <c r="H98" s="679"/>
      <c r="I98" s="679"/>
    </row>
    <row r="99" spans="2:17" ht="80.75" customHeight="1">
      <c r="B99" s="632" t="s">
        <v>431</v>
      </c>
      <c r="C99" s="633"/>
      <c r="D99" s="989" t="s">
        <v>432</v>
      </c>
      <c r="E99" s="990"/>
      <c r="F99" s="682"/>
      <c r="G99" s="683"/>
      <c r="H99" s="636"/>
      <c r="I99" s="684"/>
      <c r="M99" s="495"/>
    </row>
    <row r="100" spans="2:17" ht="15.75" customHeight="1">
      <c r="B100" s="623" t="s">
        <v>433</v>
      </c>
      <c r="C100" s="624"/>
      <c r="D100" s="982" t="s">
        <v>434</v>
      </c>
      <c r="E100" s="983"/>
      <c r="F100" s="685" t="s">
        <v>56</v>
      </c>
      <c r="G100" s="626">
        <v>4</v>
      </c>
      <c r="H100" s="627">
        <v>13</v>
      </c>
      <c r="I100" s="556">
        <f>ROUND((G100*H100),2)</f>
        <v>52</v>
      </c>
      <c r="M100" s="686"/>
    </row>
    <row r="101" spans="2:17" ht="15.75" customHeight="1">
      <c r="B101" s="557" t="s">
        <v>435</v>
      </c>
      <c r="C101" s="558"/>
      <c r="D101" s="1000" t="s">
        <v>436</v>
      </c>
      <c r="E101" s="1001"/>
      <c r="F101" s="670" t="s">
        <v>56</v>
      </c>
      <c r="G101" s="554">
        <v>4</v>
      </c>
      <c r="H101" s="555">
        <v>13</v>
      </c>
      <c r="I101" s="556">
        <f>ROUND((G101*H101),2)</f>
        <v>52</v>
      </c>
      <c r="M101" s="686"/>
    </row>
    <row r="102" spans="2:17" ht="15.75" customHeight="1">
      <c r="B102" s="687" t="s">
        <v>437</v>
      </c>
      <c r="C102" s="688"/>
      <c r="D102" s="1004" t="s">
        <v>438</v>
      </c>
      <c r="E102" s="1005"/>
      <c r="F102" s="689" t="s">
        <v>56</v>
      </c>
      <c r="G102" s="690">
        <v>1</v>
      </c>
      <c r="H102" s="583">
        <v>15</v>
      </c>
      <c r="I102" s="556">
        <f>ROUND((G102*H102),2)</f>
        <v>15</v>
      </c>
      <c r="M102" s="686"/>
    </row>
    <row r="103" spans="2:17" ht="15.75" customHeight="1">
      <c r="B103" s="640" t="s">
        <v>439</v>
      </c>
      <c r="C103" s="641"/>
      <c r="D103" s="976" t="s">
        <v>440</v>
      </c>
      <c r="E103" s="977"/>
      <c r="F103" s="672" t="s">
        <v>56</v>
      </c>
      <c r="G103" s="643">
        <v>1</v>
      </c>
      <c r="H103" s="644">
        <v>20</v>
      </c>
      <c r="I103" s="562">
        <f>ROUND((G103*H103),2)</f>
        <v>20</v>
      </c>
      <c r="M103" s="686"/>
    </row>
    <row r="104" spans="2:17" ht="18" customHeight="1">
      <c r="B104" s="612"/>
      <c r="C104" s="613"/>
      <c r="D104" s="630"/>
      <c r="E104" s="631"/>
      <c r="F104" s="616"/>
      <c r="G104" s="617"/>
      <c r="H104" s="679"/>
      <c r="I104" s="679"/>
    </row>
    <row r="105" spans="2:17" ht="48" customHeight="1">
      <c r="B105" s="523" t="s">
        <v>441</v>
      </c>
      <c r="C105" s="691"/>
      <c r="D105" s="984" t="s">
        <v>442</v>
      </c>
      <c r="E105" s="985"/>
      <c r="F105" s="692" t="s">
        <v>56</v>
      </c>
      <c r="G105" s="526">
        <v>1</v>
      </c>
      <c r="H105" s="502">
        <v>56</v>
      </c>
      <c r="I105" s="528">
        <f>ROUND((G105*H105),2)</f>
        <v>56</v>
      </c>
    </row>
    <row r="106" spans="2:17" ht="18" customHeight="1">
      <c r="B106" s="612"/>
      <c r="C106" s="613"/>
      <c r="D106" s="630"/>
      <c r="E106" s="631"/>
      <c r="F106" s="616"/>
      <c r="G106" s="617"/>
      <c r="H106" s="679"/>
      <c r="I106" s="679"/>
    </row>
    <row r="107" spans="2:17" s="495" customFormat="1" ht="35.75" customHeight="1">
      <c r="B107" s="523" t="s">
        <v>443</v>
      </c>
      <c r="C107" s="691"/>
      <c r="D107" s="984" t="s">
        <v>444</v>
      </c>
      <c r="E107" s="985"/>
      <c r="F107" s="692" t="s">
        <v>56</v>
      </c>
      <c r="G107" s="526">
        <v>1</v>
      </c>
      <c r="H107" s="502">
        <v>15</v>
      </c>
      <c r="I107" s="528">
        <f>ROUND((G107*H107),2)</f>
        <v>15</v>
      </c>
      <c r="N107" s="514"/>
    </row>
    <row r="108" spans="2:17" ht="18" customHeight="1">
      <c r="B108" s="612"/>
      <c r="C108" s="613"/>
      <c r="D108" s="630"/>
      <c r="E108" s="631"/>
      <c r="F108" s="616"/>
      <c r="G108" s="617"/>
      <c r="H108" s="679"/>
      <c r="I108" s="679"/>
    </row>
    <row r="109" spans="2:17" ht="49.25" customHeight="1">
      <c r="B109" s="632" t="s">
        <v>445</v>
      </c>
      <c r="C109" s="633"/>
      <c r="D109" s="989" t="s">
        <v>446</v>
      </c>
      <c r="E109" s="990"/>
      <c r="F109" s="693"/>
      <c r="G109" s="694"/>
      <c r="H109" s="636"/>
      <c r="I109" s="684"/>
    </row>
    <row r="110" spans="2:17" ht="15.75" customHeight="1">
      <c r="B110" s="557" t="s">
        <v>447</v>
      </c>
      <c r="C110" s="558"/>
      <c r="D110" s="1000" t="s">
        <v>448</v>
      </c>
      <c r="E110" s="1001"/>
      <c r="F110" s="670" t="s">
        <v>56</v>
      </c>
      <c r="G110" s="554">
        <v>1</v>
      </c>
      <c r="H110" s="555">
        <v>15</v>
      </c>
      <c r="I110" s="556">
        <f>ROUND((G110*H110),2)</f>
        <v>15</v>
      </c>
    </row>
    <row r="111" spans="2:17" ht="38.5" customHeight="1">
      <c r="B111" s="695" t="s">
        <v>449</v>
      </c>
      <c r="C111" s="696"/>
      <c r="D111" s="991" t="s">
        <v>450</v>
      </c>
      <c r="E111" s="992"/>
      <c r="F111" s="697" t="s">
        <v>56</v>
      </c>
      <c r="G111" s="651">
        <v>1</v>
      </c>
      <c r="H111" s="652">
        <v>15</v>
      </c>
      <c r="I111" s="653">
        <f>ROUND((G111*H111),2)</f>
        <v>15</v>
      </c>
    </row>
    <row r="112" spans="2:17" ht="18" customHeight="1">
      <c r="B112" s="612"/>
      <c r="C112" s="613"/>
      <c r="D112" s="630"/>
      <c r="E112" s="631"/>
      <c r="F112" s="616"/>
      <c r="G112" s="617"/>
      <c r="H112" s="679"/>
      <c r="I112" s="679"/>
    </row>
    <row r="113" spans="1:113" ht="17.75" customHeight="1">
      <c r="B113" s="632" t="s">
        <v>451</v>
      </c>
      <c r="C113" s="633"/>
      <c r="D113" s="989" t="s">
        <v>452</v>
      </c>
      <c r="E113" s="990"/>
      <c r="F113" s="693"/>
      <c r="G113" s="694"/>
      <c r="H113" s="636"/>
      <c r="I113" s="684"/>
    </row>
    <row r="114" spans="1:113" ht="15.75" customHeight="1">
      <c r="B114" s="640" t="s">
        <v>453</v>
      </c>
      <c r="C114" s="641"/>
      <c r="D114" s="976" t="s">
        <v>454</v>
      </c>
      <c r="E114" s="977"/>
      <c r="F114" s="672" t="s">
        <v>56</v>
      </c>
      <c r="G114" s="643">
        <v>2</v>
      </c>
      <c r="H114" s="644">
        <v>15</v>
      </c>
      <c r="I114" s="562">
        <f>ROUND((G114*H114),2)</f>
        <v>30</v>
      </c>
    </row>
    <row r="115" spans="1:113" ht="15.75" customHeight="1" thickBot="1">
      <c r="B115" s="612"/>
      <c r="C115" s="613"/>
      <c r="D115" s="614"/>
      <c r="E115" s="615"/>
      <c r="F115" s="698"/>
      <c r="G115" s="699"/>
      <c r="H115" s="699"/>
      <c r="I115" s="679"/>
    </row>
    <row r="116" spans="1:113" s="531" customFormat="1" ht="34.5" customHeight="1" thickBot="1">
      <c r="B116" s="532" t="str">
        <f>B11</f>
        <v>2.</v>
      </c>
      <c r="C116" s="533"/>
      <c r="D116" s="1002" t="s">
        <v>455</v>
      </c>
      <c r="E116" s="1003"/>
      <c r="F116" s="700"/>
      <c r="G116" s="536"/>
      <c r="H116" s="536"/>
      <c r="I116" s="537">
        <f>ROUND(SUM(I67:I114)+I19+I48+I65,2)</f>
        <v>10801</v>
      </c>
    </row>
    <row r="117" spans="1:113" s="531" customFormat="1" ht="27" customHeight="1">
      <c r="B117" s="701"/>
      <c r="C117" s="702"/>
      <c r="D117" s="545"/>
      <c r="E117" s="703"/>
      <c r="F117" s="704"/>
      <c r="G117" s="705"/>
      <c r="H117" s="706"/>
      <c r="I117" s="548"/>
      <c r="J117" s="707"/>
    </row>
    <row r="118" spans="1:113" s="712" customFormat="1" ht="27" customHeight="1">
      <c r="A118" s="514"/>
      <c r="B118" s="505" t="s">
        <v>456</v>
      </c>
      <c r="C118" s="708"/>
      <c r="D118" s="709" t="s">
        <v>457</v>
      </c>
      <c r="E118" s="710"/>
      <c r="F118" s="711"/>
      <c r="G118" s="509"/>
      <c r="H118" s="509"/>
      <c r="I118" s="510"/>
      <c r="L118" s="514"/>
      <c r="M118" s="514"/>
      <c r="N118" s="514"/>
      <c r="O118" s="514"/>
      <c r="P118" s="514"/>
      <c r="Q118" s="514"/>
      <c r="R118" s="514"/>
      <c r="S118" s="514"/>
      <c r="T118" s="514"/>
      <c r="U118" s="514"/>
      <c r="V118" s="514"/>
      <c r="W118" s="514"/>
      <c r="X118" s="514"/>
      <c r="Y118" s="514"/>
      <c r="Z118" s="514"/>
      <c r="AA118" s="514"/>
      <c r="AB118" s="514"/>
      <c r="AC118" s="514"/>
      <c r="AD118" s="514"/>
      <c r="AE118" s="514"/>
      <c r="AF118" s="514"/>
      <c r="AG118" s="514"/>
      <c r="AH118" s="514"/>
      <c r="AI118" s="514"/>
      <c r="AJ118" s="514"/>
      <c r="AK118" s="514"/>
      <c r="AL118" s="514"/>
      <c r="AM118" s="514"/>
      <c r="AN118" s="514"/>
      <c r="AO118" s="514"/>
      <c r="AP118" s="514"/>
      <c r="AQ118" s="514"/>
      <c r="AR118" s="514"/>
      <c r="AS118" s="514"/>
      <c r="AT118" s="514"/>
      <c r="AU118" s="514"/>
      <c r="AV118" s="514"/>
      <c r="AW118" s="514"/>
      <c r="AX118" s="514"/>
      <c r="AY118" s="514"/>
      <c r="AZ118" s="514"/>
      <c r="BA118" s="514"/>
      <c r="BB118" s="514"/>
      <c r="BC118" s="514"/>
      <c r="BD118" s="514"/>
      <c r="BE118" s="514"/>
      <c r="BF118" s="514"/>
      <c r="BG118" s="514"/>
      <c r="BH118" s="514"/>
      <c r="BI118" s="514"/>
      <c r="BJ118" s="514"/>
      <c r="BK118" s="514"/>
      <c r="BL118" s="514"/>
      <c r="BM118" s="514"/>
      <c r="BN118" s="514"/>
      <c r="BO118" s="514"/>
      <c r="BP118" s="514"/>
      <c r="BQ118" s="514"/>
      <c r="BR118" s="514"/>
      <c r="BS118" s="514"/>
      <c r="BT118" s="514"/>
      <c r="BU118" s="514"/>
      <c r="BV118" s="514"/>
      <c r="BW118" s="514"/>
      <c r="BX118" s="514"/>
      <c r="BY118" s="514"/>
      <c r="BZ118" s="514"/>
      <c r="CA118" s="514"/>
      <c r="CB118" s="514"/>
      <c r="CC118" s="514"/>
      <c r="CD118" s="514"/>
      <c r="CE118" s="514"/>
      <c r="CF118" s="514"/>
      <c r="CG118" s="514"/>
      <c r="CH118" s="514"/>
      <c r="CI118" s="514"/>
      <c r="CJ118" s="514"/>
      <c r="CK118" s="514"/>
      <c r="CL118" s="514"/>
      <c r="CM118" s="514"/>
      <c r="CN118" s="514"/>
      <c r="CO118" s="514"/>
      <c r="CP118" s="514"/>
      <c r="CQ118" s="514"/>
      <c r="CR118" s="514"/>
      <c r="CS118" s="514"/>
      <c r="CT118" s="514"/>
      <c r="CU118" s="514"/>
      <c r="CV118" s="514"/>
      <c r="CW118" s="514"/>
      <c r="CX118" s="514"/>
      <c r="CY118" s="514"/>
      <c r="CZ118" s="514"/>
      <c r="DA118" s="514"/>
      <c r="DB118" s="514"/>
      <c r="DC118" s="514"/>
      <c r="DD118" s="514"/>
      <c r="DE118" s="514"/>
      <c r="DF118" s="514"/>
      <c r="DG118" s="514"/>
      <c r="DH118" s="514"/>
      <c r="DI118" s="514"/>
    </row>
    <row r="119" spans="1:113" ht="18" customHeight="1">
      <c r="B119" s="612"/>
      <c r="C119" s="613"/>
      <c r="D119" s="614"/>
      <c r="E119" s="615"/>
      <c r="F119" s="698"/>
      <c r="G119" s="699"/>
      <c r="H119" s="679"/>
      <c r="I119" s="522"/>
    </row>
    <row r="120" spans="1:113" ht="395.5" customHeight="1">
      <c r="B120" s="632" t="s">
        <v>458</v>
      </c>
      <c r="C120" s="713"/>
      <c r="D120" s="989" t="s">
        <v>459</v>
      </c>
      <c r="E120" s="990"/>
      <c r="F120" s="682"/>
      <c r="G120" s="683"/>
      <c r="H120" s="636"/>
      <c r="I120" s="673"/>
    </row>
    <row r="121" spans="1:113" s="495" customFormat="1" ht="15">
      <c r="B121" s="623" t="s">
        <v>460</v>
      </c>
      <c r="C121" s="714"/>
      <c r="D121" s="995" t="s">
        <v>461</v>
      </c>
      <c r="E121" s="996"/>
      <c r="F121" s="625" t="s">
        <v>56</v>
      </c>
      <c r="G121" s="626">
        <v>6</v>
      </c>
      <c r="H121" s="627">
        <v>84</v>
      </c>
      <c r="I121" s="556">
        <f>ROUND((G121*H121),2)</f>
        <v>504</v>
      </c>
      <c r="J121" s="514"/>
      <c r="K121" s="514"/>
      <c r="L121" s="514"/>
      <c r="M121" s="514"/>
      <c r="N121" s="514"/>
      <c r="O121" s="514"/>
      <c r="P121" s="514"/>
      <c r="Q121" s="514"/>
      <c r="R121" s="514"/>
      <c r="S121" s="514"/>
      <c r="T121" s="514"/>
      <c r="U121" s="514"/>
      <c r="V121" s="514"/>
      <c r="W121" s="514"/>
      <c r="X121" s="514"/>
    </row>
    <row r="122" spans="1:113" s="495" customFormat="1" ht="15">
      <c r="B122" s="640" t="s">
        <v>462</v>
      </c>
      <c r="C122" s="715"/>
      <c r="D122" s="997" t="s">
        <v>463</v>
      </c>
      <c r="E122" s="998"/>
      <c r="F122" s="642" t="s">
        <v>56</v>
      </c>
      <c r="G122" s="643">
        <v>6</v>
      </c>
      <c r="H122" s="644">
        <v>20</v>
      </c>
      <c r="I122" s="562">
        <f>ROUND((G122*H122),2)</f>
        <v>120</v>
      </c>
      <c r="J122" s="514"/>
      <c r="K122" s="514"/>
      <c r="L122" s="514"/>
      <c r="M122" s="514"/>
      <c r="N122" s="514"/>
      <c r="O122" s="514"/>
      <c r="P122" s="514"/>
      <c r="Q122" s="514"/>
      <c r="R122" s="514"/>
      <c r="S122" s="514"/>
      <c r="T122" s="514"/>
      <c r="U122" s="514"/>
      <c r="V122" s="514"/>
      <c r="W122" s="514"/>
      <c r="X122" s="514"/>
    </row>
    <row r="123" spans="1:113" ht="15">
      <c r="B123" s="612"/>
      <c r="C123" s="613"/>
      <c r="D123" s="716"/>
      <c r="E123" s="717"/>
      <c r="F123" s="616"/>
      <c r="G123" s="617"/>
      <c r="H123" s="679"/>
      <c r="I123" s="679"/>
    </row>
    <row r="124" spans="1:113" ht="377.5" customHeight="1">
      <c r="B124" s="632" t="s">
        <v>464</v>
      </c>
      <c r="C124" s="713"/>
      <c r="D124" s="989" t="s">
        <v>465</v>
      </c>
      <c r="E124" s="990"/>
      <c r="F124" s="682"/>
      <c r="G124" s="683"/>
      <c r="H124" s="636"/>
      <c r="I124" s="673"/>
    </row>
    <row r="125" spans="1:113" s="495" customFormat="1" ht="15">
      <c r="B125" s="623" t="s">
        <v>466</v>
      </c>
      <c r="C125" s="714"/>
      <c r="D125" s="995" t="s">
        <v>461</v>
      </c>
      <c r="E125" s="996"/>
      <c r="F125" s="625" t="s">
        <v>56</v>
      </c>
      <c r="G125" s="626">
        <v>2</v>
      </c>
      <c r="H125" s="627">
        <v>24</v>
      </c>
      <c r="I125" s="556">
        <f>ROUND((G125*H125),2)</f>
        <v>48</v>
      </c>
      <c r="J125" s="514"/>
      <c r="K125" s="514"/>
      <c r="L125" s="514"/>
      <c r="M125" s="514"/>
      <c r="N125" s="514"/>
      <c r="O125" s="514"/>
      <c r="P125" s="514"/>
      <c r="Q125" s="514"/>
      <c r="R125" s="514"/>
      <c r="S125" s="514"/>
      <c r="T125" s="514"/>
      <c r="U125" s="514"/>
      <c r="V125" s="514"/>
      <c r="W125" s="514"/>
      <c r="X125" s="514"/>
    </row>
    <row r="126" spans="1:113" s="495" customFormat="1" ht="15">
      <c r="B126" s="640" t="s">
        <v>467</v>
      </c>
      <c r="C126" s="715"/>
      <c r="D126" s="997" t="s">
        <v>463</v>
      </c>
      <c r="E126" s="998"/>
      <c r="F126" s="642" t="s">
        <v>56</v>
      </c>
      <c r="G126" s="643">
        <v>2</v>
      </c>
      <c r="H126" s="644">
        <v>20</v>
      </c>
      <c r="I126" s="562">
        <f>ROUND((G126*H126),2)</f>
        <v>40</v>
      </c>
      <c r="J126" s="514"/>
      <c r="K126" s="514"/>
      <c r="L126" s="514"/>
      <c r="M126" s="514"/>
      <c r="N126" s="514"/>
      <c r="O126" s="514"/>
      <c r="P126" s="514"/>
      <c r="Q126" s="514"/>
      <c r="R126" s="514"/>
      <c r="S126" s="514"/>
      <c r="T126" s="514"/>
      <c r="U126" s="514"/>
      <c r="V126" s="514"/>
      <c r="W126" s="514"/>
      <c r="X126" s="514"/>
    </row>
    <row r="127" spans="1:113" ht="15">
      <c r="B127" s="612"/>
      <c r="C127" s="613"/>
      <c r="D127" s="718"/>
      <c r="E127" s="719"/>
      <c r="F127" s="616"/>
      <c r="G127" s="617"/>
      <c r="H127" s="679"/>
      <c r="I127" s="679"/>
    </row>
    <row r="128" spans="1:113" ht="224" customHeight="1">
      <c r="B128" s="632" t="s">
        <v>468</v>
      </c>
      <c r="C128" s="713"/>
      <c r="D128" s="989" t="s">
        <v>469</v>
      </c>
      <c r="E128" s="990"/>
      <c r="F128" s="682"/>
      <c r="G128" s="683"/>
      <c r="H128" s="636"/>
      <c r="I128" s="673"/>
    </row>
    <row r="129" spans="2:24" s="495" customFormat="1" ht="15">
      <c r="B129" s="623" t="s">
        <v>470</v>
      </c>
      <c r="C129" s="714"/>
      <c r="D129" s="995" t="s">
        <v>461</v>
      </c>
      <c r="E129" s="996"/>
      <c r="F129" s="625" t="s">
        <v>56</v>
      </c>
      <c r="G129" s="626">
        <v>3</v>
      </c>
      <c r="H129" s="627">
        <v>130</v>
      </c>
      <c r="I129" s="556">
        <f>ROUND((G129*H129),2)</f>
        <v>390</v>
      </c>
      <c r="J129" s="514"/>
      <c r="K129" s="514"/>
      <c r="L129" s="514"/>
      <c r="M129" s="514"/>
      <c r="N129" s="514"/>
      <c r="O129" s="514"/>
      <c r="P129" s="514"/>
      <c r="Q129" s="514"/>
      <c r="R129" s="514"/>
      <c r="S129" s="514"/>
      <c r="T129" s="514"/>
      <c r="U129" s="514"/>
      <c r="V129" s="514"/>
      <c r="W129" s="514"/>
      <c r="X129" s="514"/>
    </row>
    <row r="130" spans="2:24" s="495" customFormat="1" ht="15">
      <c r="B130" s="640" t="s">
        <v>471</v>
      </c>
      <c r="C130" s="715"/>
      <c r="D130" s="997" t="s">
        <v>463</v>
      </c>
      <c r="E130" s="998"/>
      <c r="F130" s="642" t="s">
        <v>56</v>
      </c>
      <c r="G130" s="643">
        <v>3</v>
      </c>
      <c r="H130" s="644">
        <v>25</v>
      </c>
      <c r="I130" s="562">
        <f>ROUND((G130*H130),2)</f>
        <v>75</v>
      </c>
      <c r="J130" s="514"/>
      <c r="K130" s="514"/>
      <c r="L130" s="514"/>
      <c r="M130" s="514"/>
      <c r="N130" s="514"/>
      <c r="O130" s="514"/>
      <c r="P130" s="514"/>
      <c r="Q130" s="514"/>
      <c r="R130" s="514"/>
      <c r="S130" s="514"/>
      <c r="T130" s="514"/>
      <c r="U130" s="514"/>
      <c r="V130" s="514"/>
      <c r="W130" s="514"/>
      <c r="X130" s="514"/>
    </row>
    <row r="131" spans="2:24" ht="15">
      <c r="B131" s="612"/>
      <c r="C131" s="613"/>
      <c r="D131" s="718"/>
      <c r="E131" s="719"/>
      <c r="F131" s="616"/>
      <c r="G131" s="617"/>
      <c r="H131" s="618"/>
      <c r="I131" s="618"/>
    </row>
    <row r="132" spans="2:24" ht="148.25" customHeight="1">
      <c r="B132" s="632" t="s">
        <v>472</v>
      </c>
      <c r="C132" s="713"/>
      <c r="D132" s="999" t="s">
        <v>473</v>
      </c>
      <c r="E132" s="990"/>
      <c r="F132" s="682"/>
      <c r="G132" s="683"/>
      <c r="H132" s="636"/>
      <c r="I132" s="673"/>
    </row>
    <row r="133" spans="2:24" s="495" customFormat="1" ht="15">
      <c r="B133" s="623" t="s">
        <v>474</v>
      </c>
      <c r="C133" s="714"/>
      <c r="D133" s="995" t="s">
        <v>461</v>
      </c>
      <c r="E133" s="996"/>
      <c r="F133" s="625" t="s">
        <v>56</v>
      </c>
      <c r="G133" s="626">
        <v>3</v>
      </c>
      <c r="H133" s="627">
        <v>200</v>
      </c>
      <c r="I133" s="556">
        <f>ROUND((G133*H133),2)</f>
        <v>600</v>
      </c>
      <c r="J133" s="514"/>
      <c r="K133" s="514"/>
      <c r="L133" s="514"/>
      <c r="M133" s="514"/>
      <c r="N133" s="514"/>
      <c r="O133" s="514"/>
      <c r="P133" s="514"/>
      <c r="Q133" s="514"/>
      <c r="R133" s="514"/>
      <c r="S133" s="514"/>
      <c r="T133" s="514"/>
      <c r="U133" s="514"/>
      <c r="V133" s="514"/>
      <c r="W133" s="514"/>
      <c r="X133" s="514"/>
    </row>
    <row r="134" spans="2:24" s="495" customFormat="1" ht="15">
      <c r="B134" s="640" t="s">
        <v>475</v>
      </c>
      <c r="C134" s="715"/>
      <c r="D134" s="997" t="s">
        <v>463</v>
      </c>
      <c r="E134" s="998"/>
      <c r="F134" s="642" t="s">
        <v>56</v>
      </c>
      <c r="G134" s="643">
        <v>3</v>
      </c>
      <c r="H134" s="644">
        <v>25</v>
      </c>
      <c r="I134" s="562">
        <f>ROUND((G134*H134),2)</f>
        <v>75</v>
      </c>
      <c r="J134" s="514"/>
      <c r="K134" s="514"/>
      <c r="L134" s="514"/>
      <c r="M134" s="514"/>
      <c r="N134" s="514"/>
      <c r="O134" s="514"/>
      <c r="P134" s="514"/>
      <c r="Q134" s="514"/>
      <c r="R134" s="514"/>
      <c r="S134" s="514"/>
      <c r="T134" s="514"/>
      <c r="U134" s="514"/>
      <c r="V134" s="514"/>
      <c r="W134" s="514"/>
      <c r="X134" s="514"/>
    </row>
    <row r="135" spans="2:24" ht="15">
      <c r="B135" s="612"/>
      <c r="C135" s="613"/>
      <c r="D135" s="718"/>
      <c r="E135" s="719"/>
      <c r="F135" s="616"/>
      <c r="G135" s="617"/>
      <c r="H135" s="618"/>
      <c r="I135" s="618"/>
    </row>
    <row r="136" spans="2:24" ht="50" customHeight="1">
      <c r="B136" s="632" t="s">
        <v>476</v>
      </c>
      <c r="C136" s="633"/>
      <c r="D136" s="989" t="s">
        <v>477</v>
      </c>
      <c r="E136" s="990"/>
      <c r="F136" s="634"/>
      <c r="G136" s="635"/>
      <c r="H136" s="636"/>
      <c r="I136" s="637"/>
      <c r="J136" s="495"/>
      <c r="K136" s="495"/>
      <c r="L136" s="495"/>
      <c r="M136" s="495"/>
    </row>
    <row r="137" spans="2:24" ht="15.75" customHeight="1">
      <c r="B137" s="720" t="s">
        <v>478</v>
      </c>
      <c r="C137" s="641"/>
      <c r="D137" s="976" t="s">
        <v>479</v>
      </c>
      <c r="E137" s="977"/>
      <c r="F137" s="642" t="s">
        <v>385</v>
      </c>
      <c r="G137" s="643">
        <v>100</v>
      </c>
      <c r="H137" s="644">
        <v>2.8</v>
      </c>
      <c r="I137" s="562">
        <f>ROUND((G137*H137),2)</f>
        <v>280</v>
      </c>
      <c r="J137" s="495"/>
      <c r="K137" s="495"/>
      <c r="L137" s="495"/>
      <c r="M137" s="495"/>
      <c r="N137" s="495"/>
    </row>
    <row r="138" spans="2:24" ht="18" customHeight="1">
      <c r="B138" s="612"/>
      <c r="C138" s="613"/>
      <c r="D138" s="630"/>
      <c r="E138" s="631"/>
      <c r="F138" s="698"/>
      <c r="G138" s="699"/>
      <c r="H138" s="679"/>
      <c r="I138" s="679"/>
      <c r="J138" s="495"/>
      <c r="K138" s="495"/>
      <c r="L138" s="495"/>
      <c r="M138" s="495"/>
      <c r="N138" s="495"/>
    </row>
    <row r="139" spans="2:24" s="495" customFormat="1" ht="81.75" customHeight="1">
      <c r="B139" s="544" t="s">
        <v>480</v>
      </c>
      <c r="C139" s="665"/>
      <c r="D139" s="989" t="s">
        <v>409</v>
      </c>
      <c r="E139" s="990"/>
      <c r="F139" s="666"/>
      <c r="G139" s="721"/>
      <c r="H139" s="548"/>
      <c r="I139" s="673"/>
      <c r="O139" s="514"/>
      <c r="P139" s="514"/>
      <c r="Q139" s="514"/>
      <c r="R139" s="514"/>
      <c r="S139" s="514"/>
      <c r="T139" s="514"/>
      <c r="U139" s="514"/>
      <c r="V139" s="514"/>
      <c r="W139" s="514"/>
      <c r="X139" s="514"/>
    </row>
    <row r="140" spans="2:24" s="495" customFormat="1" ht="15.75" customHeight="1">
      <c r="B140" s="640" t="s">
        <v>481</v>
      </c>
      <c r="C140" s="641"/>
      <c r="D140" s="976" t="s">
        <v>411</v>
      </c>
      <c r="E140" s="977"/>
      <c r="F140" s="642" t="s">
        <v>385</v>
      </c>
      <c r="G140" s="643">
        <v>100</v>
      </c>
      <c r="H140" s="644">
        <v>2.2999999999999998</v>
      </c>
      <c r="I140" s="562">
        <f>ROUND((G140*H140),2)</f>
        <v>230</v>
      </c>
      <c r="M140" s="674"/>
      <c r="O140" s="514"/>
      <c r="P140" s="514"/>
      <c r="Q140" s="514"/>
      <c r="R140" s="514"/>
      <c r="S140" s="514"/>
      <c r="T140" s="514"/>
      <c r="U140" s="514"/>
      <c r="V140" s="514"/>
      <c r="W140" s="514"/>
      <c r="X140" s="514"/>
    </row>
    <row r="141" spans="2:24" ht="18" customHeight="1">
      <c r="B141" s="612"/>
      <c r="C141" s="613"/>
      <c r="D141" s="630"/>
      <c r="E141" s="631"/>
      <c r="F141" s="698"/>
      <c r="G141" s="699"/>
      <c r="H141" s="679"/>
      <c r="I141" s="679"/>
      <c r="J141" s="495"/>
      <c r="K141" s="495"/>
      <c r="L141" s="495"/>
      <c r="M141" s="495"/>
      <c r="N141" s="495"/>
    </row>
    <row r="142" spans="2:24" s="495" customFormat="1" ht="49.5" customHeight="1">
      <c r="B142" s="632" t="s">
        <v>482</v>
      </c>
      <c r="C142" s="722"/>
      <c r="D142" s="989" t="s">
        <v>421</v>
      </c>
      <c r="E142" s="990"/>
      <c r="F142" s="645"/>
      <c r="G142" s="723"/>
      <c r="H142" s="636"/>
      <c r="I142" s="637"/>
      <c r="O142" s="514"/>
      <c r="P142" s="514"/>
      <c r="Q142" s="514"/>
      <c r="R142" s="514"/>
      <c r="S142" s="514"/>
      <c r="T142" s="514"/>
      <c r="U142" s="514"/>
      <c r="V142" s="514"/>
      <c r="W142" s="514"/>
      <c r="X142" s="514"/>
    </row>
    <row r="143" spans="2:24" ht="15.75" customHeight="1">
      <c r="B143" s="640" t="s">
        <v>483</v>
      </c>
      <c r="C143" s="646"/>
      <c r="D143" s="976" t="s">
        <v>484</v>
      </c>
      <c r="E143" s="977"/>
      <c r="F143" s="672" t="s">
        <v>56</v>
      </c>
      <c r="G143" s="643">
        <v>5</v>
      </c>
      <c r="H143" s="644">
        <v>15</v>
      </c>
      <c r="I143" s="562">
        <f>ROUND((G143*H143),2)</f>
        <v>75</v>
      </c>
    </row>
    <row r="144" spans="2:24" ht="18" customHeight="1" thickBot="1">
      <c r="B144" s="612"/>
      <c r="C144" s="613"/>
      <c r="D144" s="630"/>
      <c r="E144" s="631"/>
      <c r="F144" s="616"/>
      <c r="G144" s="617"/>
      <c r="H144" s="679"/>
      <c r="I144" s="724"/>
    </row>
    <row r="145" spans="1:120" ht="31.5" customHeight="1" thickBot="1">
      <c r="B145" s="532" t="str">
        <f>B118</f>
        <v>3.</v>
      </c>
      <c r="C145" s="725"/>
      <c r="D145" s="993" t="s">
        <v>485</v>
      </c>
      <c r="E145" s="994"/>
      <c r="F145" s="726"/>
      <c r="G145" s="535"/>
      <c r="H145" s="536"/>
      <c r="I145" s="537">
        <f>ROUND(SUM(I120:I144),2)</f>
        <v>2437</v>
      </c>
    </row>
    <row r="146" spans="1:120" ht="18.75" customHeight="1">
      <c r="B146" s="727"/>
      <c r="C146" s="728"/>
      <c r="D146" s="729"/>
      <c r="E146" s="730"/>
      <c r="F146" s="727"/>
      <c r="G146" s="731"/>
      <c r="H146" s="731"/>
      <c r="I146" s="732"/>
    </row>
    <row r="147" spans="1:120" s="733" customFormat="1" ht="34.5" customHeight="1">
      <c r="B147" s="734" t="s">
        <v>486</v>
      </c>
      <c r="C147" s="735"/>
      <c r="D147" s="987" t="s">
        <v>487</v>
      </c>
      <c r="E147" s="988"/>
      <c r="F147" s="988"/>
      <c r="G147" s="736"/>
      <c r="H147" s="737"/>
      <c r="I147" s="738"/>
      <c r="J147" s="739"/>
      <c r="K147" s="739"/>
      <c r="L147" s="739"/>
      <c r="M147" s="739"/>
      <c r="N147" s="739"/>
      <c r="O147" s="739"/>
      <c r="P147" s="739"/>
      <c r="Q147" s="739"/>
    </row>
    <row r="148" spans="1:120" ht="14.25" customHeight="1">
      <c r="B148" s="740"/>
      <c r="C148" s="741"/>
      <c r="D148" s="742"/>
      <c r="E148" s="743"/>
      <c r="F148" s="744"/>
      <c r="G148" s="575"/>
      <c r="H148" s="575"/>
      <c r="I148" s="576"/>
      <c r="J148" s="495"/>
      <c r="K148" s="495"/>
      <c r="L148" s="495"/>
      <c r="M148" s="495"/>
      <c r="N148" s="495"/>
      <c r="O148" s="495"/>
      <c r="P148" s="495"/>
      <c r="Q148" s="495"/>
    </row>
    <row r="149" spans="1:120" ht="51.5" customHeight="1">
      <c r="B149" s="632" t="s">
        <v>488</v>
      </c>
      <c r="C149" s="722"/>
      <c r="D149" s="989" t="s">
        <v>489</v>
      </c>
      <c r="E149" s="990"/>
      <c r="F149" s="745"/>
      <c r="G149" s="683"/>
      <c r="H149" s="636"/>
      <c r="I149" s="684"/>
      <c r="J149" s="495"/>
      <c r="K149" s="495"/>
      <c r="L149" s="495"/>
      <c r="N149" s="602"/>
      <c r="O149" s="602"/>
      <c r="P149" s="495"/>
      <c r="Q149" s="495"/>
    </row>
    <row r="150" spans="1:120" ht="15.75" customHeight="1">
      <c r="B150" s="695" t="s">
        <v>490</v>
      </c>
      <c r="C150" s="696"/>
      <c r="D150" s="991" t="s">
        <v>491</v>
      </c>
      <c r="E150" s="992"/>
      <c r="F150" s="650" t="s">
        <v>385</v>
      </c>
      <c r="G150" s="651">
        <v>50</v>
      </c>
      <c r="H150" s="652">
        <v>2.6</v>
      </c>
      <c r="I150" s="653">
        <f>ROUND((G150*H150),2)</f>
        <v>130</v>
      </c>
      <c r="J150" s="495"/>
      <c r="K150" s="495"/>
      <c r="L150" s="495"/>
      <c r="M150" s="602"/>
      <c r="N150" s="602"/>
      <c r="O150" s="602"/>
      <c r="P150" s="495"/>
      <c r="Q150" s="495"/>
    </row>
    <row r="151" spans="1:120" ht="18" customHeight="1">
      <c r="B151" s="612"/>
      <c r="C151" s="746"/>
      <c r="D151" s="614"/>
      <c r="E151" s="615"/>
      <c r="F151" s="698"/>
      <c r="G151" s="699"/>
      <c r="H151" s="699"/>
      <c r="I151" s="679"/>
      <c r="J151" s="495"/>
      <c r="K151" s="495"/>
      <c r="L151" s="495"/>
      <c r="M151" s="495"/>
      <c r="N151" s="495"/>
      <c r="O151" s="495"/>
      <c r="P151" s="495"/>
      <c r="Q151" s="495"/>
    </row>
    <row r="152" spans="1:120" ht="68.75" customHeight="1">
      <c r="B152" s="544" t="s">
        <v>492</v>
      </c>
      <c r="C152" s="665"/>
      <c r="D152" s="989" t="s">
        <v>493</v>
      </c>
      <c r="E152" s="990"/>
      <c r="F152" s="666"/>
      <c r="G152" s="721"/>
      <c r="H152" s="548"/>
      <c r="I152" s="673"/>
      <c r="J152" s="495"/>
      <c r="K152" s="495"/>
      <c r="L152" s="495"/>
      <c r="M152" s="495"/>
      <c r="N152" s="495"/>
      <c r="O152" s="495"/>
      <c r="P152" s="495"/>
      <c r="Q152" s="495" t="s">
        <v>494</v>
      </c>
    </row>
    <row r="153" spans="1:120" ht="15.75" customHeight="1">
      <c r="B153" s="640" t="s">
        <v>495</v>
      </c>
      <c r="C153" s="641"/>
      <c r="D153" s="976" t="s">
        <v>496</v>
      </c>
      <c r="E153" s="977"/>
      <c r="F153" s="642" t="s">
        <v>385</v>
      </c>
      <c r="G153" s="643">
        <v>40</v>
      </c>
      <c r="H153" s="644">
        <v>2.2000000000000002</v>
      </c>
      <c r="I153" s="562">
        <f>ROUND((G153*H153),2)</f>
        <v>88</v>
      </c>
      <c r="J153" s="495"/>
      <c r="K153" s="495"/>
      <c r="L153" s="495"/>
      <c r="M153" s="671"/>
      <c r="N153" s="495"/>
      <c r="O153" s="495"/>
      <c r="P153" s="495"/>
      <c r="Q153" s="495"/>
    </row>
    <row r="154" spans="1:120" ht="18" customHeight="1">
      <c r="B154" s="612"/>
      <c r="C154" s="746"/>
      <c r="D154" s="614"/>
      <c r="E154" s="615"/>
      <c r="F154" s="698"/>
      <c r="G154" s="699"/>
      <c r="H154" s="699"/>
      <c r="I154" s="679"/>
      <c r="J154" s="495"/>
      <c r="K154" s="495"/>
      <c r="L154" s="495"/>
      <c r="M154" s="495"/>
      <c r="N154" s="495"/>
      <c r="O154" s="495"/>
      <c r="P154" s="495"/>
      <c r="Q154" s="495"/>
    </row>
    <row r="155" spans="1:120" ht="33" customHeight="1">
      <c r="B155" s="632" t="s">
        <v>497</v>
      </c>
      <c r="C155" s="633"/>
      <c r="D155" s="989" t="s">
        <v>498</v>
      </c>
      <c r="E155" s="990"/>
      <c r="F155" s="682"/>
      <c r="G155" s="683"/>
      <c r="H155" s="636"/>
      <c r="I155" s="684"/>
      <c r="J155" s="495"/>
      <c r="K155" s="495"/>
      <c r="L155" s="495"/>
      <c r="M155" s="495"/>
      <c r="N155" s="495"/>
      <c r="O155" s="495"/>
      <c r="P155" s="495"/>
      <c r="Q155" s="495"/>
      <c r="V155" s="975"/>
      <c r="W155" s="975"/>
    </row>
    <row r="156" spans="1:120" ht="15.75" customHeight="1">
      <c r="B156" s="640" t="s">
        <v>499</v>
      </c>
      <c r="C156" s="641"/>
      <c r="D156" s="976" t="s">
        <v>500</v>
      </c>
      <c r="E156" s="977"/>
      <c r="F156" s="672" t="s">
        <v>56</v>
      </c>
      <c r="G156" s="643">
        <v>40</v>
      </c>
      <c r="H156" s="644">
        <v>8</v>
      </c>
      <c r="I156" s="562">
        <f>ROUND((G156*H156),2)</f>
        <v>320</v>
      </c>
      <c r="J156" s="495"/>
      <c r="K156" s="495"/>
      <c r="L156" s="495"/>
      <c r="M156" s="495"/>
      <c r="N156" s="495"/>
      <c r="O156" s="495"/>
      <c r="P156" s="495"/>
      <c r="Q156" s="495"/>
    </row>
    <row r="157" spans="1:120" ht="18" customHeight="1" thickBot="1">
      <c r="B157" s="612"/>
      <c r="C157" s="746"/>
      <c r="D157" s="614"/>
      <c r="E157" s="615"/>
      <c r="F157" s="698"/>
      <c r="G157" s="699"/>
      <c r="H157" s="699"/>
      <c r="I157" s="679"/>
      <c r="J157" s="495"/>
      <c r="K157" s="495"/>
      <c r="L157" s="495"/>
      <c r="M157" s="495"/>
      <c r="N157" s="495"/>
      <c r="O157" s="495"/>
      <c r="P157" s="495"/>
      <c r="Q157" s="495"/>
    </row>
    <row r="158" spans="1:120" s="712" customFormat="1" ht="39" customHeight="1" thickBot="1">
      <c r="A158" s="514"/>
      <c r="B158" s="532" t="str">
        <f>B147</f>
        <v>4.</v>
      </c>
      <c r="C158" s="747"/>
      <c r="D158" s="978" t="s">
        <v>501</v>
      </c>
      <c r="E158" s="979"/>
      <c r="F158" s="748"/>
      <c r="G158" s="749"/>
      <c r="H158" s="749"/>
      <c r="I158" s="537">
        <f>ROUND(SUM(I149:I157),2)</f>
        <v>538</v>
      </c>
      <c r="J158" s="750"/>
      <c r="K158" s="750"/>
      <c r="L158" s="495"/>
      <c r="M158" s="495"/>
      <c r="N158" s="495"/>
      <c r="O158" s="495"/>
      <c r="P158" s="495"/>
      <c r="Q158" s="495"/>
      <c r="R158" s="514"/>
      <c r="S158" s="514"/>
      <c r="T158" s="514"/>
      <c r="U158" s="514"/>
      <c r="V158" s="514"/>
      <c r="W158" s="514"/>
      <c r="X158" s="514"/>
      <c r="Y158" s="514"/>
      <c r="Z158" s="514"/>
      <c r="AA158" s="514"/>
      <c r="AB158" s="514"/>
      <c r="AC158" s="514"/>
      <c r="AD158" s="514"/>
      <c r="AE158" s="514"/>
      <c r="AF158" s="514"/>
      <c r="AG158" s="514"/>
      <c r="AH158" s="514"/>
      <c r="AI158" s="514"/>
      <c r="AJ158" s="514"/>
      <c r="AK158" s="514"/>
      <c r="AL158" s="514"/>
      <c r="AM158" s="514"/>
      <c r="AN158" s="514"/>
      <c r="AO158" s="514"/>
      <c r="AP158" s="514"/>
      <c r="AQ158" s="514"/>
      <c r="AR158" s="514"/>
      <c r="AS158" s="514"/>
      <c r="AT158" s="514"/>
      <c r="AU158" s="514"/>
      <c r="AV158" s="514"/>
      <c r="AW158" s="514"/>
      <c r="AX158" s="514"/>
      <c r="AY158" s="514"/>
      <c r="AZ158" s="514"/>
      <c r="BA158" s="514"/>
      <c r="BB158" s="514"/>
      <c r="BC158" s="514"/>
      <c r="BD158" s="514"/>
      <c r="BE158" s="514"/>
      <c r="BF158" s="514"/>
      <c r="BG158" s="514"/>
      <c r="BH158" s="514"/>
      <c r="BI158" s="514"/>
      <c r="BJ158" s="514"/>
      <c r="BK158" s="514"/>
      <c r="BL158" s="514"/>
      <c r="BM158" s="514"/>
      <c r="BN158" s="514"/>
      <c r="BO158" s="514"/>
      <c r="BP158" s="514"/>
      <c r="BQ158" s="514"/>
      <c r="BR158" s="514"/>
      <c r="BS158" s="514"/>
      <c r="BT158" s="514"/>
      <c r="BU158" s="514"/>
      <c r="BV158" s="514"/>
      <c r="BW158" s="514"/>
      <c r="BX158" s="514"/>
      <c r="BY158" s="514"/>
      <c r="BZ158" s="514"/>
      <c r="CA158" s="514"/>
      <c r="CB158" s="514"/>
      <c r="CC158" s="514"/>
      <c r="CD158" s="514"/>
      <c r="CE158" s="514"/>
      <c r="CF158" s="514"/>
      <c r="CG158" s="514"/>
      <c r="CH158" s="514"/>
      <c r="CI158" s="514"/>
      <c r="CJ158" s="514"/>
      <c r="CK158" s="514"/>
      <c r="CL158" s="514"/>
      <c r="CM158" s="514"/>
      <c r="CN158" s="514"/>
      <c r="CO158" s="514"/>
      <c r="CP158" s="514"/>
      <c r="CQ158" s="514"/>
      <c r="CR158" s="514"/>
      <c r="CS158" s="514"/>
      <c r="CT158" s="514"/>
      <c r="CU158" s="514"/>
      <c r="CV158" s="514"/>
      <c r="CW158" s="514"/>
      <c r="CX158" s="514"/>
      <c r="CY158" s="514"/>
      <c r="CZ158" s="514"/>
      <c r="DA158" s="514"/>
      <c r="DB158" s="514"/>
      <c r="DC158" s="514"/>
      <c r="DD158" s="514"/>
      <c r="DE158" s="514"/>
      <c r="DF158" s="514"/>
      <c r="DG158" s="514"/>
      <c r="DH158" s="514"/>
      <c r="DI158" s="514"/>
      <c r="DJ158" s="514"/>
      <c r="DK158" s="514"/>
      <c r="DL158" s="514"/>
      <c r="DM158" s="514"/>
      <c r="DN158" s="514"/>
      <c r="DO158" s="514"/>
      <c r="DP158" s="514"/>
    </row>
    <row r="159" spans="1:120" ht="25.5" customHeight="1">
      <c r="B159" s="727"/>
      <c r="C159" s="728"/>
      <c r="D159" s="729"/>
      <c r="E159" s="730"/>
      <c r="F159" s="727"/>
      <c r="G159" s="731"/>
      <c r="H159" s="731"/>
      <c r="I159" s="732"/>
    </row>
    <row r="160" spans="1:120" s="733" customFormat="1" ht="30" customHeight="1">
      <c r="B160" s="734" t="s">
        <v>502</v>
      </c>
      <c r="C160" s="735"/>
      <c r="D160" s="980" t="s">
        <v>503</v>
      </c>
      <c r="E160" s="981"/>
      <c r="F160" s="751"/>
      <c r="G160" s="752"/>
      <c r="H160" s="753"/>
      <c r="I160" s="754"/>
    </row>
    <row r="161" spans="1:112" ht="18" customHeight="1">
      <c r="B161" s="515"/>
      <c r="C161" s="755"/>
      <c r="D161" s="517"/>
      <c r="E161" s="518"/>
      <c r="F161" s="756"/>
      <c r="G161" s="521"/>
      <c r="H161" s="521"/>
      <c r="I161" s="522"/>
    </row>
    <row r="162" spans="1:112" s="495" customFormat="1" ht="80" customHeight="1">
      <c r="B162" s="757" t="s">
        <v>504</v>
      </c>
      <c r="C162" s="714"/>
      <c r="D162" s="982" t="s">
        <v>505</v>
      </c>
      <c r="E162" s="983"/>
      <c r="F162" s="625" t="s">
        <v>290</v>
      </c>
      <c r="G162" s="626">
        <v>1</v>
      </c>
      <c r="H162" s="758">
        <v>200</v>
      </c>
      <c r="I162" s="653">
        <f>ROUND((G162*H162),2)</f>
        <v>200</v>
      </c>
      <c r="J162" s="514"/>
      <c r="K162" s="514"/>
      <c r="L162" s="514"/>
      <c r="M162" s="514"/>
      <c r="N162" s="514"/>
      <c r="O162" s="514"/>
      <c r="P162" s="514"/>
      <c r="Q162" s="514"/>
      <c r="R162" s="514"/>
      <c r="S162" s="514"/>
      <c r="T162" s="514"/>
      <c r="U162" s="514"/>
      <c r="V162" s="514"/>
      <c r="W162" s="514"/>
      <c r="X162" s="514"/>
    </row>
    <row r="163" spans="1:112" ht="17.25" customHeight="1">
      <c r="B163" s="515"/>
      <c r="C163" s="516"/>
      <c r="D163" s="517"/>
      <c r="E163" s="518"/>
      <c r="F163" s="756"/>
      <c r="G163" s="521"/>
      <c r="H163" s="521"/>
      <c r="I163" s="522"/>
    </row>
    <row r="164" spans="1:112" ht="99" customHeight="1">
      <c r="B164" s="523" t="s">
        <v>506</v>
      </c>
      <c r="C164" s="691"/>
      <c r="D164" s="984" t="s">
        <v>507</v>
      </c>
      <c r="E164" s="985"/>
      <c r="F164" s="692" t="s">
        <v>290</v>
      </c>
      <c r="G164" s="526">
        <v>1</v>
      </c>
      <c r="H164" s="502">
        <v>300</v>
      </c>
      <c r="I164" s="653">
        <f>ROUND((G164*H164),2)</f>
        <v>300</v>
      </c>
      <c r="V164" s="986"/>
      <c r="W164" s="986"/>
    </row>
    <row r="165" spans="1:112" ht="18" customHeight="1">
      <c r="B165" s="612"/>
      <c r="C165" s="746"/>
      <c r="D165" s="614"/>
      <c r="E165" s="615"/>
      <c r="F165" s="698"/>
      <c r="G165" s="699"/>
      <c r="H165" s="679"/>
      <c r="I165" s="522"/>
    </row>
    <row r="166" spans="1:112" s="504" customFormat="1" ht="66.75" customHeight="1">
      <c r="B166" s="759" t="s">
        <v>508</v>
      </c>
      <c r="C166" s="524"/>
      <c r="D166" s="952" t="s">
        <v>509</v>
      </c>
      <c r="E166" s="953"/>
      <c r="F166" s="525" t="s">
        <v>290</v>
      </c>
      <c r="G166" s="526">
        <v>1</v>
      </c>
      <c r="H166" s="502">
        <v>100</v>
      </c>
      <c r="I166" s="653">
        <f>ROUND((G166*H166),2)</f>
        <v>100</v>
      </c>
    </row>
    <row r="167" spans="1:112" ht="18" customHeight="1">
      <c r="B167" s="612"/>
      <c r="C167" s="746"/>
      <c r="D167" s="614"/>
      <c r="E167" s="615"/>
      <c r="F167" s="698"/>
      <c r="G167" s="699"/>
      <c r="H167" s="679"/>
      <c r="I167" s="522"/>
    </row>
    <row r="168" spans="1:112" ht="47.25" customHeight="1">
      <c r="B168" s="760" t="s">
        <v>510</v>
      </c>
      <c r="C168" s="761"/>
      <c r="D168" s="952" t="s">
        <v>511</v>
      </c>
      <c r="E168" s="953"/>
      <c r="F168" s="525" t="s">
        <v>290</v>
      </c>
      <c r="G168" s="526">
        <v>1</v>
      </c>
      <c r="H168" s="527">
        <v>500</v>
      </c>
      <c r="I168" s="653">
        <f>ROUND((G168*H168),2)</f>
        <v>500</v>
      </c>
    </row>
    <row r="169" spans="1:112" ht="18" customHeight="1" thickBot="1">
      <c r="B169" s="612"/>
      <c r="C169" s="746"/>
      <c r="D169" s="614"/>
      <c r="E169" s="615"/>
      <c r="F169" s="698"/>
      <c r="G169" s="699"/>
      <c r="H169" s="679"/>
      <c r="I169" s="679"/>
    </row>
    <row r="170" spans="1:112" s="712" customFormat="1" ht="24" customHeight="1" thickBot="1">
      <c r="A170" s="514"/>
      <c r="B170" s="532" t="str">
        <f>B160</f>
        <v>5.</v>
      </c>
      <c r="C170" s="747"/>
      <c r="D170" s="954" t="s">
        <v>512</v>
      </c>
      <c r="E170" s="955"/>
      <c r="F170" s="748"/>
      <c r="G170" s="749"/>
      <c r="H170" s="749"/>
      <c r="I170" s="537">
        <f>SUM(I162:I169)</f>
        <v>1100</v>
      </c>
      <c r="L170" s="514"/>
      <c r="M170" s="514"/>
      <c r="N170" s="514"/>
      <c r="O170" s="514"/>
      <c r="P170" s="514"/>
      <c r="Q170" s="514"/>
      <c r="R170" s="514"/>
      <c r="S170" s="514"/>
      <c r="T170" s="514"/>
      <c r="U170" s="514"/>
      <c r="V170" s="514"/>
      <c r="W170" s="514"/>
      <c r="X170" s="514"/>
      <c r="Y170" s="514"/>
      <c r="Z170" s="514"/>
      <c r="AA170" s="514"/>
      <c r="AB170" s="514"/>
      <c r="AC170" s="514"/>
      <c r="AD170" s="514"/>
      <c r="AE170" s="514"/>
      <c r="AF170" s="514"/>
      <c r="AG170" s="514"/>
      <c r="AH170" s="514"/>
      <c r="AI170" s="514"/>
      <c r="AJ170" s="514"/>
      <c r="AK170" s="514"/>
      <c r="AL170" s="514"/>
      <c r="AM170" s="514"/>
      <c r="AN170" s="514"/>
      <c r="AO170" s="514"/>
      <c r="AP170" s="514"/>
      <c r="AQ170" s="514"/>
      <c r="AR170" s="514"/>
      <c r="AS170" s="514"/>
      <c r="AT170" s="514"/>
      <c r="AU170" s="514"/>
      <c r="AV170" s="514"/>
      <c r="AW170" s="514"/>
      <c r="AX170" s="514"/>
      <c r="AY170" s="514"/>
      <c r="AZ170" s="514"/>
      <c r="BA170" s="514"/>
      <c r="BB170" s="514"/>
      <c r="BC170" s="514"/>
      <c r="BD170" s="514"/>
      <c r="BE170" s="514"/>
      <c r="BF170" s="514"/>
      <c r="BG170" s="514"/>
      <c r="BH170" s="514"/>
      <c r="BI170" s="514"/>
      <c r="BJ170" s="514"/>
      <c r="BK170" s="514"/>
      <c r="BL170" s="514"/>
      <c r="BM170" s="514"/>
      <c r="BN170" s="514"/>
      <c r="BO170" s="514"/>
      <c r="BP170" s="514"/>
      <c r="BQ170" s="514"/>
      <c r="BR170" s="514"/>
      <c r="BS170" s="514"/>
      <c r="BT170" s="514"/>
      <c r="BU170" s="514"/>
      <c r="BV170" s="514"/>
      <c r="BW170" s="514"/>
      <c r="BX170" s="514"/>
      <c r="BY170" s="514"/>
      <c r="BZ170" s="514"/>
      <c r="CA170" s="514"/>
      <c r="CB170" s="514"/>
      <c r="CC170" s="514"/>
      <c r="CD170" s="514"/>
      <c r="CE170" s="514"/>
      <c r="CF170" s="514"/>
      <c r="CG170" s="514"/>
      <c r="CH170" s="514"/>
      <c r="CI170" s="514"/>
      <c r="CJ170" s="514"/>
      <c r="CK170" s="514"/>
      <c r="CL170" s="514"/>
      <c r="CM170" s="514"/>
      <c r="CN170" s="514"/>
      <c r="CO170" s="514"/>
      <c r="CP170" s="514"/>
      <c r="CQ170" s="514"/>
      <c r="CR170" s="514"/>
      <c r="CS170" s="514"/>
      <c r="CT170" s="514"/>
      <c r="CU170" s="514"/>
      <c r="CV170" s="514"/>
      <c r="CW170" s="514"/>
      <c r="CX170" s="514"/>
      <c r="CY170" s="514"/>
      <c r="CZ170" s="514"/>
      <c r="DA170" s="514"/>
      <c r="DB170" s="514"/>
      <c r="DC170" s="514"/>
      <c r="DD170" s="514"/>
      <c r="DE170" s="514"/>
      <c r="DF170" s="514"/>
      <c r="DG170" s="514"/>
      <c r="DH170" s="514"/>
    </row>
    <row r="171" spans="1:112" s="531" customFormat="1" ht="21" customHeight="1">
      <c r="B171" s="762"/>
      <c r="C171" s="763"/>
      <c r="D171" s="764"/>
      <c r="E171" s="764"/>
      <c r="F171" s="602"/>
      <c r="G171" s="765"/>
      <c r="H171" s="765"/>
      <c r="I171" s="766"/>
    </row>
    <row r="172" spans="1:112" s="531" customFormat="1" ht="21" customHeight="1">
      <c r="B172" s="762"/>
      <c r="C172" s="763"/>
      <c r="D172" s="764"/>
      <c r="E172" s="764"/>
      <c r="F172" s="602"/>
      <c r="G172" s="765"/>
      <c r="H172" s="765"/>
      <c r="I172" s="766"/>
    </row>
    <row r="173" spans="1:112" s="531" customFormat="1" ht="21" customHeight="1">
      <c r="B173" s="762"/>
      <c r="C173" s="763"/>
      <c r="D173" s="764"/>
      <c r="E173" s="764"/>
      <c r="F173" s="602"/>
      <c r="G173" s="765"/>
      <c r="H173" s="765"/>
      <c r="I173" s="766"/>
    </row>
    <row r="174" spans="1:112" ht="38.25" customHeight="1">
      <c r="B174" s="767"/>
      <c r="C174" s="768"/>
      <c r="D174" s="956" t="s">
        <v>513</v>
      </c>
      <c r="E174" s="956"/>
      <c r="F174" s="956"/>
      <c r="G174" s="956"/>
      <c r="H174" s="956"/>
      <c r="I174" s="956"/>
    </row>
    <row r="175" spans="1:112" ht="18" customHeight="1" thickBot="1">
      <c r="B175" s="495"/>
      <c r="C175" s="768"/>
      <c r="D175" s="495"/>
      <c r="E175" s="769"/>
      <c r="F175" s="602"/>
      <c r="G175" s="765"/>
    </row>
    <row r="176" spans="1:112" ht="12" customHeight="1">
      <c r="B176" s="495"/>
      <c r="C176" s="965" t="s">
        <v>280</v>
      </c>
      <c r="D176" s="967" t="s">
        <v>281</v>
      </c>
      <c r="E176" s="968"/>
      <c r="F176" s="967" t="s">
        <v>285</v>
      </c>
      <c r="G176" s="971"/>
      <c r="H176" s="971"/>
      <c r="I176" s="972"/>
    </row>
    <row r="177" spans="1:113" ht="27.75" customHeight="1" thickBot="1">
      <c r="B177" s="495"/>
      <c r="C177" s="966"/>
      <c r="D177" s="969"/>
      <c r="E177" s="970"/>
      <c r="F177" s="969"/>
      <c r="G177" s="973"/>
      <c r="H177" s="973"/>
      <c r="I177" s="974"/>
    </row>
    <row r="178" spans="1:113" ht="21" customHeight="1" thickBot="1">
      <c r="B178" s="495"/>
      <c r="C178" s="771"/>
      <c r="D178" s="487"/>
      <c r="E178" s="772"/>
      <c r="F178" s="773"/>
      <c r="G178" s="774"/>
      <c r="H178" s="774"/>
      <c r="I178" s="775"/>
    </row>
    <row r="179" spans="1:113" ht="40.5" customHeight="1">
      <c r="C179" s="776" t="str">
        <f>B3</f>
        <v>1.</v>
      </c>
      <c r="D179" s="948" t="str">
        <f>D3</f>
        <v>SNIMANJE POSTOJEĆEG STANJA I DEMONTAŽA POSTOJEĆIH INSTALACIJA</v>
      </c>
      <c r="E179" s="949"/>
      <c r="F179" s="790"/>
      <c r="G179" s="791"/>
      <c r="H179" s="791"/>
      <c r="I179" s="792">
        <f>I9</f>
        <v>700</v>
      </c>
    </row>
    <row r="180" spans="1:113" ht="40.5" customHeight="1">
      <c r="C180" s="776" t="str">
        <f>B11</f>
        <v>2.</v>
      </c>
      <c r="D180" s="948" t="str">
        <f>D11</f>
        <v>ELEKTROINSTALACIJA ENERGETSKOG RAZVODA, SNAGE I UTIČNICA</v>
      </c>
      <c r="E180" s="949"/>
      <c r="F180" s="790"/>
      <c r="G180" s="791"/>
      <c r="H180" s="791"/>
      <c r="I180" s="792">
        <f>I116</f>
        <v>10801</v>
      </c>
    </row>
    <row r="181" spans="1:113" ht="22.5" customHeight="1">
      <c r="C181" s="776" t="str">
        <f>B118</f>
        <v>3.</v>
      </c>
      <c r="D181" s="950" t="str">
        <f>D118</f>
        <v>ELEKTROINSTALACIJA RASVJETE</v>
      </c>
      <c r="E181" s="951"/>
      <c r="F181" s="793"/>
      <c r="G181" s="794"/>
      <c r="H181" s="794"/>
      <c r="I181" s="795">
        <f>I145</f>
        <v>2437</v>
      </c>
    </row>
    <row r="182" spans="1:113" ht="26.25" customHeight="1">
      <c r="C182" s="777" t="str">
        <f>B147</f>
        <v>4.</v>
      </c>
      <c r="D182" s="959" t="str">
        <f>D147</f>
        <v>INSTALACIJA IZJEDNAČENJA POTENCIJALA</v>
      </c>
      <c r="E182" s="960"/>
      <c r="F182" s="793"/>
      <c r="G182" s="794"/>
      <c r="H182" s="794"/>
      <c r="I182" s="795">
        <f>I158</f>
        <v>538</v>
      </c>
    </row>
    <row r="183" spans="1:113" ht="25.5" customHeight="1" thickBot="1">
      <c r="C183" s="778" t="str">
        <f>B160</f>
        <v>5.</v>
      </c>
      <c r="D183" s="961" t="str">
        <f>D160</f>
        <v>OSTALI TROŠKOVI</v>
      </c>
      <c r="E183" s="962"/>
      <c r="F183" s="796"/>
      <c r="G183" s="797"/>
      <c r="H183" s="797"/>
      <c r="I183" s="798">
        <f>I170</f>
        <v>1100</v>
      </c>
    </row>
    <row r="184" spans="1:113" ht="29.25" customHeight="1" thickBot="1">
      <c r="C184" s="779"/>
      <c r="D184" s="963" t="s">
        <v>514</v>
      </c>
      <c r="E184" s="964"/>
      <c r="F184" s="799"/>
      <c r="G184" s="800"/>
      <c r="H184" s="800"/>
      <c r="I184" s="801">
        <f>I179+I180+I181+I182+I183</f>
        <v>15576</v>
      </c>
    </row>
    <row r="185" spans="1:113" s="531" customFormat="1" ht="38.25" customHeight="1">
      <c r="B185" s="762"/>
      <c r="C185" s="763"/>
      <c r="D185" s="764"/>
      <c r="E185" s="764"/>
      <c r="F185" s="602"/>
      <c r="G185" s="765"/>
      <c r="H185" s="765"/>
      <c r="I185" s="766"/>
    </row>
    <row r="186" spans="1:113" s="780" customFormat="1" ht="12" customHeight="1">
      <c r="B186" s="495"/>
      <c r="C186" s="768"/>
      <c r="D186" s="495"/>
      <c r="E186" s="769"/>
      <c r="F186" s="602"/>
      <c r="G186" s="765"/>
      <c r="H186" s="765"/>
      <c r="I186" s="770"/>
    </row>
    <row r="187" spans="1:113" s="780" customFormat="1" ht="22.5" customHeight="1">
      <c r="B187" s="495"/>
      <c r="C187" s="768"/>
      <c r="D187" s="781"/>
      <c r="E187" s="769"/>
      <c r="F187" s="602"/>
      <c r="G187" s="765"/>
      <c r="H187" s="765"/>
      <c r="I187" s="770"/>
    </row>
    <row r="188" spans="1:113" s="780" customFormat="1" ht="51" customHeight="1">
      <c r="B188" s="495"/>
      <c r="C188" s="768"/>
      <c r="D188" s="495"/>
      <c r="E188" s="769"/>
      <c r="F188" s="957"/>
      <c r="G188" s="957"/>
      <c r="H188" s="957"/>
      <c r="I188" s="770"/>
    </row>
    <row r="189" spans="1:113" s="780" customFormat="1" ht="9" customHeight="1" thickBot="1">
      <c r="B189" s="495"/>
      <c r="C189" s="768"/>
      <c r="D189" s="495"/>
      <c r="E189" s="769"/>
      <c r="F189" s="782"/>
      <c r="G189" s="783"/>
      <c r="H189" s="783"/>
      <c r="I189" s="770"/>
    </row>
    <row r="190" spans="1:113" s="513" customFormat="1" ht="20.25" customHeight="1" thickBot="1">
      <c r="A190" s="504"/>
      <c r="B190" s="495"/>
      <c r="C190" s="768"/>
      <c r="D190" s="495"/>
      <c r="E190" s="769"/>
      <c r="F190" s="958"/>
      <c r="G190" s="958"/>
      <c r="H190" s="958"/>
      <c r="I190" s="770"/>
      <c r="L190" s="504"/>
      <c r="M190" s="504"/>
      <c r="N190" s="504"/>
      <c r="O190" s="504"/>
      <c r="P190" s="504"/>
      <c r="Q190" s="504"/>
      <c r="R190" s="504"/>
      <c r="S190" s="504"/>
      <c r="T190" s="504"/>
      <c r="U190" s="504"/>
      <c r="V190" s="504"/>
      <c r="W190" s="504"/>
      <c r="X190" s="504"/>
      <c r="Y190" s="504"/>
      <c r="Z190" s="504"/>
      <c r="AA190" s="504"/>
      <c r="AB190" s="504"/>
      <c r="AC190" s="504"/>
      <c r="AD190" s="504"/>
      <c r="AE190" s="504"/>
      <c r="AF190" s="504"/>
      <c r="AG190" s="504"/>
      <c r="AH190" s="504"/>
      <c r="AI190" s="504"/>
      <c r="AJ190" s="504"/>
      <c r="AK190" s="504"/>
      <c r="AL190" s="504"/>
      <c r="AM190" s="504"/>
      <c r="AN190" s="504"/>
      <c r="AO190" s="504"/>
      <c r="AP190" s="504"/>
      <c r="AQ190" s="504"/>
      <c r="AR190" s="504"/>
      <c r="AS190" s="504"/>
      <c r="AT190" s="504"/>
      <c r="AU190" s="504"/>
      <c r="AV190" s="504"/>
      <c r="AW190" s="504"/>
      <c r="AX190" s="504"/>
      <c r="AY190" s="504"/>
      <c r="AZ190" s="504"/>
      <c r="BA190" s="504"/>
      <c r="BB190" s="504"/>
      <c r="BC190" s="504"/>
      <c r="BD190" s="504"/>
      <c r="BE190" s="504"/>
      <c r="BF190" s="504"/>
      <c r="BG190" s="504"/>
      <c r="BH190" s="504"/>
      <c r="BI190" s="504"/>
      <c r="BJ190" s="504"/>
      <c r="BK190" s="504"/>
      <c r="BL190" s="504"/>
      <c r="BM190" s="504"/>
      <c r="BN190" s="504"/>
      <c r="BO190" s="504"/>
      <c r="BP190" s="504"/>
      <c r="BQ190" s="504"/>
      <c r="BR190" s="504"/>
      <c r="BS190" s="504"/>
      <c r="BT190" s="504"/>
      <c r="BU190" s="504"/>
      <c r="BV190" s="504"/>
      <c r="BW190" s="504"/>
      <c r="BX190" s="504"/>
      <c r="BY190" s="504"/>
      <c r="BZ190" s="504"/>
      <c r="CA190" s="504"/>
      <c r="CB190" s="504"/>
      <c r="CC190" s="504"/>
      <c r="CD190" s="504"/>
      <c r="CE190" s="504"/>
      <c r="CF190" s="504"/>
      <c r="CG190" s="504"/>
      <c r="CH190" s="504"/>
      <c r="CI190" s="504"/>
      <c r="CJ190" s="504"/>
      <c r="CK190" s="504"/>
      <c r="CL190" s="504"/>
      <c r="CM190" s="504"/>
      <c r="CN190" s="504"/>
      <c r="CO190" s="504"/>
      <c r="CP190" s="504"/>
      <c r="CQ190" s="504"/>
      <c r="CR190" s="504"/>
      <c r="CS190" s="504"/>
      <c r="CT190" s="504"/>
      <c r="CU190" s="504"/>
      <c r="CV190" s="504"/>
      <c r="CW190" s="504"/>
      <c r="CX190" s="504"/>
      <c r="CY190" s="504"/>
      <c r="CZ190" s="504"/>
      <c r="DA190" s="504"/>
      <c r="DB190" s="504"/>
      <c r="DC190" s="504"/>
      <c r="DD190" s="504"/>
      <c r="DE190" s="504"/>
      <c r="DF190" s="504"/>
      <c r="DG190" s="504"/>
      <c r="DH190" s="504"/>
      <c r="DI190" s="504"/>
    </row>
    <row r="191" spans="1:113" ht="9" customHeight="1">
      <c r="B191" s="495"/>
      <c r="C191" s="768"/>
      <c r="D191" s="495"/>
      <c r="E191" s="769"/>
      <c r="F191" s="602"/>
      <c r="G191" s="765"/>
    </row>
    <row r="192" spans="1:113" ht="9.75" customHeight="1">
      <c r="B192" s="495"/>
      <c r="C192" s="768"/>
      <c r="D192" s="495"/>
      <c r="E192" s="769"/>
      <c r="F192" s="602"/>
      <c r="G192" s="765"/>
    </row>
    <row r="193" spans="4:12" ht="123" customHeight="1">
      <c r="D193" s="514"/>
      <c r="E193" s="785"/>
    </row>
    <row r="194" spans="4:12" ht="42" customHeight="1">
      <c r="D194" s="514"/>
      <c r="E194" s="785"/>
    </row>
    <row r="195" spans="4:12" ht="12.75" customHeight="1">
      <c r="D195" s="514"/>
      <c r="E195" s="785"/>
      <c r="K195" s="787"/>
      <c r="L195" s="787"/>
    </row>
    <row r="196" spans="4:12">
      <c r="D196" s="514"/>
      <c r="E196" s="785"/>
    </row>
    <row r="197" spans="4:12" ht="25.5" customHeight="1">
      <c r="D197" s="514"/>
      <c r="E197" s="785"/>
    </row>
    <row r="198" spans="4:12" ht="1.5" hidden="1" customHeight="1">
      <c r="D198" s="514"/>
      <c r="E198" s="785"/>
    </row>
    <row r="199" spans="4:12" ht="56.25" customHeight="1">
      <c r="D199" s="514"/>
      <c r="E199" s="785"/>
    </row>
    <row r="200" spans="4:12" ht="24" customHeight="1">
      <c r="D200" s="514"/>
      <c r="E200" s="785"/>
    </row>
    <row r="201" spans="4:12">
      <c r="D201" s="514"/>
      <c r="E201" s="785"/>
    </row>
    <row r="202" spans="4:12">
      <c r="D202" s="514"/>
      <c r="E202" s="785"/>
    </row>
    <row r="203" spans="4:12" ht="12.75" customHeight="1">
      <c r="D203" s="514"/>
      <c r="E203" s="785"/>
    </row>
    <row r="204" spans="4:12" ht="13.5" customHeight="1">
      <c r="D204" s="514"/>
      <c r="E204" s="785"/>
    </row>
    <row r="205" spans="4:12" ht="17.25" customHeight="1">
      <c r="D205" s="514"/>
      <c r="E205" s="785"/>
    </row>
    <row r="206" spans="4:12" ht="30" customHeight="1">
      <c r="D206" s="514"/>
      <c r="E206" s="785"/>
    </row>
    <row r="207" spans="4:12" ht="30" customHeight="1">
      <c r="D207" s="514"/>
      <c r="E207" s="785"/>
    </row>
    <row r="208" spans="4:12" ht="30" customHeight="1">
      <c r="D208" s="514"/>
      <c r="E208" s="785"/>
    </row>
    <row r="209" spans="4:5" ht="30" customHeight="1">
      <c r="D209" s="514"/>
      <c r="E209" s="785"/>
    </row>
    <row r="210" spans="4:5" ht="30" customHeight="1">
      <c r="D210" s="514"/>
      <c r="E210" s="785"/>
    </row>
    <row r="211" spans="4:5" ht="30" customHeight="1">
      <c r="D211" s="514"/>
      <c r="E211" s="785"/>
    </row>
    <row r="212" spans="4:5" ht="30" customHeight="1">
      <c r="D212" s="514"/>
      <c r="E212" s="785"/>
    </row>
    <row r="213" spans="4:5" ht="30" customHeight="1">
      <c r="D213" s="514"/>
      <c r="E213" s="785"/>
    </row>
    <row r="214" spans="4:5" ht="14.25" customHeight="1">
      <c r="D214" s="514"/>
      <c r="E214" s="785"/>
    </row>
    <row r="215" spans="4:5" ht="25.5" customHeight="1">
      <c r="D215" s="514"/>
      <c r="E215" s="785"/>
    </row>
    <row r="216" spans="4:5" ht="18" customHeight="1">
      <c r="D216" s="514"/>
      <c r="E216" s="785"/>
    </row>
    <row r="217" spans="4:5" ht="18" customHeight="1">
      <c r="D217" s="514"/>
      <c r="E217" s="785"/>
    </row>
    <row r="218" spans="4:5" ht="18" customHeight="1">
      <c r="D218" s="514"/>
      <c r="E218" s="785"/>
    </row>
    <row r="219" spans="4:5" ht="18" customHeight="1">
      <c r="D219" s="514"/>
      <c r="E219" s="785"/>
    </row>
    <row r="220" spans="4:5" ht="18" customHeight="1">
      <c r="D220" s="514"/>
      <c r="E220" s="785"/>
    </row>
    <row r="221" spans="4:5" ht="18" customHeight="1">
      <c r="D221" s="514"/>
      <c r="E221" s="785"/>
    </row>
    <row r="222" spans="4:5" ht="18" customHeight="1">
      <c r="D222" s="514"/>
      <c r="E222" s="785"/>
    </row>
    <row r="223" spans="4:5" ht="18" customHeight="1">
      <c r="D223" s="514"/>
      <c r="E223" s="785"/>
    </row>
    <row r="224" spans="4:5" ht="18" customHeight="1">
      <c r="D224" s="514"/>
      <c r="E224" s="785"/>
    </row>
    <row r="225" spans="4:5" ht="18" customHeight="1">
      <c r="D225" s="514"/>
      <c r="E225" s="785"/>
    </row>
    <row r="226" spans="4:5" ht="18" customHeight="1">
      <c r="D226" s="514"/>
      <c r="E226" s="785"/>
    </row>
    <row r="227" spans="4:5" ht="18" customHeight="1">
      <c r="D227" s="514"/>
      <c r="E227" s="785"/>
    </row>
    <row r="228" spans="4:5">
      <c r="D228" s="514"/>
      <c r="E228" s="785"/>
    </row>
    <row r="229" spans="4:5">
      <c r="D229" s="514"/>
      <c r="E229" s="785"/>
    </row>
    <row r="230" spans="4:5">
      <c r="D230" s="514"/>
      <c r="E230" s="785"/>
    </row>
    <row r="231" spans="4:5">
      <c r="D231" s="514"/>
      <c r="E231" s="785"/>
    </row>
    <row r="232" spans="4:5">
      <c r="D232" s="514"/>
      <c r="E232" s="785"/>
    </row>
    <row r="233" spans="4:5">
      <c r="D233" s="514"/>
      <c r="E233" s="785"/>
    </row>
    <row r="234" spans="4:5">
      <c r="D234" s="514"/>
      <c r="E234" s="785"/>
    </row>
    <row r="235" spans="4:5">
      <c r="D235" s="514"/>
      <c r="E235" s="785"/>
    </row>
    <row r="236" spans="4:5">
      <c r="D236" s="514"/>
      <c r="E236" s="785"/>
    </row>
    <row r="237" spans="4:5">
      <c r="D237" s="514"/>
      <c r="E237" s="785"/>
    </row>
    <row r="238" spans="4:5">
      <c r="D238" s="514"/>
      <c r="E238" s="785"/>
    </row>
    <row r="239" spans="4:5">
      <c r="D239" s="514"/>
      <c r="E239" s="785"/>
    </row>
    <row r="240" spans="4:5">
      <c r="D240" s="514"/>
      <c r="E240" s="785"/>
    </row>
    <row r="241" spans="4:5">
      <c r="D241" s="514"/>
      <c r="E241" s="785"/>
    </row>
    <row r="242" spans="4:5">
      <c r="D242" s="514"/>
      <c r="E242" s="785"/>
    </row>
    <row r="243" spans="4:5">
      <c r="D243" s="514"/>
      <c r="E243" s="785"/>
    </row>
    <row r="244" spans="4:5">
      <c r="D244" s="514"/>
      <c r="E244" s="785"/>
    </row>
    <row r="245" spans="4:5">
      <c r="D245" s="514"/>
      <c r="E245" s="785"/>
    </row>
    <row r="246" spans="4:5">
      <c r="D246" s="514"/>
      <c r="E246" s="785"/>
    </row>
    <row r="247" spans="4:5">
      <c r="D247" s="514"/>
      <c r="E247" s="785"/>
    </row>
    <row r="248" spans="4:5">
      <c r="D248" s="514"/>
      <c r="E248" s="785"/>
    </row>
    <row r="249" spans="4:5">
      <c r="D249" s="514"/>
      <c r="E249" s="785"/>
    </row>
    <row r="250" spans="4:5">
      <c r="D250" s="514"/>
      <c r="E250" s="785"/>
    </row>
    <row r="251" spans="4:5">
      <c r="D251" s="514"/>
      <c r="E251" s="785"/>
    </row>
    <row r="252" spans="4:5">
      <c r="D252" s="514"/>
      <c r="E252" s="785"/>
    </row>
    <row r="253" spans="4:5">
      <c r="D253" s="514"/>
      <c r="E253" s="785"/>
    </row>
    <row r="254" spans="4:5">
      <c r="D254" s="514"/>
      <c r="E254" s="785"/>
    </row>
    <row r="255" spans="4:5">
      <c r="D255" s="514"/>
      <c r="E255" s="785"/>
    </row>
    <row r="256" spans="4:5">
      <c r="D256" s="514"/>
      <c r="E256" s="785"/>
    </row>
    <row r="257" spans="4:5">
      <c r="D257" s="514"/>
      <c r="E257" s="785"/>
    </row>
    <row r="258" spans="4:5">
      <c r="D258" s="514"/>
      <c r="E258" s="785"/>
    </row>
    <row r="259" spans="4:5">
      <c r="D259" s="514"/>
      <c r="E259" s="785"/>
    </row>
    <row r="260" spans="4:5">
      <c r="D260" s="514"/>
      <c r="E260" s="785"/>
    </row>
    <row r="261" spans="4:5">
      <c r="D261" s="514"/>
      <c r="E261" s="785"/>
    </row>
    <row r="262" spans="4:5">
      <c r="D262" s="514"/>
      <c r="E262" s="785"/>
    </row>
    <row r="263" spans="4:5">
      <c r="D263" s="514"/>
      <c r="E263" s="785"/>
    </row>
    <row r="264" spans="4:5">
      <c r="D264" s="514"/>
      <c r="E264" s="785"/>
    </row>
    <row r="265" spans="4:5">
      <c r="D265" s="514"/>
      <c r="E265" s="785"/>
    </row>
    <row r="266" spans="4:5">
      <c r="D266" s="514"/>
      <c r="E266" s="785"/>
    </row>
    <row r="267" spans="4:5">
      <c r="D267" s="514"/>
      <c r="E267" s="785"/>
    </row>
    <row r="268" spans="4:5">
      <c r="D268" s="514"/>
      <c r="E268" s="785"/>
    </row>
    <row r="269" spans="4:5">
      <c r="D269" s="514"/>
      <c r="E269" s="785"/>
    </row>
    <row r="270" spans="4:5">
      <c r="D270" s="514"/>
      <c r="E270" s="785"/>
    </row>
    <row r="271" spans="4:5">
      <c r="D271" s="514"/>
      <c r="E271" s="785"/>
    </row>
    <row r="272" spans="4:5">
      <c r="D272" s="514"/>
      <c r="E272" s="785"/>
    </row>
    <row r="273" spans="4:5">
      <c r="D273" s="514"/>
      <c r="E273" s="785"/>
    </row>
    <row r="274" spans="4:5">
      <c r="D274" s="514"/>
      <c r="E274" s="785"/>
    </row>
    <row r="275" spans="4:5">
      <c r="D275" s="514"/>
      <c r="E275" s="785"/>
    </row>
    <row r="276" spans="4:5">
      <c r="D276" s="514"/>
      <c r="E276" s="785"/>
    </row>
    <row r="277" spans="4:5">
      <c r="D277" s="514"/>
      <c r="E277" s="785"/>
    </row>
    <row r="278" spans="4:5">
      <c r="D278" s="514"/>
      <c r="E278" s="785"/>
    </row>
    <row r="279" spans="4:5">
      <c r="D279" s="514"/>
      <c r="E279" s="785"/>
    </row>
    <row r="280" spans="4:5">
      <c r="D280" s="514"/>
      <c r="E280" s="785"/>
    </row>
    <row r="281" spans="4:5">
      <c r="D281" s="514"/>
      <c r="E281" s="785"/>
    </row>
    <row r="282" spans="4:5">
      <c r="D282" s="514"/>
      <c r="E282" s="785"/>
    </row>
    <row r="283" spans="4:5">
      <c r="D283" s="514"/>
      <c r="E283" s="785"/>
    </row>
    <row r="284" spans="4:5">
      <c r="D284" s="514"/>
      <c r="E284" s="785"/>
    </row>
    <row r="285" spans="4:5">
      <c r="D285" s="514"/>
      <c r="E285" s="785"/>
    </row>
    <row r="286" spans="4:5">
      <c r="D286" s="514"/>
      <c r="E286" s="785"/>
    </row>
    <row r="287" spans="4:5">
      <c r="D287" s="514"/>
      <c r="E287" s="785"/>
    </row>
    <row r="288" spans="4:5">
      <c r="D288" s="514"/>
      <c r="E288" s="785"/>
    </row>
    <row r="289" spans="4:5">
      <c r="D289" s="514"/>
      <c r="E289" s="785"/>
    </row>
    <row r="290" spans="4:5">
      <c r="D290" s="514"/>
      <c r="E290" s="785"/>
    </row>
    <row r="291" spans="4:5">
      <c r="D291" s="514"/>
      <c r="E291" s="785"/>
    </row>
    <row r="292" spans="4:5">
      <c r="D292" s="514"/>
      <c r="E292" s="785"/>
    </row>
    <row r="293" spans="4:5">
      <c r="D293" s="514"/>
      <c r="E293" s="785"/>
    </row>
    <row r="294" spans="4:5">
      <c r="D294" s="514"/>
      <c r="E294" s="785"/>
    </row>
    <row r="295" spans="4:5">
      <c r="D295" s="514"/>
      <c r="E295" s="785"/>
    </row>
    <row r="296" spans="4:5">
      <c r="D296" s="514"/>
      <c r="E296" s="785"/>
    </row>
    <row r="297" spans="4:5">
      <c r="D297" s="514"/>
      <c r="E297" s="785"/>
    </row>
    <row r="298" spans="4:5">
      <c r="D298" s="514"/>
      <c r="E298" s="785"/>
    </row>
    <row r="299" spans="4:5">
      <c r="D299" s="514"/>
      <c r="E299" s="785"/>
    </row>
    <row r="300" spans="4:5">
      <c r="D300" s="514"/>
      <c r="E300" s="785"/>
    </row>
    <row r="301" spans="4:5">
      <c r="D301" s="514"/>
      <c r="E301" s="785"/>
    </row>
    <row r="302" spans="4:5">
      <c r="D302" s="514"/>
      <c r="E302" s="785"/>
    </row>
    <row r="303" spans="4:5">
      <c r="D303" s="514"/>
      <c r="E303" s="785"/>
    </row>
    <row r="304" spans="4:5">
      <c r="D304" s="514"/>
      <c r="E304" s="785"/>
    </row>
    <row r="305" spans="4:5">
      <c r="D305" s="514"/>
      <c r="E305" s="785"/>
    </row>
    <row r="306" spans="4:5">
      <c r="D306" s="514"/>
      <c r="E306" s="785"/>
    </row>
    <row r="307" spans="4:5">
      <c r="D307" s="514"/>
      <c r="E307" s="785"/>
    </row>
    <row r="308" spans="4:5">
      <c r="D308" s="514"/>
      <c r="E308" s="785"/>
    </row>
    <row r="309" spans="4:5">
      <c r="D309" s="514"/>
      <c r="E309" s="785"/>
    </row>
    <row r="310" spans="4:5">
      <c r="D310" s="514"/>
      <c r="E310" s="785"/>
    </row>
    <row r="311" spans="4:5">
      <c r="D311" s="514"/>
      <c r="E311" s="785"/>
    </row>
    <row r="312" spans="4:5">
      <c r="D312" s="514"/>
      <c r="E312" s="785"/>
    </row>
    <row r="313" spans="4:5">
      <c r="D313" s="514"/>
      <c r="E313" s="785"/>
    </row>
    <row r="314" spans="4:5">
      <c r="D314" s="514"/>
      <c r="E314" s="785"/>
    </row>
    <row r="315" spans="4:5">
      <c r="D315" s="514"/>
      <c r="E315" s="785"/>
    </row>
    <row r="316" spans="4:5">
      <c r="D316" s="514"/>
      <c r="E316" s="785"/>
    </row>
    <row r="317" spans="4:5">
      <c r="D317" s="514"/>
      <c r="E317" s="785"/>
    </row>
    <row r="318" spans="4:5">
      <c r="D318" s="514"/>
      <c r="E318" s="785"/>
    </row>
    <row r="319" spans="4:5">
      <c r="D319" s="514"/>
      <c r="E319" s="785"/>
    </row>
    <row r="320" spans="4:5">
      <c r="D320" s="514"/>
      <c r="E320" s="785"/>
    </row>
    <row r="321" spans="4:5">
      <c r="D321" s="514"/>
      <c r="E321" s="785"/>
    </row>
    <row r="322" spans="4:5">
      <c r="D322" s="514"/>
      <c r="E322" s="785"/>
    </row>
    <row r="323" spans="4:5">
      <c r="D323" s="514"/>
      <c r="E323" s="785"/>
    </row>
    <row r="324" spans="4:5">
      <c r="D324" s="514"/>
      <c r="E324" s="785"/>
    </row>
    <row r="325" spans="4:5">
      <c r="D325" s="514"/>
      <c r="E325" s="785"/>
    </row>
    <row r="326" spans="4:5">
      <c r="D326" s="514"/>
      <c r="E326" s="785"/>
    </row>
    <row r="327" spans="4:5">
      <c r="D327" s="514"/>
      <c r="E327" s="785"/>
    </row>
    <row r="328" spans="4:5">
      <c r="D328" s="514"/>
      <c r="E328" s="785"/>
    </row>
    <row r="329" spans="4:5">
      <c r="D329" s="514"/>
      <c r="E329" s="785"/>
    </row>
    <row r="330" spans="4:5">
      <c r="D330" s="514"/>
      <c r="E330" s="785"/>
    </row>
    <row r="331" spans="4:5">
      <c r="D331" s="514"/>
      <c r="E331" s="785"/>
    </row>
    <row r="332" spans="4:5">
      <c r="D332" s="514"/>
      <c r="E332" s="785"/>
    </row>
    <row r="333" spans="4:5">
      <c r="D333" s="514"/>
      <c r="E333" s="785"/>
    </row>
    <row r="334" spans="4:5">
      <c r="D334" s="514"/>
      <c r="E334" s="785"/>
    </row>
    <row r="335" spans="4:5">
      <c r="D335" s="514"/>
      <c r="E335" s="785"/>
    </row>
    <row r="336" spans="4:5">
      <c r="D336" s="514"/>
      <c r="E336" s="785"/>
    </row>
    <row r="337" spans="4:5">
      <c r="D337" s="514"/>
      <c r="E337" s="785"/>
    </row>
    <row r="338" spans="4:5">
      <c r="D338" s="514"/>
      <c r="E338" s="785"/>
    </row>
    <row r="339" spans="4:5">
      <c r="D339" s="514"/>
      <c r="E339" s="785"/>
    </row>
    <row r="340" spans="4:5">
      <c r="D340" s="514"/>
      <c r="E340" s="785"/>
    </row>
    <row r="341" spans="4:5">
      <c r="D341" s="514"/>
      <c r="E341" s="785"/>
    </row>
    <row r="342" spans="4:5">
      <c r="D342" s="514"/>
      <c r="E342" s="785"/>
    </row>
    <row r="343" spans="4:5">
      <c r="D343" s="514"/>
      <c r="E343" s="785"/>
    </row>
    <row r="344" spans="4:5">
      <c r="D344" s="514"/>
      <c r="E344" s="785"/>
    </row>
    <row r="345" spans="4:5">
      <c r="D345" s="514"/>
      <c r="E345" s="785"/>
    </row>
    <row r="346" spans="4:5">
      <c r="D346" s="514"/>
      <c r="E346" s="785"/>
    </row>
    <row r="347" spans="4:5">
      <c r="D347" s="514"/>
      <c r="E347" s="785"/>
    </row>
    <row r="348" spans="4:5">
      <c r="D348" s="514"/>
      <c r="E348" s="785"/>
    </row>
    <row r="349" spans="4:5">
      <c r="D349" s="514"/>
      <c r="E349" s="785"/>
    </row>
    <row r="350" spans="4:5">
      <c r="D350" s="514"/>
      <c r="E350" s="785"/>
    </row>
    <row r="351" spans="4:5">
      <c r="D351" s="514"/>
      <c r="E351" s="785"/>
    </row>
    <row r="352" spans="4:5">
      <c r="D352" s="514"/>
      <c r="E352" s="785"/>
    </row>
    <row r="353" spans="4:5">
      <c r="D353" s="514"/>
      <c r="E353" s="785"/>
    </row>
    <row r="354" spans="4:5">
      <c r="D354" s="514"/>
      <c r="E354" s="785"/>
    </row>
    <row r="355" spans="4:5">
      <c r="D355" s="514"/>
      <c r="E355" s="785"/>
    </row>
    <row r="356" spans="4:5">
      <c r="D356" s="514"/>
      <c r="E356" s="785"/>
    </row>
    <row r="357" spans="4:5">
      <c r="D357" s="514"/>
      <c r="E357" s="785"/>
    </row>
    <row r="358" spans="4:5">
      <c r="D358" s="514"/>
      <c r="E358" s="785"/>
    </row>
    <row r="359" spans="4:5">
      <c r="D359" s="514"/>
      <c r="E359" s="785"/>
    </row>
    <row r="360" spans="4:5">
      <c r="D360" s="514"/>
      <c r="E360" s="785"/>
    </row>
    <row r="361" spans="4:5">
      <c r="D361" s="514"/>
      <c r="E361" s="785"/>
    </row>
    <row r="362" spans="4:5">
      <c r="D362" s="514"/>
      <c r="E362" s="785"/>
    </row>
    <row r="363" spans="4:5">
      <c r="D363" s="514"/>
      <c r="E363" s="785"/>
    </row>
    <row r="364" spans="4:5">
      <c r="D364" s="514"/>
      <c r="E364" s="785"/>
    </row>
    <row r="365" spans="4:5">
      <c r="D365" s="514"/>
      <c r="E365" s="785"/>
    </row>
    <row r="366" spans="4:5">
      <c r="D366" s="514"/>
      <c r="E366" s="785"/>
    </row>
    <row r="367" spans="4:5">
      <c r="D367" s="514"/>
      <c r="E367" s="785"/>
    </row>
    <row r="368" spans="4:5">
      <c r="D368" s="514"/>
      <c r="E368" s="785"/>
    </row>
    <row r="369" spans="4:5">
      <c r="D369" s="514"/>
      <c r="E369" s="785"/>
    </row>
    <row r="370" spans="4:5">
      <c r="D370" s="514"/>
      <c r="E370" s="785"/>
    </row>
    <row r="371" spans="4:5">
      <c r="D371" s="514"/>
      <c r="E371" s="785"/>
    </row>
    <row r="372" spans="4:5">
      <c r="D372" s="514"/>
      <c r="E372" s="785"/>
    </row>
    <row r="373" spans="4:5">
      <c r="D373" s="514"/>
      <c r="E373" s="785"/>
    </row>
    <row r="374" spans="4:5">
      <c r="D374" s="514"/>
      <c r="E374" s="785"/>
    </row>
    <row r="375" spans="4:5">
      <c r="D375" s="514"/>
      <c r="E375" s="785"/>
    </row>
    <row r="376" spans="4:5">
      <c r="D376" s="514"/>
      <c r="E376" s="785"/>
    </row>
    <row r="377" spans="4:5">
      <c r="D377" s="514"/>
      <c r="E377" s="785"/>
    </row>
    <row r="378" spans="4:5">
      <c r="D378" s="514"/>
      <c r="E378" s="785"/>
    </row>
    <row r="379" spans="4:5">
      <c r="D379" s="514"/>
      <c r="E379" s="785"/>
    </row>
    <row r="380" spans="4:5">
      <c r="D380" s="514"/>
      <c r="E380" s="785"/>
    </row>
    <row r="381" spans="4:5">
      <c r="D381" s="514"/>
      <c r="E381" s="785"/>
    </row>
    <row r="382" spans="4:5">
      <c r="D382" s="514"/>
      <c r="E382" s="785"/>
    </row>
    <row r="383" spans="4:5">
      <c r="D383" s="514"/>
      <c r="E383" s="785"/>
    </row>
    <row r="384" spans="4:5">
      <c r="D384" s="514"/>
      <c r="E384" s="785"/>
    </row>
    <row r="385" spans="4:5">
      <c r="D385" s="514"/>
      <c r="E385" s="785"/>
    </row>
    <row r="386" spans="4:5">
      <c r="D386" s="514"/>
      <c r="E386" s="785"/>
    </row>
    <row r="387" spans="4:5">
      <c r="D387" s="514"/>
      <c r="E387" s="785"/>
    </row>
    <row r="388" spans="4:5">
      <c r="D388" s="514"/>
      <c r="E388" s="785"/>
    </row>
    <row r="389" spans="4:5">
      <c r="D389" s="514"/>
      <c r="E389" s="785"/>
    </row>
    <row r="390" spans="4:5">
      <c r="D390" s="514"/>
      <c r="E390" s="785"/>
    </row>
    <row r="391" spans="4:5">
      <c r="D391" s="514"/>
      <c r="E391" s="785"/>
    </row>
    <row r="392" spans="4:5">
      <c r="D392" s="514"/>
      <c r="E392" s="785"/>
    </row>
    <row r="393" spans="4:5">
      <c r="D393" s="514"/>
      <c r="E393" s="785"/>
    </row>
    <row r="394" spans="4:5">
      <c r="D394" s="514"/>
      <c r="E394" s="785"/>
    </row>
    <row r="395" spans="4:5">
      <c r="D395" s="514"/>
      <c r="E395" s="785"/>
    </row>
    <row r="396" spans="4:5">
      <c r="D396" s="514"/>
      <c r="E396" s="785"/>
    </row>
    <row r="397" spans="4:5">
      <c r="D397" s="514"/>
      <c r="E397" s="785"/>
    </row>
    <row r="398" spans="4:5">
      <c r="D398" s="514"/>
      <c r="E398" s="785"/>
    </row>
    <row r="399" spans="4:5">
      <c r="D399" s="514"/>
      <c r="E399" s="785"/>
    </row>
    <row r="400" spans="4:5">
      <c r="D400" s="514"/>
      <c r="E400" s="785"/>
    </row>
    <row r="401" spans="4:5">
      <c r="D401" s="514"/>
      <c r="E401" s="785"/>
    </row>
    <row r="402" spans="4:5">
      <c r="D402" s="514"/>
      <c r="E402" s="785"/>
    </row>
    <row r="403" spans="4:5">
      <c r="D403" s="514"/>
      <c r="E403" s="785"/>
    </row>
    <row r="404" spans="4:5">
      <c r="D404" s="514"/>
      <c r="E404" s="785"/>
    </row>
    <row r="405" spans="4:5">
      <c r="D405" s="514"/>
      <c r="E405" s="785"/>
    </row>
    <row r="406" spans="4:5">
      <c r="D406" s="514"/>
      <c r="E406" s="785"/>
    </row>
    <row r="407" spans="4:5">
      <c r="D407" s="514"/>
      <c r="E407" s="785"/>
    </row>
    <row r="408" spans="4:5">
      <c r="D408" s="514"/>
      <c r="E408" s="785"/>
    </row>
    <row r="409" spans="4:5">
      <c r="D409" s="514"/>
      <c r="E409" s="785"/>
    </row>
    <row r="410" spans="4:5">
      <c r="D410" s="514"/>
      <c r="E410" s="785"/>
    </row>
    <row r="411" spans="4:5">
      <c r="D411" s="514"/>
      <c r="E411" s="785"/>
    </row>
    <row r="412" spans="4:5">
      <c r="D412" s="514"/>
      <c r="E412" s="785"/>
    </row>
    <row r="413" spans="4:5">
      <c r="D413" s="514"/>
      <c r="E413" s="785"/>
    </row>
    <row r="414" spans="4:5">
      <c r="D414" s="514"/>
      <c r="E414" s="785"/>
    </row>
    <row r="415" spans="4:5">
      <c r="D415" s="514"/>
      <c r="E415" s="785"/>
    </row>
    <row r="416" spans="4:5">
      <c r="D416" s="514"/>
      <c r="E416" s="785"/>
    </row>
    <row r="417" spans="4:5">
      <c r="D417" s="514"/>
      <c r="E417" s="785"/>
    </row>
    <row r="418" spans="4:5">
      <c r="D418" s="514"/>
      <c r="E418" s="785"/>
    </row>
    <row r="419" spans="4:5">
      <c r="D419" s="514"/>
      <c r="E419" s="785"/>
    </row>
    <row r="420" spans="4:5">
      <c r="D420" s="514"/>
      <c r="E420" s="785"/>
    </row>
    <row r="421" spans="4:5">
      <c r="D421" s="514"/>
      <c r="E421" s="785"/>
    </row>
    <row r="422" spans="4:5">
      <c r="D422" s="514"/>
      <c r="E422" s="785"/>
    </row>
    <row r="423" spans="4:5">
      <c r="D423" s="514"/>
      <c r="E423" s="785"/>
    </row>
    <row r="424" spans="4:5">
      <c r="D424" s="514"/>
      <c r="E424" s="785"/>
    </row>
    <row r="425" spans="4:5">
      <c r="D425" s="514"/>
      <c r="E425" s="785"/>
    </row>
    <row r="426" spans="4:5">
      <c r="D426" s="514"/>
      <c r="E426" s="785"/>
    </row>
    <row r="427" spans="4:5">
      <c r="D427" s="514"/>
      <c r="E427" s="785"/>
    </row>
    <row r="428" spans="4:5">
      <c r="D428" s="514"/>
      <c r="E428" s="785"/>
    </row>
    <row r="429" spans="4:5">
      <c r="D429" s="514"/>
      <c r="E429" s="785"/>
    </row>
    <row r="430" spans="4:5">
      <c r="D430" s="514"/>
      <c r="E430" s="785"/>
    </row>
    <row r="431" spans="4:5">
      <c r="D431" s="514"/>
      <c r="E431" s="785"/>
    </row>
    <row r="432" spans="4:5">
      <c r="D432" s="514"/>
      <c r="E432" s="785"/>
    </row>
    <row r="433" spans="4:5">
      <c r="D433" s="514"/>
      <c r="E433" s="785"/>
    </row>
    <row r="434" spans="4:5">
      <c r="D434" s="514"/>
      <c r="E434" s="785"/>
    </row>
    <row r="435" spans="4:5">
      <c r="D435" s="514"/>
      <c r="E435" s="785"/>
    </row>
    <row r="436" spans="4:5">
      <c r="D436" s="514"/>
      <c r="E436" s="785"/>
    </row>
    <row r="437" spans="4:5">
      <c r="D437" s="514"/>
      <c r="E437" s="785"/>
    </row>
    <row r="438" spans="4:5">
      <c r="D438" s="514"/>
      <c r="E438" s="785"/>
    </row>
    <row r="439" spans="4:5">
      <c r="D439" s="514"/>
      <c r="E439" s="785"/>
    </row>
    <row r="440" spans="4:5">
      <c r="D440" s="514"/>
      <c r="E440" s="785"/>
    </row>
    <row r="441" spans="4:5">
      <c r="D441" s="514"/>
      <c r="E441" s="785"/>
    </row>
    <row r="442" spans="4:5">
      <c r="D442" s="514"/>
      <c r="E442" s="785"/>
    </row>
    <row r="443" spans="4:5">
      <c r="D443" s="514"/>
      <c r="E443" s="785"/>
    </row>
    <row r="444" spans="4:5">
      <c r="D444" s="514"/>
      <c r="E444" s="785"/>
    </row>
    <row r="445" spans="4:5">
      <c r="D445" s="514"/>
      <c r="E445" s="785"/>
    </row>
    <row r="446" spans="4:5">
      <c r="D446" s="514"/>
      <c r="E446" s="785"/>
    </row>
    <row r="447" spans="4:5">
      <c r="D447" s="514"/>
      <c r="E447" s="785"/>
    </row>
    <row r="448" spans="4:5">
      <c r="D448" s="514"/>
      <c r="E448" s="785"/>
    </row>
    <row r="449" spans="4:5">
      <c r="D449" s="514"/>
      <c r="E449" s="785"/>
    </row>
    <row r="450" spans="4:5">
      <c r="D450" s="514"/>
      <c r="E450" s="785"/>
    </row>
    <row r="451" spans="4:5">
      <c r="D451" s="514"/>
      <c r="E451" s="785"/>
    </row>
    <row r="452" spans="4:5">
      <c r="D452" s="514"/>
      <c r="E452" s="785"/>
    </row>
    <row r="453" spans="4:5">
      <c r="D453" s="514"/>
      <c r="E453" s="785"/>
    </row>
    <row r="454" spans="4:5">
      <c r="D454" s="514"/>
      <c r="E454" s="785"/>
    </row>
    <row r="455" spans="4:5">
      <c r="D455" s="514"/>
      <c r="E455" s="785"/>
    </row>
    <row r="456" spans="4:5">
      <c r="D456" s="514"/>
      <c r="E456" s="785"/>
    </row>
    <row r="457" spans="4:5">
      <c r="D457" s="514"/>
      <c r="E457" s="785"/>
    </row>
    <row r="458" spans="4:5">
      <c r="D458" s="514"/>
      <c r="E458" s="785"/>
    </row>
    <row r="459" spans="4:5">
      <c r="D459" s="514"/>
      <c r="E459" s="785"/>
    </row>
    <row r="460" spans="4:5">
      <c r="D460" s="514"/>
      <c r="E460" s="785"/>
    </row>
    <row r="461" spans="4:5">
      <c r="D461" s="514"/>
      <c r="E461" s="785"/>
    </row>
    <row r="462" spans="4:5">
      <c r="D462" s="514"/>
      <c r="E462" s="785"/>
    </row>
    <row r="463" spans="4:5">
      <c r="D463" s="514"/>
      <c r="E463" s="785"/>
    </row>
    <row r="464" spans="4:5">
      <c r="D464" s="514"/>
      <c r="E464" s="785"/>
    </row>
    <row r="465" spans="4:5">
      <c r="D465" s="514"/>
      <c r="E465" s="785"/>
    </row>
    <row r="466" spans="4:5">
      <c r="D466" s="514"/>
      <c r="E466" s="785"/>
    </row>
    <row r="467" spans="4:5">
      <c r="D467" s="514"/>
      <c r="E467" s="785"/>
    </row>
    <row r="468" spans="4:5">
      <c r="D468" s="514"/>
      <c r="E468" s="785"/>
    </row>
    <row r="469" spans="4:5">
      <c r="D469" s="514"/>
      <c r="E469" s="785"/>
    </row>
    <row r="470" spans="4:5">
      <c r="D470" s="514"/>
      <c r="E470" s="785"/>
    </row>
    <row r="471" spans="4:5">
      <c r="D471" s="514"/>
      <c r="E471" s="785"/>
    </row>
    <row r="472" spans="4:5">
      <c r="D472" s="514"/>
      <c r="E472" s="785"/>
    </row>
    <row r="473" spans="4:5">
      <c r="D473" s="514"/>
      <c r="E473" s="785"/>
    </row>
    <row r="474" spans="4:5">
      <c r="D474" s="514"/>
      <c r="E474" s="785"/>
    </row>
    <row r="475" spans="4:5">
      <c r="D475" s="514"/>
      <c r="E475" s="785"/>
    </row>
    <row r="476" spans="4:5">
      <c r="D476" s="514"/>
      <c r="E476" s="785"/>
    </row>
    <row r="477" spans="4:5">
      <c r="D477" s="514"/>
      <c r="E477" s="785"/>
    </row>
    <row r="478" spans="4:5">
      <c r="D478" s="514"/>
      <c r="E478" s="785"/>
    </row>
    <row r="479" spans="4:5">
      <c r="D479" s="514"/>
      <c r="E479" s="785"/>
    </row>
    <row r="480" spans="4:5">
      <c r="D480" s="514"/>
      <c r="E480" s="785"/>
    </row>
    <row r="481" spans="4:5">
      <c r="D481" s="514"/>
      <c r="E481" s="785"/>
    </row>
    <row r="482" spans="4:5">
      <c r="D482" s="514"/>
      <c r="E482" s="785"/>
    </row>
    <row r="483" spans="4:5">
      <c r="D483" s="514"/>
      <c r="E483" s="785"/>
    </row>
    <row r="484" spans="4:5">
      <c r="D484" s="514"/>
      <c r="E484" s="785"/>
    </row>
    <row r="485" spans="4:5">
      <c r="D485" s="514"/>
      <c r="E485" s="785"/>
    </row>
    <row r="486" spans="4:5">
      <c r="D486" s="514"/>
      <c r="E486" s="785"/>
    </row>
    <row r="487" spans="4:5">
      <c r="D487" s="514"/>
      <c r="E487" s="785"/>
    </row>
    <row r="488" spans="4:5">
      <c r="D488" s="514"/>
      <c r="E488" s="785"/>
    </row>
    <row r="489" spans="4:5">
      <c r="D489" s="514"/>
      <c r="E489" s="785"/>
    </row>
    <row r="490" spans="4:5">
      <c r="D490" s="514"/>
      <c r="E490" s="785"/>
    </row>
    <row r="491" spans="4:5">
      <c r="D491" s="514"/>
      <c r="E491" s="785"/>
    </row>
    <row r="492" spans="4:5">
      <c r="D492" s="514"/>
      <c r="E492" s="785"/>
    </row>
    <row r="493" spans="4:5">
      <c r="D493" s="514"/>
      <c r="E493" s="785"/>
    </row>
    <row r="494" spans="4:5">
      <c r="D494" s="514"/>
      <c r="E494" s="785"/>
    </row>
    <row r="495" spans="4:5">
      <c r="D495" s="514"/>
      <c r="E495" s="785"/>
    </row>
    <row r="496" spans="4:5">
      <c r="D496" s="514"/>
      <c r="E496" s="785"/>
    </row>
    <row r="497" spans="4:5">
      <c r="D497" s="514"/>
      <c r="E497" s="785"/>
    </row>
    <row r="498" spans="4:5">
      <c r="D498" s="514"/>
      <c r="E498" s="785"/>
    </row>
    <row r="499" spans="4:5">
      <c r="D499" s="514"/>
      <c r="E499" s="785"/>
    </row>
    <row r="500" spans="4:5">
      <c r="D500" s="514"/>
      <c r="E500" s="785"/>
    </row>
    <row r="501" spans="4:5">
      <c r="D501" s="514"/>
      <c r="E501" s="785"/>
    </row>
    <row r="502" spans="4:5">
      <c r="D502" s="514"/>
      <c r="E502" s="785"/>
    </row>
    <row r="503" spans="4:5">
      <c r="D503" s="514"/>
      <c r="E503" s="785"/>
    </row>
    <row r="504" spans="4:5">
      <c r="D504" s="514"/>
      <c r="E504" s="785"/>
    </row>
    <row r="505" spans="4:5">
      <c r="D505" s="514"/>
      <c r="E505" s="785"/>
    </row>
    <row r="506" spans="4:5">
      <c r="D506" s="514"/>
      <c r="E506" s="785"/>
    </row>
    <row r="507" spans="4:5">
      <c r="D507" s="514"/>
      <c r="E507" s="785"/>
    </row>
    <row r="508" spans="4:5">
      <c r="D508" s="514"/>
      <c r="E508" s="785"/>
    </row>
    <row r="509" spans="4:5">
      <c r="D509" s="514"/>
      <c r="E509" s="785"/>
    </row>
    <row r="510" spans="4:5">
      <c r="D510" s="514"/>
      <c r="E510" s="785"/>
    </row>
    <row r="511" spans="4:5">
      <c r="D511" s="514"/>
      <c r="E511" s="785"/>
    </row>
    <row r="512" spans="4:5">
      <c r="D512" s="514"/>
      <c r="E512" s="785"/>
    </row>
    <row r="513" spans="4:5">
      <c r="D513" s="514"/>
      <c r="E513" s="785"/>
    </row>
    <row r="514" spans="4:5">
      <c r="D514" s="514"/>
      <c r="E514" s="785"/>
    </row>
    <row r="515" spans="4:5">
      <c r="D515" s="514"/>
      <c r="E515" s="785"/>
    </row>
    <row r="516" spans="4:5">
      <c r="D516" s="514"/>
      <c r="E516" s="785"/>
    </row>
    <row r="517" spans="4:5">
      <c r="D517" s="514"/>
      <c r="E517" s="785"/>
    </row>
    <row r="518" spans="4:5">
      <c r="D518" s="514"/>
      <c r="E518" s="785"/>
    </row>
    <row r="519" spans="4:5">
      <c r="D519" s="514"/>
      <c r="E519" s="785"/>
    </row>
    <row r="520" spans="4:5">
      <c r="D520" s="514"/>
      <c r="E520" s="785"/>
    </row>
    <row r="521" spans="4:5">
      <c r="D521" s="514"/>
      <c r="E521" s="785"/>
    </row>
    <row r="522" spans="4:5">
      <c r="D522" s="514"/>
      <c r="E522" s="785"/>
    </row>
    <row r="523" spans="4:5">
      <c r="D523" s="514"/>
      <c r="E523" s="785"/>
    </row>
    <row r="524" spans="4:5">
      <c r="D524" s="514"/>
      <c r="E524" s="785"/>
    </row>
    <row r="525" spans="4:5">
      <c r="D525" s="514"/>
      <c r="E525" s="785"/>
    </row>
    <row r="526" spans="4:5">
      <c r="D526" s="514"/>
      <c r="E526" s="785"/>
    </row>
    <row r="527" spans="4:5">
      <c r="D527" s="514"/>
      <c r="E527" s="785"/>
    </row>
    <row r="528" spans="4:5">
      <c r="D528" s="514"/>
      <c r="E528" s="785"/>
    </row>
    <row r="529" spans="4:5">
      <c r="D529" s="514"/>
      <c r="E529" s="785"/>
    </row>
    <row r="530" spans="4:5">
      <c r="D530" s="514"/>
      <c r="E530" s="785"/>
    </row>
    <row r="531" spans="4:5">
      <c r="D531" s="514"/>
      <c r="E531" s="785"/>
    </row>
    <row r="532" spans="4:5">
      <c r="D532" s="514"/>
      <c r="E532" s="785"/>
    </row>
    <row r="533" spans="4:5">
      <c r="D533" s="514"/>
      <c r="E533" s="785"/>
    </row>
    <row r="534" spans="4:5">
      <c r="D534" s="514"/>
      <c r="E534" s="785"/>
    </row>
    <row r="535" spans="4:5">
      <c r="D535" s="514"/>
      <c r="E535" s="785"/>
    </row>
    <row r="536" spans="4:5">
      <c r="D536" s="514"/>
      <c r="E536" s="785"/>
    </row>
    <row r="537" spans="4:5">
      <c r="D537" s="514"/>
      <c r="E537" s="785"/>
    </row>
    <row r="538" spans="4:5">
      <c r="D538" s="514"/>
      <c r="E538" s="785"/>
    </row>
    <row r="539" spans="4:5">
      <c r="D539" s="514"/>
      <c r="E539" s="785"/>
    </row>
    <row r="540" spans="4:5">
      <c r="D540" s="514"/>
      <c r="E540" s="785"/>
    </row>
    <row r="541" spans="4:5">
      <c r="D541" s="514"/>
      <c r="E541" s="785"/>
    </row>
    <row r="542" spans="4:5">
      <c r="D542" s="514"/>
      <c r="E542" s="785"/>
    </row>
    <row r="543" spans="4:5">
      <c r="D543" s="514"/>
      <c r="E543" s="785"/>
    </row>
    <row r="544" spans="4:5">
      <c r="D544" s="514"/>
      <c r="E544" s="785"/>
    </row>
    <row r="545" spans="4:5">
      <c r="D545" s="514"/>
      <c r="E545" s="785"/>
    </row>
    <row r="546" spans="4:5">
      <c r="D546" s="514"/>
      <c r="E546" s="785"/>
    </row>
    <row r="547" spans="4:5">
      <c r="D547" s="514"/>
      <c r="E547" s="785"/>
    </row>
    <row r="548" spans="4:5">
      <c r="D548" s="514"/>
      <c r="E548" s="785"/>
    </row>
    <row r="549" spans="4:5">
      <c r="D549" s="514"/>
      <c r="E549" s="785"/>
    </row>
    <row r="550" spans="4:5">
      <c r="D550" s="514"/>
      <c r="E550" s="785"/>
    </row>
    <row r="551" spans="4:5">
      <c r="D551" s="514"/>
      <c r="E551" s="785"/>
    </row>
    <row r="552" spans="4:5">
      <c r="D552" s="514"/>
      <c r="E552" s="785"/>
    </row>
    <row r="553" spans="4:5">
      <c r="D553" s="514"/>
      <c r="E553" s="785"/>
    </row>
    <row r="554" spans="4:5">
      <c r="D554" s="514"/>
      <c r="E554" s="785"/>
    </row>
    <row r="555" spans="4:5">
      <c r="D555" s="514"/>
      <c r="E555" s="785"/>
    </row>
    <row r="556" spans="4:5">
      <c r="D556" s="514"/>
      <c r="E556" s="785"/>
    </row>
    <row r="557" spans="4:5">
      <c r="D557" s="514"/>
      <c r="E557" s="785"/>
    </row>
    <row r="558" spans="4:5">
      <c r="D558" s="514"/>
      <c r="E558" s="785"/>
    </row>
    <row r="559" spans="4:5">
      <c r="D559" s="514"/>
      <c r="E559" s="785"/>
    </row>
    <row r="560" spans="4:5">
      <c r="D560" s="514"/>
      <c r="E560" s="785"/>
    </row>
    <row r="561" spans="4:5">
      <c r="D561" s="514"/>
      <c r="E561" s="785"/>
    </row>
    <row r="562" spans="4:5">
      <c r="D562" s="514"/>
      <c r="E562" s="785"/>
    </row>
    <row r="563" spans="4:5">
      <c r="D563" s="514"/>
      <c r="E563" s="785"/>
    </row>
    <row r="564" spans="4:5">
      <c r="D564" s="514"/>
      <c r="E564" s="785"/>
    </row>
    <row r="565" spans="4:5">
      <c r="D565" s="514"/>
      <c r="E565" s="785"/>
    </row>
    <row r="566" spans="4:5">
      <c r="D566" s="514"/>
      <c r="E566" s="785"/>
    </row>
    <row r="567" spans="4:5">
      <c r="D567" s="514"/>
      <c r="E567" s="785"/>
    </row>
    <row r="568" spans="4:5">
      <c r="D568" s="514"/>
      <c r="E568" s="785"/>
    </row>
    <row r="569" spans="4:5">
      <c r="D569" s="514"/>
      <c r="E569" s="785"/>
    </row>
    <row r="570" spans="4:5">
      <c r="D570" s="514"/>
      <c r="E570" s="785"/>
    </row>
    <row r="571" spans="4:5">
      <c r="D571" s="514"/>
      <c r="E571" s="785"/>
    </row>
    <row r="572" spans="4:5">
      <c r="D572" s="514"/>
      <c r="E572" s="785"/>
    </row>
    <row r="573" spans="4:5">
      <c r="D573" s="514"/>
      <c r="E573" s="785"/>
    </row>
    <row r="574" spans="4:5">
      <c r="D574" s="514"/>
      <c r="E574" s="785"/>
    </row>
    <row r="575" spans="4:5">
      <c r="D575" s="514"/>
      <c r="E575" s="785"/>
    </row>
    <row r="576" spans="4:5">
      <c r="D576" s="514"/>
      <c r="E576" s="785"/>
    </row>
    <row r="577" spans="4:5">
      <c r="D577" s="514"/>
      <c r="E577" s="785"/>
    </row>
    <row r="578" spans="4:5">
      <c r="D578" s="514"/>
      <c r="E578" s="785"/>
    </row>
    <row r="579" spans="4:5">
      <c r="D579" s="514"/>
      <c r="E579" s="785"/>
    </row>
    <row r="580" spans="4:5">
      <c r="D580" s="514"/>
      <c r="E580" s="785"/>
    </row>
    <row r="581" spans="4:5">
      <c r="D581" s="514"/>
      <c r="E581" s="785"/>
    </row>
    <row r="582" spans="4:5">
      <c r="D582" s="514"/>
      <c r="E582" s="785"/>
    </row>
    <row r="583" spans="4:5">
      <c r="D583" s="514"/>
      <c r="E583" s="785"/>
    </row>
    <row r="584" spans="4:5">
      <c r="D584" s="514"/>
      <c r="E584" s="785"/>
    </row>
    <row r="585" spans="4:5">
      <c r="D585" s="514"/>
      <c r="E585" s="785"/>
    </row>
    <row r="586" spans="4:5">
      <c r="D586" s="514"/>
      <c r="E586" s="785"/>
    </row>
    <row r="587" spans="4:5">
      <c r="D587" s="514"/>
      <c r="E587" s="785"/>
    </row>
    <row r="588" spans="4:5">
      <c r="D588" s="514"/>
      <c r="E588" s="785"/>
    </row>
    <row r="589" spans="4:5">
      <c r="D589" s="514"/>
      <c r="E589" s="785"/>
    </row>
    <row r="590" spans="4:5">
      <c r="D590" s="514"/>
      <c r="E590" s="785"/>
    </row>
    <row r="591" spans="4:5">
      <c r="D591" s="514"/>
      <c r="E591" s="785"/>
    </row>
    <row r="592" spans="4:5">
      <c r="D592" s="514"/>
      <c r="E592" s="785"/>
    </row>
    <row r="593" spans="4:5">
      <c r="D593" s="514"/>
      <c r="E593" s="785"/>
    </row>
    <row r="594" spans="4:5">
      <c r="D594" s="514"/>
      <c r="E594" s="785"/>
    </row>
    <row r="595" spans="4:5">
      <c r="D595" s="514"/>
      <c r="E595" s="785"/>
    </row>
    <row r="596" spans="4:5">
      <c r="D596" s="514"/>
      <c r="E596" s="785"/>
    </row>
    <row r="597" spans="4:5">
      <c r="D597" s="514"/>
      <c r="E597" s="785"/>
    </row>
    <row r="598" spans="4:5">
      <c r="D598" s="514"/>
      <c r="E598" s="785"/>
    </row>
    <row r="599" spans="4:5">
      <c r="D599" s="514"/>
      <c r="E599" s="785"/>
    </row>
    <row r="600" spans="4:5">
      <c r="D600" s="514"/>
      <c r="E600" s="785"/>
    </row>
    <row r="601" spans="4:5">
      <c r="D601" s="514"/>
      <c r="E601" s="785"/>
    </row>
    <row r="602" spans="4:5">
      <c r="D602" s="514"/>
      <c r="E602" s="785"/>
    </row>
    <row r="603" spans="4:5">
      <c r="D603" s="514"/>
      <c r="E603" s="785"/>
    </row>
    <row r="604" spans="4:5">
      <c r="D604" s="514"/>
      <c r="E604" s="785"/>
    </row>
    <row r="605" spans="4:5">
      <c r="D605" s="514"/>
      <c r="E605" s="785"/>
    </row>
    <row r="606" spans="4:5">
      <c r="D606" s="514"/>
      <c r="E606" s="785"/>
    </row>
    <row r="607" spans="4:5">
      <c r="D607" s="514"/>
      <c r="E607" s="785"/>
    </row>
    <row r="608" spans="4:5">
      <c r="D608" s="514"/>
      <c r="E608" s="785"/>
    </row>
    <row r="609" spans="4:5">
      <c r="D609" s="514"/>
      <c r="E609" s="785"/>
    </row>
    <row r="610" spans="4:5">
      <c r="D610" s="514"/>
      <c r="E610" s="785"/>
    </row>
    <row r="611" spans="4:5">
      <c r="D611" s="514"/>
      <c r="E611" s="785"/>
    </row>
    <row r="612" spans="4:5">
      <c r="D612" s="514"/>
      <c r="E612" s="785"/>
    </row>
    <row r="613" spans="4:5">
      <c r="D613" s="514"/>
      <c r="E613" s="785"/>
    </row>
    <row r="614" spans="4:5">
      <c r="D614" s="514"/>
      <c r="E614" s="785"/>
    </row>
    <row r="615" spans="4:5">
      <c r="D615" s="514"/>
      <c r="E615" s="785"/>
    </row>
    <row r="616" spans="4:5">
      <c r="D616" s="514"/>
      <c r="E616" s="785"/>
    </row>
    <row r="617" spans="4:5">
      <c r="D617" s="514"/>
      <c r="E617" s="785"/>
    </row>
    <row r="618" spans="4:5">
      <c r="D618" s="514"/>
      <c r="E618" s="785"/>
    </row>
    <row r="619" spans="4:5">
      <c r="D619" s="514"/>
      <c r="E619" s="785"/>
    </row>
    <row r="620" spans="4:5">
      <c r="D620" s="514"/>
      <c r="E620" s="785"/>
    </row>
    <row r="621" spans="4:5">
      <c r="D621" s="514"/>
      <c r="E621" s="785"/>
    </row>
    <row r="622" spans="4:5">
      <c r="D622" s="514"/>
      <c r="E622" s="785"/>
    </row>
    <row r="623" spans="4:5">
      <c r="D623" s="514"/>
      <c r="E623" s="785"/>
    </row>
    <row r="624" spans="4:5">
      <c r="D624" s="514"/>
      <c r="E624" s="785"/>
    </row>
    <row r="625" spans="4:5">
      <c r="D625" s="514"/>
      <c r="E625" s="785"/>
    </row>
    <row r="626" spans="4:5">
      <c r="D626" s="514"/>
      <c r="E626" s="785"/>
    </row>
    <row r="627" spans="4:5">
      <c r="D627" s="514"/>
      <c r="E627" s="785"/>
    </row>
    <row r="628" spans="4:5">
      <c r="D628" s="514"/>
      <c r="E628" s="785"/>
    </row>
    <row r="629" spans="4:5">
      <c r="D629" s="514"/>
      <c r="E629" s="785"/>
    </row>
    <row r="630" spans="4:5">
      <c r="D630" s="514"/>
      <c r="E630" s="785"/>
    </row>
    <row r="631" spans="4:5">
      <c r="D631" s="514"/>
      <c r="E631" s="785"/>
    </row>
    <row r="632" spans="4:5">
      <c r="D632" s="514"/>
      <c r="E632" s="785"/>
    </row>
    <row r="633" spans="4:5">
      <c r="D633" s="514"/>
      <c r="E633" s="785"/>
    </row>
    <row r="634" spans="4:5">
      <c r="D634" s="514"/>
      <c r="E634" s="785"/>
    </row>
    <row r="635" spans="4:5">
      <c r="D635" s="514"/>
      <c r="E635" s="785"/>
    </row>
    <row r="636" spans="4:5">
      <c r="D636" s="514"/>
      <c r="E636" s="785"/>
    </row>
    <row r="637" spans="4:5">
      <c r="D637" s="514"/>
      <c r="E637" s="785"/>
    </row>
    <row r="638" spans="4:5">
      <c r="D638" s="514"/>
      <c r="E638" s="785"/>
    </row>
    <row r="639" spans="4:5">
      <c r="D639" s="514"/>
      <c r="E639" s="785"/>
    </row>
    <row r="640" spans="4:5">
      <c r="D640" s="514"/>
      <c r="E640" s="785"/>
    </row>
    <row r="641" spans="4:5">
      <c r="D641" s="514"/>
      <c r="E641" s="785"/>
    </row>
    <row r="642" spans="4:5">
      <c r="D642" s="514"/>
      <c r="E642" s="785"/>
    </row>
    <row r="643" spans="4:5">
      <c r="D643" s="514"/>
      <c r="E643" s="785"/>
    </row>
    <row r="644" spans="4:5">
      <c r="D644" s="514"/>
      <c r="E644" s="785"/>
    </row>
    <row r="645" spans="4:5">
      <c r="D645" s="514"/>
      <c r="E645" s="785"/>
    </row>
    <row r="646" spans="4:5">
      <c r="D646" s="514"/>
      <c r="E646" s="785"/>
    </row>
    <row r="647" spans="4:5">
      <c r="D647" s="514"/>
      <c r="E647" s="785"/>
    </row>
    <row r="648" spans="4:5">
      <c r="D648" s="514"/>
      <c r="E648" s="785"/>
    </row>
    <row r="649" spans="4:5">
      <c r="D649" s="514"/>
      <c r="E649" s="785"/>
    </row>
    <row r="650" spans="4:5">
      <c r="D650" s="514"/>
      <c r="E650" s="785"/>
    </row>
    <row r="651" spans="4:5">
      <c r="D651" s="514"/>
      <c r="E651" s="785"/>
    </row>
    <row r="652" spans="4:5">
      <c r="D652" s="514"/>
      <c r="E652" s="785"/>
    </row>
    <row r="653" spans="4:5">
      <c r="D653" s="514"/>
      <c r="E653" s="785"/>
    </row>
    <row r="654" spans="4:5">
      <c r="D654" s="514"/>
      <c r="E654" s="785"/>
    </row>
    <row r="655" spans="4:5">
      <c r="D655" s="514"/>
      <c r="E655" s="785"/>
    </row>
    <row r="656" spans="4:5">
      <c r="D656" s="514"/>
      <c r="E656" s="785"/>
    </row>
    <row r="657" spans="4:5">
      <c r="D657" s="514"/>
      <c r="E657" s="785"/>
    </row>
    <row r="658" spans="4:5">
      <c r="D658" s="514"/>
      <c r="E658" s="785"/>
    </row>
    <row r="659" spans="4:5">
      <c r="D659" s="514"/>
      <c r="E659" s="785"/>
    </row>
    <row r="660" spans="4:5">
      <c r="D660" s="514"/>
      <c r="E660" s="785"/>
    </row>
    <row r="661" spans="4:5">
      <c r="D661" s="514"/>
      <c r="E661" s="785"/>
    </row>
    <row r="662" spans="4:5">
      <c r="D662" s="514"/>
      <c r="E662" s="785"/>
    </row>
    <row r="663" spans="4:5">
      <c r="D663" s="514"/>
      <c r="E663" s="785"/>
    </row>
    <row r="664" spans="4:5">
      <c r="D664" s="514"/>
      <c r="E664" s="785"/>
    </row>
    <row r="665" spans="4:5">
      <c r="D665" s="514"/>
      <c r="E665" s="785"/>
    </row>
    <row r="666" spans="4:5">
      <c r="D666" s="514"/>
      <c r="E666" s="785"/>
    </row>
    <row r="667" spans="4:5">
      <c r="D667" s="514"/>
      <c r="E667" s="785"/>
    </row>
    <row r="668" spans="4:5">
      <c r="D668" s="514"/>
      <c r="E668" s="785"/>
    </row>
    <row r="669" spans="4:5">
      <c r="D669" s="514"/>
      <c r="E669" s="785"/>
    </row>
    <row r="670" spans="4:5">
      <c r="D670" s="514"/>
      <c r="E670" s="785"/>
    </row>
    <row r="671" spans="4:5">
      <c r="D671" s="514"/>
      <c r="E671" s="785"/>
    </row>
    <row r="672" spans="4:5">
      <c r="D672" s="514"/>
      <c r="E672" s="785"/>
    </row>
    <row r="673" spans="4:5">
      <c r="D673" s="514"/>
      <c r="E673" s="785"/>
    </row>
    <row r="674" spans="4:5">
      <c r="D674" s="514"/>
      <c r="E674" s="785"/>
    </row>
    <row r="675" spans="4:5">
      <c r="D675" s="514"/>
      <c r="E675" s="785"/>
    </row>
    <row r="676" spans="4:5">
      <c r="D676" s="514"/>
      <c r="E676" s="785"/>
    </row>
    <row r="677" spans="4:5">
      <c r="D677" s="514"/>
      <c r="E677" s="785"/>
    </row>
    <row r="678" spans="4:5">
      <c r="D678" s="514"/>
      <c r="E678" s="785"/>
    </row>
    <row r="679" spans="4:5">
      <c r="D679" s="514"/>
      <c r="E679" s="785"/>
    </row>
    <row r="680" spans="4:5">
      <c r="D680" s="514"/>
      <c r="E680" s="785"/>
    </row>
    <row r="681" spans="4:5">
      <c r="D681" s="514"/>
      <c r="E681" s="785"/>
    </row>
    <row r="682" spans="4:5">
      <c r="D682" s="514"/>
      <c r="E682" s="785"/>
    </row>
    <row r="683" spans="4:5">
      <c r="D683" s="514"/>
      <c r="E683" s="785"/>
    </row>
    <row r="684" spans="4:5">
      <c r="D684" s="514"/>
      <c r="E684" s="785"/>
    </row>
    <row r="685" spans="4:5">
      <c r="D685" s="514"/>
      <c r="E685" s="785"/>
    </row>
    <row r="686" spans="4:5">
      <c r="D686" s="514"/>
      <c r="E686" s="785"/>
    </row>
    <row r="687" spans="4:5">
      <c r="D687" s="514"/>
      <c r="E687" s="785"/>
    </row>
    <row r="688" spans="4:5">
      <c r="D688" s="514"/>
      <c r="E688" s="785"/>
    </row>
    <row r="689" spans="4:5">
      <c r="D689" s="514"/>
      <c r="E689" s="785"/>
    </row>
    <row r="690" spans="4:5">
      <c r="D690" s="514"/>
      <c r="E690" s="785"/>
    </row>
    <row r="691" spans="4:5">
      <c r="D691" s="514"/>
      <c r="E691" s="785"/>
    </row>
    <row r="692" spans="4:5">
      <c r="D692" s="514"/>
      <c r="E692" s="785"/>
    </row>
    <row r="693" spans="4:5">
      <c r="D693" s="514"/>
      <c r="E693" s="785"/>
    </row>
    <row r="694" spans="4:5">
      <c r="D694" s="514"/>
      <c r="E694" s="785"/>
    </row>
    <row r="695" spans="4:5">
      <c r="D695" s="514"/>
      <c r="E695" s="785"/>
    </row>
    <row r="696" spans="4:5">
      <c r="D696" s="514"/>
      <c r="E696" s="785"/>
    </row>
    <row r="697" spans="4:5">
      <c r="D697" s="514"/>
      <c r="E697" s="785"/>
    </row>
    <row r="698" spans="4:5">
      <c r="D698" s="514"/>
      <c r="E698" s="785"/>
    </row>
    <row r="699" spans="4:5">
      <c r="D699" s="514"/>
      <c r="E699" s="785"/>
    </row>
    <row r="700" spans="4:5">
      <c r="D700" s="514"/>
      <c r="E700" s="785"/>
    </row>
    <row r="701" spans="4:5">
      <c r="D701" s="514"/>
      <c r="E701" s="785"/>
    </row>
    <row r="702" spans="4:5">
      <c r="D702" s="514"/>
      <c r="E702" s="785"/>
    </row>
    <row r="703" spans="4:5">
      <c r="D703" s="514"/>
      <c r="E703" s="785"/>
    </row>
    <row r="704" spans="4:5">
      <c r="D704" s="514"/>
      <c r="E704" s="785"/>
    </row>
    <row r="705" spans="4:5">
      <c r="D705" s="514"/>
      <c r="E705" s="785"/>
    </row>
    <row r="706" spans="4:5">
      <c r="D706" s="514"/>
      <c r="E706" s="785"/>
    </row>
    <row r="707" spans="4:5">
      <c r="D707" s="514"/>
      <c r="E707" s="785"/>
    </row>
    <row r="708" spans="4:5">
      <c r="D708" s="514"/>
      <c r="E708" s="785"/>
    </row>
    <row r="709" spans="4:5">
      <c r="D709" s="514"/>
      <c r="E709" s="785"/>
    </row>
    <row r="710" spans="4:5">
      <c r="D710" s="514"/>
      <c r="E710" s="785"/>
    </row>
    <row r="711" spans="4:5">
      <c r="D711" s="514"/>
      <c r="E711" s="785"/>
    </row>
    <row r="712" spans="4:5">
      <c r="D712" s="514"/>
      <c r="E712" s="785"/>
    </row>
    <row r="713" spans="4:5">
      <c r="D713" s="514"/>
      <c r="E713" s="785"/>
    </row>
    <row r="714" spans="4:5">
      <c r="D714" s="514"/>
      <c r="E714" s="785"/>
    </row>
    <row r="715" spans="4:5">
      <c r="D715" s="514"/>
      <c r="E715" s="785"/>
    </row>
    <row r="716" spans="4:5">
      <c r="D716" s="514"/>
      <c r="E716" s="785"/>
    </row>
    <row r="717" spans="4:5">
      <c r="D717" s="514"/>
      <c r="E717" s="785"/>
    </row>
    <row r="718" spans="4:5">
      <c r="D718" s="514"/>
      <c r="E718" s="785"/>
    </row>
    <row r="719" spans="4:5">
      <c r="D719" s="514"/>
      <c r="E719" s="785"/>
    </row>
    <row r="720" spans="4:5">
      <c r="D720" s="514"/>
      <c r="E720" s="785"/>
    </row>
    <row r="721" spans="4:5">
      <c r="D721" s="514"/>
      <c r="E721" s="785"/>
    </row>
    <row r="722" spans="4:5">
      <c r="D722" s="514"/>
      <c r="E722" s="785"/>
    </row>
    <row r="723" spans="4:5">
      <c r="D723" s="514"/>
      <c r="E723" s="785"/>
    </row>
    <row r="724" spans="4:5">
      <c r="D724" s="514"/>
      <c r="E724" s="785"/>
    </row>
    <row r="725" spans="4:5">
      <c r="D725" s="514"/>
      <c r="E725" s="785"/>
    </row>
    <row r="726" spans="4:5">
      <c r="D726" s="514"/>
      <c r="E726" s="785"/>
    </row>
    <row r="727" spans="4:5">
      <c r="D727" s="514"/>
      <c r="E727" s="785"/>
    </row>
    <row r="728" spans="4:5">
      <c r="D728" s="514"/>
      <c r="E728" s="785"/>
    </row>
    <row r="729" spans="4:5">
      <c r="D729" s="514"/>
      <c r="E729" s="785"/>
    </row>
    <row r="730" spans="4:5">
      <c r="D730" s="514"/>
      <c r="E730" s="785"/>
    </row>
    <row r="731" spans="4:5">
      <c r="D731" s="514"/>
      <c r="E731" s="785"/>
    </row>
    <row r="732" spans="4:5">
      <c r="D732" s="514"/>
      <c r="E732" s="785"/>
    </row>
    <row r="733" spans="4:5">
      <c r="D733" s="514"/>
      <c r="E733" s="785"/>
    </row>
    <row r="734" spans="4:5">
      <c r="D734" s="514"/>
      <c r="E734" s="785"/>
    </row>
    <row r="735" spans="4:5">
      <c r="D735" s="514"/>
      <c r="E735" s="785"/>
    </row>
    <row r="736" spans="4:5">
      <c r="D736" s="514"/>
      <c r="E736" s="785"/>
    </row>
    <row r="737" spans="4:5">
      <c r="D737" s="514"/>
      <c r="E737" s="785"/>
    </row>
    <row r="738" spans="4:5">
      <c r="D738" s="514"/>
      <c r="E738" s="785"/>
    </row>
    <row r="739" spans="4:5">
      <c r="D739" s="514"/>
      <c r="E739" s="785"/>
    </row>
    <row r="740" spans="4:5">
      <c r="D740" s="514"/>
      <c r="E740" s="785"/>
    </row>
    <row r="741" spans="4:5">
      <c r="D741" s="514"/>
      <c r="E741" s="785"/>
    </row>
    <row r="742" spans="4:5">
      <c r="D742" s="514"/>
      <c r="E742" s="785"/>
    </row>
    <row r="743" spans="4:5">
      <c r="D743" s="514"/>
      <c r="E743" s="785"/>
    </row>
    <row r="744" spans="4:5">
      <c r="D744" s="514"/>
      <c r="E744" s="785"/>
    </row>
    <row r="745" spans="4:5">
      <c r="D745" s="514"/>
      <c r="E745" s="785"/>
    </row>
    <row r="746" spans="4:5">
      <c r="D746" s="514"/>
      <c r="E746" s="785"/>
    </row>
    <row r="747" spans="4:5">
      <c r="D747" s="514"/>
      <c r="E747" s="785"/>
    </row>
    <row r="748" spans="4:5">
      <c r="D748" s="514"/>
      <c r="E748" s="785"/>
    </row>
    <row r="749" spans="4:5">
      <c r="D749" s="514"/>
      <c r="E749" s="785"/>
    </row>
    <row r="750" spans="4:5">
      <c r="D750" s="514"/>
      <c r="E750" s="785"/>
    </row>
    <row r="751" spans="4:5">
      <c r="D751" s="514"/>
      <c r="E751" s="785"/>
    </row>
    <row r="752" spans="4:5">
      <c r="D752" s="514"/>
      <c r="E752" s="785"/>
    </row>
    <row r="753" spans="4:5">
      <c r="D753" s="514"/>
      <c r="E753" s="785"/>
    </row>
    <row r="754" spans="4:5">
      <c r="D754" s="514"/>
      <c r="E754" s="785"/>
    </row>
    <row r="755" spans="4:5">
      <c r="D755" s="514"/>
      <c r="E755" s="785"/>
    </row>
    <row r="756" spans="4:5">
      <c r="D756" s="514"/>
      <c r="E756" s="785"/>
    </row>
    <row r="757" spans="4:5">
      <c r="D757" s="514"/>
      <c r="E757" s="785"/>
    </row>
    <row r="758" spans="4:5">
      <c r="D758" s="514"/>
      <c r="E758" s="785"/>
    </row>
    <row r="759" spans="4:5">
      <c r="D759" s="514"/>
      <c r="E759" s="785"/>
    </row>
    <row r="760" spans="4:5">
      <c r="D760" s="514"/>
      <c r="E760" s="785"/>
    </row>
    <row r="761" spans="4:5">
      <c r="D761" s="514"/>
      <c r="E761" s="785"/>
    </row>
    <row r="762" spans="4:5">
      <c r="D762" s="514"/>
      <c r="E762" s="785"/>
    </row>
    <row r="763" spans="4:5">
      <c r="D763" s="514"/>
      <c r="E763" s="785"/>
    </row>
    <row r="764" spans="4:5">
      <c r="D764" s="514"/>
      <c r="E764" s="785"/>
    </row>
    <row r="765" spans="4:5">
      <c r="D765" s="514"/>
      <c r="E765" s="785"/>
    </row>
    <row r="766" spans="4:5">
      <c r="D766" s="514"/>
      <c r="E766" s="785"/>
    </row>
    <row r="767" spans="4:5">
      <c r="D767" s="514"/>
      <c r="E767" s="785"/>
    </row>
    <row r="768" spans="4:5">
      <c r="D768" s="514"/>
      <c r="E768" s="785"/>
    </row>
    <row r="769" spans="4:5">
      <c r="D769" s="514"/>
      <c r="E769" s="785"/>
    </row>
    <row r="770" spans="4:5">
      <c r="D770" s="514"/>
      <c r="E770" s="785"/>
    </row>
    <row r="771" spans="4:5">
      <c r="D771" s="514"/>
      <c r="E771" s="785"/>
    </row>
    <row r="772" spans="4:5">
      <c r="D772" s="514"/>
      <c r="E772" s="785"/>
    </row>
    <row r="773" spans="4:5">
      <c r="D773" s="514"/>
      <c r="E773" s="785"/>
    </row>
    <row r="774" spans="4:5">
      <c r="D774" s="514"/>
      <c r="E774" s="785"/>
    </row>
    <row r="775" spans="4:5">
      <c r="D775" s="514"/>
      <c r="E775" s="785"/>
    </row>
    <row r="776" spans="4:5">
      <c r="D776" s="514"/>
      <c r="E776" s="785"/>
    </row>
    <row r="777" spans="4:5">
      <c r="D777" s="514"/>
      <c r="E777" s="785"/>
    </row>
    <row r="778" spans="4:5">
      <c r="D778" s="514"/>
      <c r="E778" s="785"/>
    </row>
    <row r="779" spans="4:5">
      <c r="D779" s="514"/>
      <c r="E779" s="785"/>
    </row>
    <row r="780" spans="4:5">
      <c r="D780" s="514"/>
      <c r="E780" s="785"/>
    </row>
    <row r="781" spans="4:5">
      <c r="D781" s="514"/>
      <c r="E781" s="785"/>
    </row>
    <row r="782" spans="4:5">
      <c r="D782" s="514"/>
      <c r="E782" s="785"/>
    </row>
    <row r="783" spans="4:5">
      <c r="D783" s="514"/>
      <c r="E783" s="785"/>
    </row>
    <row r="784" spans="4:5">
      <c r="D784" s="514"/>
      <c r="E784" s="785"/>
    </row>
    <row r="785" spans="4:5">
      <c r="D785" s="514"/>
      <c r="E785" s="785"/>
    </row>
    <row r="786" spans="4:5">
      <c r="D786" s="514"/>
      <c r="E786" s="785"/>
    </row>
    <row r="787" spans="4:5">
      <c r="D787" s="514"/>
      <c r="E787" s="785"/>
    </row>
    <row r="788" spans="4:5">
      <c r="D788" s="514"/>
      <c r="E788" s="785"/>
    </row>
    <row r="789" spans="4:5">
      <c r="D789" s="514"/>
      <c r="E789" s="785"/>
    </row>
    <row r="790" spans="4:5">
      <c r="D790" s="514"/>
      <c r="E790" s="785"/>
    </row>
    <row r="791" spans="4:5">
      <c r="D791" s="514"/>
      <c r="E791" s="785"/>
    </row>
    <row r="792" spans="4:5">
      <c r="D792" s="514"/>
      <c r="E792" s="785"/>
    </row>
    <row r="793" spans="4:5">
      <c r="D793" s="514"/>
      <c r="E793" s="785"/>
    </row>
    <row r="794" spans="4:5">
      <c r="D794" s="514"/>
      <c r="E794" s="785"/>
    </row>
    <row r="795" spans="4:5">
      <c r="D795" s="514"/>
      <c r="E795" s="785"/>
    </row>
    <row r="796" spans="4:5">
      <c r="D796" s="514"/>
      <c r="E796" s="785"/>
    </row>
    <row r="797" spans="4:5">
      <c r="D797" s="514"/>
      <c r="E797" s="785"/>
    </row>
    <row r="798" spans="4:5">
      <c r="D798" s="514"/>
      <c r="E798" s="785"/>
    </row>
    <row r="799" spans="4:5">
      <c r="D799" s="514"/>
      <c r="E799" s="785"/>
    </row>
    <row r="800" spans="4:5">
      <c r="D800" s="514"/>
      <c r="E800" s="785"/>
    </row>
    <row r="801" spans="4:5">
      <c r="D801" s="514"/>
      <c r="E801" s="785"/>
    </row>
    <row r="802" spans="4:5">
      <c r="D802" s="514"/>
      <c r="E802" s="785"/>
    </row>
    <row r="803" spans="4:5">
      <c r="D803" s="514"/>
      <c r="E803" s="785"/>
    </row>
    <row r="804" spans="4:5">
      <c r="D804" s="514"/>
      <c r="E804" s="785"/>
    </row>
    <row r="805" spans="4:5">
      <c r="D805" s="514"/>
      <c r="E805" s="785"/>
    </row>
    <row r="806" spans="4:5">
      <c r="D806" s="514"/>
      <c r="E806" s="785"/>
    </row>
    <row r="807" spans="4:5">
      <c r="D807" s="514"/>
      <c r="E807" s="785"/>
    </row>
    <row r="808" spans="4:5">
      <c r="D808" s="514"/>
      <c r="E808" s="785"/>
    </row>
    <row r="809" spans="4:5">
      <c r="D809" s="514"/>
      <c r="E809" s="785"/>
    </row>
    <row r="810" spans="4:5">
      <c r="D810" s="514"/>
      <c r="E810" s="785"/>
    </row>
    <row r="811" spans="4:5">
      <c r="D811" s="514"/>
      <c r="E811" s="785"/>
    </row>
    <row r="812" spans="4:5">
      <c r="D812" s="514"/>
      <c r="E812" s="785"/>
    </row>
    <row r="813" spans="4:5">
      <c r="D813" s="514"/>
      <c r="E813" s="785"/>
    </row>
    <row r="814" spans="4:5">
      <c r="D814" s="514"/>
      <c r="E814" s="785"/>
    </row>
    <row r="815" spans="4:5">
      <c r="D815" s="514"/>
      <c r="E815" s="785"/>
    </row>
    <row r="816" spans="4:5">
      <c r="D816" s="514"/>
      <c r="E816" s="785"/>
    </row>
    <row r="817" spans="4:5">
      <c r="D817" s="514"/>
      <c r="E817" s="785"/>
    </row>
    <row r="818" spans="4:5">
      <c r="D818" s="514"/>
      <c r="E818" s="785"/>
    </row>
    <row r="819" spans="4:5">
      <c r="D819" s="514"/>
      <c r="E819" s="785"/>
    </row>
    <row r="820" spans="4:5">
      <c r="D820" s="514"/>
      <c r="E820" s="785"/>
    </row>
    <row r="821" spans="4:5">
      <c r="D821" s="514"/>
      <c r="E821" s="785"/>
    </row>
    <row r="822" spans="4:5">
      <c r="D822" s="514"/>
      <c r="E822" s="785"/>
    </row>
    <row r="823" spans="4:5">
      <c r="D823" s="514"/>
      <c r="E823" s="785"/>
    </row>
    <row r="824" spans="4:5">
      <c r="D824" s="514"/>
      <c r="E824" s="785"/>
    </row>
    <row r="825" spans="4:5">
      <c r="D825" s="514"/>
      <c r="E825" s="785"/>
    </row>
    <row r="826" spans="4:5">
      <c r="D826" s="514"/>
      <c r="E826" s="785"/>
    </row>
    <row r="827" spans="4:5">
      <c r="D827" s="514"/>
      <c r="E827" s="785"/>
    </row>
    <row r="828" spans="4:5">
      <c r="D828" s="514"/>
      <c r="E828" s="785"/>
    </row>
    <row r="829" spans="4:5">
      <c r="D829" s="514"/>
      <c r="E829" s="785"/>
    </row>
    <row r="830" spans="4:5">
      <c r="D830" s="514"/>
      <c r="E830" s="785"/>
    </row>
    <row r="831" spans="4:5">
      <c r="D831" s="514"/>
      <c r="E831" s="785"/>
    </row>
    <row r="832" spans="4:5">
      <c r="D832" s="514"/>
      <c r="E832" s="785"/>
    </row>
    <row r="833" spans="4:5">
      <c r="D833" s="514"/>
      <c r="E833" s="785"/>
    </row>
    <row r="834" spans="4:5">
      <c r="D834" s="514"/>
      <c r="E834" s="785"/>
    </row>
    <row r="835" spans="4:5">
      <c r="D835" s="514"/>
      <c r="E835" s="785"/>
    </row>
    <row r="836" spans="4:5">
      <c r="D836" s="514"/>
      <c r="E836" s="785"/>
    </row>
    <row r="837" spans="4:5">
      <c r="D837" s="514"/>
      <c r="E837" s="785"/>
    </row>
    <row r="838" spans="4:5">
      <c r="D838" s="514"/>
      <c r="E838" s="785"/>
    </row>
    <row r="839" spans="4:5">
      <c r="D839" s="514"/>
      <c r="E839" s="785"/>
    </row>
    <row r="840" spans="4:5">
      <c r="D840" s="514"/>
      <c r="E840" s="785"/>
    </row>
    <row r="841" spans="4:5">
      <c r="D841" s="514"/>
      <c r="E841" s="785"/>
    </row>
    <row r="842" spans="4:5">
      <c r="D842" s="514"/>
      <c r="E842" s="785"/>
    </row>
    <row r="843" spans="4:5">
      <c r="D843" s="514"/>
      <c r="E843" s="785"/>
    </row>
    <row r="844" spans="4:5">
      <c r="D844" s="514"/>
      <c r="E844" s="785"/>
    </row>
    <row r="845" spans="4:5">
      <c r="D845" s="514"/>
      <c r="E845" s="785"/>
    </row>
    <row r="846" spans="4:5">
      <c r="D846" s="514"/>
      <c r="E846" s="785"/>
    </row>
    <row r="847" spans="4:5">
      <c r="D847" s="514"/>
      <c r="E847" s="785"/>
    </row>
    <row r="848" spans="4:5">
      <c r="D848" s="514"/>
      <c r="E848" s="785"/>
    </row>
    <row r="849" spans="4:5">
      <c r="D849" s="514"/>
      <c r="E849" s="785"/>
    </row>
    <row r="850" spans="4:5">
      <c r="D850" s="514"/>
      <c r="E850" s="785"/>
    </row>
    <row r="851" spans="4:5">
      <c r="D851" s="514"/>
      <c r="E851" s="785"/>
    </row>
    <row r="852" spans="4:5">
      <c r="D852" s="514"/>
      <c r="E852" s="785"/>
    </row>
    <row r="853" spans="4:5">
      <c r="D853" s="514"/>
      <c r="E853" s="785"/>
    </row>
    <row r="854" spans="4:5">
      <c r="D854" s="514"/>
      <c r="E854" s="785"/>
    </row>
    <row r="855" spans="4:5">
      <c r="D855" s="514"/>
      <c r="E855" s="785"/>
    </row>
    <row r="856" spans="4:5">
      <c r="D856" s="514"/>
      <c r="E856" s="785"/>
    </row>
    <row r="857" spans="4:5">
      <c r="D857" s="514"/>
      <c r="E857" s="785"/>
    </row>
    <row r="858" spans="4:5">
      <c r="D858" s="514"/>
      <c r="E858" s="785"/>
    </row>
    <row r="859" spans="4:5">
      <c r="D859" s="514"/>
      <c r="E859" s="785"/>
    </row>
    <row r="860" spans="4:5">
      <c r="D860" s="514"/>
      <c r="E860" s="785"/>
    </row>
    <row r="861" spans="4:5">
      <c r="D861" s="514"/>
      <c r="E861" s="785"/>
    </row>
    <row r="862" spans="4:5">
      <c r="D862" s="514"/>
      <c r="E862" s="785"/>
    </row>
    <row r="863" spans="4:5">
      <c r="D863" s="514"/>
      <c r="E863" s="785"/>
    </row>
    <row r="864" spans="4:5">
      <c r="D864" s="514"/>
      <c r="E864" s="785"/>
    </row>
    <row r="865" spans="4:5">
      <c r="D865" s="514"/>
      <c r="E865" s="785"/>
    </row>
    <row r="866" spans="4:5">
      <c r="D866" s="514"/>
      <c r="E866" s="785"/>
    </row>
    <row r="867" spans="4:5">
      <c r="D867" s="514"/>
      <c r="E867" s="785"/>
    </row>
    <row r="868" spans="4:5">
      <c r="D868" s="514"/>
      <c r="E868" s="785"/>
    </row>
    <row r="869" spans="4:5">
      <c r="D869" s="514"/>
      <c r="E869" s="785"/>
    </row>
    <row r="870" spans="4:5">
      <c r="D870" s="514"/>
      <c r="E870" s="785"/>
    </row>
    <row r="871" spans="4:5">
      <c r="D871" s="514"/>
      <c r="E871" s="785"/>
    </row>
    <row r="872" spans="4:5">
      <c r="D872" s="514"/>
      <c r="E872" s="785"/>
    </row>
    <row r="873" spans="4:5">
      <c r="D873" s="514"/>
      <c r="E873" s="785"/>
    </row>
    <row r="874" spans="4:5">
      <c r="D874" s="514"/>
      <c r="E874" s="785"/>
    </row>
    <row r="875" spans="4:5">
      <c r="D875" s="514"/>
      <c r="E875" s="785"/>
    </row>
    <row r="876" spans="4:5">
      <c r="D876" s="514"/>
      <c r="E876" s="785"/>
    </row>
    <row r="877" spans="4:5">
      <c r="D877" s="514"/>
      <c r="E877" s="785"/>
    </row>
    <row r="878" spans="4:5">
      <c r="D878" s="514"/>
      <c r="E878" s="785"/>
    </row>
    <row r="879" spans="4:5">
      <c r="D879" s="514"/>
      <c r="E879" s="785"/>
    </row>
    <row r="880" spans="4:5">
      <c r="D880" s="514"/>
      <c r="E880" s="785"/>
    </row>
    <row r="881" spans="4:5">
      <c r="D881" s="514"/>
      <c r="E881" s="785"/>
    </row>
    <row r="882" spans="4:5">
      <c r="D882" s="514"/>
      <c r="E882" s="785"/>
    </row>
    <row r="883" spans="4:5">
      <c r="D883" s="514"/>
      <c r="E883" s="785"/>
    </row>
    <row r="884" spans="4:5">
      <c r="D884" s="514"/>
      <c r="E884" s="785"/>
    </row>
    <row r="885" spans="4:5">
      <c r="D885" s="514"/>
      <c r="E885" s="785"/>
    </row>
    <row r="886" spans="4:5">
      <c r="D886" s="514"/>
      <c r="E886" s="785"/>
    </row>
    <row r="887" spans="4:5">
      <c r="D887" s="514"/>
      <c r="E887" s="785"/>
    </row>
    <row r="888" spans="4:5">
      <c r="D888" s="514"/>
      <c r="E888" s="785"/>
    </row>
    <row r="889" spans="4:5">
      <c r="D889" s="514"/>
      <c r="E889" s="785"/>
    </row>
    <row r="890" spans="4:5">
      <c r="D890" s="514"/>
      <c r="E890" s="785"/>
    </row>
    <row r="891" spans="4:5">
      <c r="D891" s="514"/>
      <c r="E891" s="785"/>
    </row>
    <row r="892" spans="4:5">
      <c r="D892" s="514"/>
      <c r="E892" s="785"/>
    </row>
    <row r="893" spans="4:5">
      <c r="D893" s="514"/>
      <c r="E893" s="785"/>
    </row>
    <row r="894" spans="4:5">
      <c r="D894" s="514"/>
      <c r="E894" s="785"/>
    </row>
    <row r="895" spans="4:5">
      <c r="D895" s="514"/>
      <c r="E895" s="785"/>
    </row>
    <row r="896" spans="4:5">
      <c r="D896" s="514"/>
      <c r="E896" s="785"/>
    </row>
    <row r="897" spans="4:5">
      <c r="D897" s="514"/>
      <c r="E897" s="785"/>
    </row>
    <row r="898" spans="4:5">
      <c r="D898" s="514"/>
      <c r="E898" s="785"/>
    </row>
    <row r="899" spans="4:5">
      <c r="D899" s="514"/>
      <c r="E899" s="785"/>
    </row>
    <row r="900" spans="4:5">
      <c r="D900" s="514"/>
      <c r="E900" s="785"/>
    </row>
    <row r="901" spans="4:5">
      <c r="D901" s="514"/>
      <c r="E901" s="785"/>
    </row>
    <row r="902" spans="4:5">
      <c r="D902" s="514"/>
      <c r="E902" s="785"/>
    </row>
    <row r="903" spans="4:5">
      <c r="D903" s="514"/>
      <c r="E903" s="785"/>
    </row>
    <row r="904" spans="4:5">
      <c r="D904" s="514"/>
      <c r="E904" s="785"/>
    </row>
    <row r="905" spans="4:5">
      <c r="D905" s="514"/>
      <c r="E905" s="785"/>
    </row>
    <row r="906" spans="4:5">
      <c r="D906" s="514"/>
      <c r="E906" s="785"/>
    </row>
    <row r="907" spans="4:5">
      <c r="D907" s="514"/>
      <c r="E907" s="785"/>
    </row>
    <row r="908" spans="4:5">
      <c r="D908" s="514"/>
      <c r="E908" s="785"/>
    </row>
    <row r="909" spans="4:5">
      <c r="D909" s="514"/>
      <c r="E909" s="785"/>
    </row>
    <row r="910" spans="4:5">
      <c r="D910" s="514"/>
      <c r="E910" s="785"/>
    </row>
    <row r="911" spans="4:5">
      <c r="D911" s="514"/>
      <c r="E911" s="785"/>
    </row>
    <row r="912" spans="4:5">
      <c r="D912" s="514"/>
      <c r="E912" s="785"/>
    </row>
    <row r="913" spans="4:5">
      <c r="D913" s="514"/>
      <c r="E913" s="785"/>
    </row>
    <row r="914" spans="4:5">
      <c r="D914" s="514"/>
      <c r="E914" s="785"/>
    </row>
    <row r="915" spans="4:5">
      <c r="D915" s="514"/>
      <c r="E915" s="785"/>
    </row>
    <row r="916" spans="4:5">
      <c r="D916" s="514"/>
      <c r="E916" s="785"/>
    </row>
    <row r="917" spans="4:5">
      <c r="D917" s="514"/>
      <c r="E917" s="785"/>
    </row>
    <row r="918" spans="4:5">
      <c r="D918" s="514"/>
      <c r="E918" s="785"/>
    </row>
    <row r="919" spans="4:5">
      <c r="D919" s="514"/>
      <c r="E919" s="785"/>
    </row>
    <row r="920" spans="4:5">
      <c r="D920" s="514"/>
      <c r="E920" s="785"/>
    </row>
    <row r="921" spans="4:5">
      <c r="D921" s="514"/>
      <c r="E921" s="785"/>
    </row>
    <row r="922" spans="4:5">
      <c r="D922" s="514"/>
      <c r="E922" s="785"/>
    </row>
    <row r="923" spans="4:5">
      <c r="D923" s="514"/>
      <c r="E923" s="785"/>
    </row>
    <row r="924" spans="4:5">
      <c r="D924" s="514"/>
      <c r="E924" s="785"/>
    </row>
    <row r="925" spans="4:5">
      <c r="D925" s="514"/>
      <c r="E925" s="785"/>
    </row>
    <row r="926" spans="4:5">
      <c r="D926" s="514"/>
      <c r="E926" s="785"/>
    </row>
    <row r="927" spans="4:5">
      <c r="D927" s="514"/>
      <c r="E927" s="785"/>
    </row>
    <row r="928" spans="4:5">
      <c r="D928" s="514"/>
      <c r="E928" s="785"/>
    </row>
    <row r="929" spans="4:5">
      <c r="D929" s="514"/>
      <c r="E929" s="785"/>
    </row>
    <row r="930" spans="4:5">
      <c r="D930" s="514"/>
      <c r="E930" s="785"/>
    </row>
    <row r="931" spans="4:5">
      <c r="D931" s="514"/>
      <c r="E931" s="785"/>
    </row>
    <row r="932" spans="4:5">
      <c r="D932" s="514"/>
      <c r="E932" s="785"/>
    </row>
    <row r="933" spans="4:5">
      <c r="D933" s="514"/>
      <c r="E933" s="785"/>
    </row>
    <row r="934" spans="4:5">
      <c r="D934" s="514"/>
      <c r="E934" s="785"/>
    </row>
    <row r="935" spans="4:5">
      <c r="D935" s="514"/>
      <c r="E935" s="785"/>
    </row>
    <row r="936" spans="4:5">
      <c r="D936" s="514"/>
      <c r="E936" s="785"/>
    </row>
    <row r="937" spans="4:5">
      <c r="D937" s="514"/>
      <c r="E937" s="785"/>
    </row>
    <row r="938" spans="4:5">
      <c r="D938" s="514"/>
      <c r="E938" s="785"/>
    </row>
    <row r="939" spans="4:5">
      <c r="D939" s="514"/>
      <c r="E939" s="785"/>
    </row>
    <row r="940" spans="4:5">
      <c r="D940" s="514"/>
      <c r="E940" s="785"/>
    </row>
    <row r="941" spans="4:5">
      <c r="D941" s="514"/>
      <c r="E941" s="785"/>
    </row>
    <row r="942" spans="4:5">
      <c r="D942" s="514"/>
      <c r="E942" s="785"/>
    </row>
    <row r="943" spans="4:5">
      <c r="D943" s="514"/>
      <c r="E943" s="785"/>
    </row>
    <row r="944" spans="4:5">
      <c r="D944" s="514"/>
      <c r="E944" s="785"/>
    </row>
    <row r="945" spans="4:5">
      <c r="D945" s="514"/>
      <c r="E945" s="785"/>
    </row>
    <row r="946" spans="4:5">
      <c r="D946" s="514"/>
      <c r="E946" s="785"/>
    </row>
    <row r="947" spans="4:5">
      <c r="D947" s="514"/>
      <c r="E947" s="785"/>
    </row>
    <row r="948" spans="4:5">
      <c r="D948" s="514"/>
      <c r="E948" s="785"/>
    </row>
    <row r="949" spans="4:5">
      <c r="D949" s="514"/>
      <c r="E949" s="785"/>
    </row>
    <row r="950" spans="4:5">
      <c r="D950" s="514"/>
      <c r="E950" s="785"/>
    </row>
    <row r="951" spans="4:5">
      <c r="D951" s="514"/>
      <c r="E951" s="785"/>
    </row>
    <row r="952" spans="4:5">
      <c r="D952" s="514"/>
      <c r="E952" s="785"/>
    </row>
    <row r="953" spans="4:5">
      <c r="D953" s="514"/>
      <c r="E953" s="785"/>
    </row>
    <row r="954" spans="4:5">
      <c r="D954" s="514"/>
      <c r="E954" s="785"/>
    </row>
    <row r="955" spans="4:5">
      <c r="D955" s="514"/>
      <c r="E955" s="785"/>
    </row>
    <row r="956" spans="4:5">
      <c r="D956" s="514"/>
      <c r="E956" s="785"/>
    </row>
    <row r="957" spans="4:5">
      <c r="D957" s="514"/>
      <c r="E957" s="785"/>
    </row>
    <row r="958" spans="4:5">
      <c r="D958" s="514"/>
      <c r="E958" s="785"/>
    </row>
    <row r="959" spans="4:5">
      <c r="D959" s="514"/>
      <c r="E959" s="785"/>
    </row>
    <row r="960" spans="4:5">
      <c r="D960" s="514"/>
      <c r="E960" s="785"/>
    </row>
    <row r="961" spans="4:5">
      <c r="D961" s="514"/>
      <c r="E961" s="785"/>
    </row>
    <row r="962" spans="4:5">
      <c r="D962" s="514"/>
      <c r="E962" s="785"/>
    </row>
    <row r="963" spans="4:5">
      <c r="D963" s="514"/>
      <c r="E963" s="785"/>
    </row>
    <row r="964" spans="4:5">
      <c r="D964" s="514"/>
      <c r="E964" s="785"/>
    </row>
    <row r="965" spans="4:5">
      <c r="D965" s="514"/>
      <c r="E965" s="785"/>
    </row>
    <row r="966" spans="4:5">
      <c r="D966" s="514"/>
      <c r="E966" s="785"/>
    </row>
    <row r="967" spans="4:5">
      <c r="D967" s="514"/>
      <c r="E967" s="785"/>
    </row>
    <row r="968" spans="4:5">
      <c r="D968" s="514"/>
      <c r="E968" s="785"/>
    </row>
    <row r="969" spans="4:5">
      <c r="D969" s="514"/>
      <c r="E969" s="785"/>
    </row>
    <row r="970" spans="4:5">
      <c r="D970" s="514"/>
      <c r="E970" s="785"/>
    </row>
    <row r="971" spans="4:5">
      <c r="D971" s="514"/>
      <c r="E971" s="785"/>
    </row>
    <row r="972" spans="4:5">
      <c r="D972" s="514"/>
      <c r="E972" s="785"/>
    </row>
    <row r="973" spans="4:5">
      <c r="D973" s="514"/>
      <c r="E973" s="785"/>
    </row>
    <row r="974" spans="4:5">
      <c r="D974" s="514"/>
      <c r="E974" s="785"/>
    </row>
    <row r="975" spans="4:5">
      <c r="D975" s="514"/>
      <c r="E975" s="785"/>
    </row>
    <row r="976" spans="4:5">
      <c r="D976" s="514"/>
      <c r="E976" s="785"/>
    </row>
    <row r="977" spans="4:5">
      <c r="D977" s="514"/>
      <c r="E977" s="785"/>
    </row>
    <row r="978" spans="4:5">
      <c r="D978" s="514"/>
      <c r="E978" s="785"/>
    </row>
    <row r="979" spans="4:5">
      <c r="D979" s="514"/>
      <c r="E979" s="785"/>
    </row>
    <row r="980" spans="4:5">
      <c r="D980" s="514"/>
      <c r="E980" s="785"/>
    </row>
    <row r="981" spans="4:5">
      <c r="D981" s="514"/>
      <c r="E981" s="785"/>
    </row>
    <row r="982" spans="4:5">
      <c r="D982" s="514"/>
      <c r="E982" s="785"/>
    </row>
    <row r="983" spans="4:5">
      <c r="D983" s="514"/>
      <c r="E983" s="785"/>
    </row>
    <row r="984" spans="4:5">
      <c r="D984" s="514"/>
      <c r="E984" s="785"/>
    </row>
    <row r="985" spans="4:5">
      <c r="D985" s="514"/>
      <c r="E985" s="785"/>
    </row>
    <row r="986" spans="4:5">
      <c r="D986" s="514"/>
      <c r="E986" s="785"/>
    </row>
    <row r="987" spans="4:5">
      <c r="D987" s="514"/>
      <c r="E987" s="785"/>
    </row>
    <row r="988" spans="4:5">
      <c r="D988" s="514"/>
      <c r="E988" s="785"/>
    </row>
    <row r="989" spans="4:5">
      <c r="D989" s="514"/>
      <c r="E989" s="785"/>
    </row>
    <row r="990" spans="4:5">
      <c r="D990" s="514"/>
      <c r="E990" s="785"/>
    </row>
    <row r="991" spans="4:5">
      <c r="D991" s="514"/>
      <c r="E991" s="785"/>
    </row>
    <row r="992" spans="4:5">
      <c r="D992" s="514"/>
      <c r="E992" s="785"/>
    </row>
    <row r="993" spans="4:5">
      <c r="D993" s="514"/>
      <c r="E993" s="785"/>
    </row>
    <row r="994" spans="4:5">
      <c r="D994" s="514"/>
      <c r="E994" s="785"/>
    </row>
    <row r="995" spans="4:5">
      <c r="D995" s="514"/>
      <c r="E995" s="785"/>
    </row>
    <row r="996" spans="4:5">
      <c r="D996" s="514"/>
      <c r="E996" s="785"/>
    </row>
    <row r="997" spans="4:5">
      <c r="D997" s="514"/>
      <c r="E997" s="785"/>
    </row>
    <row r="998" spans="4:5">
      <c r="D998" s="514"/>
      <c r="E998" s="785"/>
    </row>
    <row r="999" spans="4:5">
      <c r="D999" s="514"/>
      <c r="E999" s="785"/>
    </row>
    <row r="1000" spans="4:5">
      <c r="D1000" s="514"/>
      <c r="E1000" s="785"/>
    </row>
    <row r="1001" spans="4:5">
      <c r="D1001" s="514"/>
      <c r="E1001" s="785"/>
    </row>
    <row r="1002" spans="4:5">
      <c r="D1002" s="514"/>
      <c r="E1002" s="785"/>
    </row>
    <row r="1003" spans="4:5">
      <c r="D1003" s="514"/>
      <c r="E1003" s="785"/>
    </row>
    <row r="1004" spans="4:5">
      <c r="D1004" s="514"/>
      <c r="E1004" s="785"/>
    </row>
    <row r="1005" spans="4:5">
      <c r="D1005" s="514"/>
      <c r="E1005" s="785"/>
    </row>
    <row r="1006" spans="4:5">
      <c r="D1006" s="514"/>
      <c r="E1006" s="785"/>
    </row>
    <row r="1007" spans="4:5">
      <c r="D1007" s="514"/>
      <c r="E1007" s="785"/>
    </row>
    <row r="1008" spans="4:5">
      <c r="D1008" s="514"/>
      <c r="E1008" s="785"/>
    </row>
    <row r="1009" spans="4:5">
      <c r="D1009" s="514"/>
      <c r="E1009" s="785"/>
    </row>
    <row r="1010" spans="4:5">
      <c r="D1010" s="514"/>
      <c r="E1010" s="785"/>
    </row>
    <row r="1011" spans="4:5">
      <c r="D1011" s="514"/>
      <c r="E1011" s="785"/>
    </row>
    <row r="1012" spans="4:5">
      <c r="D1012" s="514"/>
      <c r="E1012" s="785"/>
    </row>
    <row r="1013" spans="4:5">
      <c r="D1013" s="514"/>
      <c r="E1013" s="785"/>
    </row>
    <row r="1014" spans="4:5">
      <c r="D1014" s="514"/>
      <c r="E1014" s="785"/>
    </row>
    <row r="1015" spans="4:5">
      <c r="D1015" s="514"/>
      <c r="E1015" s="785"/>
    </row>
    <row r="1016" spans="4:5">
      <c r="D1016" s="514"/>
      <c r="E1016" s="785"/>
    </row>
    <row r="1017" spans="4:5">
      <c r="D1017" s="514"/>
      <c r="E1017" s="785"/>
    </row>
    <row r="1018" spans="4:5">
      <c r="D1018" s="514"/>
      <c r="E1018" s="785"/>
    </row>
    <row r="1019" spans="4:5">
      <c r="D1019" s="514"/>
      <c r="E1019" s="785"/>
    </row>
    <row r="1020" spans="4:5">
      <c r="D1020" s="514"/>
      <c r="E1020" s="785"/>
    </row>
    <row r="1021" spans="4:5">
      <c r="D1021" s="514"/>
      <c r="E1021" s="785"/>
    </row>
    <row r="1022" spans="4:5">
      <c r="D1022" s="514"/>
      <c r="E1022" s="785"/>
    </row>
    <row r="1023" spans="4:5">
      <c r="D1023" s="514"/>
      <c r="E1023" s="785"/>
    </row>
    <row r="1024" spans="4:5">
      <c r="D1024" s="514"/>
      <c r="E1024" s="785"/>
    </row>
    <row r="1025" spans="4:5">
      <c r="D1025" s="514"/>
      <c r="E1025" s="785"/>
    </row>
    <row r="1026" spans="4:5">
      <c r="D1026" s="514"/>
      <c r="E1026" s="785"/>
    </row>
    <row r="1027" spans="4:5">
      <c r="D1027" s="514"/>
      <c r="E1027" s="785"/>
    </row>
    <row r="1028" spans="4:5">
      <c r="D1028" s="514"/>
      <c r="E1028" s="785"/>
    </row>
    <row r="1029" spans="4:5">
      <c r="D1029" s="514"/>
      <c r="E1029" s="785"/>
    </row>
    <row r="1030" spans="4:5">
      <c r="D1030" s="514"/>
      <c r="E1030" s="785"/>
    </row>
    <row r="1031" spans="4:5">
      <c r="D1031" s="514"/>
      <c r="E1031" s="785"/>
    </row>
    <row r="1032" spans="4:5">
      <c r="D1032" s="514"/>
      <c r="E1032" s="785"/>
    </row>
    <row r="1033" spans="4:5">
      <c r="D1033" s="514"/>
      <c r="E1033" s="785"/>
    </row>
    <row r="1034" spans="4:5">
      <c r="D1034" s="514"/>
      <c r="E1034" s="785"/>
    </row>
    <row r="1035" spans="4:5">
      <c r="D1035" s="514"/>
      <c r="E1035" s="785"/>
    </row>
    <row r="1036" spans="4:5">
      <c r="D1036" s="514"/>
      <c r="E1036" s="785"/>
    </row>
    <row r="1037" spans="4:5">
      <c r="D1037" s="514"/>
      <c r="E1037" s="785"/>
    </row>
    <row r="1038" spans="4:5">
      <c r="D1038" s="514"/>
      <c r="E1038" s="785"/>
    </row>
    <row r="1039" spans="4:5">
      <c r="D1039" s="514"/>
      <c r="E1039" s="785"/>
    </row>
    <row r="1040" spans="4:5">
      <c r="D1040" s="514"/>
      <c r="E1040" s="785"/>
    </row>
    <row r="1041" spans="4:5">
      <c r="D1041" s="514"/>
      <c r="E1041" s="785"/>
    </row>
    <row r="1042" spans="4:5">
      <c r="D1042" s="514"/>
      <c r="E1042" s="785"/>
    </row>
    <row r="1043" spans="4:5">
      <c r="D1043" s="514"/>
      <c r="E1043" s="785"/>
    </row>
    <row r="1044" spans="4:5">
      <c r="D1044" s="514"/>
      <c r="E1044" s="785"/>
    </row>
    <row r="1045" spans="4:5">
      <c r="D1045" s="514"/>
      <c r="E1045" s="785"/>
    </row>
    <row r="1046" spans="4:5">
      <c r="D1046" s="514"/>
      <c r="E1046" s="785"/>
    </row>
    <row r="1047" spans="4:5">
      <c r="D1047" s="514"/>
      <c r="E1047" s="785"/>
    </row>
    <row r="1048" spans="4:5">
      <c r="D1048" s="514"/>
      <c r="E1048" s="785"/>
    </row>
    <row r="1049" spans="4:5">
      <c r="D1049" s="514"/>
      <c r="E1049" s="785"/>
    </row>
    <row r="1050" spans="4:5">
      <c r="D1050" s="514"/>
      <c r="E1050" s="785"/>
    </row>
    <row r="1051" spans="4:5">
      <c r="D1051" s="514"/>
      <c r="E1051" s="785"/>
    </row>
    <row r="1052" spans="4:5">
      <c r="D1052" s="514"/>
      <c r="E1052" s="785"/>
    </row>
    <row r="1053" spans="4:5">
      <c r="D1053" s="514"/>
      <c r="E1053" s="785"/>
    </row>
    <row r="1054" spans="4:5">
      <c r="D1054" s="514"/>
      <c r="E1054" s="785"/>
    </row>
    <row r="1055" spans="4:5">
      <c r="D1055" s="514"/>
      <c r="E1055" s="785"/>
    </row>
    <row r="1056" spans="4:5">
      <c r="D1056" s="514"/>
      <c r="E1056" s="785"/>
    </row>
    <row r="1057" spans="4:5">
      <c r="D1057" s="514"/>
      <c r="E1057" s="785"/>
    </row>
    <row r="1058" spans="4:5">
      <c r="D1058" s="514"/>
      <c r="E1058" s="785"/>
    </row>
    <row r="1059" spans="4:5">
      <c r="D1059" s="514"/>
      <c r="E1059" s="785"/>
    </row>
    <row r="1060" spans="4:5">
      <c r="D1060" s="514"/>
      <c r="E1060" s="785"/>
    </row>
    <row r="1061" spans="4:5">
      <c r="D1061" s="514"/>
      <c r="E1061" s="785"/>
    </row>
    <row r="1062" spans="4:5">
      <c r="D1062" s="514"/>
      <c r="E1062" s="785"/>
    </row>
    <row r="1063" spans="4:5">
      <c r="D1063" s="514"/>
      <c r="E1063" s="785"/>
    </row>
    <row r="1064" spans="4:5">
      <c r="D1064" s="514"/>
      <c r="E1064" s="785"/>
    </row>
    <row r="1065" spans="4:5">
      <c r="D1065" s="514"/>
      <c r="E1065" s="785"/>
    </row>
    <row r="1066" spans="4:5">
      <c r="D1066" s="514"/>
      <c r="E1066" s="785"/>
    </row>
    <row r="1067" spans="4:5">
      <c r="D1067" s="514"/>
      <c r="E1067" s="785"/>
    </row>
    <row r="1068" spans="4:5">
      <c r="D1068" s="514"/>
      <c r="E1068" s="785"/>
    </row>
    <row r="1069" spans="4:5">
      <c r="D1069" s="514"/>
      <c r="E1069" s="785"/>
    </row>
    <row r="1070" spans="4:5">
      <c r="D1070" s="514"/>
      <c r="E1070" s="785"/>
    </row>
    <row r="1071" spans="4:5">
      <c r="D1071" s="514"/>
      <c r="E1071" s="785"/>
    </row>
    <row r="1072" spans="4:5">
      <c r="D1072" s="514"/>
      <c r="E1072" s="785"/>
    </row>
    <row r="1073" spans="4:5">
      <c r="D1073" s="514"/>
      <c r="E1073" s="785"/>
    </row>
    <row r="1074" spans="4:5">
      <c r="D1074" s="514"/>
      <c r="E1074" s="785"/>
    </row>
    <row r="1075" spans="4:5">
      <c r="D1075" s="514"/>
      <c r="E1075" s="785"/>
    </row>
    <row r="1076" spans="4:5">
      <c r="D1076" s="514"/>
      <c r="E1076" s="785"/>
    </row>
    <row r="1077" spans="4:5">
      <c r="D1077" s="514"/>
      <c r="E1077" s="785"/>
    </row>
    <row r="1078" spans="4:5">
      <c r="D1078" s="514"/>
      <c r="E1078" s="785"/>
    </row>
    <row r="1079" spans="4:5">
      <c r="D1079" s="514"/>
      <c r="E1079" s="785"/>
    </row>
    <row r="1080" spans="4:5">
      <c r="D1080" s="514"/>
      <c r="E1080" s="785"/>
    </row>
    <row r="1081" spans="4:5">
      <c r="D1081" s="514"/>
      <c r="E1081" s="785"/>
    </row>
    <row r="1082" spans="4:5">
      <c r="D1082" s="514"/>
      <c r="E1082" s="785"/>
    </row>
    <row r="1083" spans="4:5">
      <c r="D1083" s="514"/>
      <c r="E1083" s="785"/>
    </row>
    <row r="1084" spans="4:5">
      <c r="D1084" s="514"/>
      <c r="E1084" s="785"/>
    </row>
    <row r="1085" spans="4:5">
      <c r="D1085" s="514"/>
      <c r="E1085" s="785"/>
    </row>
    <row r="1086" spans="4:5">
      <c r="D1086" s="514"/>
      <c r="E1086" s="785"/>
    </row>
    <row r="1087" spans="4:5">
      <c r="D1087" s="514"/>
      <c r="E1087" s="785"/>
    </row>
    <row r="1088" spans="4:5">
      <c r="D1088" s="514"/>
      <c r="E1088" s="785"/>
    </row>
    <row r="1089" spans="4:5">
      <c r="D1089" s="514"/>
      <c r="E1089" s="785"/>
    </row>
    <row r="1090" spans="4:5">
      <c r="D1090" s="514"/>
      <c r="E1090" s="785"/>
    </row>
    <row r="1091" spans="4:5">
      <c r="D1091" s="514"/>
      <c r="E1091" s="785"/>
    </row>
    <row r="1092" spans="4:5">
      <c r="D1092" s="514"/>
      <c r="E1092" s="785"/>
    </row>
    <row r="1093" spans="4:5">
      <c r="D1093" s="514"/>
      <c r="E1093" s="785"/>
    </row>
    <row r="1094" spans="4:5">
      <c r="D1094" s="514"/>
      <c r="E1094" s="785"/>
    </row>
    <row r="1095" spans="4:5">
      <c r="D1095" s="514"/>
      <c r="E1095" s="785"/>
    </row>
    <row r="1096" spans="4:5">
      <c r="D1096" s="514"/>
      <c r="E1096" s="785"/>
    </row>
    <row r="1097" spans="4:5">
      <c r="D1097" s="514"/>
      <c r="E1097" s="785"/>
    </row>
    <row r="1098" spans="4:5">
      <c r="D1098" s="514"/>
      <c r="E1098" s="785"/>
    </row>
    <row r="1099" spans="4:5">
      <c r="D1099" s="514"/>
      <c r="E1099" s="785"/>
    </row>
    <row r="1100" spans="4:5">
      <c r="D1100" s="514"/>
      <c r="E1100" s="785"/>
    </row>
    <row r="1101" spans="4:5">
      <c r="D1101" s="514"/>
      <c r="E1101" s="785"/>
    </row>
    <row r="1102" spans="4:5">
      <c r="D1102" s="514"/>
      <c r="E1102" s="785"/>
    </row>
    <row r="1103" spans="4:5">
      <c r="D1103" s="514"/>
      <c r="E1103" s="785"/>
    </row>
    <row r="1104" spans="4:5">
      <c r="D1104" s="514"/>
      <c r="E1104" s="785"/>
    </row>
    <row r="1105" spans="4:5">
      <c r="D1105" s="514"/>
      <c r="E1105" s="785"/>
    </row>
    <row r="1106" spans="4:5">
      <c r="D1106" s="514"/>
      <c r="E1106" s="785"/>
    </row>
    <row r="1107" spans="4:5">
      <c r="D1107" s="514"/>
      <c r="E1107" s="785"/>
    </row>
    <row r="1108" spans="4:5">
      <c r="D1108" s="514"/>
      <c r="E1108" s="785"/>
    </row>
    <row r="1109" spans="4:5">
      <c r="D1109" s="514"/>
      <c r="E1109" s="785"/>
    </row>
    <row r="1110" spans="4:5">
      <c r="D1110" s="514"/>
      <c r="E1110" s="785"/>
    </row>
    <row r="1111" spans="4:5">
      <c r="D1111" s="514"/>
      <c r="E1111" s="785"/>
    </row>
    <row r="1112" spans="4:5">
      <c r="D1112" s="514"/>
      <c r="E1112" s="785"/>
    </row>
    <row r="1113" spans="4:5">
      <c r="D1113" s="514"/>
      <c r="E1113" s="785"/>
    </row>
    <row r="1114" spans="4:5">
      <c r="D1114" s="514"/>
      <c r="E1114" s="785"/>
    </row>
    <row r="1115" spans="4:5">
      <c r="D1115" s="514"/>
      <c r="E1115" s="785"/>
    </row>
    <row r="1116" spans="4:5">
      <c r="D1116" s="514"/>
      <c r="E1116" s="785"/>
    </row>
    <row r="1117" spans="4:5">
      <c r="D1117" s="514"/>
      <c r="E1117" s="785"/>
    </row>
    <row r="1118" spans="4:5">
      <c r="D1118" s="514"/>
      <c r="E1118" s="785"/>
    </row>
    <row r="1119" spans="4:5">
      <c r="D1119" s="514"/>
      <c r="E1119" s="785"/>
    </row>
    <row r="1120" spans="4:5">
      <c r="D1120" s="514"/>
      <c r="E1120" s="785"/>
    </row>
    <row r="1121" spans="4:5">
      <c r="D1121" s="514"/>
      <c r="E1121" s="785"/>
    </row>
    <row r="1122" spans="4:5">
      <c r="D1122" s="514"/>
      <c r="E1122" s="785"/>
    </row>
    <row r="1123" spans="4:5">
      <c r="D1123" s="514"/>
      <c r="E1123" s="785"/>
    </row>
    <row r="1124" spans="4:5">
      <c r="D1124" s="514"/>
      <c r="E1124" s="785"/>
    </row>
    <row r="1125" spans="4:5">
      <c r="D1125" s="514"/>
      <c r="E1125" s="785"/>
    </row>
    <row r="1126" spans="4:5">
      <c r="D1126" s="514"/>
      <c r="E1126" s="785"/>
    </row>
    <row r="1127" spans="4:5">
      <c r="D1127" s="514"/>
      <c r="E1127" s="785"/>
    </row>
    <row r="1128" spans="4:5">
      <c r="D1128" s="514"/>
      <c r="E1128" s="785"/>
    </row>
    <row r="1129" spans="4:5">
      <c r="D1129" s="514"/>
      <c r="E1129" s="785"/>
    </row>
    <row r="1130" spans="4:5">
      <c r="D1130" s="514"/>
      <c r="E1130" s="785"/>
    </row>
    <row r="1131" spans="4:5">
      <c r="D1131" s="514"/>
      <c r="E1131" s="785"/>
    </row>
    <row r="1132" spans="4:5">
      <c r="D1132" s="514"/>
      <c r="E1132" s="785"/>
    </row>
    <row r="1133" spans="4:5">
      <c r="D1133" s="514"/>
      <c r="E1133" s="785"/>
    </row>
    <row r="1134" spans="4:5">
      <c r="D1134" s="514"/>
      <c r="E1134" s="785"/>
    </row>
    <row r="1135" spans="4:5">
      <c r="D1135" s="514"/>
      <c r="E1135" s="785"/>
    </row>
    <row r="1136" spans="4:5">
      <c r="D1136" s="514"/>
      <c r="E1136" s="785"/>
    </row>
    <row r="1137" spans="4:5">
      <c r="D1137" s="514"/>
      <c r="E1137" s="785"/>
    </row>
    <row r="1138" spans="4:5">
      <c r="D1138" s="514"/>
      <c r="E1138" s="785"/>
    </row>
    <row r="1139" spans="4:5">
      <c r="D1139" s="514"/>
      <c r="E1139" s="785"/>
    </row>
    <row r="1140" spans="4:5">
      <c r="D1140" s="514"/>
      <c r="E1140" s="785"/>
    </row>
    <row r="1141" spans="4:5">
      <c r="D1141" s="514"/>
      <c r="E1141" s="785"/>
    </row>
    <row r="1142" spans="4:5">
      <c r="D1142" s="514"/>
      <c r="E1142" s="785"/>
    </row>
    <row r="1143" spans="4:5">
      <c r="D1143" s="514"/>
      <c r="E1143" s="785"/>
    </row>
    <row r="1144" spans="4:5">
      <c r="D1144" s="514"/>
      <c r="E1144" s="785"/>
    </row>
    <row r="1145" spans="4:5">
      <c r="D1145" s="514"/>
      <c r="E1145" s="785"/>
    </row>
    <row r="1146" spans="4:5">
      <c r="D1146" s="514"/>
      <c r="E1146" s="785"/>
    </row>
    <row r="1147" spans="4:5">
      <c r="D1147" s="514"/>
      <c r="E1147" s="785"/>
    </row>
    <row r="1148" spans="4:5">
      <c r="D1148" s="514"/>
      <c r="E1148" s="785"/>
    </row>
    <row r="1149" spans="4:5">
      <c r="D1149" s="514"/>
      <c r="E1149" s="785"/>
    </row>
    <row r="1150" spans="4:5">
      <c r="D1150" s="514"/>
      <c r="E1150" s="785"/>
    </row>
    <row r="1151" spans="4:5">
      <c r="D1151" s="514"/>
      <c r="E1151" s="785"/>
    </row>
    <row r="1152" spans="4:5">
      <c r="D1152" s="514"/>
      <c r="E1152" s="785"/>
    </row>
    <row r="1153" spans="4:5">
      <c r="D1153" s="514"/>
      <c r="E1153" s="785"/>
    </row>
    <row r="1154" spans="4:5">
      <c r="D1154" s="514"/>
      <c r="E1154" s="785"/>
    </row>
    <row r="1155" spans="4:5">
      <c r="D1155" s="514"/>
      <c r="E1155" s="785"/>
    </row>
    <row r="1156" spans="4:5">
      <c r="D1156" s="514"/>
      <c r="E1156" s="785"/>
    </row>
    <row r="1157" spans="4:5">
      <c r="D1157" s="514"/>
      <c r="E1157" s="785"/>
    </row>
    <row r="1158" spans="4:5">
      <c r="D1158" s="514"/>
      <c r="E1158" s="785"/>
    </row>
    <row r="1159" spans="4:5">
      <c r="D1159" s="514"/>
      <c r="E1159" s="785"/>
    </row>
    <row r="1160" spans="4:5">
      <c r="D1160" s="514"/>
      <c r="E1160" s="785"/>
    </row>
    <row r="1161" spans="4:5">
      <c r="D1161" s="514"/>
      <c r="E1161" s="785"/>
    </row>
    <row r="1162" spans="4:5">
      <c r="D1162" s="514"/>
      <c r="E1162" s="785"/>
    </row>
    <row r="1163" spans="4:5">
      <c r="D1163" s="514"/>
      <c r="E1163" s="785"/>
    </row>
    <row r="1164" spans="4:5">
      <c r="D1164" s="514"/>
      <c r="E1164" s="785"/>
    </row>
    <row r="1165" spans="4:5">
      <c r="D1165" s="514"/>
      <c r="E1165" s="785"/>
    </row>
    <row r="1166" spans="4:5">
      <c r="D1166" s="514"/>
      <c r="E1166" s="785"/>
    </row>
    <row r="1167" spans="4:5">
      <c r="D1167" s="514"/>
      <c r="E1167" s="785"/>
    </row>
    <row r="1168" spans="4:5">
      <c r="D1168" s="514"/>
      <c r="E1168" s="785"/>
    </row>
    <row r="1169" spans="4:5">
      <c r="D1169" s="514"/>
      <c r="E1169" s="785"/>
    </row>
    <row r="1170" spans="4:5">
      <c r="D1170" s="514"/>
      <c r="E1170" s="785"/>
    </row>
    <row r="1171" spans="4:5">
      <c r="D1171" s="514"/>
      <c r="E1171" s="785"/>
    </row>
    <row r="1172" spans="4:5">
      <c r="D1172" s="514"/>
      <c r="E1172" s="785"/>
    </row>
    <row r="1173" spans="4:5">
      <c r="D1173" s="514"/>
      <c r="E1173" s="785"/>
    </row>
    <row r="1174" spans="4:5">
      <c r="D1174" s="514"/>
      <c r="E1174" s="785"/>
    </row>
    <row r="1175" spans="4:5">
      <c r="D1175" s="514"/>
      <c r="E1175" s="785"/>
    </row>
    <row r="1176" spans="4:5">
      <c r="D1176" s="514"/>
      <c r="E1176" s="785"/>
    </row>
    <row r="1177" spans="4:5">
      <c r="D1177" s="514"/>
      <c r="E1177" s="785"/>
    </row>
    <row r="1178" spans="4:5">
      <c r="D1178" s="514"/>
      <c r="E1178" s="785"/>
    </row>
    <row r="1179" spans="4:5">
      <c r="D1179" s="514"/>
      <c r="E1179" s="785"/>
    </row>
    <row r="1180" spans="4:5">
      <c r="D1180" s="514"/>
      <c r="E1180" s="785"/>
    </row>
    <row r="1181" spans="4:5">
      <c r="D1181" s="514"/>
      <c r="E1181" s="785"/>
    </row>
    <row r="1182" spans="4:5">
      <c r="D1182" s="514"/>
      <c r="E1182" s="785"/>
    </row>
    <row r="1183" spans="4:5">
      <c r="D1183" s="514"/>
      <c r="E1183" s="785"/>
    </row>
    <row r="1184" spans="4:5">
      <c r="D1184" s="514"/>
      <c r="E1184" s="785"/>
    </row>
    <row r="1185" spans="4:5">
      <c r="D1185" s="514"/>
      <c r="E1185" s="785"/>
    </row>
    <row r="1186" spans="4:5">
      <c r="D1186" s="514"/>
      <c r="E1186" s="785"/>
    </row>
    <row r="1187" spans="4:5">
      <c r="D1187" s="514"/>
      <c r="E1187" s="785"/>
    </row>
    <row r="1188" spans="4:5">
      <c r="D1188" s="514"/>
      <c r="E1188" s="785"/>
    </row>
    <row r="1189" spans="4:5">
      <c r="D1189" s="514"/>
      <c r="E1189" s="785"/>
    </row>
    <row r="1190" spans="4:5">
      <c r="D1190" s="514"/>
      <c r="E1190" s="785"/>
    </row>
    <row r="1191" spans="4:5">
      <c r="D1191" s="514"/>
      <c r="E1191" s="785"/>
    </row>
    <row r="1192" spans="4:5">
      <c r="D1192" s="514"/>
      <c r="E1192" s="785"/>
    </row>
    <row r="1193" spans="4:5">
      <c r="D1193" s="514"/>
      <c r="E1193" s="785"/>
    </row>
    <row r="1194" spans="4:5">
      <c r="D1194" s="514"/>
      <c r="E1194" s="785"/>
    </row>
    <row r="1195" spans="4:5">
      <c r="D1195" s="514"/>
      <c r="E1195" s="785"/>
    </row>
    <row r="1196" spans="4:5">
      <c r="D1196" s="514"/>
      <c r="E1196" s="785"/>
    </row>
    <row r="1197" spans="4:5">
      <c r="D1197" s="514"/>
      <c r="E1197" s="785"/>
    </row>
    <row r="1198" spans="4:5">
      <c r="D1198" s="514"/>
      <c r="E1198" s="785"/>
    </row>
    <row r="1199" spans="4:5">
      <c r="D1199" s="514"/>
      <c r="E1199" s="785"/>
    </row>
    <row r="1200" spans="4:5">
      <c r="D1200" s="514"/>
      <c r="E1200" s="785"/>
    </row>
    <row r="1201" spans="4:5">
      <c r="D1201" s="514"/>
      <c r="E1201" s="785"/>
    </row>
    <row r="1202" spans="4:5">
      <c r="D1202" s="514"/>
      <c r="E1202" s="785"/>
    </row>
    <row r="1203" spans="4:5">
      <c r="D1203" s="514"/>
      <c r="E1203" s="785"/>
    </row>
    <row r="1204" spans="4:5">
      <c r="D1204" s="514"/>
      <c r="E1204" s="785"/>
    </row>
    <row r="1205" spans="4:5">
      <c r="D1205" s="514"/>
      <c r="E1205" s="785"/>
    </row>
    <row r="1206" spans="4:5">
      <c r="D1206" s="514"/>
      <c r="E1206" s="785"/>
    </row>
    <row r="1207" spans="4:5">
      <c r="D1207" s="514"/>
      <c r="E1207" s="785"/>
    </row>
    <row r="1208" spans="4:5">
      <c r="D1208" s="514"/>
      <c r="E1208" s="785"/>
    </row>
    <row r="1209" spans="4:5">
      <c r="D1209" s="514"/>
      <c r="E1209" s="785"/>
    </row>
    <row r="1210" spans="4:5">
      <c r="D1210" s="514"/>
      <c r="E1210" s="785"/>
    </row>
    <row r="1211" spans="4:5">
      <c r="D1211" s="514"/>
      <c r="E1211" s="785"/>
    </row>
    <row r="1212" spans="4:5">
      <c r="D1212" s="514"/>
      <c r="E1212" s="785"/>
    </row>
    <row r="1213" spans="4:5">
      <c r="D1213" s="514"/>
      <c r="E1213" s="785"/>
    </row>
    <row r="1214" spans="4:5">
      <c r="D1214" s="514"/>
      <c r="E1214" s="785"/>
    </row>
    <row r="1215" spans="4:5">
      <c r="D1215" s="514"/>
      <c r="E1215" s="785"/>
    </row>
    <row r="1216" spans="4:5">
      <c r="D1216" s="514"/>
      <c r="E1216" s="785"/>
    </row>
    <row r="1217" spans="4:5">
      <c r="D1217" s="514"/>
      <c r="E1217" s="785"/>
    </row>
    <row r="1218" spans="4:5">
      <c r="D1218" s="514"/>
      <c r="E1218" s="785"/>
    </row>
    <row r="1219" spans="4:5">
      <c r="D1219" s="514"/>
      <c r="E1219" s="785"/>
    </row>
    <row r="1220" spans="4:5">
      <c r="D1220" s="514"/>
      <c r="E1220" s="785"/>
    </row>
    <row r="1221" spans="4:5">
      <c r="D1221" s="514"/>
      <c r="E1221" s="785"/>
    </row>
    <row r="1222" spans="4:5">
      <c r="D1222" s="514"/>
      <c r="E1222" s="785"/>
    </row>
    <row r="1223" spans="4:5">
      <c r="D1223" s="514"/>
      <c r="E1223" s="785"/>
    </row>
    <row r="1224" spans="4:5">
      <c r="D1224" s="514"/>
      <c r="E1224" s="785"/>
    </row>
    <row r="1225" spans="4:5">
      <c r="D1225" s="514"/>
      <c r="E1225" s="785"/>
    </row>
    <row r="1226" spans="4:5">
      <c r="D1226" s="514"/>
      <c r="E1226" s="785"/>
    </row>
    <row r="1227" spans="4:5">
      <c r="D1227" s="514"/>
      <c r="E1227" s="785"/>
    </row>
    <row r="1228" spans="4:5">
      <c r="D1228" s="514"/>
      <c r="E1228" s="785"/>
    </row>
    <row r="1229" spans="4:5">
      <c r="D1229" s="514"/>
      <c r="E1229" s="785"/>
    </row>
    <row r="1230" spans="4:5">
      <c r="D1230" s="514"/>
      <c r="E1230" s="785"/>
    </row>
    <row r="1231" spans="4:5">
      <c r="D1231" s="514"/>
      <c r="E1231" s="785"/>
    </row>
    <row r="1232" spans="4:5">
      <c r="D1232" s="514"/>
      <c r="E1232" s="785"/>
    </row>
    <row r="1233" spans="4:5">
      <c r="D1233" s="514"/>
      <c r="E1233" s="785"/>
    </row>
    <row r="1234" spans="4:5">
      <c r="D1234" s="514"/>
      <c r="E1234" s="785"/>
    </row>
    <row r="1235" spans="4:5">
      <c r="D1235" s="514"/>
      <c r="E1235" s="785"/>
    </row>
    <row r="1236" spans="4:5">
      <c r="D1236" s="514"/>
      <c r="E1236" s="785"/>
    </row>
    <row r="1237" spans="4:5">
      <c r="D1237" s="514"/>
      <c r="E1237" s="785"/>
    </row>
    <row r="1238" spans="4:5">
      <c r="D1238" s="514"/>
      <c r="E1238" s="785"/>
    </row>
    <row r="1239" spans="4:5">
      <c r="D1239" s="514"/>
      <c r="E1239" s="785"/>
    </row>
    <row r="1240" spans="4:5">
      <c r="D1240" s="514"/>
      <c r="E1240" s="785"/>
    </row>
    <row r="1241" spans="4:5">
      <c r="D1241" s="514"/>
      <c r="E1241" s="785"/>
    </row>
    <row r="1242" spans="4:5">
      <c r="D1242" s="514"/>
      <c r="E1242" s="785"/>
    </row>
    <row r="1243" spans="4:5">
      <c r="D1243" s="514"/>
      <c r="E1243" s="785"/>
    </row>
    <row r="1244" spans="4:5">
      <c r="D1244" s="514"/>
      <c r="E1244" s="785"/>
    </row>
    <row r="1245" spans="4:5">
      <c r="D1245" s="514"/>
      <c r="E1245" s="785"/>
    </row>
    <row r="1246" spans="4:5">
      <c r="D1246" s="514"/>
      <c r="E1246" s="785"/>
    </row>
    <row r="1247" spans="4:5">
      <c r="D1247" s="514"/>
      <c r="E1247" s="785"/>
    </row>
    <row r="1248" spans="4:5">
      <c r="D1248" s="514"/>
      <c r="E1248" s="785"/>
    </row>
    <row r="1249" spans="4:5">
      <c r="D1249" s="514"/>
      <c r="E1249" s="785"/>
    </row>
    <row r="1250" spans="4:5">
      <c r="D1250" s="514"/>
      <c r="E1250" s="785"/>
    </row>
    <row r="1251" spans="4:5">
      <c r="D1251" s="514"/>
      <c r="E1251" s="785"/>
    </row>
    <row r="1252" spans="4:5">
      <c r="D1252" s="514"/>
      <c r="E1252" s="785"/>
    </row>
    <row r="1253" spans="4:5">
      <c r="D1253" s="514"/>
      <c r="E1253" s="785"/>
    </row>
    <row r="1254" spans="4:5">
      <c r="D1254" s="514"/>
      <c r="E1254" s="785"/>
    </row>
    <row r="1255" spans="4:5">
      <c r="D1255" s="514"/>
      <c r="E1255" s="785"/>
    </row>
    <row r="1256" spans="4:5">
      <c r="D1256" s="514"/>
      <c r="E1256" s="785"/>
    </row>
    <row r="1257" spans="4:5">
      <c r="D1257" s="514"/>
      <c r="E1257" s="785"/>
    </row>
    <row r="1258" spans="4:5">
      <c r="D1258" s="514"/>
      <c r="E1258" s="785"/>
    </row>
    <row r="1259" spans="4:5">
      <c r="D1259" s="514"/>
      <c r="E1259" s="785"/>
    </row>
    <row r="1260" spans="4:5">
      <c r="D1260" s="514"/>
      <c r="E1260" s="785"/>
    </row>
    <row r="1261" spans="4:5">
      <c r="D1261" s="514"/>
      <c r="E1261" s="785"/>
    </row>
    <row r="1262" spans="4:5">
      <c r="D1262" s="514"/>
      <c r="E1262" s="785"/>
    </row>
    <row r="1263" spans="4:5">
      <c r="D1263" s="514"/>
      <c r="E1263" s="785"/>
    </row>
    <row r="1264" spans="4:5">
      <c r="D1264" s="514"/>
      <c r="E1264" s="785"/>
    </row>
    <row r="1265" spans="4:5">
      <c r="D1265" s="514"/>
      <c r="E1265" s="785"/>
    </row>
    <row r="1266" spans="4:5">
      <c r="D1266" s="514"/>
      <c r="E1266" s="785"/>
    </row>
    <row r="1267" spans="4:5">
      <c r="D1267" s="514"/>
      <c r="E1267" s="785"/>
    </row>
    <row r="1268" spans="4:5">
      <c r="D1268" s="514"/>
      <c r="E1268" s="785"/>
    </row>
    <row r="1269" spans="4:5">
      <c r="D1269" s="514"/>
      <c r="E1269" s="785"/>
    </row>
    <row r="1270" spans="4:5">
      <c r="D1270" s="514"/>
      <c r="E1270" s="785"/>
    </row>
    <row r="1271" spans="4:5">
      <c r="D1271" s="514"/>
      <c r="E1271" s="785"/>
    </row>
    <row r="1272" spans="4:5">
      <c r="D1272" s="514"/>
      <c r="E1272" s="785"/>
    </row>
    <row r="1273" spans="4:5">
      <c r="D1273" s="514"/>
      <c r="E1273" s="785"/>
    </row>
    <row r="1274" spans="4:5">
      <c r="D1274" s="514"/>
      <c r="E1274" s="785"/>
    </row>
    <row r="1275" spans="4:5">
      <c r="D1275" s="514"/>
      <c r="E1275" s="785"/>
    </row>
    <row r="1276" spans="4:5">
      <c r="D1276" s="514"/>
      <c r="E1276" s="785"/>
    </row>
    <row r="1277" spans="4:5">
      <c r="D1277" s="514"/>
      <c r="E1277" s="785"/>
    </row>
    <row r="1278" spans="4:5">
      <c r="D1278" s="514"/>
      <c r="E1278" s="785"/>
    </row>
    <row r="1279" spans="4:5">
      <c r="D1279" s="514"/>
      <c r="E1279" s="785"/>
    </row>
    <row r="1280" spans="4:5">
      <c r="D1280" s="514"/>
      <c r="E1280" s="785"/>
    </row>
    <row r="1281" spans="4:5">
      <c r="D1281" s="514"/>
      <c r="E1281" s="785"/>
    </row>
    <row r="1282" spans="4:5">
      <c r="D1282" s="514"/>
      <c r="E1282" s="785"/>
    </row>
    <row r="1283" spans="4:5">
      <c r="D1283" s="514"/>
      <c r="E1283" s="785"/>
    </row>
    <row r="1284" spans="4:5">
      <c r="D1284" s="514"/>
      <c r="E1284" s="785"/>
    </row>
    <row r="1285" spans="4:5">
      <c r="D1285" s="514"/>
      <c r="E1285" s="785"/>
    </row>
    <row r="1286" spans="4:5">
      <c r="D1286" s="514"/>
      <c r="E1286" s="785"/>
    </row>
    <row r="1287" spans="4:5">
      <c r="D1287" s="514"/>
      <c r="E1287" s="785"/>
    </row>
    <row r="1288" spans="4:5">
      <c r="D1288" s="514"/>
      <c r="E1288" s="785"/>
    </row>
    <row r="1289" spans="4:5">
      <c r="D1289" s="514"/>
      <c r="E1289" s="785"/>
    </row>
    <row r="1290" spans="4:5">
      <c r="D1290" s="514"/>
      <c r="E1290" s="785"/>
    </row>
    <row r="1291" spans="4:5">
      <c r="D1291" s="514"/>
      <c r="E1291" s="785"/>
    </row>
    <row r="1292" spans="4:5">
      <c r="D1292" s="514"/>
      <c r="E1292" s="785"/>
    </row>
    <row r="1293" spans="4:5">
      <c r="D1293" s="514"/>
      <c r="E1293" s="785"/>
    </row>
    <row r="1294" spans="4:5">
      <c r="D1294" s="514"/>
      <c r="E1294" s="785"/>
    </row>
    <row r="1295" spans="4:5">
      <c r="D1295" s="514"/>
      <c r="E1295" s="785"/>
    </row>
    <row r="1296" spans="4:5">
      <c r="D1296" s="514"/>
      <c r="E1296" s="785"/>
    </row>
    <row r="1297" spans="4:5">
      <c r="D1297" s="514"/>
      <c r="E1297" s="785"/>
    </row>
    <row r="1298" spans="4:5">
      <c r="D1298" s="514"/>
      <c r="E1298" s="785"/>
    </row>
    <row r="1299" spans="4:5">
      <c r="D1299" s="514"/>
      <c r="E1299" s="785"/>
    </row>
    <row r="1300" spans="4:5">
      <c r="D1300" s="514"/>
      <c r="E1300" s="785"/>
    </row>
    <row r="1301" spans="4:5">
      <c r="D1301" s="514"/>
      <c r="E1301" s="785"/>
    </row>
    <row r="1302" spans="4:5">
      <c r="D1302" s="514"/>
      <c r="E1302" s="785"/>
    </row>
    <row r="1303" spans="4:5">
      <c r="D1303" s="514"/>
      <c r="E1303" s="785"/>
    </row>
    <row r="1304" spans="4:5">
      <c r="D1304" s="514"/>
      <c r="E1304" s="785"/>
    </row>
    <row r="1305" spans="4:5">
      <c r="D1305" s="514"/>
      <c r="E1305" s="785"/>
    </row>
    <row r="1306" spans="4:5">
      <c r="D1306" s="514"/>
      <c r="E1306" s="785"/>
    </row>
    <row r="1307" spans="4:5">
      <c r="D1307" s="514"/>
      <c r="E1307" s="785"/>
    </row>
    <row r="1308" spans="4:5">
      <c r="D1308" s="514"/>
      <c r="E1308" s="785"/>
    </row>
    <row r="1309" spans="4:5">
      <c r="D1309" s="514"/>
      <c r="E1309" s="785"/>
    </row>
    <row r="1310" spans="4:5">
      <c r="D1310" s="514"/>
      <c r="E1310" s="785"/>
    </row>
    <row r="1311" spans="4:5">
      <c r="D1311" s="514"/>
      <c r="E1311" s="785"/>
    </row>
    <row r="1312" spans="4:5">
      <c r="D1312" s="514"/>
      <c r="E1312" s="785"/>
    </row>
    <row r="1313" spans="4:5">
      <c r="D1313" s="514"/>
      <c r="E1313" s="785"/>
    </row>
    <row r="1314" spans="4:5">
      <c r="D1314" s="514"/>
      <c r="E1314" s="785"/>
    </row>
    <row r="1315" spans="4:5">
      <c r="D1315" s="514"/>
      <c r="E1315" s="785"/>
    </row>
    <row r="1316" spans="4:5">
      <c r="D1316" s="514"/>
      <c r="E1316" s="785"/>
    </row>
    <row r="1317" spans="4:5">
      <c r="D1317" s="514"/>
      <c r="E1317" s="785"/>
    </row>
    <row r="1318" spans="4:5">
      <c r="D1318" s="514"/>
      <c r="E1318" s="785"/>
    </row>
    <row r="1319" spans="4:5">
      <c r="D1319" s="514"/>
      <c r="E1319" s="785"/>
    </row>
    <row r="1320" spans="4:5">
      <c r="D1320" s="514"/>
      <c r="E1320" s="785"/>
    </row>
    <row r="1321" spans="4:5">
      <c r="D1321" s="514"/>
      <c r="E1321" s="785"/>
    </row>
    <row r="1322" spans="4:5">
      <c r="D1322" s="514"/>
      <c r="E1322" s="785"/>
    </row>
    <row r="1323" spans="4:5">
      <c r="D1323" s="514"/>
      <c r="E1323" s="785"/>
    </row>
    <row r="1324" spans="4:5">
      <c r="D1324" s="514"/>
      <c r="E1324" s="785"/>
    </row>
    <row r="1325" spans="4:5">
      <c r="D1325" s="514"/>
      <c r="E1325" s="785"/>
    </row>
    <row r="1326" spans="4:5">
      <c r="D1326" s="514"/>
      <c r="E1326" s="785"/>
    </row>
    <row r="1327" spans="4:5">
      <c r="D1327" s="514"/>
      <c r="E1327" s="785"/>
    </row>
    <row r="1328" spans="4:5">
      <c r="D1328" s="514"/>
      <c r="E1328" s="785"/>
    </row>
    <row r="1329" spans="4:5">
      <c r="D1329" s="514"/>
      <c r="E1329" s="785"/>
    </row>
    <row r="1330" spans="4:5">
      <c r="D1330" s="514"/>
      <c r="E1330" s="785"/>
    </row>
    <row r="1331" spans="4:5">
      <c r="D1331" s="514"/>
      <c r="E1331" s="785"/>
    </row>
    <row r="1332" spans="4:5">
      <c r="D1332" s="514"/>
      <c r="E1332" s="785"/>
    </row>
    <row r="1333" spans="4:5">
      <c r="D1333" s="514"/>
      <c r="E1333" s="785"/>
    </row>
    <row r="1334" spans="4:5">
      <c r="D1334" s="514"/>
      <c r="E1334" s="785"/>
    </row>
    <row r="1335" spans="4:5">
      <c r="D1335" s="514"/>
      <c r="E1335" s="785"/>
    </row>
    <row r="1336" spans="4:5">
      <c r="D1336" s="514"/>
      <c r="E1336" s="785"/>
    </row>
    <row r="1337" spans="4:5">
      <c r="D1337" s="514"/>
      <c r="E1337" s="785"/>
    </row>
    <row r="1338" spans="4:5">
      <c r="D1338" s="514"/>
      <c r="E1338" s="785"/>
    </row>
    <row r="1339" spans="4:5">
      <c r="D1339" s="514"/>
      <c r="E1339" s="785"/>
    </row>
    <row r="1340" spans="4:5">
      <c r="D1340" s="514"/>
      <c r="E1340" s="785"/>
    </row>
    <row r="1341" spans="4:5">
      <c r="D1341" s="514"/>
      <c r="E1341" s="785"/>
    </row>
    <row r="1342" spans="4:5">
      <c r="D1342" s="514"/>
      <c r="E1342" s="785"/>
    </row>
    <row r="1343" spans="4:5">
      <c r="D1343" s="514"/>
      <c r="E1343" s="785"/>
    </row>
    <row r="1344" spans="4:5">
      <c r="D1344" s="514"/>
      <c r="E1344" s="785"/>
    </row>
    <row r="1345" spans="4:5">
      <c r="D1345" s="514"/>
      <c r="E1345" s="785"/>
    </row>
    <row r="1346" spans="4:5">
      <c r="D1346" s="514"/>
      <c r="E1346" s="785"/>
    </row>
    <row r="1347" spans="4:5">
      <c r="D1347" s="514"/>
      <c r="E1347" s="785"/>
    </row>
    <row r="1348" spans="4:5">
      <c r="D1348" s="514"/>
      <c r="E1348" s="785"/>
    </row>
    <row r="1349" spans="4:5">
      <c r="D1349" s="514"/>
      <c r="E1349" s="785"/>
    </row>
    <row r="1350" spans="4:5">
      <c r="D1350" s="514"/>
      <c r="E1350" s="785"/>
    </row>
    <row r="1351" spans="4:5">
      <c r="D1351" s="514"/>
      <c r="E1351" s="785"/>
    </row>
    <row r="1352" spans="4:5">
      <c r="D1352" s="514"/>
      <c r="E1352" s="785"/>
    </row>
    <row r="1353" spans="4:5">
      <c r="D1353" s="514"/>
      <c r="E1353" s="785"/>
    </row>
    <row r="1354" spans="4:5">
      <c r="D1354" s="514"/>
      <c r="E1354" s="785"/>
    </row>
    <row r="1355" spans="4:5">
      <c r="D1355" s="514"/>
      <c r="E1355" s="785"/>
    </row>
    <row r="1356" spans="4:5">
      <c r="D1356" s="514"/>
      <c r="E1356" s="785"/>
    </row>
    <row r="1357" spans="4:5">
      <c r="D1357" s="514"/>
      <c r="E1357" s="785"/>
    </row>
    <row r="1358" spans="4:5">
      <c r="D1358" s="514"/>
      <c r="E1358" s="785"/>
    </row>
    <row r="1359" spans="4:5">
      <c r="D1359" s="514"/>
      <c r="E1359" s="785"/>
    </row>
    <row r="1360" spans="4:5">
      <c r="D1360" s="514"/>
      <c r="E1360" s="785"/>
    </row>
    <row r="1361" spans="4:5">
      <c r="D1361" s="514"/>
      <c r="E1361" s="785"/>
    </row>
    <row r="1362" spans="4:5">
      <c r="D1362" s="514"/>
      <c r="E1362" s="785"/>
    </row>
    <row r="1363" spans="4:5">
      <c r="D1363" s="514"/>
      <c r="E1363" s="785"/>
    </row>
    <row r="1364" spans="4:5">
      <c r="D1364" s="514"/>
      <c r="E1364" s="785"/>
    </row>
    <row r="1365" spans="4:5">
      <c r="D1365" s="514"/>
      <c r="E1365" s="785"/>
    </row>
    <row r="1366" spans="4:5">
      <c r="D1366" s="514"/>
      <c r="E1366" s="785"/>
    </row>
    <row r="1367" spans="4:5">
      <c r="D1367" s="514"/>
      <c r="E1367" s="785"/>
    </row>
    <row r="1368" spans="4:5">
      <c r="D1368" s="514"/>
      <c r="E1368" s="785"/>
    </row>
    <row r="1369" spans="4:5">
      <c r="D1369" s="514"/>
      <c r="E1369" s="785"/>
    </row>
    <row r="1370" spans="4:5">
      <c r="D1370" s="514"/>
      <c r="E1370" s="785"/>
    </row>
    <row r="1371" spans="4:5">
      <c r="D1371" s="514"/>
      <c r="E1371" s="785"/>
    </row>
    <row r="1372" spans="4:5">
      <c r="D1372" s="514"/>
      <c r="E1372" s="785"/>
    </row>
    <row r="1373" spans="4:5">
      <c r="D1373" s="514"/>
      <c r="E1373" s="785"/>
    </row>
    <row r="1374" spans="4:5">
      <c r="D1374" s="514"/>
      <c r="E1374" s="785"/>
    </row>
    <row r="1375" spans="4:5">
      <c r="D1375" s="514"/>
      <c r="E1375" s="785"/>
    </row>
    <row r="1376" spans="4:5">
      <c r="D1376" s="514"/>
      <c r="E1376" s="785"/>
    </row>
    <row r="1377" spans="4:5">
      <c r="D1377" s="514"/>
      <c r="E1377" s="785"/>
    </row>
    <row r="1378" spans="4:5">
      <c r="D1378" s="514"/>
      <c r="E1378" s="785"/>
    </row>
    <row r="1379" spans="4:5">
      <c r="D1379" s="514"/>
      <c r="E1379" s="785"/>
    </row>
    <row r="1380" spans="4:5">
      <c r="D1380" s="514"/>
      <c r="E1380" s="785"/>
    </row>
    <row r="1381" spans="4:5">
      <c r="D1381" s="514"/>
      <c r="E1381" s="785"/>
    </row>
    <row r="1382" spans="4:5">
      <c r="D1382" s="514"/>
      <c r="E1382" s="785"/>
    </row>
    <row r="1383" spans="4:5">
      <c r="D1383" s="514"/>
      <c r="E1383" s="785"/>
    </row>
    <row r="1384" spans="4:5">
      <c r="D1384" s="514"/>
      <c r="E1384" s="785"/>
    </row>
    <row r="1385" spans="4:5">
      <c r="D1385" s="514"/>
      <c r="E1385" s="785"/>
    </row>
    <row r="1386" spans="4:5">
      <c r="D1386" s="514"/>
      <c r="E1386" s="785"/>
    </row>
    <row r="1387" spans="4:5">
      <c r="D1387" s="514"/>
      <c r="E1387" s="785"/>
    </row>
    <row r="1388" spans="4:5">
      <c r="D1388" s="514"/>
      <c r="E1388" s="785"/>
    </row>
    <row r="1389" spans="4:5">
      <c r="D1389" s="514"/>
      <c r="E1389" s="785"/>
    </row>
    <row r="1390" spans="4:5">
      <c r="D1390" s="514"/>
      <c r="E1390" s="785"/>
    </row>
    <row r="1391" spans="4:5">
      <c r="D1391" s="514"/>
      <c r="E1391" s="785"/>
    </row>
    <row r="1392" spans="4:5">
      <c r="D1392" s="514"/>
      <c r="E1392" s="785"/>
    </row>
    <row r="1393" spans="4:5">
      <c r="D1393" s="514"/>
      <c r="E1393" s="785"/>
    </row>
    <row r="1394" spans="4:5">
      <c r="D1394" s="514"/>
      <c r="E1394" s="785"/>
    </row>
    <row r="1395" spans="4:5">
      <c r="D1395" s="514"/>
      <c r="E1395" s="785"/>
    </row>
    <row r="1396" spans="4:5">
      <c r="D1396" s="514"/>
      <c r="E1396" s="785"/>
    </row>
    <row r="1397" spans="4:5">
      <c r="D1397" s="514"/>
      <c r="E1397" s="785"/>
    </row>
    <row r="1398" spans="4:5">
      <c r="D1398" s="514"/>
      <c r="E1398" s="785"/>
    </row>
    <row r="1399" spans="4:5">
      <c r="D1399" s="514"/>
      <c r="E1399" s="785"/>
    </row>
    <row r="1400" spans="4:5">
      <c r="D1400" s="514"/>
      <c r="E1400" s="785"/>
    </row>
    <row r="1401" spans="4:5">
      <c r="D1401" s="514"/>
      <c r="E1401" s="785"/>
    </row>
    <row r="1402" spans="4:5">
      <c r="D1402" s="514"/>
      <c r="E1402" s="785"/>
    </row>
    <row r="1403" spans="4:5">
      <c r="D1403" s="514"/>
      <c r="E1403" s="785"/>
    </row>
    <row r="1404" spans="4:5">
      <c r="D1404" s="514"/>
      <c r="E1404" s="785"/>
    </row>
    <row r="1405" spans="4:5">
      <c r="D1405" s="514"/>
      <c r="E1405" s="785"/>
    </row>
    <row r="1406" spans="4:5">
      <c r="D1406" s="514"/>
      <c r="E1406" s="785"/>
    </row>
    <row r="1407" spans="4:5">
      <c r="D1407" s="514"/>
      <c r="E1407" s="785"/>
    </row>
    <row r="1408" spans="4:5">
      <c r="D1408" s="514"/>
      <c r="E1408" s="785"/>
    </row>
    <row r="1409" spans="4:5">
      <c r="D1409" s="514"/>
      <c r="E1409" s="785"/>
    </row>
    <row r="1410" spans="4:5">
      <c r="D1410" s="514"/>
      <c r="E1410" s="785"/>
    </row>
    <row r="1411" spans="4:5">
      <c r="D1411" s="514"/>
      <c r="E1411" s="785"/>
    </row>
    <row r="1412" spans="4:5">
      <c r="D1412" s="514"/>
      <c r="E1412" s="785"/>
    </row>
    <row r="1413" spans="4:5">
      <c r="D1413" s="514"/>
      <c r="E1413" s="785"/>
    </row>
    <row r="1414" spans="4:5">
      <c r="D1414" s="514"/>
      <c r="E1414" s="785"/>
    </row>
    <row r="1415" spans="4:5">
      <c r="D1415" s="514"/>
      <c r="E1415" s="785"/>
    </row>
    <row r="1416" spans="4:5">
      <c r="D1416" s="514"/>
      <c r="E1416" s="785"/>
    </row>
    <row r="1417" spans="4:5">
      <c r="D1417" s="514"/>
      <c r="E1417" s="785"/>
    </row>
    <row r="1418" spans="4:5">
      <c r="D1418" s="514"/>
      <c r="E1418" s="785"/>
    </row>
    <row r="1419" spans="4:5">
      <c r="D1419" s="514"/>
      <c r="E1419" s="785"/>
    </row>
    <row r="1420" spans="4:5">
      <c r="D1420" s="514"/>
      <c r="E1420" s="785"/>
    </row>
    <row r="1421" spans="4:5">
      <c r="D1421" s="514"/>
      <c r="E1421" s="785"/>
    </row>
    <row r="1422" spans="4:5">
      <c r="D1422" s="514"/>
      <c r="E1422" s="785"/>
    </row>
    <row r="1423" spans="4:5">
      <c r="D1423" s="514"/>
      <c r="E1423" s="785"/>
    </row>
    <row r="1424" spans="4:5">
      <c r="D1424" s="514"/>
      <c r="E1424" s="785"/>
    </row>
    <row r="1425" spans="4:5">
      <c r="D1425" s="514"/>
      <c r="E1425" s="785"/>
    </row>
    <row r="1426" spans="4:5">
      <c r="D1426" s="514"/>
      <c r="E1426" s="785"/>
    </row>
    <row r="1427" spans="4:5">
      <c r="D1427" s="514"/>
      <c r="E1427" s="785"/>
    </row>
    <row r="1428" spans="4:5">
      <c r="D1428" s="514"/>
      <c r="E1428" s="785"/>
    </row>
    <row r="1429" spans="4:5">
      <c r="D1429" s="514"/>
      <c r="E1429" s="785"/>
    </row>
    <row r="1430" spans="4:5">
      <c r="D1430" s="514"/>
      <c r="E1430" s="785"/>
    </row>
    <row r="1431" spans="4:5">
      <c r="D1431" s="514"/>
      <c r="E1431" s="785"/>
    </row>
    <row r="1432" spans="4:5">
      <c r="D1432" s="514"/>
      <c r="E1432" s="785"/>
    </row>
    <row r="1433" spans="4:5">
      <c r="D1433" s="514"/>
      <c r="E1433" s="785"/>
    </row>
    <row r="1434" spans="4:5">
      <c r="D1434" s="514"/>
      <c r="E1434" s="785"/>
    </row>
    <row r="1435" spans="4:5">
      <c r="D1435" s="514"/>
      <c r="E1435" s="785"/>
    </row>
    <row r="1436" spans="4:5">
      <c r="D1436" s="514"/>
      <c r="E1436" s="785"/>
    </row>
    <row r="1437" spans="4:5">
      <c r="D1437" s="514"/>
      <c r="E1437" s="785"/>
    </row>
    <row r="1438" spans="4:5">
      <c r="D1438" s="514"/>
      <c r="E1438" s="785"/>
    </row>
    <row r="1439" spans="4:5">
      <c r="D1439" s="514"/>
      <c r="E1439" s="785"/>
    </row>
    <row r="1440" spans="4:5">
      <c r="D1440" s="514"/>
      <c r="E1440" s="785"/>
    </row>
    <row r="1441" spans="4:5">
      <c r="D1441" s="514"/>
      <c r="E1441" s="785"/>
    </row>
    <row r="1442" spans="4:5">
      <c r="D1442" s="514"/>
      <c r="E1442" s="785"/>
    </row>
    <row r="1443" spans="4:5">
      <c r="D1443" s="514"/>
      <c r="E1443" s="785"/>
    </row>
    <row r="1444" spans="4:5">
      <c r="D1444" s="514"/>
      <c r="E1444" s="785"/>
    </row>
    <row r="1445" spans="4:5">
      <c r="D1445" s="514"/>
      <c r="E1445" s="785"/>
    </row>
    <row r="1446" spans="4:5">
      <c r="D1446" s="514"/>
      <c r="E1446" s="785"/>
    </row>
    <row r="1447" spans="4:5">
      <c r="D1447" s="514"/>
      <c r="E1447" s="785"/>
    </row>
    <row r="1448" spans="4:5">
      <c r="D1448" s="514"/>
      <c r="E1448" s="785"/>
    </row>
    <row r="1449" spans="4:5">
      <c r="D1449" s="514"/>
      <c r="E1449" s="785"/>
    </row>
    <row r="1450" spans="4:5">
      <c r="D1450" s="514"/>
      <c r="E1450" s="785"/>
    </row>
    <row r="1451" spans="4:5">
      <c r="D1451" s="514"/>
      <c r="E1451" s="785"/>
    </row>
    <row r="1452" spans="4:5">
      <c r="D1452" s="514"/>
      <c r="E1452" s="785"/>
    </row>
    <row r="1453" spans="4:5">
      <c r="D1453" s="514"/>
      <c r="E1453" s="785"/>
    </row>
    <row r="1454" spans="4:5">
      <c r="D1454" s="514"/>
      <c r="E1454" s="785"/>
    </row>
    <row r="1455" spans="4:5">
      <c r="D1455" s="514"/>
      <c r="E1455" s="785"/>
    </row>
    <row r="1456" spans="4:5">
      <c r="D1456" s="514"/>
      <c r="E1456" s="785"/>
    </row>
    <row r="1457" spans="4:5">
      <c r="D1457" s="514"/>
      <c r="E1457" s="785"/>
    </row>
    <row r="1458" spans="4:5">
      <c r="D1458" s="514"/>
      <c r="E1458" s="785"/>
    </row>
    <row r="1459" spans="4:5">
      <c r="D1459" s="514"/>
      <c r="E1459" s="785"/>
    </row>
    <row r="1460" spans="4:5">
      <c r="D1460" s="514"/>
      <c r="E1460" s="785"/>
    </row>
    <row r="1461" spans="4:5">
      <c r="D1461" s="514"/>
      <c r="E1461" s="785"/>
    </row>
    <row r="1462" spans="4:5">
      <c r="D1462" s="514"/>
      <c r="E1462" s="785"/>
    </row>
    <row r="1463" spans="4:5">
      <c r="D1463" s="514"/>
      <c r="E1463" s="785"/>
    </row>
    <row r="1464" spans="4:5">
      <c r="D1464" s="514"/>
      <c r="E1464" s="785"/>
    </row>
    <row r="1465" spans="4:5">
      <c r="D1465" s="514"/>
      <c r="E1465" s="785"/>
    </row>
    <row r="1466" spans="4:5">
      <c r="D1466" s="514"/>
      <c r="E1466" s="785"/>
    </row>
    <row r="1467" spans="4:5">
      <c r="D1467" s="514"/>
      <c r="E1467" s="785"/>
    </row>
    <row r="1468" spans="4:5">
      <c r="D1468" s="514"/>
      <c r="E1468" s="785"/>
    </row>
    <row r="1469" spans="4:5">
      <c r="D1469" s="514"/>
      <c r="E1469" s="785"/>
    </row>
    <row r="1470" spans="4:5">
      <c r="D1470" s="514"/>
      <c r="E1470" s="785"/>
    </row>
    <row r="1471" spans="4:5">
      <c r="D1471" s="514"/>
      <c r="E1471" s="785"/>
    </row>
    <row r="1472" spans="4:5">
      <c r="D1472" s="514"/>
      <c r="E1472" s="785"/>
    </row>
    <row r="1473" spans="4:5">
      <c r="D1473" s="514"/>
      <c r="E1473" s="785"/>
    </row>
    <row r="1474" spans="4:5">
      <c r="D1474" s="514"/>
      <c r="E1474" s="785"/>
    </row>
    <row r="1475" spans="4:5">
      <c r="D1475" s="514"/>
      <c r="E1475" s="785"/>
    </row>
    <row r="1476" spans="4:5">
      <c r="D1476" s="514"/>
      <c r="E1476" s="785"/>
    </row>
    <row r="1477" spans="4:5">
      <c r="D1477" s="514"/>
      <c r="E1477" s="785"/>
    </row>
    <row r="1478" spans="4:5">
      <c r="D1478" s="514"/>
      <c r="E1478" s="785"/>
    </row>
    <row r="1479" spans="4:5">
      <c r="D1479" s="514"/>
      <c r="E1479" s="785"/>
    </row>
    <row r="1480" spans="4:5">
      <c r="D1480" s="514"/>
      <c r="E1480" s="785"/>
    </row>
    <row r="1481" spans="4:5">
      <c r="D1481" s="514"/>
      <c r="E1481" s="785"/>
    </row>
    <row r="1482" spans="4:5">
      <c r="D1482" s="514"/>
      <c r="E1482" s="785"/>
    </row>
    <row r="1483" spans="4:5">
      <c r="D1483" s="514"/>
      <c r="E1483" s="785"/>
    </row>
    <row r="1484" spans="4:5">
      <c r="D1484" s="514"/>
      <c r="E1484" s="785"/>
    </row>
    <row r="1485" spans="4:5">
      <c r="D1485" s="514"/>
      <c r="E1485" s="785"/>
    </row>
    <row r="1486" spans="4:5">
      <c r="D1486" s="514"/>
      <c r="E1486" s="785"/>
    </row>
    <row r="1487" spans="4:5">
      <c r="D1487" s="514"/>
      <c r="E1487" s="785"/>
    </row>
    <row r="1488" spans="4:5">
      <c r="D1488" s="514"/>
      <c r="E1488" s="785"/>
    </row>
    <row r="1489" spans="4:5">
      <c r="D1489" s="514"/>
      <c r="E1489" s="785"/>
    </row>
    <row r="1490" spans="4:5">
      <c r="D1490" s="514"/>
      <c r="E1490" s="785"/>
    </row>
    <row r="1491" spans="4:5">
      <c r="D1491" s="514"/>
      <c r="E1491" s="785"/>
    </row>
    <row r="1492" spans="4:5">
      <c r="D1492" s="514"/>
      <c r="E1492" s="785"/>
    </row>
    <row r="1493" spans="4:5">
      <c r="D1493" s="514"/>
      <c r="E1493" s="785"/>
    </row>
    <row r="1494" spans="4:5">
      <c r="D1494" s="514"/>
      <c r="E1494" s="785"/>
    </row>
    <row r="1495" spans="4:5">
      <c r="D1495" s="514"/>
      <c r="E1495" s="785"/>
    </row>
    <row r="1496" spans="4:5">
      <c r="D1496" s="514"/>
      <c r="E1496" s="785"/>
    </row>
    <row r="1497" spans="4:5">
      <c r="D1497" s="514"/>
      <c r="E1497" s="785"/>
    </row>
    <row r="1498" spans="4:5">
      <c r="D1498" s="514"/>
      <c r="E1498" s="785"/>
    </row>
    <row r="1499" spans="4:5">
      <c r="D1499" s="514"/>
      <c r="E1499" s="785"/>
    </row>
    <row r="1500" spans="4:5">
      <c r="D1500" s="514"/>
      <c r="E1500" s="785"/>
    </row>
    <row r="1501" spans="4:5">
      <c r="D1501" s="514"/>
      <c r="E1501" s="785"/>
    </row>
    <row r="1502" spans="4:5">
      <c r="D1502" s="514"/>
      <c r="E1502" s="785"/>
    </row>
    <row r="1503" spans="4:5">
      <c r="D1503" s="514"/>
      <c r="E1503" s="785"/>
    </row>
    <row r="1504" spans="4:5">
      <c r="D1504" s="514"/>
      <c r="E1504" s="785"/>
    </row>
    <row r="1505" spans="4:5">
      <c r="D1505" s="514"/>
      <c r="E1505" s="785"/>
    </row>
    <row r="1506" spans="4:5">
      <c r="D1506" s="514"/>
      <c r="E1506" s="785"/>
    </row>
    <row r="1507" spans="4:5">
      <c r="D1507" s="514"/>
      <c r="E1507" s="785"/>
    </row>
    <row r="1508" spans="4:5">
      <c r="D1508" s="514"/>
      <c r="E1508" s="785"/>
    </row>
    <row r="1509" spans="4:5">
      <c r="D1509" s="514"/>
      <c r="E1509" s="785"/>
    </row>
    <row r="1510" spans="4:5">
      <c r="D1510" s="514"/>
      <c r="E1510" s="785"/>
    </row>
    <row r="1511" spans="4:5">
      <c r="D1511" s="514"/>
      <c r="E1511" s="785"/>
    </row>
    <row r="1512" spans="4:5">
      <c r="D1512" s="514"/>
      <c r="E1512" s="785"/>
    </row>
    <row r="1513" spans="4:5">
      <c r="D1513" s="514"/>
      <c r="E1513" s="785"/>
    </row>
    <row r="1514" spans="4:5">
      <c r="D1514" s="514"/>
      <c r="E1514" s="785"/>
    </row>
    <row r="1515" spans="4:5">
      <c r="D1515" s="514"/>
      <c r="E1515" s="785"/>
    </row>
    <row r="1516" spans="4:5">
      <c r="D1516" s="514"/>
      <c r="E1516" s="785"/>
    </row>
    <row r="1517" spans="4:5">
      <c r="D1517" s="514"/>
      <c r="E1517" s="785"/>
    </row>
    <row r="1518" spans="4:5">
      <c r="D1518" s="514"/>
      <c r="E1518" s="785"/>
    </row>
    <row r="1519" spans="4:5">
      <c r="D1519" s="514"/>
      <c r="E1519" s="785"/>
    </row>
    <row r="1520" spans="4:5">
      <c r="D1520" s="514"/>
      <c r="E1520" s="785"/>
    </row>
    <row r="1521" spans="4:5">
      <c r="D1521" s="514"/>
      <c r="E1521" s="785"/>
    </row>
    <row r="1522" spans="4:5">
      <c r="D1522" s="514"/>
      <c r="E1522" s="785"/>
    </row>
    <row r="1523" spans="4:5">
      <c r="D1523" s="514"/>
      <c r="E1523" s="785"/>
    </row>
    <row r="1524" spans="4:5">
      <c r="D1524" s="514"/>
      <c r="E1524" s="785"/>
    </row>
    <row r="1525" spans="4:5">
      <c r="D1525" s="514"/>
      <c r="E1525" s="785"/>
    </row>
    <row r="1526" spans="4:5">
      <c r="D1526" s="514"/>
      <c r="E1526" s="785"/>
    </row>
    <row r="1527" spans="4:5">
      <c r="D1527" s="514"/>
      <c r="E1527" s="785"/>
    </row>
    <row r="1528" spans="4:5">
      <c r="D1528" s="514"/>
      <c r="E1528" s="785"/>
    </row>
    <row r="1529" spans="4:5">
      <c r="D1529" s="514"/>
      <c r="E1529" s="785"/>
    </row>
    <row r="1530" spans="4:5">
      <c r="D1530" s="514"/>
      <c r="E1530" s="785"/>
    </row>
    <row r="1531" spans="4:5">
      <c r="D1531" s="514"/>
      <c r="E1531" s="785"/>
    </row>
    <row r="1532" spans="4:5">
      <c r="D1532" s="514"/>
      <c r="E1532" s="785"/>
    </row>
    <row r="1533" spans="4:5">
      <c r="D1533" s="514"/>
      <c r="E1533" s="785"/>
    </row>
    <row r="1534" spans="4:5">
      <c r="D1534" s="514"/>
      <c r="E1534" s="785"/>
    </row>
    <row r="1535" spans="4:5">
      <c r="D1535" s="514"/>
      <c r="E1535" s="785"/>
    </row>
    <row r="1536" spans="4:5">
      <c r="D1536" s="514"/>
      <c r="E1536" s="785"/>
    </row>
    <row r="1537" spans="4:5">
      <c r="D1537" s="514"/>
      <c r="E1537" s="785"/>
    </row>
    <row r="1538" spans="4:5">
      <c r="D1538" s="514"/>
      <c r="E1538" s="785"/>
    </row>
    <row r="1539" spans="4:5">
      <c r="D1539" s="514"/>
      <c r="E1539" s="785"/>
    </row>
    <row r="1540" spans="4:5">
      <c r="D1540" s="514"/>
      <c r="E1540" s="785"/>
    </row>
    <row r="1541" spans="4:5">
      <c r="D1541" s="514"/>
      <c r="E1541" s="785"/>
    </row>
    <row r="1542" spans="4:5">
      <c r="D1542" s="514"/>
      <c r="E1542" s="785"/>
    </row>
    <row r="1543" spans="4:5">
      <c r="D1543" s="514"/>
      <c r="E1543" s="785"/>
    </row>
    <row r="1544" spans="4:5">
      <c r="D1544" s="514"/>
      <c r="E1544" s="785"/>
    </row>
    <row r="1545" spans="4:5">
      <c r="D1545" s="514"/>
      <c r="E1545" s="785"/>
    </row>
    <row r="1546" spans="4:5">
      <c r="D1546" s="514"/>
      <c r="E1546" s="785"/>
    </row>
    <row r="1547" spans="4:5">
      <c r="D1547" s="514"/>
      <c r="E1547" s="785"/>
    </row>
    <row r="1548" spans="4:5">
      <c r="D1548" s="514"/>
      <c r="E1548" s="785"/>
    </row>
    <row r="1549" spans="4:5">
      <c r="D1549" s="514"/>
      <c r="E1549" s="785"/>
    </row>
    <row r="1550" spans="4:5">
      <c r="D1550" s="514"/>
      <c r="E1550" s="785"/>
    </row>
    <row r="1551" spans="4:5">
      <c r="D1551" s="514"/>
      <c r="E1551" s="785"/>
    </row>
    <row r="1552" spans="4:5">
      <c r="D1552" s="514"/>
      <c r="E1552" s="785"/>
    </row>
    <row r="1553" spans="4:5">
      <c r="D1553" s="514"/>
      <c r="E1553" s="785"/>
    </row>
    <row r="1554" spans="4:5">
      <c r="D1554" s="514"/>
      <c r="E1554" s="785"/>
    </row>
    <row r="1555" spans="4:5">
      <c r="D1555" s="514"/>
      <c r="E1555" s="785"/>
    </row>
    <row r="1556" spans="4:5">
      <c r="D1556" s="514"/>
      <c r="E1556" s="785"/>
    </row>
    <row r="1557" spans="4:5">
      <c r="D1557" s="514"/>
      <c r="E1557" s="785"/>
    </row>
    <row r="1558" spans="4:5">
      <c r="D1558" s="514"/>
      <c r="E1558" s="785"/>
    </row>
    <row r="1559" spans="4:5">
      <c r="D1559" s="514"/>
      <c r="E1559" s="785"/>
    </row>
    <row r="1560" spans="4:5">
      <c r="D1560" s="514"/>
      <c r="E1560" s="785"/>
    </row>
    <row r="1561" spans="4:5">
      <c r="D1561" s="514"/>
      <c r="E1561" s="785"/>
    </row>
    <row r="1562" spans="4:5">
      <c r="D1562" s="514"/>
      <c r="E1562" s="785"/>
    </row>
    <row r="1563" spans="4:5">
      <c r="D1563" s="514"/>
      <c r="E1563" s="785"/>
    </row>
    <row r="1564" spans="4:5">
      <c r="D1564" s="514"/>
      <c r="E1564" s="785"/>
    </row>
    <row r="1565" spans="4:5">
      <c r="D1565" s="514"/>
      <c r="E1565" s="785"/>
    </row>
    <row r="1566" spans="4:5">
      <c r="D1566" s="514"/>
      <c r="E1566" s="785"/>
    </row>
    <row r="1567" spans="4:5">
      <c r="D1567" s="514"/>
      <c r="E1567" s="785"/>
    </row>
    <row r="1568" spans="4:5">
      <c r="D1568" s="514"/>
      <c r="E1568" s="785"/>
    </row>
    <row r="1569" spans="4:5">
      <c r="D1569" s="514"/>
      <c r="E1569" s="785"/>
    </row>
    <row r="1570" spans="4:5">
      <c r="D1570" s="514"/>
      <c r="E1570" s="785"/>
    </row>
    <row r="1571" spans="4:5">
      <c r="D1571" s="514"/>
      <c r="E1571" s="785"/>
    </row>
    <row r="1572" spans="4:5">
      <c r="D1572" s="514"/>
      <c r="E1572" s="785"/>
    </row>
    <row r="1573" spans="4:5">
      <c r="D1573" s="514"/>
      <c r="E1573" s="785"/>
    </row>
    <row r="1574" spans="4:5">
      <c r="D1574" s="514"/>
      <c r="E1574" s="785"/>
    </row>
    <row r="1575" spans="4:5">
      <c r="D1575" s="514"/>
      <c r="E1575" s="785"/>
    </row>
    <row r="1576" spans="4:5">
      <c r="D1576" s="514"/>
      <c r="E1576" s="785"/>
    </row>
    <row r="1577" spans="4:5">
      <c r="D1577" s="514"/>
      <c r="E1577" s="785"/>
    </row>
    <row r="1578" spans="4:5">
      <c r="D1578" s="514"/>
      <c r="E1578" s="785"/>
    </row>
    <row r="1579" spans="4:5">
      <c r="D1579" s="514"/>
      <c r="E1579" s="785"/>
    </row>
    <row r="1580" spans="4:5">
      <c r="D1580" s="514"/>
      <c r="E1580" s="785"/>
    </row>
    <row r="1581" spans="4:5">
      <c r="D1581" s="514"/>
      <c r="E1581" s="785"/>
    </row>
    <row r="1582" spans="4:5">
      <c r="D1582" s="514"/>
      <c r="E1582" s="785"/>
    </row>
    <row r="1583" spans="4:5">
      <c r="D1583" s="514"/>
      <c r="E1583" s="785"/>
    </row>
    <row r="1584" spans="4:5">
      <c r="D1584" s="514"/>
      <c r="E1584" s="785"/>
    </row>
    <row r="1585" spans="4:5">
      <c r="D1585" s="514"/>
      <c r="E1585" s="785"/>
    </row>
    <row r="1586" spans="4:5">
      <c r="D1586" s="514"/>
      <c r="E1586" s="785"/>
    </row>
    <row r="1587" spans="4:5">
      <c r="D1587" s="514"/>
      <c r="E1587" s="785"/>
    </row>
    <row r="1588" spans="4:5">
      <c r="D1588" s="514"/>
      <c r="E1588" s="785"/>
    </row>
    <row r="1589" spans="4:5">
      <c r="D1589" s="514"/>
      <c r="E1589" s="785"/>
    </row>
    <row r="1590" spans="4:5">
      <c r="D1590" s="514"/>
      <c r="E1590" s="785"/>
    </row>
    <row r="1591" spans="4:5">
      <c r="D1591" s="514"/>
      <c r="E1591" s="785"/>
    </row>
    <row r="1592" spans="4:5">
      <c r="D1592" s="514"/>
      <c r="E1592" s="785"/>
    </row>
    <row r="1593" spans="4:5">
      <c r="D1593" s="514"/>
      <c r="E1593" s="785"/>
    </row>
    <row r="1594" spans="4:5">
      <c r="D1594" s="514"/>
      <c r="E1594" s="785"/>
    </row>
    <row r="1595" spans="4:5">
      <c r="D1595" s="514"/>
      <c r="E1595" s="785"/>
    </row>
    <row r="1596" spans="4:5">
      <c r="D1596" s="514"/>
      <c r="E1596" s="785"/>
    </row>
    <row r="1597" spans="4:5">
      <c r="D1597" s="514"/>
      <c r="E1597" s="785"/>
    </row>
    <row r="1598" spans="4:5">
      <c r="D1598" s="514"/>
      <c r="E1598" s="785"/>
    </row>
    <row r="1599" spans="4:5">
      <c r="D1599" s="514"/>
      <c r="E1599" s="785"/>
    </row>
    <row r="1600" spans="4:5">
      <c r="D1600" s="514"/>
      <c r="E1600" s="785"/>
    </row>
    <row r="1601" spans="4:5">
      <c r="D1601" s="514"/>
      <c r="E1601" s="785"/>
    </row>
    <row r="1602" spans="4:5">
      <c r="D1602" s="514"/>
      <c r="E1602" s="785"/>
    </row>
    <row r="1603" spans="4:5">
      <c r="D1603" s="514"/>
      <c r="E1603" s="785"/>
    </row>
    <row r="1604" spans="4:5">
      <c r="D1604" s="514"/>
      <c r="E1604" s="785"/>
    </row>
    <row r="1605" spans="4:5">
      <c r="D1605" s="514"/>
      <c r="E1605" s="785"/>
    </row>
    <row r="1606" spans="4:5">
      <c r="D1606" s="514"/>
      <c r="E1606" s="785"/>
    </row>
    <row r="1607" spans="4:5">
      <c r="D1607" s="514"/>
      <c r="E1607" s="785"/>
    </row>
    <row r="1608" spans="4:5">
      <c r="D1608" s="514"/>
      <c r="E1608" s="785"/>
    </row>
    <row r="1609" spans="4:5">
      <c r="D1609" s="514"/>
      <c r="E1609" s="785"/>
    </row>
    <row r="1610" spans="4:5">
      <c r="D1610" s="514"/>
      <c r="E1610" s="785"/>
    </row>
    <row r="1611" spans="4:5">
      <c r="D1611" s="514"/>
      <c r="E1611" s="785"/>
    </row>
    <row r="1612" spans="4:5">
      <c r="D1612" s="514"/>
      <c r="E1612" s="785"/>
    </row>
    <row r="1613" spans="4:5">
      <c r="D1613" s="514"/>
      <c r="E1613" s="785"/>
    </row>
    <row r="1614" spans="4:5">
      <c r="D1614" s="514"/>
      <c r="E1614" s="785"/>
    </row>
    <row r="1615" spans="4:5">
      <c r="D1615" s="514"/>
      <c r="E1615" s="785"/>
    </row>
    <row r="1616" spans="4:5">
      <c r="D1616" s="514"/>
      <c r="E1616" s="785"/>
    </row>
    <row r="1617" spans="4:5">
      <c r="D1617" s="514"/>
      <c r="E1617" s="785"/>
    </row>
    <row r="1618" spans="4:5">
      <c r="D1618" s="514"/>
      <c r="E1618" s="785"/>
    </row>
    <row r="1619" spans="4:5">
      <c r="D1619" s="514"/>
      <c r="E1619" s="785"/>
    </row>
    <row r="1620" spans="4:5">
      <c r="D1620" s="514"/>
      <c r="E1620" s="785"/>
    </row>
    <row r="1621" spans="4:5">
      <c r="D1621" s="514"/>
      <c r="E1621" s="785"/>
    </row>
    <row r="1622" spans="4:5">
      <c r="D1622" s="514"/>
      <c r="E1622" s="785"/>
    </row>
    <row r="1623" spans="4:5">
      <c r="D1623" s="514"/>
      <c r="E1623" s="785"/>
    </row>
    <row r="1624" spans="4:5">
      <c r="D1624" s="514"/>
      <c r="E1624" s="785"/>
    </row>
    <row r="1625" spans="4:5">
      <c r="D1625" s="514"/>
      <c r="E1625" s="785"/>
    </row>
    <row r="1626" spans="4:5">
      <c r="D1626" s="514"/>
      <c r="E1626" s="785"/>
    </row>
    <row r="1627" spans="4:5">
      <c r="D1627" s="514"/>
      <c r="E1627" s="785"/>
    </row>
    <row r="1628" spans="4:5">
      <c r="D1628" s="514"/>
      <c r="E1628" s="785"/>
    </row>
    <row r="1629" spans="4:5">
      <c r="D1629" s="514"/>
      <c r="E1629" s="785"/>
    </row>
    <row r="1630" spans="4:5">
      <c r="D1630" s="514"/>
      <c r="E1630" s="785"/>
    </row>
    <row r="1631" spans="4:5">
      <c r="D1631" s="514"/>
      <c r="E1631" s="785"/>
    </row>
    <row r="1632" spans="4:5">
      <c r="D1632" s="514"/>
      <c r="E1632" s="785"/>
    </row>
    <row r="1633" spans="4:5">
      <c r="D1633" s="514"/>
      <c r="E1633" s="785"/>
    </row>
    <row r="1634" spans="4:5">
      <c r="D1634" s="514"/>
      <c r="E1634" s="785"/>
    </row>
    <row r="1635" spans="4:5">
      <c r="D1635" s="514"/>
      <c r="E1635" s="785"/>
    </row>
    <row r="1636" spans="4:5">
      <c r="D1636" s="514"/>
      <c r="E1636" s="785"/>
    </row>
    <row r="1637" spans="4:5">
      <c r="D1637" s="514"/>
      <c r="E1637" s="785"/>
    </row>
    <row r="1638" spans="4:5">
      <c r="D1638" s="514"/>
      <c r="E1638" s="785"/>
    </row>
    <row r="1639" spans="4:5">
      <c r="D1639" s="514"/>
      <c r="E1639" s="785"/>
    </row>
    <row r="1640" spans="4:5">
      <c r="D1640" s="514"/>
      <c r="E1640" s="785"/>
    </row>
    <row r="1641" spans="4:5">
      <c r="D1641" s="514"/>
      <c r="E1641" s="785"/>
    </row>
    <row r="1642" spans="4:5">
      <c r="D1642" s="514"/>
      <c r="E1642" s="785"/>
    </row>
    <row r="1643" spans="4:5">
      <c r="D1643" s="514"/>
      <c r="E1643" s="785"/>
    </row>
    <row r="1644" spans="4:5">
      <c r="D1644" s="514"/>
      <c r="E1644" s="785"/>
    </row>
    <row r="1645" spans="4:5">
      <c r="D1645" s="514"/>
      <c r="E1645" s="785"/>
    </row>
    <row r="1646" spans="4:5">
      <c r="D1646" s="514"/>
      <c r="E1646" s="785"/>
    </row>
    <row r="1647" spans="4:5">
      <c r="D1647" s="514"/>
      <c r="E1647" s="785"/>
    </row>
    <row r="1648" spans="4:5">
      <c r="D1648" s="514"/>
      <c r="E1648" s="785"/>
    </row>
    <row r="1649" spans="4:5">
      <c r="D1649" s="514"/>
      <c r="E1649" s="785"/>
    </row>
    <row r="1650" spans="4:5">
      <c r="D1650" s="514"/>
      <c r="E1650" s="785"/>
    </row>
    <row r="1651" spans="4:5">
      <c r="D1651" s="514"/>
      <c r="E1651" s="785"/>
    </row>
    <row r="1652" spans="4:5">
      <c r="D1652" s="514"/>
      <c r="E1652" s="785"/>
    </row>
    <row r="1653" spans="4:5">
      <c r="D1653" s="514"/>
      <c r="E1653" s="785"/>
    </row>
    <row r="1654" spans="4:5">
      <c r="D1654" s="514"/>
      <c r="E1654" s="785"/>
    </row>
    <row r="1655" spans="4:5">
      <c r="D1655" s="514"/>
      <c r="E1655" s="785"/>
    </row>
    <row r="1656" spans="4:5">
      <c r="D1656" s="514"/>
      <c r="E1656" s="785"/>
    </row>
    <row r="1657" spans="4:5">
      <c r="D1657" s="514"/>
      <c r="E1657" s="785"/>
    </row>
    <row r="1658" spans="4:5">
      <c r="D1658" s="514"/>
      <c r="E1658" s="785"/>
    </row>
    <row r="1659" spans="4:5">
      <c r="D1659" s="514"/>
      <c r="E1659" s="785"/>
    </row>
    <row r="1660" spans="4:5">
      <c r="D1660" s="514"/>
      <c r="E1660" s="785"/>
    </row>
    <row r="1661" spans="4:5">
      <c r="D1661" s="514"/>
      <c r="E1661" s="785"/>
    </row>
    <row r="1662" spans="4:5">
      <c r="D1662" s="514"/>
      <c r="E1662" s="785"/>
    </row>
    <row r="1663" spans="4:5">
      <c r="D1663" s="514"/>
      <c r="E1663" s="785"/>
    </row>
    <row r="1664" spans="4:5">
      <c r="D1664" s="514"/>
      <c r="E1664" s="785"/>
    </row>
    <row r="1665" spans="4:5">
      <c r="D1665" s="514"/>
      <c r="E1665" s="785"/>
    </row>
    <row r="1666" spans="4:5">
      <c r="D1666" s="514"/>
      <c r="E1666" s="785"/>
    </row>
    <row r="1667" spans="4:5">
      <c r="D1667" s="514"/>
      <c r="E1667" s="785"/>
    </row>
    <row r="1668" spans="4:5">
      <c r="D1668" s="514"/>
      <c r="E1668" s="785"/>
    </row>
    <row r="1669" spans="4:5">
      <c r="D1669" s="514"/>
      <c r="E1669" s="785"/>
    </row>
    <row r="1670" spans="4:5">
      <c r="D1670" s="514"/>
      <c r="E1670" s="785"/>
    </row>
    <row r="1671" spans="4:5">
      <c r="D1671" s="514"/>
      <c r="E1671" s="785"/>
    </row>
    <row r="1672" spans="4:5">
      <c r="D1672" s="514"/>
      <c r="E1672" s="785"/>
    </row>
    <row r="1673" spans="4:5">
      <c r="D1673" s="514"/>
      <c r="E1673" s="785"/>
    </row>
    <row r="1674" spans="4:5">
      <c r="D1674" s="514"/>
      <c r="E1674" s="785"/>
    </row>
    <row r="1675" spans="4:5">
      <c r="D1675" s="514"/>
      <c r="E1675" s="785"/>
    </row>
    <row r="1676" spans="4:5">
      <c r="D1676" s="514"/>
      <c r="E1676" s="785"/>
    </row>
    <row r="1677" spans="4:5">
      <c r="D1677" s="514"/>
      <c r="E1677" s="785"/>
    </row>
    <row r="1678" spans="4:5">
      <c r="D1678" s="514"/>
      <c r="E1678" s="785"/>
    </row>
    <row r="1679" spans="4:5">
      <c r="D1679" s="514"/>
      <c r="E1679" s="785"/>
    </row>
    <row r="1680" spans="4:5">
      <c r="D1680" s="514"/>
      <c r="E1680" s="785"/>
    </row>
    <row r="1681" spans="4:5">
      <c r="D1681" s="514"/>
      <c r="E1681" s="785"/>
    </row>
    <row r="1682" spans="4:5">
      <c r="D1682" s="514"/>
      <c r="E1682" s="785"/>
    </row>
    <row r="1683" spans="4:5">
      <c r="D1683" s="514"/>
      <c r="E1683" s="785"/>
    </row>
    <row r="1684" spans="4:5">
      <c r="D1684" s="514"/>
      <c r="E1684" s="785"/>
    </row>
    <row r="1685" spans="4:5">
      <c r="D1685" s="514"/>
      <c r="E1685" s="785"/>
    </row>
    <row r="1686" spans="4:5">
      <c r="D1686" s="514"/>
      <c r="E1686" s="785"/>
    </row>
    <row r="1687" spans="4:5">
      <c r="D1687" s="514"/>
      <c r="E1687" s="785"/>
    </row>
    <row r="1688" spans="4:5">
      <c r="D1688" s="514"/>
      <c r="E1688" s="785"/>
    </row>
    <row r="1689" spans="4:5">
      <c r="D1689" s="514"/>
      <c r="E1689" s="785"/>
    </row>
    <row r="1690" spans="4:5">
      <c r="D1690" s="514"/>
      <c r="E1690" s="785"/>
    </row>
    <row r="1691" spans="4:5">
      <c r="D1691" s="514"/>
      <c r="E1691" s="785"/>
    </row>
    <row r="1692" spans="4:5">
      <c r="D1692" s="514"/>
      <c r="E1692" s="785"/>
    </row>
    <row r="1693" spans="4:5">
      <c r="D1693" s="514"/>
      <c r="E1693" s="785"/>
    </row>
    <row r="1694" spans="4:5">
      <c r="D1694" s="514"/>
      <c r="E1694" s="785"/>
    </row>
    <row r="1695" spans="4:5">
      <c r="D1695" s="514"/>
      <c r="E1695" s="785"/>
    </row>
    <row r="1696" spans="4:5">
      <c r="D1696" s="514"/>
      <c r="E1696" s="785"/>
    </row>
    <row r="1697" spans="4:5">
      <c r="D1697" s="514"/>
      <c r="E1697" s="785"/>
    </row>
    <row r="1698" spans="4:5">
      <c r="D1698" s="514"/>
      <c r="E1698" s="785"/>
    </row>
    <row r="1699" spans="4:5">
      <c r="D1699" s="514"/>
      <c r="E1699" s="785"/>
    </row>
    <row r="1700" spans="4:5">
      <c r="D1700" s="514"/>
      <c r="E1700" s="785"/>
    </row>
    <row r="1701" spans="4:5">
      <c r="D1701" s="514"/>
      <c r="E1701" s="785"/>
    </row>
    <row r="1702" spans="4:5">
      <c r="D1702" s="514"/>
      <c r="E1702" s="785"/>
    </row>
    <row r="1703" spans="4:5">
      <c r="D1703" s="514"/>
      <c r="E1703" s="785"/>
    </row>
    <row r="1704" spans="4:5">
      <c r="D1704" s="514"/>
      <c r="E1704" s="785"/>
    </row>
    <row r="1705" spans="4:5">
      <c r="D1705" s="514"/>
      <c r="E1705" s="785"/>
    </row>
    <row r="1706" spans="4:5">
      <c r="D1706" s="514"/>
      <c r="E1706" s="785"/>
    </row>
    <row r="1707" spans="4:5">
      <c r="D1707" s="514"/>
      <c r="E1707" s="785"/>
    </row>
    <row r="1708" spans="4:5">
      <c r="D1708" s="514"/>
      <c r="E1708" s="785"/>
    </row>
    <row r="1709" spans="4:5">
      <c r="D1709" s="514"/>
      <c r="E1709" s="785"/>
    </row>
    <row r="1710" spans="4:5">
      <c r="D1710" s="514"/>
      <c r="E1710" s="785"/>
    </row>
    <row r="1711" spans="4:5">
      <c r="D1711" s="514"/>
      <c r="E1711" s="785"/>
    </row>
    <row r="1712" spans="4:5">
      <c r="D1712" s="514"/>
      <c r="E1712" s="785"/>
    </row>
    <row r="1713" spans="4:5">
      <c r="D1713" s="514"/>
      <c r="E1713" s="785"/>
    </row>
    <row r="1714" spans="4:5">
      <c r="D1714" s="514"/>
      <c r="E1714" s="785"/>
    </row>
    <row r="1715" spans="4:5">
      <c r="D1715" s="514"/>
      <c r="E1715" s="785"/>
    </row>
    <row r="1716" spans="4:5">
      <c r="D1716" s="514"/>
      <c r="E1716" s="785"/>
    </row>
    <row r="1717" spans="4:5">
      <c r="D1717" s="514"/>
      <c r="E1717" s="785"/>
    </row>
    <row r="1718" spans="4:5">
      <c r="D1718" s="514"/>
      <c r="E1718" s="785"/>
    </row>
    <row r="1719" spans="4:5">
      <c r="D1719" s="514"/>
      <c r="E1719" s="785"/>
    </row>
    <row r="1720" spans="4:5">
      <c r="D1720" s="514"/>
      <c r="E1720" s="785"/>
    </row>
    <row r="1721" spans="4:5">
      <c r="D1721" s="514"/>
      <c r="E1721" s="785"/>
    </row>
    <row r="1722" spans="4:5">
      <c r="D1722" s="514"/>
      <c r="E1722" s="785"/>
    </row>
    <row r="1723" spans="4:5">
      <c r="D1723" s="514"/>
      <c r="E1723" s="785"/>
    </row>
    <row r="1724" spans="4:5">
      <c r="D1724" s="514"/>
      <c r="E1724" s="785"/>
    </row>
    <row r="1725" spans="4:5">
      <c r="D1725" s="514"/>
      <c r="E1725" s="785"/>
    </row>
    <row r="1726" spans="4:5">
      <c r="D1726" s="514"/>
      <c r="E1726" s="785"/>
    </row>
    <row r="1727" spans="4:5">
      <c r="D1727" s="514"/>
      <c r="E1727" s="785"/>
    </row>
    <row r="1728" spans="4:5">
      <c r="D1728" s="514"/>
      <c r="E1728" s="785"/>
    </row>
    <row r="1729" spans="4:5">
      <c r="D1729" s="514"/>
      <c r="E1729" s="785"/>
    </row>
    <row r="1730" spans="4:5">
      <c r="D1730" s="514"/>
      <c r="E1730" s="785"/>
    </row>
    <row r="1731" spans="4:5">
      <c r="D1731" s="514"/>
      <c r="E1731" s="785"/>
    </row>
    <row r="1732" spans="4:5">
      <c r="D1732" s="514"/>
      <c r="E1732" s="785"/>
    </row>
    <row r="1733" spans="4:5">
      <c r="D1733" s="514"/>
      <c r="E1733" s="785"/>
    </row>
    <row r="1734" spans="4:5">
      <c r="D1734" s="514"/>
      <c r="E1734" s="785"/>
    </row>
    <row r="1735" spans="4:5">
      <c r="D1735" s="514"/>
      <c r="E1735" s="785"/>
    </row>
    <row r="1736" spans="4:5">
      <c r="D1736" s="514"/>
      <c r="E1736" s="785"/>
    </row>
    <row r="1737" spans="4:5">
      <c r="D1737" s="514"/>
      <c r="E1737" s="785"/>
    </row>
    <row r="1738" spans="4:5">
      <c r="D1738" s="514"/>
      <c r="E1738" s="785"/>
    </row>
    <row r="1739" spans="4:5">
      <c r="D1739" s="514"/>
      <c r="E1739" s="785"/>
    </row>
    <row r="1740" spans="4:5">
      <c r="D1740" s="514"/>
      <c r="E1740" s="785"/>
    </row>
    <row r="1741" spans="4:5">
      <c r="D1741" s="514"/>
      <c r="E1741" s="785"/>
    </row>
    <row r="1742" spans="4:5">
      <c r="D1742" s="514"/>
      <c r="E1742" s="785"/>
    </row>
    <row r="1743" spans="4:5">
      <c r="D1743" s="514"/>
      <c r="E1743" s="785"/>
    </row>
    <row r="1744" spans="4:5">
      <c r="D1744" s="514"/>
      <c r="E1744" s="785"/>
    </row>
    <row r="1745" spans="4:5">
      <c r="D1745" s="514"/>
      <c r="E1745" s="785"/>
    </row>
    <row r="1746" spans="4:5">
      <c r="D1746" s="514"/>
      <c r="E1746" s="785"/>
    </row>
    <row r="1747" spans="4:5">
      <c r="D1747" s="514"/>
      <c r="E1747" s="785"/>
    </row>
    <row r="1748" spans="4:5">
      <c r="D1748" s="514"/>
      <c r="E1748" s="785"/>
    </row>
    <row r="1749" spans="4:5">
      <c r="D1749" s="514"/>
      <c r="E1749" s="785"/>
    </row>
    <row r="1750" spans="4:5">
      <c r="D1750" s="514"/>
      <c r="E1750" s="785"/>
    </row>
    <row r="1751" spans="4:5">
      <c r="D1751" s="514"/>
      <c r="E1751" s="785"/>
    </row>
    <row r="1752" spans="4:5">
      <c r="D1752" s="514"/>
      <c r="E1752" s="785"/>
    </row>
    <row r="1753" spans="4:5">
      <c r="D1753" s="514"/>
      <c r="E1753" s="785"/>
    </row>
    <row r="1754" spans="4:5">
      <c r="D1754" s="514"/>
      <c r="E1754" s="785"/>
    </row>
    <row r="1755" spans="4:5">
      <c r="D1755" s="514"/>
      <c r="E1755" s="785"/>
    </row>
    <row r="1756" spans="4:5">
      <c r="D1756" s="514"/>
      <c r="E1756" s="785"/>
    </row>
    <row r="1757" spans="4:5">
      <c r="D1757" s="514"/>
      <c r="E1757" s="785"/>
    </row>
    <row r="1758" spans="4:5">
      <c r="D1758" s="514"/>
      <c r="E1758" s="785"/>
    </row>
    <row r="1759" spans="4:5">
      <c r="D1759" s="514"/>
      <c r="E1759" s="785"/>
    </row>
    <row r="1760" spans="4:5">
      <c r="D1760" s="514"/>
      <c r="E1760" s="785"/>
    </row>
    <row r="1761" spans="4:5">
      <c r="D1761" s="514"/>
      <c r="E1761" s="785"/>
    </row>
    <row r="1762" spans="4:5">
      <c r="D1762" s="514"/>
      <c r="E1762" s="785"/>
    </row>
    <row r="1763" spans="4:5">
      <c r="D1763" s="514"/>
      <c r="E1763" s="785"/>
    </row>
    <row r="1764" spans="4:5">
      <c r="D1764" s="514"/>
      <c r="E1764" s="785"/>
    </row>
    <row r="1765" spans="4:5">
      <c r="D1765" s="514"/>
      <c r="E1765" s="785"/>
    </row>
    <row r="1766" spans="4:5">
      <c r="D1766" s="514"/>
      <c r="E1766" s="785"/>
    </row>
    <row r="1767" spans="4:5">
      <c r="D1767" s="514"/>
      <c r="E1767" s="785"/>
    </row>
    <row r="1768" spans="4:5">
      <c r="D1768" s="514"/>
      <c r="E1768" s="785"/>
    </row>
    <row r="1769" spans="4:5">
      <c r="D1769" s="514"/>
      <c r="E1769" s="785"/>
    </row>
    <row r="1770" spans="4:5">
      <c r="D1770" s="514"/>
      <c r="E1770" s="785"/>
    </row>
    <row r="1771" spans="4:5">
      <c r="D1771" s="514"/>
      <c r="E1771" s="785"/>
    </row>
    <row r="1772" spans="4:5">
      <c r="D1772" s="514"/>
      <c r="E1772" s="785"/>
    </row>
    <row r="1773" spans="4:5">
      <c r="D1773" s="514"/>
      <c r="E1773" s="785"/>
    </row>
    <row r="1774" spans="4:5">
      <c r="D1774" s="514"/>
      <c r="E1774" s="785"/>
    </row>
    <row r="1775" spans="4:5">
      <c r="D1775" s="514"/>
      <c r="E1775" s="785"/>
    </row>
    <row r="1776" spans="4:5">
      <c r="D1776" s="514"/>
      <c r="E1776" s="785"/>
    </row>
    <row r="1777" spans="4:5">
      <c r="D1777" s="514"/>
      <c r="E1777" s="785"/>
    </row>
    <row r="1778" spans="4:5">
      <c r="D1778" s="514"/>
      <c r="E1778" s="785"/>
    </row>
    <row r="1779" spans="4:5">
      <c r="D1779" s="514"/>
      <c r="E1779" s="785"/>
    </row>
    <row r="1780" spans="4:5">
      <c r="D1780" s="514"/>
      <c r="E1780" s="785"/>
    </row>
    <row r="1781" spans="4:5">
      <c r="D1781" s="514"/>
      <c r="E1781" s="785"/>
    </row>
    <row r="1782" spans="4:5">
      <c r="D1782" s="514"/>
      <c r="E1782" s="785"/>
    </row>
    <row r="1783" spans="4:5">
      <c r="D1783" s="514"/>
      <c r="E1783" s="785"/>
    </row>
    <row r="1784" spans="4:5">
      <c r="D1784" s="514"/>
      <c r="E1784" s="785"/>
    </row>
    <row r="1785" spans="4:5">
      <c r="D1785" s="514"/>
      <c r="E1785" s="785"/>
    </row>
    <row r="1786" spans="4:5">
      <c r="D1786" s="514"/>
      <c r="E1786" s="785"/>
    </row>
    <row r="1787" spans="4:5">
      <c r="D1787" s="514"/>
      <c r="E1787" s="785"/>
    </row>
    <row r="1788" spans="4:5">
      <c r="D1788" s="514"/>
      <c r="E1788" s="785"/>
    </row>
    <row r="1789" spans="4:5">
      <c r="D1789" s="514"/>
      <c r="E1789" s="785"/>
    </row>
    <row r="1790" spans="4:5">
      <c r="D1790" s="514"/>
      <c r="E1790" s="785"/>
    </row>
    <row r="1791" spans="4:5">
      <c r="D1791" s="514"/>
      <c r="E1791" s="785"/>
    </row>
    <row r="1792" spans="4:5">
      <c r="D1792" s="514"/>
      <c r="E1792" s="785"/>
    </row>
    <row r="1793" spans="4:5">
      <c r="D1793" s="514"/>
      <c r="E1793" s="785"/>
    </row>
    <row r="1794" spans="4:5">
      <c r="D1794" s="514"/>
      <c r="E1794" s="785"/>
    </row>
    <row r="1795" spans="4:5">
      <c r="D1795" s="514"/>
      <c r="E1795" s="785"/>
    </row>
    <row r="1796" spans="4:5">
      <c r="D1796" s="514"/>
      <c r="E1796" s="785"/>
    </row>
    <row r="1797" spans="4:5">
      <c r="D1797" s="514"/>
      <c r="E1797" s="785"/>
    </row>
    <row r="1798" spans="4:5">
      <c r="D1798" s="514"/>
      <c r="E1798" s="785"/>
    </row>
    <row r="1799" spans="4:5">
      <c r="D1799" s="514"/>
      <c r="E1799" s="785"/>
    </row>
    <row r="1800" spans="4:5">
      <c r="D1800" s="514"/>
      <c r="E1800" s="785"/>
    </row>
    <row r="1801" spans="4:5">
      <c r="D1801" s="514"/>
      <c r="E1801" s="785"/>
    </row>
    <row r="1802" spans="4:5">
      <c r="D1802" s="514"/>
      <c r="E1802" s="785"/>
    </row>
    <row r="1803" spans="4:5">
      <c r="D1803" s="514"/>
      <c r="E1803" s="785"/>
    </row>
    <row r="1804" spans="4:5">
      <c r="D1804" s="514"/>
      <c r="E1804" s="785"/>
    </row>
    <row r="1805" spans="4:5">
      <c r="D1805" s="514"/>
      <c r="E1805" s="785"/>
    </row>
    <row r="1806" spans="4:5">
      <c r="D1806" s="514"/>
      <c r="E1806" s="785"/>
    </row>
    <row r="1807" spans="4:5">
      <c r="D1807" s="514"/>
      <c r="E1807" s="785"/>
    </row>
    <row r="1808" spans="4:5">
      <c r="D1808" s="514"/>
      <c r="E1808" s="785"/>
    </row>
    <row r="1809" spans="4:5">
      <c r="D1809" s="514"/>
      <c r="E1809" s="785"/>
    </row>
    <row r="1810" spans="4:5">
      <c r="D1810" s="514"/>
      <c r="E1810" s="785"/>
    </row>
    <row r="1811" spans="4:5">
      <c r="D1811" s="514"/>
      <c r="E1811" s="785"/>
    </row>
    <row r="1812" spans="4:5">
      <c r="D1812" s="514"/>
      <c r="E1812" s="785"/>
    </row>
    <row r="1813" spans="4:5">
      <c r="D1813" s="514"/>
      <c r="E1813" s="785"/>
    </row>
    <row r="1814" spans="4:5">
      <c r="D1814" s="514"/>
      <c r="E1814" s="785"/>
    </row>
    <row r="1815" spans="4:5">
      <c r="D1815" s="514"/>
      <c r="E1815" s="785"/>
    </row>
    <row r="1816" spans="4:5">
      <c r="D1816" s="514"/>
      <c r="E1816" s="785"/>
    </row>
    <row r="1817" spans="4:5">
      <c r="D1817" s="514"/>
      <c r="E1817" s="785"/>
    </row>
    <row r="1818" spans="4:5">
      <c r="D1818" s="514"/>
      <c r="E1818" s="785"/>
    </row>
    <row r="1819" spans="4:5">
      <c r="D1819" s="514"/>
      <c r="E1819" s="785"/>
    </row>
    <row r="1820" spans="4:5">
      <c r="D1820" s="514"/>
      <c r="E1820" s="785"/>
    </row>
    <row r="1821" spans="4:5">
      <c r="D1821" s="514"/>
      <c r="E1821" s="785"/>
    </row>
    <row r="1822" spans="4:5">
      <c r="D1822" s="514"/>
      <c r="E1822" s="785"/>
    </row>
    <row r="1823" spans="4:5">
      <c r="D1823" s="514"/>
      <c r="E1823" s="785"/>
    </row>
    <row r="1824" spans="4:5">
      <c r="D1824" s="514"/>
      <c r="E1824" s="785"/>
    </row>
    <row r="1825" spans="4:5">
      <c r="D1825" s="514"/>
      <c r="E1825" s="785"/>
    </row>
    <row r="1826" spans="4:5">
      <c r="D1826" s="514"/>
      <c r="E1826" s="785"/>
    </row>
    <row r="1827" spans="4:5">
      <c r="D1827" s="514"/>
      <c r="E1827" s="785"/>
    </row>
    <row r="1828" spans="4:5">
      <c r="D1828" s="514"/>
      <c r="E1828" s="785"/>
    </row>
    <row r="1829" spans="4:5">
      <c r="D1829" s="514"/>
      <c r="E1829" s="785"/>
    </row>
    <row r="1830" spans="4:5">
      <c r="D1830" s="514"/>
      <c r="E1830" s="785"/>
    </row>
    <row r="1831" spans="4:5">
      <c r="D1831" s="514"/>
      <c r="E1831" s="785"/>
    </row>
    <row r="1832" spans="4:5">
      <c r="D1832" s="514"/>
      <c r="E1832" s="785"/>
    </row>
    <row r="1833" spans="4:5">
      <c r="D1833" s="514"/>
      <c r="E1833" s="785"/>
    </row>
    <row r="1834" spans="4:5">
      <c r="D1834" s="514"/>
      <c r="E1834" s="785"/>
    </row>
    <row r="1835" spans="4:5">
      <c r="D1835" s="514"/>
      <c r="E1835" s="785"/>
    </row>
    <row r="1836" spans="4:5">
      <c r="D1836" s="514"/>
      <c r="E1836" s="785"/>
    </row>
    <row r="1837" spans="4:5">
      <c r="D1837" s="514"/>
      <c r="E1837" s="785"/>
    </row>
    <row r="1838" spans="4:5">
      <c r="D1838" s="514"/>
      <c r="E1838" s="785"/>
    </row>
    <row r="1839" spans="4:5">
      <c r="D1839" s="514"/>
      <c r="E1839" s="785"/>
    </row>
    <row r="1840" spans="4:5">
      <c r="D1840" s="514"/>
      <c r="E1840" s="785"/>
    </row>
    <row r="1841" spans="4:5">
      <c r="D1841" s="514"/>
      <c r="E1841" s="785"/>
    </row>
    <row r="1842" spans="4:5">
      <c r="D1842" s="514"/>
      <c r="E1842" s="785"/>
    </row>
    <row r="1843" spans="4:5">
      <c r="D1843" s="514"/>
      <c r="E1843" s="785"/>
    </row>
    <row r="1844" spans="4:5">
      <c r="D1844" s="514"/>
      <c r="E1844" s="785"/>
    </row>
    <row r="1845" spans="4:5">
      <c r="D1845" s="514"/>
      <c r="E1845" s="785"/>
    </row>
    <row r="1846" spans="4:5">
      <c r="D1846" s="514"/>
      <c r="E1846" s="785"/>
    </row>
    <row r="1847" spans="4:5">
      <c r="D1847" s="514"/>
      <c r="E1847" s="785"/>
    </row>
    <row r="1848" spans="4:5">
      <c r="D1848" s="514"/>
      <c r="E1848" s="785"/>
    </row>
    <row r="1849" spans="4:5">
      <c r="D1849" s="514"/>
      <c r="E1849" s="785"/>
    </row>
    <row r="1850" spans="4:5">
      <c r="D1850" s="514"/>
      <c r="E1850" s="785"/>
    </row>
    <row r="1851" spans="4:5">
      <c r="D1851" s="514"/>
      <c r="E1851" s="785"/>
    </row>
    <row r="1852" spans="4:5">
      <c r="D1852" s="514"/>
      <c r="E1852" s="785"/>
    </row>
    <row r="1853" spans="4:5">
      <c r="D1853" s="514"/>
      <c r="E1853" s="785"/>
    </row>
    <row r="1854" spans="4:5">
      <c r="D1854" s="514"/>
      <c r="E1854" s="785"/>
    </row>
    <row r="1855" spans="4:5">
      <c r="D1855" s="514"/>
      <c r="E1855" s="785"/>
    </row>
    <row r="1856" spans="4:5">
      <c r="D1856" s="514"/>
      <c r="E1856" s="785"/>
    </row>
    <row r="1857" spans="4:5">
      <c r="D1857" s="514"/>
      <c r="E1857" s="785"/>
    </row>
    <row r="1858" spans="4:5">
      <c r="D1858" s="514"/>
      <c r="E1858" s="785"/>
    </row>
    <row r="1859" spans="4:5">
      <c r="D1859" s="514"/>
      <c r="E1859" s="785"/>
    </row>
    <row r="1860" spans="4:5">
      <c r="D1860" s="514"/>
      <c r="E1860" s="785"/>
    </row>
    <row r="1861" spans="4:5">
      <c r="D1861" s="514"/>
      <c r="E1861" s="785"/>
    </row>
    <row r="1862" spans="4:5">
      <c r="D1862" s="514"/>
      <c r="E1862" s="785"/>
    </row>
    <row r="1863" spans="4:5">
      <c r="D1863" s="514"/>
      <c r="E1863" s="785"/>
    </row>
    <row r="1864" spans="4:5">
      <c r="D1864" s="514"/>
      <c r="E1864" s="785"/>
    </row>
    <row r="1865" spans="4:5">
      <c r="D1865" s="514"/>
      <c r="E1865" s="785"/>
    </row>
    <row r="1866" spans="4:5">
      <c r="D1866" s="514"/>
      <c r="E1866" s="785"/>
    </row>
    <row r="1867" spans="4:5">
      <c r="D1867" s="514"/>
      <c r="E1867" s="785"/>
    </row>
    <row r="1868" spans="4:5">
      <c r="D1868" s="514"/>
      <c r="E1868" s="785"/>
    </row>
    <row r="1869" spans="4:5">
      <c r="D1869" s="514"/>
      <c r="E1869" s="785"/>
    </row>
    <row r="1870" spans="4:5">
      <c r="D1870" s="514"/>
      <c r="E1870" s="785"/>
    </row>
    <row r="1871" spans="4:5">
      <c r="D1871" s="514"/>
      <c r="E1871" s="785"/>
    </row>
    <row r="1872" spans="4:5">
      <c r="D1872" s="514"/>
      <c r="E1872" s="785"/>
    </row>
    <row r="1873" spans="4:5">
      <c r="D1873" s="514"/>
      <c r="E1873" s="785"/>
    </row>
    <row r="1874" spans="4:5">
      <c r="D1874" s="514"/>
      <c r="E1874" s="785"/>
    </row>
    <row r="1875" spans="4:5">
      <c r="D1875" s="514"/>
      <c r="E1875" s="785"/>
    </row>
    <row r="1876" spans="4:5">
      <c r="D1876" s="514"/>
      <c r="E1876" s="785"/>
    </row>
    <row r="1877" spans="4:5">
      <c r="D1877" s="514"/>
      <c r="E1877" s="785"/>
    </row>
    <row r="1878" spans="4:5">
      <c r="D1878" s="514"/>
      <c r="E1878" s="785"/>
    </row>
    <row r="1879" spans="4:5">
      <c r="D1879" s="514"/>
      <c r="E1879" s="785"/>
    </row>
    <row r="1880" spans="4:5">
      <c r="D1880" s="514"/>
      <c r="E1880" s="785"/>
    </row>
    <row r="1881" spans="4:5">
      <c r="D1881" s="514"/>
      <c r="E1881" s="785"/>
    </row>
    <row r="1882" spans="4:5">
      <c r="D1882" s="514"/>
      <c r="E1882" s="785"/>
    </row>
    <row r="1883" spans="4:5">
      <c r="D1883" s="514"/>
      <c r="E1883" s="785"/>
    </row>
    <row r="1884" spans="4:5">
      <c r="D1884" s="514"/>
      <c r="E1884" s="785"/>
    </row>
    <row r="1885" spans="4:5">
      <c r="D1885" s="514"/>
      <c r="E1885" s="785"/>
    </row>
    <row r="1886" spans="4:5">
      <c r="D1886" s="514"/>
      <c r="E1886" s="785"/>
    </row>
    <row r="1887" spans="4:5">
      <c r="D1887" s="514"/>
      <c r="E1887" s="785"/>
    </row>
    <row r="1888" spans="4:5">
      <c r="D1888" s="514"/>
      <c r="E1888" s="785"/>
    </row>
    <row r="1889" spans="4:5">
      <c r="D1889" s="514"/>
      <c r="E1889" s="785"/>
    </row>
    <row r="1890" spans="4:5">
      <c r="D1890" s="514"/>
      <c r="E1890" s="785"/>
    </row>
    <row r="1891" spans="4:5">
      <c r="D1891" s="514"/>
      <c r="E1891" s="785"/>
    </row>
    <row r="1892" spans="4:5">
      <c r="D1892" s="514"/>
      <c r="E1892" s="785"/>
    </row>
    <row r="1893" spans="4:5">
      <c r="D1893" s="514"/>
      <c r="E1893" s="785"/>
    </row>
    <row r="1894" spans="4:5">
      <c r="D1894" s="514"/>
      <c r="E1894" s="785"/>
    </row>
    <row r="1895" spans="4:5">
      <c r="D1895" s="514"/>
      <c r="E1895" s="785"/>
    </row>
    <row r="1896" spans="4:5">
      <c r="D1896" s="514"/>
      <c r="E1896" s="785"/>
    </row>
    <row r="1897" spans="4:5">
      <c r="D1897" s="514"/>
      <c r="E1897" s="785"/>
    </row>
    <row r="1898" spans="4:5">
      <c r="D1898" s="514"/>
      <c r="E1898" s="785"/>
    </row>
    <row r="1899" spans="4:5">
      <c r="D1899" s="514"/>
      <c r="E1899" s="785"/>
    </row>
    <row r="1900" spans="4:5">
      <c r="D1900" s="514"/>
      <c r="E1900" s="785"/>
    </row>
    <row r="1901" spans="4:5">
      <c r="D1901" s="514"/>
      <c r="E1901" s="785"/>
    </row>
    <row r="1902" spans="4:5">
      <c r="D1902" s="514"/>
      <c r="E1902" s="785"/>
    </row>
    <row r="1903" spans="4:5">
      <c r="D1903" s="514"/>
      <c r="E1903" s="785"/>
    </row>
    <row r="1904" spans="4:5">
      <c r="D1904" s="514"/>
      <c r="E1904" s="785"/>
    </row>
    <row r="1905" spans="4:5">
      <c r="D1905" s="514"/>
      <c r="E1905" s="785"/>
    </row>
    <row r="1906" spans="4:5">
      <c r="D1906" s="514"/>
      <c r="E1906" s="785"/>
    </row>
    <row r="1907" spans="4:5">
      <c r="D1907" s="514"/>
      <c r="E1907" s="785"/>
    </row>
    <row r="1908" spans="4:5">
      <c r="D1908" s="514"/>
      <c r="E1908" s="785"/>
    </row>
    <row r="1909" spans="4:5">
      <c r="D1909" s="514"/>
      <c r="E1909" s="785"/>
    </row>
    <row r="1910" spans="4:5">
      <c r="D1910" s="514"/>
      <c r="E1910" s="785"/>
    </row>
    <row r="1911" spans="4:5">
      <c r="D1911" s="514"/>
      <c r="E1911" s="785"/>
    </row>
    <row r="1912" spans="4:5">
      <c r="D1912" s="514"/>
      <c r="E1912" s="785"/>
    </row>
    <row r="1913" spans="4:5">
      <c r="D1913" s="514"/>
      <c r="E1913" s="785"/>
    </row>
    <row r="1914" spans="4:5">
      <c r="D1914" s="514"/>
      <c r="E1914" s="785"/>
    </row>
    <row r="1915" spans="4:5">
      <c r="D1915" s="514"/>
      <c r="E1915" s="785"/>
    </row>
    <row r="1916" spans="4:5">
      <c r="D1916" s="514"/>
      <c r="E1916" s="785"/>
    </row>
    <row r="1917" spans="4:5">
      <c r="D1917" s="514"/>
      <c r="E1917" s="785"/>
    </row>
    <row r="1918" spans="4:5">
      <c r="D1918" s="514"/>
      <c r="E1918" s="785"/>
    </row>
    <row r="1919" spans="4:5">
      <c r="D1919" s="514"/>
      <c r="E1919" s="785"/>
    </row>
    <row r="1920" spans="4:5">
      <c r="D1920" s="514"/>
      <c r="E1920" s="785"/>
    </row>
    <row r="1921" spans="4:5">
      <c r="D1921" s="514"/>
      <c r="E1921" s="785"/>
    </row>
    <row r="1922" spans="4:5">
      <c r="D1922" s="514"/>
      <c r="E1922" s="785"/>
    </row>
    <row r="1923" spans="4:5">
      <c r="D1923" s="514"/>
      <c r="E1923" s="785"/>
    </row>
    <row r="1924" spans="4:5">
      <c r="D1924" s="514"/>
      <c r="E1924" s="785"/>
    </row>
    <row r="1925" spans="4:5">
      <c r="D1925" s="514"/>
      <c r="E1925" s="785"/>
    </row>
    <row r="1926" spans="4:5">
      <c r="D1926" s="514"/>
      <c r="E1926" s="785"/>
    </row>
    <row r="1927" spans="4:5">
      <c r="D1927" s="514"/>
      <c r="E1927" s="785"/>
    </row>
    <row r="1928" spans="4:5">
      <c r="D1928" s="514"/>
      <c r="E1928" s="785"/>
    </row>
    <row r="1929" spans="4:5">
      <c r="D1929" s="514"/>
      <c r="E1929" s="785"/>
    </row>
    <row r="1930" spans="4:5">
      <c r="D1930" s="514"/>
      <c r="E1930" s="785"/>
    </row>
    <row r="1931" spans="4:5">
      <c r="D1931" s="514"/>
      <c r="E1931" s="785"/>
    </row>
    <row r="1932" spans="4:5">
      <c r="D1932" s="514"/>
      <c r="E1932" s="785"/>
    </row>
    <row r="1933" spans="4:5">
      <c r="D1933" s="514"/>
      <c r="E1933" s="785"/>
    </row>
    <row r="1934" spans="4:5">
      <c r="D1934" s="514"/>
      <c r="E1934" s="785"/>
    </row>
    <row r="1935" spans="4:5">
      <c r="D1935" s="514"/>
      <c r="E1935" s="785"/>
    </row>
    <row r="1936" spans="4:5">
      <c r="D1936" s="514"/>
      <c r="E1936" s="785"/>
    </row>
    <row r="1937" spans="4:5">
      <c r="D1937" s="514"/>
      <c r="E1937" s="785"/>
    </row>
    <row r="1938" spans="4:5">
      <c r="D1938" s="514"/>
      <c r="E1938" s="785"/>
    </row>
    <row r="1939" spans="4:5">
      <c r="D1939" s="514"/>
      <c r="E1939" s="785"/>
    </row>
    <row r="1940" spans="4:5">
      <c r="D1940" s="514"/>
      <c r="E1940" s="785"/>
    </row>
    <row r="1941" spans="4:5">
      <c r="D1941" s="514"/>
      <c r="E1941" s="785"/>
    </row>
    <row r="1942" spans="4:5">
      <c r="D1942" s="514"/>
      <c r="E1942" s="785"/>
    </row>
    <row r="1943" spans="4:5">
      <c r="D1943" s="514"/>
      <c r="E1943" s="785"/>
    </row>
    <row r="1944" spans="4:5">
      <c r="D1944" s="514"/>
      <c r="E1944" s="785"/>
    </row>
    <row r="1945" spans="4:5">
      <c r="D1945" s="514"/>
      <c r="E1945" s="785"/>
    </row>
    <row r="1946" spans="4:5">
      <c r="D1946" s="514"/>
      <c r="E1946" s="785"/>
    </row>
    <row r="1947" spans="4:5">
      <c r="D1947" s="514"/>
      <c r="E1947" s="785"/>
    </row>
    <row r="1948" spans="4:5">
      <c r="D1948" s="514"/>
      <c r="E1948" s="785"/>
    </row>
    <row r="1949" spans="4:5">
      <c r="D1949" s="514"/>
      <c r="E1949" s="785"/>
    </row>
    <row r="1950" spans="4:5">
      <c r="D1950" s="514"/>
      <c r="E1950" s="785"/>
    </row>
    <row r="1951" spans="4:5">
      <c r="D1951" s="514"/>
      <c r="E1951" s="785"/>
    </row>
    <row r="1952" spans="4:5">
      <c r="D1952" s="514"/>
      <c r="E1952" s="785"/>
    </row>
    <row r="1953" spans="4:5">
      <c r="D1953" s="514"/>
      <c r="E1953" s="785"/>
    </row>
    <row r="1954" spans="4:5">
      <c r="D1954" s="514"/>
      <c r="E1954" s="785"/>
    </row>
    <row r="1955" spans="4:5">
      <c r="D1955" s="514"/>
      <c r="E1955" s="785"/>
    </row>
    <row r="1956" spans="4:5">
      <c r="D1956" s="514"/>
      <c r="E1956" s="785"/>
    </row>
    <row r="1957" spans="4:5">
      <c r="D1957" s="514"/>
      <c r="E1957" s="785"/>
    </row>
    <row r="1958" spans="4:5">
      <c r="D1958" s="514"/>
      <c r="E1958" s="785"/>
    </row>
    <row r="1959" spans="4:5">
      <c r="D1959" s="514"/>
      <c r="E1959" s="785"/>
    </row>
    <row r="1960" spans="4:5">
      <c r="D1960" s="514"/>
      <c r="E1960" s="785"/>
    </row>
    <row r="1961" spans="4:5">
      <c r="D1961" s="514"/>
      <c r="E1961" s="785"/>
    </row>
    <row r="1962" spans="4:5">
      <c r="D1962" s="514"/>
      <c r="E1962" s="785"/>
    </row>
    <row r="1963" spans="4:5">
      <c r="D1963" s="514"/>
      <c r="E1963" s="785"/>
    </row>
    <row r="1964" spans="4:5">
      <c r="D1964" s="514"/>
      <c r="E1964" s="785"/>
    </row>
    <row r="1965" spans="4:5">
      <c r="D1965" s="514"/>
      <c r="E1965" s="785"/>
    </row>
    <row r="1966" spans="4:5">
      <c r="D1966" s="514"/>
      <c r="E1966" s="785"/>
    </row>
    <row r="1967" spans="4:5">
      <c r="D1967" s="514"/>
      <c r="E1967" s="785"/>
    </row>
    <row r="1968" spans="4:5">
      <c r="D1968" s="514"/>
      <c r="E1968" s="785"/>
    </row>
    <row r="1969" spans="4:5">
      <c r="D1969" s="514"/>
      <c r="E1969" s="785"/>
    </row>
    <row r="1970" spans="4:5">
      <c r="D1970" s="514"/>
      <c r="E1970" s="785"/>
    </row>
    <row r="1971" spans="4:5">
      <c r="D1971" s="514"/>
      <c r="E1971" s="785"/>
    </row>
    <row r="1972" spans="4:5">
      <c r="D1972" s="514"/>
      <c r="E1972" s="785"/>
    </row>
    <row r="1973" spans="4:5">
      <c r="D1973" s="514"/>
      <c r="E1973" s="785"/>
    </row>
    <row r="1974" spans="4:5">
      <c r="D1974" s="514"/>
      <c r="E1974" s="785"/>
    </row>
    <row r="1975" spans="4:5">
      <c r="D1975" s="514"/>
      <c r="E1975" s="785"/>
    </row>
    <row r="1976" spans="4:5">
      <c r="D1976" s="514"/>
      <c r="E1976" s="785"/>
    </row>
    <row r="1977" spans="4:5">
      <c r="D1977" s="514"/>
      <c r="E1977" s="785"/>
    </row>
    <row r="1978" spans="4:5">
      <c r="D1978" s="514"/>
      <c r="E1978" s="785"/>
    </row>
    <row r="1979" spans="4:5">
      <c r="D1979" s="514"/>
      <c r="E1979" s="785"/>
    </row>
    <row r="1980" spans="4:5">
      <c r="D1980" s="514"/>
      <c r="E1980" s="785"/>
    </row>
    <row r="1981" spans="4:5">
      <c r="D1981" s="514"/>
      <c r="E1981" s="785"/>
    </row>
    <row r="1982" spans="4:5">
      <c r="D1982" s="514"/>
      <c r="E1982" s="785"/>
    </row>
    <row r="1983" spans="4:5">
      <c r="D1983" s="514"/>
      <c r="E1983" s="785"/>
    </row>
    <row r="1984" spans="4:5">
      <c r="D1984" s="514"/>
      <c r="E1984" s="785"/>
    </row>
    <row r="1985" spans="4:5">
      <c r="D1985" s="514"/>
      <c r="E1985" s="785"/>
    </row>
    <row r="1986" spans="4:5">
      <c r="D1986" s="514"/>
      <c r="E1986" s="785"/>
    </row>
    <row r="1987" spans="4:5">
      <c r="D1987" s="514"/>
      <c r="E1987" s="785"/>
    </row>
    <row r="1988" spans="4:5">
      <c r="D1988" s="514"/>
      <c r="E1988" s="785"/>
    </row>
    <row r="1989" spans="4:5">
      <c r="D1989" s="514"/>
      <c r="E1989" s="785"/>
    </row>
    <row r="1990" spans="4:5">
      <c r="D1990" s="514"/>
      <c r="E1990" s="785"/>
    </row>
    <row r="1991" spans="4:5">
      <c r="D1991" s="514"/>
      <c r="E1991" s="785"/>
    </row>
    <row r="1992" spans="4:5">
      <c r="D1992" s="514"/>
      <c r="E1992" s="785"/>
    </row>
    <row r="1993" spans="4:5">
      <c r="D1993" s="514"/>
      <c r="E1993" s="785"/>
    </row>
    <row r="1994" spans="4:5">
      <c r="D1994" s="514"/>
      <c r="E1994" s="785"/>
    </row>
    <row r="1995" spans="4:5">
      <c r="D1995" s="514"/>
      <c r="E1995" s="785"/>
    </row>
    <row r="1996" spans="4:5">
      <c r="D1996" s="514"/>
      <c r="E1996" s="785"/>
    </row>
    <row r="1997" spans="4:5">
      <c r="D1997" s="514"/>
      <c r="E1997" s="785"/>
    </row>
    <row r="1998" spans="4:5">
      <c r="D1998" s="514"/>
      <c r="E1998" s="785"/>
    </row>
    <row r="1999" spans="4:5">
      <c r="D1999" s="514"/>
      <c r="E1999" s="785"/>
    </row>
    <row r="2000" spans="4:5">
      <c r="D2000" s="514"/>
      <c r="E2000" s="785"/>
    </row>
    <row r="2001" spans="4:5">
      <c r="D2001" s="514"/>
      <c r="E2001" s="785"/>
    </row>
    <row r="2002" spans="4:5">
      <c r="D2002" s="514"/>
      <c r="E2002" s="785"/>
    </row>
    <row r="2003" spans="4:5">
      <c r="D2003" s="514"/>
      <c r="E2003" s="785"/>
    </row>
    <row r="2004" spans="4:5">
      <c r="D2004" s="514"/>
      <c r="E2004" s="785"/>
    </row>
    <row r="2005" spans="4:5">
      <c r="D2005" s="514"/>
      <c r="E2005" s="785"/>
    </row>
    <row r="2006" spans="4:5">
      <c r="D2006" s="514"/>
      <c r="E2006" s="785"/>
    </row>
    <row r="2007" spans="4:5">
      <c r="D2007" s="514"/>
      <c r="E2007" s="785"/>
    </row>
    <row r="2008" spans="4:5">
      <c r="D2008" s="514"/>
      <c r="E2008" s="785"/>
    </row>
    <row r="2009" spans="4:5">
      <c r="D2009" s="514"/>
      <c r="E2009" s="785"/>
    </row>
    <row r="2010" spans="4:5">
      <c r="D2010" s="514"/>
      <c r="E2010" s="785"/>
    </row>
    <row r="2011" spans="4:5">
      <c r="D2011" s="514"/>
      <c r="E2011" s="785"/>
    </row>
    <row r="2012" spans="4:5">
      <c r="D2012" s="514"/>
      <c r="E2012" s="785"/>
    </row>
    <row r="2013" spans="4:5">
      <c r="D2013" s="514"/>
      <c r="E2013" s="785"/>
    </row>
    <row r="2014" spans="4:5">
      <c r="D2014" s="514"/>
      <c r="E2014" s="785"/>
    </row>
    <row r="2015" spans="4:5">
      <c r="D2015" s="514"/>
      <c r="E2015" s="785"/>
    </row>
    <row r="2016" spans="4:5">
      <c r="D2016" s="514"/>
      <c r="E2016" s="785"/>
    </row>
    <row r="2017" spans="4:5">
      <c r="D2017" s="514"/>
      <c r="E2017" s="785"/>
    </row>
    <row r="2018" spans="4:5">
      <c r="D2018" s="514"/>
      <c r="E2018" s="785"/>
    </row>
    <row r="2019" spans="4:5">
      <c r="D2019" s="514"/>
      <c r="E2019" s="785"/>
    </row>
    <row r="2020" spans="4:5">
      <c r="D2020" s="514"/>
      <c r="E2020" s="785"/>
    </row>
    <row r="2021" spans="4:5">
      <c r="D2021" s="514"/>
      <c r="E2021" s="785"/>
    </row>
    <row r="2022" spans="4:5">
      <c r="D2022" s="514"/>
      <c r="E2022" s="785"/>
    </row>
    <row r="2023" spans="4:5">
      <c r="D2023" s="514"/>
      <c r="E2023" s="785"/>
    </row>
    <row r="2024" spans="4:5">
      <c r="D2024" s="514"/>
      <c r="E2024" s="785"/>
    </row>
    <row r="2025" spans="4:5">
      <c r="D2025" s="514"/>
      <c r="E2025" s="785"/>
    </row>
    <row r="2026" spans="4:5">
      <c r="D2026" s="514"/>
      <c r="E2026" s="785"/>
    </row>
    <row r="2027" spans="4:5">
      <c r="D2027" s="514"/>
      <c r="E2027" s="785"/>
    </row>
    <row r="2028" spans="4:5">
      <c r="D2028" s="514"/>
      <c r="E2028" s="785"/>
    </row>
    <row r="2029" spans="4:5">
      <c r="D2029" s="514"/>
      <c r="E2029" s="785"/>
    </row>
    <row r="2030" spans="4:5">
      <c r="D2030" s="514"/>
      <c r="E2030" s="785"/>
    </row>
    <row r="2031" spans="4:5">
      <c r="D2031" s="514"/>
      <c r="E2031" s="785"/>
    </row>
    <row r="2032" spans="4:5">
      <c r="D2032" s="514"/>
      <c r="E2032" s="785"/>
    </row>
    <row r="2033" spans="4:5">
      <c r="D2033" s="514"/>
      <c r="E2033" s="785"/>
    </row>
    <row r="2034" spans="4:5">
      <c r="D2034" s="514"/>
      <c r="E2034" s="785"/>
    </row>
    <row r="2035" spans="4:5">
      <c r="D2035" s="514"/>
      <c r="E2035" s="785"/>
    </row>
    <row r="2036" spans="4:5">
      <c r="D2036" s="514"/>
      <c r="E2036" s="785"/>
    </row>
    <row r="2037" spans="4:5">
      <c r="D2037" s="514"/>
      <c r="E2037" s="785"/>
    </row>
    <row r="2038" spans="4:5">
      <c r="D2038" s="514"/>
      <c r="E2038" s="785"/>
    </row>
    <row r="2039" spans="4:5">
      <c r="D2039" s="514"/>
      <c r="E2039" s="785"/>
    </row>
    <row r="2040" spans="4:5">
      <c r="D2040" s="514"/>
      <c r="E2040" s="785"/>
    </row>
    <row r="2041" spans="4:5">
      <c r="D2041" s="514"/>
      <c r="E2041" s="785"/>
    </row>
    <row r="2042" spans="4:5">
      <c r="D2042" s="514"/>
      <c r="E2042" s="785"/>
    </row>
    <row r="2043" spans="4:5">
      <c r="D2043" s="514"/>
      <c r="E2043" s="785"/>
    </row>
    <row r="2044" spans="4:5">
      <c r="D2044" s="514"/>
      <c r="E2044" s="785"/>
    </row>
    <row r="2045" spans="4:5">
      <c r="D2045" s="514"/>
      <c r="E2045" s="785"/>
    </row>
    <row r="2046" spans="4:5">
      <c r="D2046" s="514"/>
      <c r="E2046" s="785"/>
    </row>
    <row r="2047" spans="4:5">
      <c r="D2047" s="514"/>
      <c r="E2047" s="785"/>
    </row>
    <row r="2048" spans="4:5">
      <c r="D2048" s="514"/>
      <c r="E2048" s="785"/>
    </row>
    <row r="2049" spans="4:5">
      <c r="D2049" s="514"/>
      <c r="E2049" s="785"/>
    </row>
    <row r="2050" spans="4:5">
      <c r="D2050" s="514"/>
      <c r="E2050" s="785"/>
    </row>
    <row r="2051" spans="4:5">
      <c r="D2051" s="514"/>
      <c r="E2051" s="785"/>
    </row>
    <row r="2052" spans="4:5">
      <c r="D2052" s="514"/>
      <c r="E2052" s="785"/>
    </row>
    <row r="2053" spans="4:5">
      <c r="D2053" s="514"/>
      <c r="E2053" s="785"/>
    </row>
    <row r="2054" spans="4:5">
      <c r="D2054" s="514"/>
      <c r="E2054" s="785"/>
    </row>
    <row r="2055" spans="4:5">
      <c r="D2055" s="514"/>
      <c r="E2055" s="785"/>
    </row>
    <row r="2056" spans="4:5">
      <c r="D2056" s="514"/>
      <c r="E2056" s="785"/>
    </row>
    <row r="2057" spans="4:5">
      <c r="D2057" s="514"/>
      <c r="E2057" s="785"/>
    </row>
    <row r="2058" spans="4:5">
      <c r="D2058" s="514"/>
      <c r="E2058" s="785"/>
    </row>
    <row r="2059" spans="4:5">
      <c r="D2059" s="514"/>
      <c r="E2059" s="785"/>
    </row>
    <row r="2060" spans="4:5">
      <c r="D2060" s="514"/>
      <c r="E2060" s="785"/>
    </row>
    <row r="2061" spans="4:5">
      <c r="D2061" s="514"/>
      <c r="E2061" s="785"/>
    </row>
    <row r="2062" spans="4:5">
      <c r="D2062" s="514"/>
      <c r="E2062" s="785"/>
    </row>
    <row r="2063" spans="4:5">
      <c r="D2063" s="514"/>
      <c r="E2063" s="785"/>
    </row>
    <row r="2064" spans="4:5">
      <c r="D2064" s="514"/>
      <c r="E2064" s="785"/>
    </row>
    <row r="2065" spans="4:5">
      <c r="D2065" s="514"/>
      <c r="E2065" s="785"/>
    </row>
    <row r="2066" spans="4:5">
      <c r="D2066" s="514"/>
      <c r="E2066" s="785"/>
    </row>
    <row r="2067" spans="4:5">
      <c r="D2067" s="514"/>
      <c r="E2067" s="785"/>
    </row>
    <row r="2068" spans="4:5">
      <c r="D2068" s="514"/>
      <c r="E2068" s="785"/>
    </row>
    <row r="2069" spans="4:5">
      <c r="D2069" s="514"/>
      <c r="E2069" s="785"/>
    </row>
    <row r="2070" spans="4:5">
      <c r="D2070" s="514"/>
      <c r="E2070" s="785"/>
    </row>
    <row r="2071" spans="4:5">
      <c r="D2071" s="514"/>
      <c r="E2071" s="785"/>
    </row>
    <row r="2072" spans="4:5">
      <c r="D2072" s="514"/>
      <c r="E2072" s="785"/>
    </row>
    <row r="2073" spans="4:5">
      <c r="D2073" s="514"/>
      <c r="E2073" s="785"/>
    </row>
    <row r="2074" spans="4:5">
      <c r="D2074" s="514"/>
      <c r="E2074" s="785"/>
    </row>
    <row r="2075" spans="4:5">
      <c r="D2075" s="514"/>
      <c r="E2075" s="785"/>
    </row>
    <row r="2076" spans="4:5">
      <c r="D2076" s="514"/>
      <c r="E2076" s="785"/>
    </row>
    <row r="2077" spans="4:5">
      <c r="D2077" s="514"/>
      <c r="E2077" s="785"/>
    </row>
    <row r="2078" spans="4:5">
      <c r="D2078" s="514"/>
      <c r="E2078" s="785"/>
    </row>
    <row r="2079" spans="4:5">
      <c r="D2079" s="514"/>
      <c r="E2079" s="785"/>
    </row>
    <row r="2080" spans="4:5">
      <c r="D2080" s="514"/>
      <c r="E2080" s="785"/>
    </row>
    <row r="2081" spans="4:5">
      <c r="D2081" s="514"/>
      <c r="E2081" s="785"/>
    </row>
    <row r="2082" spans="4:5">
      <c r="D2082" s="514"/>
      <c r="E2082" s="785"/>
    </row>
    <row r="2083" spans="4:5">
      <c r="D2083" s="514"/>
      <c r="E2083" s="785"/>
    </row>
    <row r="2084" spans="4:5">
      <c r="D2084" s="514"/>
      <c r="E2084" s="785"/>
    </row>
    <row r="2085" spans="4:5">
      <c r="D2085" s="514"/>
      <c r="E2085" s="785"/>
    </row>
    <row r="2086" spans="4:5">
      <c r="D2086" s="514"/>
      <c r="E2086" s="785"/>
    </row>
    <row r="2087" spans="4:5">
      <c r="D2087" s="514"/>
      <c r="E2087" s="785"/>
    </row>
    <row r="2088" spans="4:5">
      <c r="D2088" s="514"/>
      <c r="E2088" s="785"/>
    </row>
    <row r="2089" spans="4:5">
      <c r="D2089" s="514"/>
      <c r="E2089" s="785"/>
    </row>
    <row r="2090" spans="4:5">
      <c r="D2090" s="514"/>
      <c r="E2090" s="785"/>
    </row>
    <row r="2091" spans="4:5">
      <c r="D2091" s="514"/>
      <c r="E2091" s="785"/>
    </row>
    <row r="2092" spans="4:5">
      <c r="D2092" s="514"/>
      <c r="E2092" s="785"/>
    </row>
    <row r="2093" spans="4:5">
      <c r="D2093" s="514"/>
      <c r="E2093" s="785"/>
    </row>
    <row r="2094" spans="4:5">
      <c r="D2094" s="514"/>
      <c r="E2094" s="785"/>
    </row>
    <row r="2095" spans="4:5">
      <c r="D2095" s="514"/>
      <c r="E2095" s="785"/>
    </row>
    <row r="2096" spans="4:5">
      <c r="D2096" s="514"/>
      <c r="E2096" s="785"/>
    </row>
    <row r="2097" spans="4:5">
      <c r="D2097" s="514"/>
      <c r="E2097" s="785"/>
    </row>
    <row r="2098" spans="4:5">
      <c r="D2098" s="514"/>
      <c r="E2098" s="785"/>
    </row>
    <row r="2099" spans="4:5">
      <c r="D2099" s="514"/>
      <c r="E2099" s="785"/>
    </row>
    <row r="2100" spans="4:5">
      <c r="D2100" s="514"/>
      <c r="E2100" s="785"/>
    </row>
    <row r="2101" spans="4:5">
      <c r="D2101" s="514"/>
      <c r="E2101" s="785"/>
    </row>
    <row r="2102" spans="4:5">
      <c r="D2102" s="514"/>
      <c r="E2102" s="785"/>
    </row>
    <row r="2103" spans="4:5">
      <c r="D2103" s="514"/>
      <c r="E2103" s="785"/>
    </row>
    <row r="2104" spans="4:5">
      <c r="D2104" s="514"/>
      <c r="E2104" s="785"/>
    </row>
    <row r="2105" spans="4:5">
      <c r="D2105" s="514"/>
      <c r="E2105" s="785"/>
    </row>
    <row r="2106" spans="4:5">
      <c r="D2106" s="514"/>
      <c r="E2106" s="785"/>
    </row>
    <row r="2107" spans="4:5">
      <c r="D2107" s="514"/>
      <c r="E2107" s="785"/>
    </row>
    <row r="2108" spans="4:5">
      <c r="D2108" s="514"/>
      <c r="E2108" s="785"/>
    </row>
    <row r="2109" spans="4:5">
      <c r="D2109" s="514"/>
      <c r="E2109" s="785"/>
    </row>
    <row r="2110" spans="4:5">
      <c r="D2110" s="514"/>
      <c r="E2110" s="785"/>
    </row>
    <row r="2111" spans="4:5">
      <c r="D2111" s="514"/>
      <c r="E2111" s="785"/>
    </row>
    <row r="2112" spans="4:5">
      <c r="D2112" s="514"/>
      <c r="E2112" s="785"/>
    </row>
    <row r="2113" spans="4:5">
      <c r="D2113" s="514"/>
      <c r="E2113" s="785"/>
    </row>
    <row r="2114" spans="4:5">
      <c r="D2114" s="514"/>
      <c r="E2114" s="785"/>
    </row>
    <row r="2115" spans="4:5">
      <c r="D2115" s="514"/>
      <c r="E2115" s="785"/>
    </row>
    <row r="2116" spans="4:5">
      <c r="D2116" s="514"/>
      <c r="E2116" s="785"/>
    </row>
    <row r="2117" spans="4:5">
      <c r="D2117" s="514"/>
      <c r="E2117" s="785"/>
    </row>
    <row r="2118" spans="4:5">
      <c r="D2118" s="514"/>
      <c r="E2118" s="785"/>
    </row>
    <row r="2119" spans="4:5">
      <c r="D2119" s="514"/>
      <c r="E2119" s="785"/>
    </row>
    <row r="2120" spans="4:5">
      <c r="D2120" s="514"/>
      <c r="E2120" s="785"/>
    </row>
    <row r="2121" spans="4:5">
      <c r="D2121" s="514"/>
      <c r="E2121" s="785"/>
    </row>
    <row r="2122" spans="4:5">
      <c r="D2122" s="514"/>
      <c r="E2122" s="785"/>
    </row>
    <row r="2123" spans="4:5">
      <c r="D2123" s="514"/>
      <c r="E2123" s="785"/>
    </row>
    <row r="2124" spans="4:5">
      <c r="D2124" s="514"/>
      <c r="E2124" s="785"/>
    </row>
    <row r="2125" spans="4:5">
      <c r="D2125" s="514"/>
      <c r="E2125" s="785"/>
    </row>
    <row r="2126" spans="4:5">
      <c r="D2126" s="514"/>
      <c r="E2126" s="785"/>
    </row>
    <row r="2127" spans="4:5">
      <c r="D2127" s="514"/>
      <c r="E2127" s="785"/>
    </row>
    <row r="2128" spans="4:5">
      <c r="D2128" s="514"/>
      <c r="E2128" s="785"/>
    </row>
    <row r="2129" spans="4:5">
      <c r="D2129" s="514"/>
      <c r="E2129" s="785"/>
    </row>
    <row r="2130" spans="4:5">
      <c r="D2130" s="514"/>
      <c r="E2130" s="785"/>
    </row>
    <row r="2131" spans="4:5">
      <c r="D2131" s="514"/>
      <c r="E2131" s="785"/>
    </row>
    <row r="2132" spans="4:5">
      <c r="D2132" s="514"/>
      <c r="E2132" s="785"/>
    </row>
    <row r="2133" spans="4:5">
      <c r="D2133" s="514"/>
      <c r="E2133" s="785"/>
    </row>
    <row r="2134" spans="4:5">
      <c r="D2134" s="514"/>
      <c r="E2134" s="785"/>
    </row>
    <row r="2135" spans="4:5">
      <c r="D2135" s="514"/>
      <c r="E2135" s="785"/>
    </row>
    <row r="2136" spans="4:5">
      <c r="D2136" s="514"/>
      <c r="E2136" s="785"/>
    </row>
    <row r="2137" spans="4:5">
      <c r="D2137" s="514"/>
      <c r="E2137" s="785"/>
    </row>
    <row r="2138" spans="4:5">
      <c r="D2138" s="514"/>
      <c r="E2138" s="785"/>
    </row>
    <row r="2139" spans="4:5">
      <c r="D2139" s="514"/>
      <c r="E2139" s="785"/>
    </row>
    <row r="2140" spans="4:5">
      <c r="D2140" s="514"/>
      <c r="E2140" s="785"/>
    </row>
    <row r="2141" spans="4:5">
      <c r="D2141" s="514"/>
      <c r="E2141" s="785"/>
    </row>
    <row r="2142" spans="4:5">
      <c r="D2142" s="514"/>
      <c r="E2142" s="785"/>
    </row>
    <row r="2143" spans="4:5">
      <c r="D2143" s="514"/>
      <c r="E2143" s="785"/>
    </row>
    <row r="2144" spans="4:5">
      <c r="D2144" s="514"/>
      <c r="E2144" s="785"/>
    </row>
    <row r="2145" spans="4:5">
      <c r="D2145" s="514"/>
      <c r="E2145" s="785"/>
    </row>
    <row r="2146" spans="4:5">
      <c r="D2146" s="514"/>
      <c r="E2146" s="785"/>
    </row>
    <row r="2147" spans="4:5">
      <c r="D2147" s="514"/>
      <c r="E2147" s="785"/>
    </row>
    <row r="2148" spans="4:5">
      <c r="D2148" s="514"/>
      <c r="E2148" s="785"/>
    </row>
    <row r="2149" spans="4:5">
      <c r="D2149" s="514"/>
      <c r="E2149" s="785"/>
    </row>
    <row r="2150" spans="4:5">
      <c r="D2150" s="514"/>
      <c r="E2150" s="785"/>
    </row>
    <row r="2151" spans="4:5">
      <c r="D2151" s="514"/>
      <c r="E2151" s="785"/>
    </row>
    <row r="2152" spans="4:5">
      <c r="D2152" s="514"/>
      <c r="E2152" s="785"/>
    </row>
    <row r="2153" spans="4:5">
      <c r="D2153" s="514"/>
      <c r="E2153" s="785"/>
    </row>
    <row r="2154" spans="4:5">
      <c r="D2154" s="514"/>
      <c r="E2154" s="785"/>
    </row>
    <row r="2155" spans="4:5">
      <c r="D2155" s="514"/>
      <c r="E2155" s="785"/>
    </row>
    <row r="2156" spans="4:5">
      <c r="D2156" s="514"/>
      <c r="E2156" s="785"/>
    </row>
    <row r="2157" spans="4:5">
      <c r="D2157" s="514"/>
      <c r="E2157" s="785"/>
    </row>
    <row r="2158" spans="4:5">
      <c r="D2158" s="514"/>
      <c r="E2158" s="785"/>
    </row>
    <row r="2159" spans="4:5">
      <c r="D2159" s="514"/>
      <c r="E2159" s="785"/>
    </row>
    <row r="2160" spans="4:5">
      <c r="D2160" s="514"/>
      <c r="E2160" s="785"/>
    </row>
    <row r="2161" spans="4:5">
      <c r="D2161" s="514"/>
      <c r="E2161" s="785"/>
    </row>
    <row r="2162" spans="4:5">
      <c r="D2162" s="514"/>
      <c r="E2162" s="785"/>
    </row>
    <row r="2163" spans="4:5">
      <c r="D2163" s="514"/>
      <c r="E2163" s="785"/>
    </row>
    <row r="2164" spans="4:5">
      <c r="D2164" s="514"/>
      <c r="E2164" s="785"/>
    </row>
    <row r="2165" spans="4:5">
      <c r="D2165" s="514"/>
      <c r="E2165" s="785"/>
    </row>
    <row r="2166" spans="4:5">
      <c r="D2166" s="514"/>
      <c r="E2166" s="785"/>
    </row>
    <row r="2167" spans="4:5">
      <c r="D2167" s="514"/>
      <c r="E2167" s="785"/>
    </row>
    <row r="2168" spans="4:5">
      <c r="D2168" s="514"/>
      <c r="E2168" s="785"/>
    </row>
    <row r="2169" spans="4:5">
      <c r="D2169" s="514"/>
      <c r="E2169" s="785"/>
    </row>
    <row r="2170" spans="4:5">
      <c r="D2170" s="514"/>
      <c r="E2170" s="785"/>
    </row>
    <row r="2171" spans="4:5">
      <c r="D2171" s="514"/>
      <c r="E2171" s="785"/>
    </row>
    <row r="2172" spans="4:5">
      <c r="D2172" s="514"/>
      <c r="E2172" s="785"/>
    </row>
    <row r="2173" spans="4:5">
      <c r="D2173" s="514"/>
      <c r="E2173" s="785"/>
    </row>
    <row r="2174" spans="4:5">
      <c r="D2174" s="514"/>
      <c r="E2174" s="785"/>
    </row>
    <row r="2175" spans="4:5">
      <c r="D2175" s="514"/>
      <c r="E2175" s="785"/>
    </row>
    <row r="2176" spans="4:5">
      <c r="D2176" s="514"/>
      <c r="E2176" s="785"/>
    </row>
    <row r="2177" spans="4:5">
      <c r="D2177" s="514"/>
      <c r="E2177" s="785"/>
    </row>
    <row r="2178" spans="4:5">
      <c r="D2178" s="514"/>
      <c r="E2178" s="785"/>
    </row>
    <row r="2179" spans="4:5">
      <c r="D2179" s="514"/>
      <c r="E2179" s="785"/>
    </row>
    <row r="2180" spans="4:5">
      <c r="D2180" s="514"/>
      <c r="E2180" s="785"/>
    </row>
    <row r="2181" spans="4:5">
      <c r="D2181" s="514"/>
      <c r="E2181" s="785"/>
    </row>
    <row r="2182" spans="4:5">
      <c r="D2182" s="514"/>
      <c r="E2182" s="785"/>
    </row>
    <row r="2183" spans="4:5">
      <c r="D2183" s="514"/>
      <c r="E2183" s="785"/>
    </row>
    <row r="2184" spans="4:5">
      <c r="D2184" s="514"/>
      <c r="E2184" s="785"/>
    </row>
    <row r="2185" spans="4:5">
      <c r="D2185" s="514"/>
      <c r="E2185" s="785"/>
    </row>
    <row r="2186" spans="4:5">
      <c r="D2186" s="514"/>
      <c r="E2186" s="785"/>
    </row>
    <row r="2187" spans="4:5">
      <c r="D2187" s="514"/>
      <c r="E2187" s="785"/>
    </row>
    <row r="2188" spans="4:5">
      <c r="D2188" s="514"/>
      <c r="E2188" s="785"/>
    </row>
    <row r="2189" spans="4:5">
      <c r="D2189" s="514"/>
      <c r="E2189" s="785"/>
    </row>
    <row r="2190" spans="4:5">
      <c r="D2190" s="514"/>
      <c r="E2190" s="785"/>
    </row>
    <row r="2191" spans="4:5">
      <c r="D2191" s="514"/>
      <c r="E2191" s="785"/>
    </row>
    <row r="2192" spans="4:5">
      <c r="D2192" s="514"/>
      <c r="E2192" s="785"/>
    </row>
    <row r="2193" spans="4:5">
      <c r="D2193" s="514"/>
      <c r="E2193" s="785"/>
    </row>
    <row r="2194" spans="4:5">
      <c r="D2194" s="514"/>
      <c r="E2194" s="785"/>
    </row>
    <row r="2195" spans="4:5">
      <c r="D2195" s="514"/>
      <c r="E2195" s="785"/>
    </row>
    <row r="2196" spans="4:5">
      <c r="D2196" s="514"/>
      <c r="E2196" s="785"/>
    </row>
    <row r="2197" spans="4:5">
      <c r="D2197" s="514"/>
      <c r="E2197" s="785"/>
    </row>
    <row r="2198" spans="4:5">
      <c r="D2198" s="514"/>
      <c r="E2198" s="785"/>
    </row>
    <row r="2199" spans="4:5">
      <c r="D2199" s="514"/>
      <c r="E2199" s="785"/>
    </row>
    <row r="2200" spans="4:5">
      <c r="D2200" s="514"/>
      <c r="E2200" s="785"/>
    </row>
    <row r="2201" spans="4:5">
      <c r="D2201" s="514"/>
      <c r="E2201" s="785"/>
    </row>
    <row r="2202" spans="4:5">
      <c r="D2202" s="514"/>
      <c r="E2202" s="785"/>
    </row>
    <row r="2203" spans="4:5">
      <c r="D2203" s="514"/>
      <c r="E2203" s="785"/>
    </row>
    <row r="2204" spans="4:5">
      <c r="D2204" s="514"/>
      <c r="E2204" s="785"/>
    </row>
    <row r="2205" spans="4:5">
      <c r="D2205" s="514"/>
      <c r="E2205" s="785"/>
    </row>
    <row r="2206" spans="4:5">
      <c r="D2206" s="514"/>
      <c r="E2206" s="785"/>
    </row>
    <row r="2207" spans="4:5">
      <c r="D2207" s="514"/>
      <c r="E2207" s="785"/>
    </row>
    <row r="2208" spans="4:5">
      <c r="D2208" s="514"/>
      <c r="E2208" s="785"/>
    </row>
    <row r="2209" spans="4:5">
      <c r="D2209" s="514"/>
      <c r="E2209" s="785"/>
    </row>
    <row r="2210" spans="4:5">
      <c r="D2210" s="514"/>
      <c r="E2210" s="785"/>
    </row>
    <row r="2211" spans="4:5">
      <c r="D2211" s="514"/>
      <c r="E2211" s="785"/>
    </row>
    <row r="2212" spans="4:5">
      <c r="D2212" s="514"/>
      <c r="E2212" s="785"/>
    </row>
    <row r="2213" spans="4:5">
      <c r="D2213" s="514"/>
      <c r="E2213" s="785"/>
    </row>
    <row r="2214" spans="4:5">
      <c r="D2214" s="514"/>
      <c r="E2214" s="785"/>
    </row>
    <row r="2215" spans="4:5">
      <c r="D2215" s="514"/>
      <c r="E2215" s="785"/>
    </row>
    <row r="2216" spans="4:5">
      <c r="D2216" s="514"/>
      <c r="E2216" s="785"/>
    </row>
    <row r="2217" spans="4:5">
      <c r="D2217" s="514"/>
      <c r="E2217" s="785"/>
    </row>
    <row r="2218" spans="4:5">
      <c r="D2218" s="514"/>
      <c r="E2218" s="785"/>
    </row>
    <row r="2219" spans="4:5">
      <c r="D2219" s="514"/>
      <c r="E2219" s="785"/>
    </row>
    <row r="2220" spans="4:5">
      <c r="D2220" s="514"/>
      <c r="E2220" s="785"/>
    </row>
    <row r="2221" spans="4:5">
      <c r="D2221" s="514"/>
      <c r="E2221" s="785"/>
    </row>
    <row r="2222" spans="4:5">
      <c r="D2222" s="514"/>
      <c r="E2222" s="785"/>
    </row>
    <row r="2223" spans="4:5">
      <c r="D2223" s="514"/>
      <c r="E2223" s="785"/>
    </row>
    <row r="2224" spans="4:5">
      <c r="D2224" s="514"/>
      <c r="E2224" s="785"/>
    </row>
    <row r="2225" spans="4:5">
      <c r="D2225" s="514"/>
      <c r="E2225" s="785"/>
    </row>
    <row r="2226" spans="4:5">
      <c r="D2226" s="514"/>
      <c r="E2226" s="785"/>
    </row>
    <row r="2227" spans="4:5">
      <c r="D2227" s="514"/>
      <c r="E2227" s="785"/>
    </row>
    <row r="2228" spans="4:5">
      <c r="D2228" s="514"/>
      <c r="E2228" s="785"/>
    </row>
    <row r="2229" spans="4:5">
      <c r="D2229" s="514"/>
      <c r="E2229" s="785"/>
    </row>
    <row r="2230" spans="4:5">
      <c r="D2230" s="514"/>
      <c r="E2230" s="785"/>
    </row>
    <row r="2231" spans="4:5">
      <c r="D2231" s="514"/>
      <c r="E2231" s="785"/>
    </row>
    <row r="2232" spans="4:5">
      <c r="D2232" s="514"/>
      <c r="E2232" s="785"/>
    </row>
    <row r="2233" spans="4:5">
      <c r="D2233" s="514"/>
      <c r="E2233" s="785"/>
    </row>
    <row r="2234" spans="4:5">
      <c r="D2234" s="514"/>
      <c r="E2234" s="785"/>
    </row>
    <row r="2235" spans="4:5">
      <c r="D2235" s="514"/>
      <c r="E2235" s="785"/>
    </row>
    <row r="2236" spans="4:5">
      <c r="D2236" s="514"/>
      <c r="E2236" s="785"/>
    </row>
    <row r="2237" spans="4:5">
      <c r="D2237" s="514"/>
      <c r="E2237" s="785"/>
    </row>
    <row r="2238" spans="4:5">
      <c r="D2238" s="514"/>
      <c r="E2238" s="785"/>
    </row>
    <row r="2239" spans="4:5">
      <c r="D2239" s="514"/>
      <c r="E2239" s="785"/>
    </row>
    <row r="2240" spans="4:5">
      <c r="D2240" s="514"/>
      <c r="E2240" s="785"/>
    </row>
    <row r="2241" spans="4:5">
      <c r="D2241" s="514"/>
      <c r="E2241" s="785"/>
    </row>
    <row r="2242" spans="4:5">
      <c r="D2242" s="514"/>
      <c r="E2242" s="785"/>
    </row>
    <row r="2243" spans="4:5">
      <c r="D2243" s="514"/>
      <c r="E2243" s="785"/>
    </row>
    <row r="2244" spans="4:5">
      <c r="D2244" s="514"/>
      <c r="E2244" s="785"/>
    </row>
    <row r="2245" spans="4:5">
      <c r="D2245" s="514"/>
      <c r="E2245" s="785"/>
    </row>
    <row r="2246" spans="4:5">
      <c r="D2246" s="514"/>
      <c r="E2246" s="785"/>
    </row>
    <row r="2247" spans="4:5">
      <c r="D2247" s="514"/>
      <c r="E2247" s="785"/>
    </row>
    <row r="2248" spans="4:5">
      <c r="D2248" s="514"/>
      <c r="E2248" s="785"/>
    </row>
    <row r="2249" spans="4:5">
      <c r="D2249" s="514"/>
      <c r="E2249" s="785"/>
    </row>
    <row r="2250" spans="4:5">
      <c r="D2250" s="514"/>
      <c r="E2250" s="785"/>
    </row>
    <row r="2251" spans="4:5">
      <c r="D2251" s="514"/>
      <c r="E2251" s="785"/>
    </row>
    <row r="2252" spans="4:5">
      <c r="D2252" s="514"/>
      <c r="E2252" s="785"/>
    </row>
    <row r="2253" spans="4:5">
      <c r="D2253" s="514"/>
      <c r="E2253" s="785"/>
    </row>
    <row r="2254" spans="4:5">
      <c r="D2254" s="514"/>
      <c r="E2254" s="785"/>
    </row>
    <row r="2255" spans="4:5">
      <c r="D2255" s="514"/>
      <c r="E2255" s="785"/>
    </row>
    <row r="2256" spans="4:5">
      <c r="D2256" s="514"/>
      <c r="E2256" s="785"/>
    </row>
    <row r="2257" spans="4:5">
      <c r="D2257" s="514"/>
      <c r="E2257" s="785"/>
    </row>
    <row r="2258" spans="4:5">
      <c r="D2258" s="514"/>
      <c r="E2258" s="785"/>
    </row>
    <row r="2259" spans="4:5">
      <c r="D2259" s="514"/>
      <c r="E2259" s="785"/>
    </row>
    <row r="2260" spans="4:5">
      <c r="D2260" s="514"/>
      <c r="E2260" s="785"/>
    </row>
    <row r="2261" spans="4:5">
      <c r="D2261" s="514"/>
      <c r="E2261" s="785"/>
    </row>
    <row r="2262" spans="4:5">
      <c r="D2262" s="514"/>
      <c r="E2262" s="785"/>
    </row>
    <row r="2263" spans="4:5">
      <c r="D2263" s="514"/>
      <c r="E2263" s="785"/>
    </row>
    <row r="2264" spans="4:5">
      <c r="D2264" s="514"/>
      <c r="E2264" s="785"/>
    </row>
    <row r="2265" spans="4:5">
      <c r="D2265" s="514"/>
      <c r="E2265" s="785"/>
    </row>
    <row r="2266" spans="4:5">
      <c r="D2266" s="514"/>
      <c r="E2266" s="785"/>
    </row>
    <row r="2267" spans="4:5">
      <c r="D2267" s="514"/>
      <c r="E2267" s="785"/>
    </row>
    <row r="2268" spans="4:5">
      <c r="D2268" s="514"/>
      <c r="E2268" s="785"/>
    </row>
    <row r="2269" spans="4:5">
      <c r="D2269" s="514"/>
      <c r="E2269" s="785"/>
    </row>
    <row r="2270" spans="4:5">
      <c r="D2270" s="514"/>
      <c r="E2270" s="785"/>
    </row>
    <row r="2271" spans="4:5">
      <c r="D2271" s="514"/>
      <c r="E2271" s="785"/>
    </row>
    <row r="2272" spans="4:5">
      <c r="D2272" s="514"/>
      <c r="E2272" s="785"/>
    </row>
    <row r="2273" spans="4:5">
      <c r="D2273" s="514"/>
      <c r="E2273" s="785"/>
    </row>
    <row r="2274" spans="4:5">
      <c r="D2274" s="514"/>
      <c r="E2274" s="785"/>
    </row>
    <row r="2275" spans="4:5">
      <c r="D2275" s="514"/>
      <c r="E2275" s="785"/>
    </row>
    <row r="2276" spans="4:5">
      <c r="D2276" s="514"/>
      <c r="E2276" s="785"/>
    </row>
    <row r="2277" spans="4:5">
      <c r="D2277" s="514"/>
      <c r="E2277" s="785"/>
    </row>
    <row r="2278" spans="4:5">
      <c r="D2278" s="514"/>
      <c r="E2278" s="785"/>
    </row>
    <row r="2279" spans="4:5">
      <c r="D2279" s="514"/>
      <c r="E2279" s="785"/>
    </row>
    <row r="2280" spans="4:5">
      <c r="D2280" s="514"/>
      <c r="E2280" s="785"/>
    </row>
    <row r="2281" spans="4:5">
      <c r="D2281" s="514"/>
      <c r="E2281" s="785"/>
    </row>
    <row r="2282" spans="4:5">
      <c r="D2282" s="514"/>
      <c r="E2282" s="785"/>
    </row>
    <row r="2283" spans="4:5">
      <c r="D2283" s="514"/>
      <c r="E2283" s="785"/>
    </row>
    <row r="2284" spans="4:5">
      <c r="D2284" s="514"/>
      <c r="E2284" s="785"/>
    </row>
    <row r="2285" spans="4:5">
      <c r="D2285" s="514"/>
      <c r="E2285" s="785"/>
    </row>
    <row r="2286" spans="4:5">
      <c r="D2286" s="514"/>
      <c r="E2286" s="785"/>
    </row>
    <row r="2287" spans="4:5">
      <c r="D2287" s="514"/>
      <c r="E2287" s="785"/>
    </row>
    <row r="2288" spans="4:5">
      <c r="D2288" s="514"/>
      <c r="E2288" s="785"/>
    </row>
    <row r="2289" spans="4:5">
      <c r="D2289" s="514"/>
      <c r="E2289" s="785"/>
    </row>
    <row r="2290" spans="4:5">
      <c r="D2290" s="514"/>
      <c r="E2290" s="785"/>
    </row>
    <row r="2291" spans="4:5">
      <c r="D2291" s="514"/>
      <c r="E2291" s="785"/>
    </row>
    <row r="2292" spans="4:5">
      <c r="D2292" s="514"/>
      <c r="E2292" s="785"/>
    </row>
    <row r="2293" spans="4:5">
      <c r="D2293" s="514"/>
      <c r="E2293" s="785"/>
    </row>
    <row r="2294" spans="4:5">
      <c r="D2294" s="514"/>
      <c r="E2294" s="785"/>
    </row>
    <row r="2295" spans="4:5">
      <c r="D2295" s="514"/>
      <c r="E2295" s="785"/>
    </row>
    <row r="2296" spans="4:5">
      <c r="D2296" s="514"/>
      <c r="E2296" s="785"/>
    </row>
    <row r="2297" spans="4:5">
      <c r="D2297" s="514"/>
      <c r="E2297" s="785"/>
    </row>
    <row r="2298" spans="4:5">
      <c r="D2298" s="514"/>
      <c r="E2298" s="785"/>
    </row>
    <row r="2299" spans="4:5">
      <c r="D2299" s="514"/>
      <c r="E2299" s="785"/>
    </row>
    <row r="2300" spans="4:5">
      <c r="D2300" s="514"/>
      <c r="E2300" s="785"/>
    </row>
    <row r="2301" spans="4:5">
      <c r="D2301" s="514"/>
      <c r="E2301" s="785"/>
    </row>
    <row r="2302" spans="4:5">
      <c r="D2302" s="514"/>
      <c r="E2302" s="785"/>
    </row>
    <row r="2303" spans="4:5">
      <c r="D2303" s="514"/>
      <c r="E2303" s="785"/>
    </row>
    <row r="2304" spans="4:5">
      <c r="D2304" s="514"/>
      <c r="E2304" s="785"/>
    </row>
    <row r="2305" spans="4:5">
      <c r="D2305" s="514"/>
      <c r="E2305" s="785"/>
    </row>
    <row r="2306" spans="4:5">
      <c r="D2306" s="514"/>
      <c r="E2306" s="785"/>
    </row>
    <row r="2307" spans="4:5">
      <c r="D2307" s="514"/>
      <c r="E2307" s="785"/>
    </row>
    <row r="2308" spans="4:5">
      <c r="D2308" s="514"/>
      <c r="E2308" s="785"/>
    </row>
    <row r="2309" spans="4:5">
      <c r="D2309" s="514"/>
      <c r="E2309" s="785"/>
    </row>
    <row r="2310" spans="4:5">
      <c r="D2310" s="514"/>
      <c r="E2310" s="785"/>
    </row>
    <row r="2311" spans="4:5">
      <c r="D2311" s="514"/>
      <c r="E2311" s="785"/>
    </row>
    <row r="2312" spans="4:5">
      <c r="D2312" s="514"/>
      <c r="E2312" s="785"/>
    </row>
    <row r="2313" spans="4:5">
      <c r="D2313" s="514"/>
      <c r="E2313" s="785"/>
    </row>
    <row r="2314" spans="4:5">
      <c r="D2314" s="514"/>
      <c r="E2314" s="785"/>
    </row>
    <row r="2315" spans="4:5">
      <c r="D2315" s="514"/>
      <c r="E2315" s="785"/>
    </row>
    <row r="2316" spans="4:5">
      <c r="D2316" s="514"/>
      <c r="E2316" s="785"/>
    </row>
    <row r="2317" spans="4:5">
      <c r="D2317" s="514"/>
      <c r="E2317" s="785"/>
    </row>
    <row r="2318" spans="4:5">
      <c r="D2318" s="514"/>
      <c r="E2318" s="785"/>
    </row>
    <row r="2319" spans="4:5">
      <c r="D2319" s="514"/>
      <c r="E2319" s="785"/>
    </row>
    <row r="2320" spans="4:5">
      <c r="D2320" s="514"/>
      <c r="E2320" s="785"/>
    </row>
    <row r="2321" spans="4:5">
      <c r="D2321" s="514"/>
      <c r="E2321" s="785"/>
    </row>
    <row r="2322" spans="4:5">
      <c r="D2322" s="514"/>
      <c r="E2322" s="785"/>
    </row>
    <row r="2323" spans="4:5">
      <c r="D2323" s="514"/>
      <c r="E2323" s="785"/>
    </row>
    <row r="2324" spans="4:5">
      <c r="D2324" s="514"/>
      <c r="E2324" s="785"/>
    </row>
    <row r="2325" spans="4:5">
      <c r="D2325" s="514"/>
      <c r="E2325" s="785"/>
    </row>
    <row r="2326" spans="4:5">
      <c r="D2326" s="514"/>
      <c r="E2326" s="785"/>
    </row>
    <row r="2327" spans="4:5">
      <c r="D2327" s="514"/>
      <c r="E2327" s="785"/>
    </row>
    <row r="2328" spans="4:5">
      <c r="D2328" s="514"/>
      <c r="E2328" s="785"/>
    </row>
    <row r="2329" spans="4:5">
      <c r="D2329" s="514"/>
      <c r="E2329" s="785"/>
    </row>
    <row r="2330" spans="4:5">
      <c r="D2330" s="514"/>
      <c r="E2330" s="785"/>
    </row>
    <row r="2331" spans="4:5">
      <c r="D2331" s="514"/>
      <c r="E2331" s="785"/>
    </row>
    <row r="2332" spans="4:5">
      <c r="D2332" s="514"/>
      <c r="E2332" s="785"/>
    </row>
    <row r="2333" spans="4:5">
      <c r="D2333" s="514"/>
      <c r="E2333" s="785"/>
    </row>
    <row r="2334" spans="4:5">
      <c r="D2334" s="514"/>
      <c r="E2334" s="785"/>
    </row>
    <row r="2335" spans="4:5">
      <c r="D2335" s="514"/>
      <c r="E2335" s="785"/>
    </row>
    <row r="2336" spans="4:5">
      <c r="D2336" s="514"/>
      <c r="E2336" s="785"/>
    </row>
    <row r="2337" spans="4:5">
      <c r="D2337" s="514"/>
      <c r="E2337" s="785"/>
    </row>
    <row r="2338" spans="4:5">
      <c r="D2338" s="514"/>
      <c r="E2338" s="785"/>
    </row>
    <row r="2339" spans="4:5">
      <c r="D2339" s="514"/>
      <c r="E2339" s="785"/>
    </row>
    <row r="2340" spans="4:5">
      <c r="D2340" s="514"/>
      <c r="E2340" s="785"/>
    </row>
    <row r="2341" spans="4:5">
      <c r="D2341" s="514"/>
      <c r="E2341" s="785"/>
    </row>
    <row r="2342" spans="4:5">
      <c r="D2342" s="514"/>
      <c r="E2342" s="785"/>
    </row>
    <row r="2343" spans="4:5">
      <c r="D2343" s="514"/>
      <c r="E2343" s="785"/>
    </row>
    <row r="2344" spans="4:5">
      <c r="D2344" s="514"/>
      <c r="E2344" s="785"/>
    </row>
    <row r="2345" spans="4:5">
      <c r="D2345" s="514"/>
      <c r="E2345" s="785"/>
    </row>
    <row r="2346" spans="4:5">
      <c r="D2346" s="514"/>
      <c r="E2346" s="785"/>
    </row>
    <row r="2347" spans="4:5">
      <c r="D2347" s="514"/>
      <c r="E2347" s="785"/>
    </row>
    <row r="2348" spans="4:5">
      <c r="D2348" s="514"/>
      <c r="E2348" s="785"/>
    </row>
    <row r="2349" spans="4:5">
      <c r="D2349" s="514"/>
      <c r="E2349" s="785"/>
    </row>
    <row r="2350" spans="4:5">
      <c r="D2350" s="514"/>
      <c r="E2350" s="785"/>
    </row>
    <row r="2351" spans="4:5">
      <c r="D2351" s="514"/>
      <c r="E2351" s="785"/>
    </row>
    <row r="2352" spans="4:5">
      <c r="D2352" s="514"/>
      <c r="E2352" s="785"/>
    </row>
    <row r="2353" spans="4:5">
      <c r="D2353" s="514"/>
      <c r="E2353" s="785"/>
    </row>
    <row r="2354" spans="4:5">
      <c r="D2354" s="514"/>
      <c r="E2354" s="785"/>
    </row>
    <row r="2355" spans="4:5">
      <c r="D2355" s="514"/>
      <c r="E2355" s="785"/>
    </row>
    <row r="2356" spans="4:5">
      <c r="D2356" s="514"/>
      <c r="E2356" s="785"/>
    </row>
    <row r="2357" spans="4:5">
      <c r="D2357" s="514"/>
      <c r="E2357" s="785"/>
    </row>
    <row r="2358" spans="4:5">
      <c r="D2358" s="514"/>
      <c r="E2358" s="785"/>
    </row>
    <row r="2359" spans="4:5">
      <c r="D2359" s="514"/>
      <c r="E2359" s="785"/>
    </row>
    <row r="2360" spans="4:5">
      <c r="D2360" s="514"/>
      <c r="E2360" s="785"/>
    </row>
    <row r="2361" spans="4:5">
      <c r="D2361" s="514"/>
      <c r="E2361" s="785"/>
    </row>
    <row r="2362" spans="4:5">
      <c r="D2362" s="514"/>
      <c r="E2362" s="785"/>
    </row>
    <row r="2363" spans="4:5">
      <c r="D2363" s="514"/>
      <c r="E2363" s="785"/>
    </row>
    <row r="2364" spans="4:5">
      <c r="D2364" s="514"/>
      <c r="E2364" s="785"/>
    </row>
    <row r="2365" spans="4:5">
      <c r="D2365" s="514"/>
      <c r="E2365" s="785"/>
    </row>
    <row r="2366" spans="4:5">
      <c r="D2366" s="514"/>
      <c r="E2366" s="785"/>
    </row>
    <row r="2367" spans="4:5">
      <c r="D2367" s="514"/>
      <c r="E2367" s="785"/>
    </row>
    <row r="2368" spans="4:5">
      <c r="D2368" s="514"/>
      <c r="E2368" s="785"/>
    </row>
    <row r="2369" spans="4:5">
      <c r="D2369" s="514"/>
      <c r="E2369" s="785"/>
    </row>
    <row r="2370" spans="4:5">
      <c r="D2370" s="514"/>
      <c r="E2370" s="785"/>
    </row>
    <row r="2371" spans="4:5">
      <c r="D2371" s="514"/>
      <c r="E2371" s="785"/>
    </row>
    <row r="2372" spans="4:5">
      <c r="D2372" s="514"/>
      <c r="E2372" s="785"/>
    </row>
    <row r="2373" spans="4:5">
      <c r="D2373" s="514"/>
      <c r="E2373" s="785"/>
    </row>
    <row r="2374" spans="4:5">
      <c r="D2374" s="514"/>
      <c r="E2374" s="785"/>
    </row>
    <row r="2375" spans="4:5">
      <c r="D2375" s="514"/>
      <c r="E2375" s="785"/>
    </row>
    <row r="2376" spans="4:5">
      <c r="D2376" s="514"/>
      <c r="E2376" s="785"/>
    </row>
    <row r="2377" spans="4:5">
      <c r="D2377" s="514"/>
      <c r="E2377" s="785"/>
    </row>
    <row r="2378" spans="4:5">
      <c r="D2378" s="514"/>
      <c r="E2378" s="785"/>
    </row>
    <row r="2379" spans="4:5">
      <c r="D2379" s="514"/>
      <c r="E2379" s="785"/>
    </row>
    <row r="2380" spans="4:5">
      <c r="D2380" s="514"/>
      <c r="E2380" s="785"/>
    </row>
    <row r="2381" spans="4:5">
      <c r="D2381" s="514"/>
      <c r="E2381" s="785"/>
    </row>
    <row r="2382" spans="4:5">
      <c r="D2382" s="514"/>
      <c r="E2382" s="785"/>
    </row>
    <row r="2383" spans="4:5">
      <c r="D2383" s="514"/>
      <c r="E2383" s="785"/>
    </row>
    <row r="2384" spans="4:5">
      <c r="D2384" s="514"/>
      <c r="E2384" s="785"/>
    </row>
    <row r="2385" spans="4:5">
      <c r="D2385" s="514"/>
      <c r="E2385" s="785"/>
    </row>
    <row r="2386" spans="4:5">
      <c r="D2386" s="514"/>
      <c r="E2386" s="785"/>
    </row>
    <row r="2387" spans="4:5">
      <c r="D2387" s="514"/>
      <c r="E2387" s="785"/>
    </row>
    <row r="2388" spans="4:5">
      <c r="D2388" s="514"/>
      <c r="E2388" s="785"/>
    </row>
    <row r="2389" spans="4:5">
      <c r="D2389" s="514"/>
      <c r="E2389" s="785"/>
    </row>
    <row r="2390" spans="4:5">
      <c r="D2390" s="514"/>
      <c r="E2390" s="785"/>
    </row>
    <row r="2391" spans="4:5">
      <c r="D2391" s="514"/>
      <c r="E2391" s="785"/>
    </row>
    <row r="2392" spans="4:5">
      <c r="D2392" s="514"/>
      <c r="E2392" s="785"/>
    </row>
    <row r="2393" spans="4:5">
      <c r="D2393" s="514"/>
      <c r="E2393" s="785"/>
    </row>
    <row r="2394" spans="4:5">
      <c r="D2394" s="514"/>
      <c r="E2394" s="785"/>
    </row>
    <row r="2395" spans="4:5">
      <c r="D2395" s="514"/>
      <c r="E2395" s="785"/>
    </row>
    <row r="2396" spans="4:5">
      <c r="D2396" s="514"/>
      <c r="E2396" s="785"/>
    </row>
    <row r="2397" spans="4:5">
      <c r="D2397" s="514"/>
      <c r="E2397" s="785"/>
    </row>
    <row r="2398" spans="4:5">
      <c r="D2398" s="514"/>
      <c r="E2398" s="785"/>
    </row>
    <row r="2399" spans="4:5">
      <c r="D2399" s="514"/>
      <c r="E2399" s="785"/>
    </row>
    <row r="2400" spans="4:5">
      <c r="D2400" s="514"/>
      <c r="E2400" s="785"/>
    </row>
    <row r="2401" spans="4:5">
      <c r="D2401" s="514"/>
      <c r="E2401" s="785"/>
    </row>
    <row r="2402" spans="4:5">
      <c r="D2402" s="514"/>
      <c r="E2402" s="785"/>
    </row>
    <row r="2403" spans="4:5">
      <c r="D2403" s="514"/>
      <c r="E2403" s="785"/>
    </row>
    <row r="2404" spans="4:5">
      <c r="D2404" s="514"/>
      <c r="E2404" s="785"/>
    </row>
    <row r="2405" spans="4:5">
      <c r="D2405" s="514"/>
      <c r="E2405" s="785"/>
    </row>
    <row r="2406" spans="4:5">
      <c r="D2406" s="514"/>
      <c r="E2406" s="785"/>
    </row>
    <row r="2407" spans="4:5">
      <c r="D2407" s="514"/>
      <c r="E2407" s="785"/>
    </row>
    <row r="2408" spans="4:5">
      <c r="D2408" s="514"/>
      <c r="E2408" s="785"/>
    </row>
    <row r="2409" spans="4:5">
      <c r="D2409" s="514"/>
      <c r="E2409" s="785"/>
    </row>
    <row r="2410" spans="4:5">
      <c r="D2410" s="514"/>
      <c r="E2410" s="785"/>
    </row>
    <row r="2411" spans="4:5">
      <c r="D2411" s="514"/>
      <c r="E2411" s="785"/>
    </row>
    <row r="2412" spans="4:5">
      <c r="D2412" s="514"/>
      <c r="E2412" s="785"/>
    </row>
    <row r="2413" spans="4:5">
      <c r="D2413" s="514"/>
      <c r="E2413" s="785"/>
    </row>
    <row r="2414" spans="4:5">
      <c r="D2414" s="514"/>
      <c r="E2414" s="785"/>
    </row>
    <row r="2415" spans="4:5">
      <c r="D2415" s="514"/>
      <c r="E2415" s="785"/>
    </row>
    <row r="2416" spans="4:5">
      <c r="D2416" s="514"/>
      <c r="E2416" s="785"/>
    </row>
    <row r="2417" spans="4:5">
      <c r="D2417" s="514"/>
      <c r="E2417" s="785"/>
    </row>
    <row r="2418" spans="4:5">
      <c r="D2418" s="514"/>
      <c r="E2418" s="785"/>
    </row>
    <row r="2419" spans="4:5">
      <c r="D2419" s="514"/>
      <c r="E2419" s="785"/>
    </row>
    <row r="2420" spans="4:5">
      <c r="D2420" s="514"/>
      <c r="E2420" s="785"/>
    </row>
    <row r="2421" spans="4:5">
      <c r="D2421" s="514"/>
      <c r="E2421" s="785"/>
    </row>
    <row r="2422" spans="4:5">
      <c r="D2422" s="514"/>
      <c r="E2422" s="785"/>
    </row>
    <row r="2423" spans="4:5">
      <c r="D2423" s="514"/>
      <c r="E2423" s="785"/>
    </row>
    <row r="2424" spans="4:5">
      <c r="D2424" s="514"/>
      <c r="E2424" s="785"/>
    </row>
    <row r="2425" spans="4:5">
      <c r="D2425" s="514"/>
      <c r="E2425" s="785"/>
    </row>
    <row r="2426" spans="4:5">
      <c r="D2426" s="514"/>
      <c r="E2426" s="785"/>
    </row>
    <row r="2427" spans="4:5">
      <c r="D2427" s="514"/>
      <c r="E2427" s="785"/>
    </row>
    <row r="2428" spans="4:5">
      <c r="D2428" s="514"/>
      <c r="E2428" s="785"/>
    </row>
    <row r="2429" spans="4:5">
      <c r="D2429" s="514"/>
      <c r="E2429" s="785"/>
    </row>
    <row r="2430" spans="4:5">
      <c r="D2430" s="514"/>
      <c r="E2430" s="785"/>
    </row>
    <row r="2431" spans="4:5">
      <c r="D2431" s="514"/>
      <c r="E2431" s="785"/>
    </row>
    <row r="2432" spans="4:5">
      <c r="D2432" s="514"/>
      <c r="E2432" s="785"/>
    </row>
    <row r="2433" spans="4:5">
      <c r="D2433" s="514"/>
      <c r="E2433" s="785"/>
    </row>
    <row r="2434" spans="4:5">
      <c r="D2434" s="514"/>
      <c r="E2434" s="785"/>
    </row>
    <row r="2435" spans="4:5">
      <c r="D2435" s="514"/>
      <c r="E2435" s="785"/>
    </row>
    <row r="2436" spans="4:5">
      <c r="D2436" s="514"/>
      <c r="E2436" s="785"/>
    </row>
    <row r="2437" spans="4:5">
      <c r="D2437" s="514"/>
      <c r="E2437" s="785"/>
    </row>
    <row r="2438" spans="4:5">
      <c r="D2438" s="514"/>
      <c r="E2438" s="785"/>
    </row>
    <row r="2439" spans="4:5">
      <c r="D2439" s="514"/>
      <c r="E2439" s="785"/>
    </row>
    <row r="2440" spans="4:5">
      <c r="D2440" s="514"/>
      <c r="E2440" s="785"/>
    </row>
    <row r="2441" spans="4:5">
      <c r="D2441" s="514"/>
      <c r="E2441" s="785"/>
    </row>
    <row r="2442" spans="4:5">
      <c r="D2442" s="514"/>
      <c r="E2442" s="785"/>
    </row>
    <row r="2443" spans="4:5">
      <c r="D2443" s="514"/>
      <c r="E2443" s="785"/>
    </row>
    <row r="2444" spans="4:5">
      <c r="D2444" s="514"/>
      <c r="E2444" s="785"/>
    </row>
    <row r="2445" spans="4:5">
      <c r="D2445" s="514"/>
      <c r="E2445" s="785"/>
    </row>
    <row r="2446" spans="4:5">
      <c r="D2446" s="514"/>
      <c r="E2446" s="785"/>
    </row>
    <row r="2447" spans="4:5">
      <c r="D2447" s="514"/>
      <c r="E2447" s="785"/>
    </row>
    <row r="2448" spans="4:5">
      <c r="D2448" s="514"/>
      <c r="E2448" s="785"/>
    </row>
    <row r="2449" spans="4:5">
      <c r="D2449" s="514"/>
      <c r="E2449" s="785"/>
    </row>
    <row r="2450" spans="4:5">
      <c r="D2450" s="514"/>
      <c r="E2450" s="785"/>
    </row>
    <row r="2451" spans="4:5">
      <c r="D2451" s="514"/>
      <c r="E2451" s="785"/>
    </row>
    <row r="2452" spans="4:5">
      <c r="D2452" s="514"/>
      <c r="E2452" s="785"/>
    </row>
    <row r="2453" spans="4:5">
      <c r="D2453" s="514"/>
      <c r="E2453" s="785"/>
    </row>
    <row r="2454" spans="4:5">
      <c r="D2454" s="514"/>
      <c r="E2454" s="785"/>
    </row>
    <row r="2455" spans="4:5">
      <c r="D2455" s="514"/>
      <c r="E2455" s="785"/>
    </row>
    <row r="2456" spans="4:5">
      <c r="D2456" s="514"/>
      <c r="E2456" s="785"/>
    </row>
    <row r="2457" spans="4:5">
      <c r="D2457" s="514"/>
      <c r="E2457" s="785"/>
    </row>
    <row r="2458" spans="4:5">
      <c r="D2458" s="514"/>
      <c r="E2458" s="785"/>
    </row>
    <row r="2459" spans="4:5">
      <c r="D2459" s="514"/>
      <c r="E2459" s="785"/>
    </row>
    <row r="2460" spans="4:5">
      <c r="D2460" s="514"/>
      <c r="E2460" s="785"/>
    </row>
    <row r="2461" spans="4:5">
      <c r="D2461" s="514"/>
      <c r="E2461" s="785"/>
    </row>
    <row r="2462" spans="4:5">
      <c r="D2462" s="514"/>
      <c r="E2462" s="785"/>
    </row>
    <row r="2463" spans="4:5">
      <c r="D2463" s="514"/>
      <c r="E2463" s="785"/>
    </row>
    <row r="2464" spans="4:5">
      <c r="D2464" s="514"/>
      <c r="E2464" s="785"/>
    </row>
    <row r="2465" spans="4:5">
      <c r="D2465" s="514"/>
      <c r="E2465" s="785"/>
    </row>
    <row r="2466" spans="4:5">
      <c r="D2466" s="514"/>
      <c r="E2466" s="785"/>
    </row>
    <row r="2467" spans="4:5">
      <c r="D2467" s="514"/>
      <c r="E2467" s="785"/>
    </row>
    <row r="2468" spans="4:5">
      <c r="D2468" s="514"/>
      <c r="E2468" s="785"/>
    </row>
    <row r="2469" spans="4:5">
      <c r="D2469" s="514"/>
      <c r="E2469" s="785"/>
    </row>
    <row r="2470" spans="4:5">
      <c r="D2470" s="514"/>
      <c r="E2470" s="785"/>
    </row>
    <row r="2471" spans="4:5">
      <c r="D2471" s="514"/>
      <c r="E2471" s="785"/>
    </row>
    <row r="2472" spans="4:5">
      <c r="D2472" s="514"/>
      <c r="E2472" s="785"/>
    </row>
    <row r="2473" spans="4:5">
      <c r="D2473" s="514"/>
      <c r="E2473" s="785"/>
    </row>
    <row r="2474" spans="4:5">
      <c r="D2474" s="514"/>
      <c r="E2474" s="785"/>
    </row>
    <row r="2475" spans="4:5">
      <c r="D2475" s="514"/>
      <c r="E2475" s="785"/>
    </row>
    <row r="2476" spans="4:5">
      <c r="D2476" s="514"/>
      <c r="E2476" s="785"/>
    </row>
    <row r="2477" spans="4:5">
      <c r="D2477" s="514"/>
      <c r="E2477" s="785"/>
    </row>
    <row r="2478" spans="4:5">
      <c r="D2478" s="514"/>
      <c r="E2478" s="785"/>
    </row>
    <row r="2479" spans="4:5">
      <c r="D2479" s="514"/>
      <c r="E2479" s="785"/>
    </row>
    <row r="2480" spans="4:5">
      <c r="D2480" s="514"/>
      <c r="E2480" s="785"/>
    </row>
    <row r="2481" spans="4:5">
      <c r="D2481" s="514"/>
      <c r="E2481" s="785"/>
    </row>
    <row r="2482" spans="4:5">
      <c r="D2482" s="514"/>
      <c r="E2482" s="785"/>
    </row>
    <row r="2483" spans="4:5">
      <c r="D2483" s="514"/>
      <c r="E2483" s="785"/>
    </row>
    <row r="2484" spans="4:5">
      <c r="D2484" s="514"/>
      <c r="E2484" s="785"/>
    </row>
    <row r="2485" spans="4:5">
      <c r="D2485" s="514"/>
      <c r="E2485" s="785"/>
    </row>
    <row r="2486" spans="4:5">
      <c r="D2486" s="514"/>
      <c r="E2486" s="785"/>
    </row>
    <row r="2487" spans="4:5">
      <c r="D2487" s="514"/>
      <c r="E2487" s="785"/>
    </row>
    <row r="2488" spans="4:5">
      <c r="D2488" s="514"/>
      <c r="E2488" s="785"/>
    </row>
    <row r="2489" spans="4:5">
      <c r="D2489" s="514"/>
      <c r="E2489" s="785"/>
    </row>
    <row r="2490" spans="4:5">
      <c r="D2490" s="514"/>
      <c r="E2490" s="785"/>
    </row>
    <row r="2491" spans="4:5">
      <c r="D2491" s="514"/>
      <c r="E2491" s="785"/>
    </row>
    <row r="2492" spans="4:5">
      <c r="D2492" s="514"/>
      <c r="E2492" s="785"/>
    </row>
    <row r="2493" spans="4:5">
      <c r="D2493" s="514"/>
      <c r="E2493" s="785"/>
    </row>
    <row r="2494" spans="4:5">
      <c r="D2494" s="514"/>
      <c r="E2494" s="785"/>
    </row>
    <row r="2495" spans="4:5">
      <c r="D2495" s="514"/>
      <c r="E2495" s="785"/>
    </row>
    <row r="2496" spans="4:5">
      <c r="D2496" s="514"/>
      <c r="E2496" s="785"/>
    </row>
    <row r="2497" spans="4:5">
      <c r="D2497" s="514"/>
      <c r="E2497" s="785"/>
    </row>
    <row r="2498" spans="4:5">
      <c r="D2498" s="514"/>
      <c r="E2498" s="785"/>
    </row>
    <row r="2499" spans="4:5">
      <c r="D2499" s="514"/>
      <c r="E2499" s="785"/>
    </row>
    <row r="2500" spans="4:5">
      <c r="D2500" s="514"/>
      <c r="E2500" s="785"/>
    </row>
    <row r="2501" spans="4:5">
      <c r="D2501" s="514"/>
      <c r="E2501" s="785"/>
    </row>
    <row r="2502" spans="4:5">
      <c r="D2502" s="514"/>
      <c r="E2502" s="785"/>
    </row>
    <row r="2503" spans="4:5">
      <c r="D2503" s="514"/>
      <c r="E2503" s="785"/>
    </row>
    <row r="2504" spans="4:5">
      <c r="D2504" s="514"/>
      <c r="E2504" s="785"/>
    </row>
    <row r="2505" spans="4:5">
      <c r="D2505" s="514"/>
      <c r="E2505" s="785"/>
    </row>
    <row r="2506" spans="4:5">
      <c r="D2506" s="514"/>
      <c r="E2506" s="785"/>
    </row>
    <row r="2507" spans="4:5">
      <c r="D2507" s="514"/>
      <c r="E2507" s="785"/>
    </row>
    <row r="2508" spans="4:5">
      <c r="D2508" s="514"/>
      <c r="E2508" s="785"/>
    </row>
    <row r="2509" spans="4:5">
      <c r="D2509" s="514"/>
      <c r="E2509" s="785"/>
    </row>
    <row r="2510" spans="4:5">
      <c r="D2510" s="514"/>
      <c r="E2510" s="785"/>
    </row>
    <row r="2511" spans="4:5">
      <c r="D2511" s="514"/>
      <c r="E2511" s="785"/>
    </row>
    <row r="2512" spans="4:5">
      <c r="D2512" s="514"/>
      <c r="E2512" s="785"/>
    </row>
    <row r="2513" spans="4:5">
      <c r="D2513" s="514"/>
      <c r="E2513" s="785"/>
    </row>
    <row r="2514" spans="4:5">
      <c r="D2514" s="514"/>
      <c r="E2514" s="785"/>
    </row>
    <row r="2515" spans="4:5">
      <c r="D2515" s="514"/>
      <c r="E2515" s="785"/>
    </row>
    <row r="2516" spans="4:5">
      <c r="D2516" s="514"/>
      <c r="E2516" s="785"/>
    </row>
    <row r="2517" spans="4:5">
      <c r="D2517" s="514"/>
      <c r="E2517" s="785"/>
    </row>
    <row r="2518" spans="4:5">
      <c r="D2518" s="514"/>
      <c r="E2518" s="785"/>
    </row>
    <row r="2519" spans="4:5">
      <c r="D2519" s="514"/>
      <c r="E2519" s="785"/>
    </row>
    <row r="2520" spans="4:5">
      <c r="D2520" s="514"/>
      <c r="E2520" s="785"/>
    </row>
    <row r="2521" spans="4:5">
      <c r="D2521" s="514"/>
      <c r="E2521" s="785"/>
    </row>
    <row r="2522" spans="4:5">
      <c r="D2522" s="514"/>
      <c r="E2522" s="785"/>
    </row>
    <row r="2523" spans="4:5">
      <c r="D2523" s="514"/>
      <c r="E2523" s="785"/>
    </row>
    <row r="2524" spans="4:5">
      <c r="D2524" s="514"/>
      <c r="E2524" s="785"/>
    </row>
    <row r="2525" spans="4:5">
      <c r="D2525" s="514"/>
      <c r="E2525" s="785"/>
    </row>
    <row r="2526" spans="4:5">
      <c r="D2526" s="514"/>
      <c r="E2526" s="785"/>
    </row>
    <row r="2527" spans="4:5">
      <c r="D2527" s="514"/>
      <c r="E2527" s="785"/>
    </row>
    <row r="2528" spans="4:5">
      <c r="D2528" s="514"/>
      <c r="E2528" s="785"/>
    </row>
    <row r="2529" spans="4:5">
      <c r="D2529" s="514"/>
      <c r="E2529" s="785"/>
    </row>
    <row r="2530" spans="4:5">
      <c r="D2530" s="514"/>
      <c r="E2530" s="785"/>
    </row>
    <row r="2531" spans="4:5">
      <c r="D2531" s="514"/>
      <c r="E2531" s="785"/>
    </row>
    <row r="2532" spans="4:5">
      <c r="D2532" s="514"/>
      <c r="E2532" s="785"/>
    </row>
    <row r="2533" spans="4:5">
      <c r="D2533" s="514"/>
      <c r="E2533" s="785"/>
    </row>
    <row r="2534" spans="4:5">
      <c r="D2534" s="514"/>
      <c r="E2534" s="785"/>
    </row>
    <row r="2535" spans="4:5">
      <c r="D2535" s="514"/>
      <c r="E2535" s="785"/>
    </row>
    <row r="2536" spans="4:5">
      <c r="D2536" s="514"/>
      <c r="E2536" s="785"/>
    </row>
    <row r="2537" spans="4:5">
      <c r="D2537" s="514"/>
      <c r="E2537" s="785"/>
    </row>
    <row r="2538" spans="4:5">
      <c r="D2538" s="514"/>
      <c r="E2538" s="785"/>
    </row>
    <row r="2539" spans="4:5">
      <c r="D2539" s="514"/>
      <c r="E2539" s="785"/>
    </row>
    <row r="2540" spans="4:5">
      <c r="D2540" s="514"/>
      <c r="E2540" s="785"/>
    </row>
    <row r="2541" spans="4:5">
      <c r="D2541" s="514"/>
      <c r="E2541" s="785"/>
    </row>
    <row r="2542" spans="4:5">
      <c r="D2542" s="514"/>
      <c r="E2542" s="785"/>
    </row>
    <row r="2543" spans="4:5">
      <c r="D2543" s="514"/>
      <c r="E2543" s="785"/>
    </row>
    <row r="2544" spans="4:5">
      <c r="D2544" s="514"/>
      <c r="E2544" s="785"/>
    </row>
    <row r="2545" spans="4:5">
      <c r="D2545" s="514"/>
      <c r="E2545" s="785"/>
    </row>
    <row r="2546" spans="4:5">
      <c r="D2546" s="514"/>
      <c r="E2546" s="785"/>
    </row>
    <row r="2547" spans="4:5">
      <c r="D2547" s="514"/>
      <c r="E2547" s="785"/>
    </row>
    <row r="2548" spans="4:5">
      <c r="D2548" s="514"/>
      <c r="E2548" s="785"/>
    </row>
    <row r="2549" spans="4:5">
      <c r="D2549" s="514"/>
      <c r="E2549" s="785"/>
    </row>
    <row r="2550" spans="4:5">
      <c r="D2550" s="514"/>
      <c r="E2550" s="785"/>
    </row>
    <row r="2551" spans="4:5">
      <c r="D2551" s="514"/>
      <c r="E2551" s="785"/>
    </row>
    <row r="2552" spans="4:5">
      <c r="D2552" s="514"/>
      <c r="E2552" s="785"/>
    </row>
    <row r="2553" spans="4:5">
      <c r="D2553" s="514"/>
      <c r="E2553" s="785"/>
    </row>
    <row r="2554" spans="4:5">
      <c r="D2554" s="514"/>
      <c r="E2554" s="785"/>
    </row>
    <row r="2555" spans="4:5">
      <c r="D2555" s="514"/>
      <c r="E2555" s="785"/>
    </row>
    <row r="2556" spans="4:5">
      <c r="D2556" s="514"/>
      <c r="E2556" s="785"/>
    </row>
    <row r="2557" spans="4:5">
      <c r="D2557" s="514"/>
      <c r="E2557" s="785"/>
    </row>
    <row r="2558" spans="4:5">
      <c r="D2558" s="514"/>
      <c r="E2558" s="785"/>
    </row>
    <row r="2559" spans="4:5">
      <c r="D2559" s="514"/>
      <c r="E2559" s="785"/>
    </row>
    <row r="2560" spans="4:5">
      <c r="D2560" s="514"/>
      <c r="E2560" s="785"/>
    </row>
    <row r="2561" spans="4:5">
      <c r="D2561" s="514"/>
      <c r="E2561" s="785"/>
    </row>
    <row r="2562" spans="4:5">
      <c r="D2562" s="514"/>
      <c r="E2562" s="785"/>
    </row>
    <row r="2563" spans="4:5">
      <c r="D2563" s="514"/>
      <c r="E2563" s="785"/>
    </row>
    <row r="2564" spans="4:5">
      <c r="D2564" s="514"/>
      <c r="E2564" s="785"/>
    </row>
    <row r="2565" spans="4:5">
      <c r="D2565" s="514"/>
      <c r="E2565" s="785"/>
    </row>
    <row r="2566" spans="4:5">
      <c r="D2566" s="514"/>
      <c r="E2566" s="785"/>
    </row>
    <row r="2567" spans="4:5">
      <c r="D2567" s="514"/>
      <c r="E2567" s="785"/>
    </row>
    <row r="2568" spans="4:5">
      <c r="D2568" s="514"/>
      <c r="E2568" s="785"/>
    </row>
    <row r="2569" spans="4:5">
      <c r="D2569" s="514"/>
      <c r="E2569" s="785"/>
    </row>
    <row r="2570" spans="4:5">
      <c r="D2570" s="514"/>
      <c r="E2570" s="785"/>
    </row>
    <row r="2571" spans="4:5">
      <c r="D2571" s="514"/>
      <c r="E2571" s="785"/>
    </row>
    <row r="2572" spans="4:5">
      <c r="D2572" s="514"/>
      <c r="E2572" s="785"/>
    </row>
    <row r="2573" spans="4:5">
      <c r="D2573" s="514"/>
      <c r="E2573" s="785"/>
    </row>
    <row r="2574" spans="4:5">
      <c r="D2574" s="514"/>
      <c r="E2574" s="785"/>
    </row>
    <row r="2575" spans="4:5">
      <c r="D2575" s="514"/>
      <c r="E2575" s="785"/>
    </row>
    <row r="2576" spans="4:5">
      <c r="D2576" s="514"/>
      <c r="E2576" s="785"/>
    </row>
    <row r="2577" spans="4:5">
      <c r="D2577" s="514"/>
      <c r="E2577" s="785"/>
    </row>
    <row r="2578" spans="4:5">
      <c r="D2578" s="514"/>
      <c r="E2578" s="785"/>
    </row>
    <row r="2579" spans="4:5">
      <c r="D2579" s="514"/>
      <c r="E2579" s="785"/>
    </row>
    <row r="2580" spans="4:5">
      <c r="D2580" s="514"/>
      <c r="E2580" s="785"/>
    </row>
    <row r="2581" spans="4:5">
      <c r="D2581" s="514"/>
      <c r="E2581" s="785"/>
    </row>
    <row r="2582" spans="4:5">
      <c r="D2582" s="514"/>
      <c r="E2582" s="785"/>
    </row>
    <row r="2583" spans="4:5">
      <c r="D2583" s="514"/>
      <c r="E2583" s="785"/>
    </row>
    <row r="2584" spans="4:5">
      <c r="D2584" s="514"/>
      <c r="E2584" s="785"/>
    </row>
    <row r="2585" spans="4:5">
      <c r="D2585" s="514"/>
      <c r="E2585" s="785"/>
    </row>
    <row r="2586" spans="4:5">
      <c r="D2586" s="514"/>
      <c r="E2586" s="785"/>
    </row>
    <row r="2587" spans="4:5">
      <c r="D2587" s="514"/>
      <c r="E2587" s="785"/>
    </row>
    <row r="2588" spans="4:5">
      <c r="D2588" s="514"/>
      <c r="E2588" s="785"/>
    </row>
    <row r="2589" spans="4:5">
      <c r="D2589" s="514"/>
      <c r="E2589" s="785"/>
    </row>
    <row r="2590" spans="4:5">
      <c r="D2590" s="514"/>
      <c r="E2590" s="785"/>
    </row>
    <row r="2591" spans="4:5">
      <c r="D2591" s="514"/>
      <c r="E2591" s="785"/>
    </row>
    <row r="2592" spans="4:5">
      <c r="D2592" s="514"/>
      <c r="E2592" s="785"/>
    </row>
    <row r="2593" spans="4:5">
      <c r="D2593" s="514"/>
      <c r="E2593" s="785"/>
    </row>
    <row r="2594" spans="4:5">
      <c r="D2594" s="514"/>
      <c r="E2594" s="785"/>
    </row>
    <row r="2595" spans="4:5">
      <c r="D2595" s="514"/>
      <c r="E2595" s="785"/>
    </row>
    <row r="2596" spans="4:5">
      <c r="D2596" s="514"/>
      <c r="E2596" s="785"/>
    </row>
    <row r="2597" spans="4:5">
      <c r="D2597" s="514"/>
      <c r="E2597" s="785"/>
    </row>
    <row r="2598" spans="4:5">
      <c r="D2598" s="514"/>
      <c r="E2598" s="785"/>
    </row>
    <row r="2599" spans="4:5">
      <c r="D2599" s="514"/>
      <c r="E2599" s="785"/>
    </row>
    <row r="2600" spans="4:5">
      <c r="D2600" s="514"/>
      <c r="E2600" s="785"/>
    </row>
    <row r="2601" spans="4:5">
      <c r="D2601" s="514"/>
      <c r="E2601" s="785"/>
    </row>
    <row r="2602" spans="4:5">
      <c r="D2602" s="514"/>
      <c r="E2602" s="785"/>
    </row>
    <row r="2603" spans="4:5">
      <c r="D2603" s="514"/>
      <c r="E2603" s="785"/>
    </row>
    <row r="2604" spans="4:5">
      <c r="D2604" s="514"/>
      <c r="E2604" s="785"/>
    </row>
    <row r="2605" spans="4:5">
      <c r="D2605" s="514"/>
      <c r="E2605" s="785"/>
    </row>
    <row r="2606" spans="4:5">
      <c r="D2606" s="514"/>
      <c r="E2606" s="785"/>
    </row>
    <row r="2607" spans="4:5">
      <c r="D2607" s="514"/>
      <c r="E2607" s="785"/>
    </row>
    <row r="2608" spans="4:5">
      <c r="D2608" s="514"/>
      <c r="E2608" s="785"/>
    </row>
    <row r="2609" spans="4:5">
      <c r="D2609" s="514"/>
      <c r="E2609" s="785"/>
    </row>
    <row r="2610" spans="4:5">
      <c r="D2610" s="514"/>
      <c r="E2610" s="785"/>
    </row>
    <row r="2611" spans="4:5">
      <c r="D2611" s="514"/>
      <c r="E2611" s="785"/>
    </row>
    <row r="2612" spans="4:5">
      <c r="D2612" s="514"/>
      <c r="E2612" s="785"/>
    </row>
    <row r="2613" spans="4:5">
      <c r="D2613" s="514"/>
      <c r="E2613" s="785"/>
    </row>
    <row r="2614" spans="4:5">
      <c r="D2614" s="514"/>
      <c r="E2614" s="785"/>
    </row>
    <row r="2615" spans="4:5">
      <c r="D2615" s="514"/>
      <c r="E2615" s="785"/>
    </row>
    <row r="2616" spans="4:5">
      <c r="D2616" s="514"/>
      <c r="E2616" s="785"/>
    </row>
    <row r="2617" spans="4:5">
      <c r="D2617" s="514"/>
      <c r="E2617" s="785"/>
    </row>
    <row r="2618" spans="4:5">
      <c r="D2618" s="514"/>
      <c r="E2618" s="785"/>
    </row>
    <row r="2619" spans="4:5">
      <c r="D2619" s="514"/>
      <c r="E2619" s="785"/>
    </row>
    <row r="2620" spans="4:5">
      <c r="D2620" s="514"/>
      <c r="E2620" s="785"/>
    </row>
    <row r="2621" spans="4:5">
      <c r="D2621" s="514"/>
      <c r="E2621" s="785"/>
    </row>
    <row r="2622" spans="4:5">
      <c r="D2622" s="514"/>
      <c r="E2622" s="785"/>
    </row>
    <row r="2623" spans="4:5">
      <c r="D2623" s="514"/>
      <c r="E2623" s="785"/>
    </row>
    <row r="2624" spans="4:5">
      <c r="D2624" s="514"/>
      <c r="E2624" s="785"/>
    </row>
    <row r="2625" spans="4:5">
      <c r="D2625" s="514"/>
      <c r="E2625" s="785"/>
    </row>
    <row r="2626" spans="4:5">
      <c r="D2626" s="514"/>
      <c r="E2626" s="785"/>
    </row>
    <row r="2627" spans="4:5">
      <c r="D2627" s="514"/>
      <c r="E2627" s="785"/>
    </row>
    <row r="2628" spans="4:5">
      <c r="D2628" s="514"/>
      <c r="E2628" s="785"/>
    </row>
    <row r="2629" spans="4:5">
      <c r="D2629" s="514"/>
      <c r="E2629" s="785"/>
    </row>
    <row r="2630" spans="4:5">
      <c r="D2630" s="514"/>
      <c r="E2630" s="785"/>
    </row>
    <row r="2631" spans="4:5">
      <c r="D2631" s="514"/>
      <c r="E2631" s="785"/>
    </row>
    <row r="2632" spans="4:5">
      <c r="D2632" s="514"/>
      <c r="E2632" s="785"/>
    </row>
    <row r="2633" spans="4:5">
      <c r="D2633" s="514"/>
      <c r="E2633" s="785"/>
    </row>
    <row r="2634" spans="4:5">
      <c r="D2634" s="514"/>
      <c r="E2634" s="785"/>
    </row>
    <row r="2635" spans="4:5">
      <c r="D2635" s="514"/>
      <c r="E2635" s="785"/>
    </row>
    <row r="2636" spans="4:5">
      <c r="D2636" s="514"/>
      <c r="E2636" s="785"/>
    </row>
    <row r="2637" spans="4:5">
      <c r="D2637" s="514"/>
      <c r="E2637" s="785"/>
    </row>
    <row r="2638" spans="4:5">
      <c r="D2638" s="514"/>
      <c r="E2638" s="785"/>
    </row>
    <row r="2639" spans="4:5">
      <c r="D2639" s="514"/>
      <c r="E2639" s="785"/>
    </row>
    <row r="2640" spans="4:5">
      <c r="D2640" s="514"/>
      <c r="E2640" s="785"/>
    </row>
    <row r="2641" spans="4:5">
      <c r="D2641" s="514"/>
      <c r="E2641" s="785"/>
    </row>
    <row r="2642" spans="4:5">
      <c r="D2642" s="514"/>
      <c r="E2642" s="785"/>
    </row>
    <row r="2643" spans="4:5">
      <c r="D2643" s="514"/>
      <c r="E2643" s="785"/>
    </row>
    <row r="2644" spans="4:5">
      <c r="D2644" s="514"/>
      <c r="E2644" s="785"/>
    </row>
    <row r="2645" spans="4:5">
      <c r="D2645" s="514"/>
      <c r="E2645" s="785"/>
    </row>
    <row r="2646" spans="4:5">
      <c r="D2646" s="514"/>
      <c r="E2646" s="785"/>
    </row>
    <row r="2647" spans="4:5">
      <c r="D2647" s="514"/>
      <c r="E2647" s="785"/>
    </row>
    <row r="2648" spans="4:5">
      <c r="D2648" s="514"/>
      <c r="E2648" s="785"/>
    </row>
    <row r="2649" spans="4:5">
      <c r="D2649" s="514"/>
      <c r="E2649" s="785"/>
    </row>
    <row r="2650" spans="4:5">
      <c r="D2650" s="514"/>
      <c r="E2650" s="785"/>
    </row>
    <row r="2651" spans="4:5">
      <c r="D2651" s="514"/>
      <c r="E2651" s="785"/>
    </row>
    <row r="2652" spans="4:5">
      <c r="D2652" s="514"/>
      <c r="E2652" s="785"/>
    </row>
    <row r="2653" spans="4:5">
      <c r="D2653" s="514"/>
      <c r="E2653" s="785"/>
    </row>
    <row r="2654" spans="4:5">
      <c r="D2654" s="514"/>
      <c r="E2654" s="785"/>
    </row>
    <row r="2655" spans="4:5">
      <c r="D2655" s="514"/>
      <c r="E2655" s="785"/>
    </row>
    <row r="2656" spans="4:5">
      <c r="D2656" s="514"/>
      <c r="E2656" s="785"/>
    </row>
    <row r="2657" spans="4:5">
      <c r="D2657" s="514"/>
      <c r="E2657" s="785"/>
    </row>
    <row r="2658" spans="4:5">
      <c r="D2658" s="514"/>
      <c r="E2658" s="785"/>
    </row>
    <row r="2659" spans="4:5">
      <c r="D2659" s="514"/>
      <c r="E2659" s="785"/>
    </row>
    <row r="2660" spans="4:5">
      <c r="D2660" s="514"/>
      <c r="E2660" s="785"/>
    </row>
    <row r="2661" spans="4:5">
      <c r="D2661" s="514"/>
      <c r="E2661" s="785"/>
    </row>
    <row r="2662" spans="4:5">
      <c r="D2662" s="514"/>
      <c r="E2662" s="785"/>
    </row>
    <row r="2663" spans="4:5">
      <c r="D2663" s="514"/>
      <c r="E2663" s="785"/>
    </row>
    <row r="2664" spans="4:5">
      <c r="D2664" s="514"/>
      <c r="E2664" s="785"/>
    </row>
    <row r="2665" spans="4:5">
      <c r="D2665" s="514"/>
      <c r="E2665" s="785"/>
    </row>
    <row r="2666" spans="4:5">
      <c r="D2666" s="514"/>
      <c r="E2666" s="785"/>
    </row>
    <row r="2667" spans="4:5">
      <c r="D2667" s="514"/>
      <c r="E2667" s="785"/>
    </row>
    <row r="2668" spans="4:5">
      <c r="D2668" s="514"/>
      <c r="E2668" s="785"/>
    </row>
    <row r="2669" spans="4:5">
      <c r="D2669" s="514"/>
      <c r="E2669" s="785"/>
    </row>
    <row r="2670" spans="4:5">
      <c r="D2670" s="514"/>
      <c r="E2670" s="785"/>
    </row>
    <row r="2671" spans="4:5">
      <c r="D2671" s="514"/>
      <c r="E2671" s="785"/>
    </row>
    <row r="2672" spans="4:5">
      <c r="D2672" s="514"/>
      <c r="E2672" s="785"/>
    </row>
    <row r="2673" spans="4:5">
      <c r="D2673" s="514"/>
      <c r="E2673" s="785"/>
    </row>
    <row r="2674" spans="4:5">
      <c r="D2674" s="514"/>
      <c r="E2674" s="785"/>
    </row>
    <row r="2675" spans="4:5">
      <c r="D2675" s="514"/>
      <c r="E2675" s="785"/>
    </row>
    <row r="2676" spans="4:5">
      <c r="D2676" s="514"/>
      <c r="E2676" s="785"/>
    </row>
    <row r="2677" spans="4:5">
      <c r="D2677" s="514"/>
      <c r="E2677" s="785"/>
    </row>
    <row r="2678" spans="4:5">
      <c r="D2678" s="514"/>
      <c r="E2678" s="785"/>
    </row>
    <row r="2679" spans="4:5">
      <c r="D2679" s="514"/>
      <c r="E2679" s="785"/>
    </row>
    <row r="2680" spans="4:5">
      <c r="D2680" s="514"/>
      <c r="E2680" s="785"/>
    </row>
    <row r="2681" spans="4:5">
      <c r="D2681" s="514"/>
      <c r="E2681" s="785"/>
    </row>
    <row r="2682" spans="4:5">
      <c r="D2682" s="514"/>
      <c r="E2682" s="785"/>
    </row>
    <row r="2683" spans="4:5">
      <c r="D2683" s="514"/>
      <c r="E2683" s="785"/>
    </row>
    <row r="2684" spans="4:5">
      <c r="D2684" s="514"/>
      <c r="E2684" s="785"/>
    </row>
    <row r="2685" spans="4:5">
      <c r="D2685" s="514"/>
      <c r="E2685" s="785"/>
    </row>
    <row r="2686" spans="4:5">
      <c r="D2686" s="514"/>
      <c r="E2686" s="785"/>
    </row>
    <row r="2687" spans="4:5">
      <c r="D2687" s="514"/>
      <c r="E2687" s="785"/>
    </row>
    <row r="2688" spans="4:5">
      <c r="D2688" s="514"/>
      <c r="E2688" s="785"/>
    </row>
    <row r="2689" spans="4:5">
      <c r="D2689" s="514"/>
      <c r="E2689" s="785"/>
    </row>
    <row r="2690" spans="4:5">
      <c r="D2690" s="514"/>
      <c r="E2690" s="785"/>
    </row>
    <row r="2691" spans="4:5">
      <c r="D2691" s="514"/>
      <c r="E2691" s="785"/>
    </row>
    <row r="2692" spans="4:5">
      <c r="D2692" s="514"/>
      <c r="E2692" s="785"/>
    </row>
    <row r="2693" spans="4:5">
      <c r="D2693" s="514"/>
      <c r="E2693" s="785"/>
    </row>
    <row r="2694" spans="4:5">
      <c r="D2694" s="514"/>
      <c r="E2694" s="785"/>
    </row>
    <row r="2695" spans="4:5">
      <c r="D2695" s="514"/>
      <c r="E2695" s="785"/>
    </row>
    <row r="2696" spans="4:5">
      <c r="D2696" s="514"/>
      <c r="E2696" s="785"/>
    </row>
    <row r="2697" spans="4:5">
      <c r="D2697" s="514"/>
      <c r="E2697" s="785"/>
    </row>
    <row r="2698" spans="4:5">
      <c r="D2698" s="514"/>
      <c r="E2698" s="785"/>
    </row>
    <row r="2699" spans="4:5">
      <c r="D2699" s="514"/>
      <c r="E2699" s="785"/>
    </row>
    <row r="2700" spans="4:5">
      <c r="D2700" s="514"/>
      <c r="E2700" s="785"/>
    </row>
    <row r="2701" spans="4:5">
      <c r="D2701" s="514"/>
      <c r="E2701" s="785"/>
    </row>
    <row r="2702" spans="4:5">
      <c r="D2702" s="514"/>
      <c r="E2702" s="785"/>
    </row>
    <row r="2703" spans="4:5">
      <c r="D2703" s="514"/>
      <c r="E2703" s="785"/>
    </row>
    <row r="2704" spans="4:5">
      <c r="D2704" s="514"/>
      <c r="E2704" s="785"/>
    </row>
    <row r="2705" spans="4:5">
      <c r="D2705" s="514"/>
      <c r="E2705" s="785"/>
    </row>
    <row r="2706" spans="4:5">
      <c r="D2706" s="514"/>
      <c r="E2706" s="785"/>
    </row>
    <row r="2707" spans="4:5">
      <c r="D2707" s="514"/>
      <c r="E2707" s="785"/>
    </row>
    <row r="2708" spans="4:5">
      <c r="D2708" s="514"/>
      <c r="E2708" s="785"/>
    </row>
    <row r="2709" spans="4:5">
      <c r="D2709" s="514"/>
      <c r="E2709" s="785"/>
    </row>
    <row r="2710" spans="4:5">
      <c r="D2710" s="514"/>
      <c r="E2710" s="785"/>
    </row>
    <row r="2711" spans="4:5">
      <c r="D2711" s="514"/>
      <c r="E2711" s="785"/>
    </row>
    <row r="2712" spans="4:5">
      <c r="D2712" s="514"/>
      <c r="E2712" s="785"/>
    </row>
    <row r="2713" spans="4:5">
      <c r="D2713" s="514"/>
      <c r="E2713" s="785"/>
    </row>
    <row r="2714" spans="4:5">
      <c r="D2714" s="514"/>
      <c r="E2714" s="785"/>
    </row>
    <row r="2715" spans="4:5">
      <c r="D2715" s="514"/>
      <c r="E2715" s="785"/>
    </row>
    <row r="2716" spans="4:5">
      <c r="D2716" s="514"/>
      <c r="E2716" s="785"/>
    </row>
    <row r="2717" spans="4:5">
      <c r="D2717" s="514"/>
      <c r="E2717" s="785"/>
    </row>
    <row r="2718" spans="4:5">
      <c r="D2718" s="514"/>
      <c r="E2718" s="785"/>
    </row>
    <row r="2719" spans="4:5">
      <c r="D2719" s="514"/>
      <c r="E2719" s="785"/>
    </row>
    <row r="2720" spans="4:5">
      <c r="D2720" s="514"/>
      <c r="E2720" s="785"/>
    </row>
    <row r="2721" spans="4:5">
      <c r="D2721" s="514"/>
      <c r="E2721" s="785"/>
    </row>
    <row r="2722" spans="4:5">
      <c r="D2722" s="514"/>
      <c r="E2722" s="785"/>
    </row>
    <row r="2723" spans="4:5">
      <c r="D2723" s="514"/>
      <c r="E2723" s="785"/>
    </row>
    <row r="2724" spans="4:5">
      <c r="D2724" s="514"/>
      <c r="E2724" s="785"/>
    </row>
    <row r="2725" spans="4:5">
      <c r="D2725" s="514"/>
      <c r="E2725" s="785"/>
    </row>
    <row r="2726" spans="4:5">
      <c r="D2726" s="514"/>
      <c r="E2726" s="785"/>
    </row>
    <row r="2727" spans="4:5">
      <c r="D2727" s="514"/>
      <c r="E2727" s="785"/>
    </row>
    <row r="2728" spans="4:5">
      <c r="D2728" s="514"/>
      <c r="E2728" s="785"/>
    </row>
    <row r="2729" spans="4:5">
      <c r="D2729" s="514"/>
      <c r="E2729" s="785"/>
    </row>
    <row r="2730" spans="4:5">
      <c r="D2730" s="514"/>
      <c r="E2730" s="785"/>
    </row>
    <row r="2731" spans="4:5">
      <c r="D2731" s="514"/>
      <c r="E2731" s="785"/>
    </row>
    <row r="2732" spans="4:5">
      <c r="D2732" s="514"/>
      <c r="E2732" s="785"/>
    </row>
    <row r="2733" spans="4:5">
      <c r="D2733" s="514"/>
      <c r="E2733" s="785"/>
    </row>
    <row r="2734" spans="4:5">
      <c r="D2734" s="514"/>
      <c r="E2734" s="785"/>
    </row>
    <row r="2735" spans="4:5">
      <c r="D2735" s="514"/>
      <c r="E2735" s="785"/>
    </row>
    <row r="2736" spans="4:5">
      <c r="D2736" s="514"/>
      <c r="E2736" s="785"/>
    </row>
    <row r="2737" spans="4:5">
      <c r="D2737" s="514"/>
      <c r="E2737" s="785"/>
    </row>
    <row r="2738" spans="4:5">
      <c r="D2738" s="514"/>
      <c r="E2738" s="785"/>
    </row>
    <row r="2739" spans="4:5">
      <c r="D2739" s="514"/>
      <c r="E2739" s="785"/>
    </row>
    <row r="2740" spans="4:5">
      <c r="D2740" s="514"/>
      <c r="E2740" s="785"/>
    </row>
    <row r="2741" spans="4:5">
      <c r="D2741" s="514"/>
      <c r="E2741" s="785"/>
    </row>
    <row r="2742" spans="4:5">
      <c r="D2742" s="514"/>
      <c r="E2742" s="785"/>
    </row>
    <row r="2743" spans="4:5">
      <c r="D2743" s="514"/>
      <c r="E2743" s="785"/>
    </row>
    <row r="2744" spans="4:5">
      <c r="D2744" s="514"/>
      <c r="E2744" s="785"/>
    </row>
    <row r="2745" spans="4:5">
      <c r="D2745" s="514"/>
      <c r="E2745" s="785"/>
    </row>
    <row r="2746" spans="4:5">
      <c r="D2746" s="514"/>
      <c r="E2746" s="785"/>
    </row>
    <row r="2747" spans="4:5">
      <c r="D2747" s="514"/>
      <c r="E2747" s="785"/>
    </row>
    <row r="2748" spans="4:5">
      <c r="D2748" s="514"/>
      <c r="E2748" s="785"/>
    </row>
    <row r="2749" spans="4:5">
      <c r="D2749" s="514"/>
      <c r="E2749" s="785"/>
    </row>
    <row r="2750" spans="4:5">
      <c r="D2750" s="514"/>
      <c r="E2750" s="785"/>
    </row>
    <row r="2751" spans="4:5">
      <c r="D2751" s="514"/>
      <c r="E2751" s="785"/>
    </row>
    <row r="2752" spans="4:5">
      <c r="D2752" s="514"/>
      <c r="E2752" s="785"/>
    </row>
    <row r="2753" spans="4:5">
      <c r="D2753" s="514"/>
      <c r="E2753" s="785"/>
    </row>
    <row r="2754" spans="4:5">
      <c r="D2754" s="514"/>
      <c r="E2754" s="785"/>
    </row>
    <row r="2755" spans="4:5">
      <c r="D2755" s="514"/>
      <c r="E2755" s="785"/>
    </row>
    <row r="2756" spans="4:5">
      <c r="D2756" s="514"/>
      <c r="E2756" s="785"/>
    </row>
    <row r="2757" spans="4:5">
      <c r="D2757" s="514"/>
      <c r="E2757" s="785"/>
    </row>
    <row r="2758" spans="4:5">
      <c r="D2758" s="514"/>
      <c r="E2758" s="785"/>
    </row>
    <row r="2759" spans="4:5">
      <c r="D2759" s="514"/>
      <c r="E2759" s="785"/>
    </row>
    <row r="2760" spans="4:5">
      <c r="D2760" s="514"/>
      <c r="E2760" s="785"/>
    </row>
    <row r="2761" spans="4:5">
      <c r="D2761" s="514"/>
      <c r="E2761" s="785"/>
    </row>
    <row r="2762" spans="4:5">
      <c r="D2762" s="514"/>
      <c r="E2762" s="785"/>
    </row>
    <row r="2763" spans="4:5">
      <c r="D2763" s="514"/>
      <c r="E2763" s="785"/>
    </row>
    <row r="2764" spans="4:5">
      <c r="D2764" s="514"/>
      <c r="E2764" s="785"/>
    </row>
    <row r="2765" spans="4:5">
      <c r="D2765" s="514"/>
      <c r="E2765" s="785"/>
    </row>
    <row r="2766" spans="4:5">
      <c r="D2766" s="514"/>
      <c r="E2766" s="785"/>
    </row>
    <row r="2767" spans="4:5">
      <c r="D2767" s="514"/>
      <c r="E2767" s="785"/>
    </row>
    <row r="2768" spans="4:5">
      <c r="D2768" s="514"/>
      <c r="E2768" s="785"/>
    </row>
    <row r="2769" spans="4:5">
      <c r="D2769" s="514"/>
      <c r="E2769" s="785"/>
    </row>
    <row r="2770" spans="4:5">
      <c r="D2770" s="514"/>
      <c r="E2770" s="785"/>
    </row>
    <row r="2771" spans="4:5">
      <c r="D2771" s="514"/>
      <c r="E2771" s="785"/>
    </row>
    <row r="2772" spans="4:5">
      <c r="D2772" s="514"/>
      <c r="E2772" s="785"/>
    </row>
    <row r="2773" spans="4:5">
      <c r="D2773" s="514"/>
      <c r="E2773" s="785"/>
    </row>
    <row r="2774" spans="4:5">
      <c r="D2774" s="514"/>
      <c r="E2774" s="785"/>
    </row>
    <row r="2775" spans="4:5">
      <c r="D2775" s="514"/>
      <c r="E2775" s="785"/>
    </row>
    <row r="2776" spans="4:5">
      <c r="D2776" s="514"/>
      <c r="E2776" s="785"/>
    </row>
    <row r="2777" spans="4:5">
      <c r="D2777" s="514"/>
      <c r="E2777" s="785"/>
    </row>
    <row r="2778" spans="4:5">
      <c r="D2778" s="514"/>
      <c r="E2778" s="785"/>
    </row>
    <row r="2779" spans="4:5">
      <c r="D2779" s="514"/>
      <c r="E2779" s="785"/>
    </row>
    <row r="2780" spans="4:5">
      <c r="D2780" s="514"/>
      <c r="E2780" s="785"/>
    </row>
    <row r="2781" spans="4:5">
      <c r="D2781" s="514"/>
      <c r="E2781" s="785"/>
    </row>
    <row r="2782" spans="4:5">
      <c r="D2782" s="514"/>
      <c r="E2782" s="785"/>
    </row>
    <row r="2783" spans="4:5">
      <c r="D2783" s="514"/>
      <c r="E2783" s="785"/>
    </row>
    <row r="2784" spans="4:5">
      <c r="D2784" s="514"/>
      <c r="E2784" s="785"/>
    </row>
    <row r="2785" spans="4:5">
      <c r="D2785" s="514"/>
      <c r="E2785" s="785"/>
    </row>
    <row r="2786" spans="4:5">
      <c r="D2786" s="514"/>
      <c r="E2786" s="785"/>
    </row>
    <row r="2787" spans="4:5">
      <c r="D2787" s="514"/>
      <c r="E2787" s="785"/>
    </row>
    <row r="2788" spans="4:5">
      <c r="D2788" s="514"/>
      <c r="E2788" s="785"/>
    </row>
    <row r="2789" spans="4:5">
      <c r="D2789" s="514"/>
      <c r="E2789" s="785"/>
    </row>
    <row r="2790" spans="4:5">
      <c r="D2790" s="514"/>
      <c r="E2790" s="785"/>
    </row>
    <row r="2791" spans="4:5">
      <c r="D2791" s="514"/>
      <c r="E2791" s="785"/>
    </row>
    <row r="2792" spans="4:5">
      <c r="D2792" s="514"/>
      <c r="E2792" s="785"/>
    </row>
    <row r="2793" spans="4:5">
      <c r="D2793" s="514"/>
      <c r="E2793" s="785"/>
    </row>
    <row r="2794" spans="4:5">
      <c r="D2794" s="514"/>
      <c r="E2794" s="785"/>
    </row>
    <row r="2795" spans="4:5">
      <c r="D2795" s="514"/>
      <c r="E2795" s="785"/>
    </row>
    <row r="2796" spans="4:5">
      <c r="D2796" s="514"/>
      <c r="E2796" s="785"/>
    </row>
    <row r="2797" spans="4:5">
      <c r="D2797" s="514"/>
      <c r="E2797" s="785"/>
    </row>
    <row r="2798" spans="4:5">
      <c r="D2798" s="514"/>
      <c r="E2798" s="785"/>
    </row>
    <row r="2799" spans="4:5">
      <c r="D2799" s="514"/>
      <c r="E2799" s="785"/>
    </row>
    <row r="2800" spans="4:5">
      <c r="D2800" s="514"/>
      <c r="E2800" s="785"/>
    </row>
    <row r="2801" spans="4:5">
      <c r="D2801" s="514"/>
      <c r="E2801" s="785"/>
    </row>
    <row r="2802" spans="4:5">
      <c r="D2802" s="514"/>
      <c r="E2802" s="785"/>
    </row>
    <row r="2803" spans="4:5">
      <c r="D2803" s="514"/>
      <c r="E2803" s="785"/>
    </row>
    <row r="2804" spans="4:5">
      <c r="D2804" s="514"/>
      <c r="E2804" s="785"/>
    </row>
    <row r="2805" spans="4:5">
      <c r="D2805" s="514"/>
      <c r="E2805" s="785"/>
    </row>
    <row r="2806" spans="4:5">
      <c r="D2806" s="514"/>
      <c r="E2806" s="785"/>
    </row>
    <row r="2807" spans="4:5">
      <c r="D2807" s="514"/>
      <c r="E2807" s="785"/>
    </row>
    <row r="2808" spans="4:5">
      <c r="D2808" s="514"/>
      <c r="E2808" s="785"/>
    </row>
    <row r="2809" spans="4:5">
      <c r="D2809" s="514"/>
      <c r="E2809" s="785"/>
    </row>
    <row r="2810" spans="4:5">
      <c r="D2810" s="514"/>
      <c r="E2810" s="785"/>
    </row>
    <row r="2811" spans="4:5">
      <c r="D2811" s="514"/>
      <c r="E2811" s="785"/>
    </row>
    <row r="2812" spans="4:5">
      <c r="D2812" s="514"/>
      <c r="E2812" s="785"/>
    </row>
    <row r="2813" spans="4:5">
      <c r="D2813" s="514"/>
      <c r="E2813" s="785"/>
    </row>
    <row r="2814" spans="4:5">
      <c r="D2814" s="514"/>
      <c r="E2814" s="785"/>
    </row>
    <row r="2815" spans="4:5">
      <c r="D2815" s="514"/>
      <c r="E2815" s="785"/>
    </row>
    <row r="2816" spans="4:5">
      <c r="D2816" s="514"/>
      <c r="E2816" s="785"/>
    </row>
    <row r="2817" spans="4:5">
      <c r="D2817" s="514"/>
      <c r="E2817" s="785"/>
    </row>
    <row r="2818" spans="4:5">
      <c r="D2818" s="514"/>
      <c r="E2818" s="785"/>
    </row>
    <row r="2819" spans="4:5">
      <c r="D2819" s="514"/>
      <c r="E2819" s="785"/>
    </row>
    <row r="2820" spans="4:5">
      <c r="D2820" s="514"/>
      <c r="E2820" s="785"/>
    </row>
    <row r="2821" spans="4:5">
      <c r="D2821" s="514"/>
      <c r="E2821" s="785"/>
    </row>
    <row r="2822" spans="4:5">
      <c r="D2822" s="514"/>
      <c r="E2822" s="785"/>
    </row>
    <row r="2823" spans="4:5">
      <c r="D2823" s="514"/>
      <c r="E2823" s="785"/>
    </row>
    <row r="2824" spans="4:5">
      <c r="D2824" s="514"/>
      <c r="E2824" s="785"/>
    </row>
    <row r="2825" spans="4:5">
      <c r="D2825" s="514"/>
      <c r="E2825" s="785"/>
    </row>
    <row r="2826" spans="4:5">
      <c r="D2826" s="514"/>
      <c r="E2826" s="785"/>
    </row>
    <row r="2827" spans="4:5">
      <c r="D2827" s="514"/>
      <c r="E2827" s="785"/>
    </row>
    <row r="2828" spans="4:5">
      <c r="D2828" s="514"/>
      <c r="E2828" s="785"/>
    </row>
    <row r="2829" spans="4:5">
      <c r="D2829" s="514"/>
      <c r="E2829" s="785"/>
    </row>
    <row r="2830" spans="4:5">
      <c r="D2830" s="514"/>
      <c r="E2830" s="785"/>
    </row>
    <row r="2831" spans="4:5">
      <c r="D2831" s="514"/>
      <c r="E2831" s="785"/>
    </row>
    <row r="2832" spans="4:5">
      <c r="D2832" s="514"/>
      <c r="E2832" s="785"/>
    </row>
    <row r="2833" spans="4:5">
      <c r="D2833" s="514"/>
      <c r="E2833" s="785"/>
    </row>
    <row r="2834" spans="4:5">
      <c r="D2834" s="514"/>
      <c r="E2834" s="785"/>
    </row>
    <row r="2835" spans="4:5">
      <c r="D2835" s="514"/>
      <c r="E2835" s="785"/>
    </row>
    <row r="2836" spans="4:5">
      <c r="D2836" s="514"/>
      <c r="E2836" s="785"/>
    </row>
    <row r="2837" spans="4:5">
      <c r="D2837" s="514"/>
      <c r="E2837" s="785"/>
    </row>
    <row r="2838" spans="4:5">
      <c r="D2838" s="514"/>
      <c r="E2838" s="785"/>
    </row>
    <row r="2839" spans="4:5">
      <c r="D2839" s="514"/>
      <c r="E2839" s="785"/>
    </row>
    <row r="2840" spans="4:5">
      <c r="D2840" s="514"/>
      <c r="E2840" s="785"/>
    </row>
    <row r="2841" spans="4:5">
      <c r="D2841" s="514"/>
      <c r="E2841" s="785"/>
    </row>
    <row r="2842" spans="4:5">
      <c r="D2842" s="514"/>
      <c r="E2842" s="785"/>
    </row>
    <row r="2843" spans="4:5">
      <c r="D2843" s="514"/>
      <c r="E2843" s="785"/>
    </row>
    <row r="2844" spans="4:5">
      <c r="D2844" s="514"/>
      <c r="E2844" s="785"/>
    </row>
    <row r="2845" spans="4:5">
      <c r="D2845" s="514"/>
      <c r="E2845" s="785"/>
    </row>
    <row r="2846" spans="4:5">
      <c r="D2846" s="514"/>
      <c r="E2846" s="785"/>
    </row>
    <row r="2847" spans="4:5">
      <c r="D2847" s="514"/>
      <c r="E2847" s="785"/>
    </row>
    <row r="2848" spans="4:5">
      <c r="D2848" s="514"/>
      <c r="E2848" s="785"/>
    </row>
    <row r="2849" spans="4:5">
      <c r="D2849" s="514"/>
      <c r="E2849" s="785"/>
    </row>
    <row r="2850" spans="4:5">
      <c r="D2850" s="514"/>
      <c r="E2850" s="785"/>
    </row>
    <row r="2851" spans="4:5">
      <c r="D2851" s="514"/>
      <c r="E2851" s="785"/>
    </row>
    <row r="2852" spans="4:5">
      <c r="D2852" s="514"/>
      <c r="E2852" s="785"/>
    </row>
    <row r="2853" spans="4:5">
      <c r="D2853" s="514"/>
      <c r="E2853" s="785"/>
    </row>
    <row r="2854" spans="4:5">
      <c r="D2854" s="514"/>
      <c r="E2854" s="785"/>
    </row>
    <row r="2855" spans="4:5">
      <c r="D2855" s="514"/>
      <c r="E2855" s="785"/>
    </row>
    <row r="2856" spans="4:5">
      <c r="D2856" s="514"/>
      <c r="E2856" s="785"/>
    </row>
    <row r="2857" spans="4:5">
      <c r="D2857" s="514"/>
      <c r="E2857" s="785"/>
    </row>
    <row r="2858" spans="4:5">
      <c r="D2858" s="514"/>
      <c r="E2858" s="785"/>
    </row>
    <row r="2859" spans="4:5">
      <c r="D2859" s="514"/>
      <c r="E2859" s="785"/>
    </row>
    <row r="2860" spans="4:5">
      <c r="D2860" s="514"/>
      <c r="E2860" s="785"/>
    </row>
    <row r="2861" spans="4:5">
      <c r="D2861" s="514"/>
      <c r="E2861" s="785"/>
    </row>
    <row r="2862" spans="4:5">
      <c r="D2862" s="514"/>
      <c r="E2862" s="785"/>
    </row>
    <row r="2863" spans="4:5">
      <c r="D2863" s="514"/>
      <c r="E2863" s="785"/>
    </row>
    <row r="2864" spans="4:5">
      <c r="D2864" s="514"/>
      <c r="E2864" s="785"/>
    </row>
    <row r="2865" spans="4:5">
      <c r="D2865" s="514"/>
      <c r="E2865" s="785"/>
    </row>
    <row r="2866" spans="4:5">
      <c r="D2866" s="514"/>
      <c r="E2866" s="785"/>
    </row>
    <row r="2867" spans="4:5">
      <c r="D2867" s="514"/>
      <c r="E2867" s="785"/>
    </row>
    <row r="2868" spans="4:5">
      <c r="D2868" s="514"/>
      <c r="E2868" s="785"/>
    </row>
    <row r="2869" spans="4:5">
      <c r="D2869" s="514"/>
      <c r="E2869" s="785"/>
    </row>
    <row r="2870" spans="4:5">
      <c r="D2870" s="514"/>
      <c r="E2870" s="785"/>
    </row>
    <row r="2871" spans="4:5">
      <c r="D2871" s="514"/>
      <c r="E2871" s="785"/>
    </row>
    <row r="2872" spans="4:5">
      <c r="D2872" s="514"/>
      <c r="E2872" s="785"/>
    </row>
    <row r="2873" spans="4:5">
      <c r="D2873" s="514"/>
      <c r="E2873" s="785"/>
    </row>
    <row r="2874" spans="4:5">
      <c r="D2874" s="514"/>
      <c r="E2874" s="785"/>
    </row>
    <row r="2875" spans="4:5">
      <c r="D2875" s="514"/>
      <c r="E2875" s="785"/>
    </row>
    <row r="2876" spans="4:5">
      <c r="D2876" s="514"/>
      <c r="E2876" s="785"/>
    </row>
    <row r="2877" spans="4:5">
      <c r="D2877" s="514"/>
      <c r="E2877" s="785"/>
    </row>
    <row r="2878" spans="4:5">
      <c r="D2878" s="514"/>
      <c r="E2878" s="785"/>
    </row>
    <row r="2879" spans="4:5">
      <c r="D2879" s="514"/>
      <c r="E2879" s="785"/>
    </row>
    <row r="2880" spans="4:5">
      <c r="D2880" s="514"/>
      <c r="E2880" s="785"/>
    </row>
    <row r="2881" spans="4:5">
      <c r="D2881" s="514"/>
      <c r="E2881" s="785"/>
    </row>
    <row r="2882" spans="4:5">
      <c r="D2882" s="514"/>
      <c r="E2882" s="785"/>
    </row>
    <row r="2883" spans="4:5">
      <c r="D2883" s="514"/>
      <c r="E2883" s="785"/>
    </row>
    <row r="2884" spans="4:5">
      <c r="D2884" s="514"/>
      <c r="E2884" s="785"/>
    </row>
    <row r="2885" spans="4:5">
      <c r="D2885" s="514"/>
      <c r="E2885" s="785"/>
    </row>
    <row r="2886" spans="4:5">
      <c r="D2886" s="514"/>
      <c r="E2886" s="785"/>
    </row>
    <row r="2887" spans="4:5">
      <c r="D2887" s="514"/>
      <c r="E2887" s="785"/>
    </row>
    <row r="2888" spans="4:5">
      <c r="D2888" s="514"/>
      <c r="E2888" s="785"/>
    </row>
    <row r="2889" spans="4:5">
      <c r="D2889" s="514"/>
      <c r="E2889" s="785"/>
    </row>
    <row r="2890" spans="4:5">
      <c r="D2890" s="514"/>
      <c r="E2890" s="785"/>
    </row>
    <row r="2891" spans="4:5">
      <c r="D2891" s="514"/>
      <c r="E2891" s="785"/>
    </row>
    <row r="2892" spans="4:5">
      <c r="D2892" s="514"/>
      <c r="E2892" s="785"/>
    </row>
    <row r="2893" spans="4:5">
      <c r="D2893" s="514"/>
      <c r="E2893" s="785"/>
    </row>
    <row r="2894" spans="4:5">
      <c r="D2894" s="514"/>
      <c r="E2894" s="785"/>
    </row>
    <row r="2895" spans="4:5">
      <c r="D2895" s="514"/>
      <c r="E2895" s="785"/>
    </row>
    <row r="2896" spans="4:5">
      <c r="D2896" s="514"/>
      <c r="E2896" s="785"/>
    </row>
    <row r="2897" spans="4:5">
      <c r="D2897" s="514"/>
      <c r="E2897" s="785"/>
    </row>
    <row r="2898" spans="4:5">
      <c r="D2898" s="514"/>
      <c r="E2898" s="785"/>
    </row>
    <row r="2899" spans="4:5">
      <c r="D2899" s="514"/>
      <c r="E2899" s="785"/>
    </row>
    <row r="2900" spans="4:5">
      <c r="D2900" s="514"/>
      <c r="E2900" s="785"/>
    </row>
    <row r="2901" spans="4:5">
      <c r="D2901" s="514"/>
      <c r="E2901" s="785"/>
    </row>
    <row r="2902" spans="4:5">
      <c r="D2902" s="514"/>
      <c r="E2902" s="785"/>
    </row>
    <row r="2903" spans="4:5">
      <c r="D2903" s="514"/>
      <c r="E2903" s="785"/>
    </row>
    <row r="2904" spans="4:5">
      <c r="D2904" s="514"/>
      <c r="E2904" s="785"/>
    </row>
    <row r="2905" spans="4:5">
      <c r="D2905" s="514"/>
      <c r="E2905" s="785"/>
    </row>
    <row r="2906" spans="4:5">
      <c r="D2906" s="514"/>
      <c r="E2906" s="785"/>
    </row>
    <row r="2907" spans="4:5">
      <c r="D2907" s="514"/>
      <c r="E2907" s="785"/>
    </row>
    <row r="2908" spans="4:5">
      <c r="D2908" s="514"/>
      <c r="E2908" s="785"/>
    </row>
    <row r="2909" spans="4:5">
      <c r="D2909" s="514"/>
      <c r="E2909" s="785"/>
    </row>
    <row r="2910" spans="4:5">
      <c r="D2910" s="514"/>
      <c r="E2910" s="785"/>
    </row>
    <row r="2911" spans="4:5">
      <c r="D2911" s="514"/>
      <c r="E2911" s="785"/>
    </row>
    <row r="2912" spans="4:5">
      <c r="D2912" s="514"/>
      <c r="E2912" s="785"/>
    </row>
    <row r="2913" spans="4:5">
      <c r="D2913" s="514"/>
      <c r="E2913" s="785"/>
    </row>
    <row r="2914" spans="4:5">
      <c r="D2914" s="514"/>
      <c r="E2914" s="785"/>
    </row>
    <row r="2915" spans="4:5">
      <c r="D2915" s="514"/>
      <c r="E2915" s="785"/>
    </row>
    <row r="2916" spans="4:5">
      <c r="D2916" s="514"/>
      <c r="E2916" s="785"/>
    </row>
    <row r="2917" spans="4:5">
      <c r="D2917" s="514"/>
      <c r="E2917" s="785"/>
    </row>
    <row r="2918" spans="4:5">
      <c r="D2918" s="514"/>
      <c r="E2918" s="785"/>
    </row>
    <row r="2919" spans="4:5">
      <c r="D2919" s="514"/>
      <c r="E2919" s="785"/>
    </row>
    <row r="2920" spans="4:5">
      <c r="D2920" s="514"/>
      <c r="E2920" s="785"/>
    </row>
    <row r="2921" spans="4:5">
      <c r="D2921" s="514"/>
      <c r="E2921" s="785"/>
    </row>
    <row r="2922" spans="4:5">
      <c r="D2922" s="514"/>
      <c r="E2922" s="785"/>
    </row>
    <row r="2923" spans="4:5">
      <c r="D2923" s="514"/>
      <c r="E2923" s="785"/>
    </row>
    <row r="2924" spans="4:5">
      <c r="D2924" s="514"/>
      <c r="E2924" s="785"/>
    </row>
    <row r="2925" spans="4:5">
      <c r="D2925" s="514"/>
      <c r="E2925" s="785"/>
    </row>
    <row r="2926" spans="4:5">
      <c r="D2926" s="514"/>
      <c r="E2926" s="785"/>
    </row>
    <row r="2927" spans="4:5">
      <c r="D2927" s="514"/>
      <c r="E2927" s="785"/>
    </row>
    <row r="2928" spans="4:5">
      <c r="D2928" s="514"/>
      <c r="E2928" s="785"/>
    </row>
    <row r="2929" spans="4:5">
      <c r="D2929" s="514"/>
      <c r="E2929" s="785"/>
    </row>
    <row r="2930" spans="4:5">
      <c r="D2930" s="514"/>
      <c r="E2930" s="785"/>
    </row>
    <row r="2931" spans="4:5">
      <c r="D2931" s="514"/>
      <c r="E2931" s="785"/>
    </row>
    <row r="2932" spans="4:5">
      <c r="D2932" s="514"/>
      <c r="E2932" s="785"/>
    </row>
    <row r="2933" spans="4:5">
      <c r="D2933" s="514"/>
      <c r="E2933" s="785"/>
    </row>
    <row r="2934" spans="4:5">
      <c r="D2934" s="514"/>
      <c r="E2934" s="785"/>
    </row>
    <row r="2935" spans="4:5">
      <c r="D2935" s="514"/>
      <c r="E2935" s="785"/>
    </row>
    <row r="2936" spans="4:5">
      <c r="D2936" s="514"/>
      <c r="E2936" s="785"/>
    </row>
    <row r="2937" spans="4:5">
      <c r="D2937" s="514"/>
      <c r="E2937" s="785"/>
    </row>
    <row r="2938" spans="4:5">
      <c r="D2938" s="514"/>
      <c r="E2938" s="785"/>
    </row>
    <row r="2939" spans="4:5">
      <c r="D2939" s="514"/>
      <c r="E2939" s="785"/>
    </row>
    <row r="2940" spans="4:5">
      <c r="D2940" s="514"/>
      <c r="E2940" s="785"/>
    </row>
    <row r="2941" spans="4:5">
      <c r="D2941" s="514"/>
      <c r="E2941" s="785"/>
    </row>
    <row r="2942" spans="4:5">
      <c r="D2942" s="514"/>
      <c r="E2942" s="785"/>
    </row>
    <row r="2943" spans="4:5">
      <c r="D2943" s="514"/>
      <c r="E2943" s="785"/>
    </row>
    <row r="2944" spans="4:5">
      <c r="D2944" s="514"/>
      <c r="E2944" s="785"/>
    </row>
    <row r="2945" spans="4:5">
      <c r="D2945" s="514"/>
      <c r="E2945" s="785"/>
    </row>
    <row r="2946" spans="4:5">
      <c r="D2946" s="514"/>
      <c r="E2946" s="785"/>
    </row>
    <row r="2947" spans="4:5">
      <c r="D2947" s="514"/>
      <c r="E2947" s="785"/>
    </row>
    <row r="2948" spans="4:5">
      <c r="D2948" s="514"/>
      <c r="E2948" s="785"/>
    </row>
    <row r="2949" spans="4:5">
      <c r="D2949" s="514"/>
      <c r="E2949" s="785"/>
    </row>
    <row r="2950" spans="4:5">
      <c r="D2950" s="514"/>
      <c r="E2950" s="785"/>
    </row>
    <row r="2951" spans="4:5">
      <c r="D2951" s="514"/>
      <c r="E2951" s="785"/>
    </row>
    <row r="2952" spans="4:5">
      <c r="D2952" s="514"/>
      <c r="E2952" s="785"/>
    </row>
    <row r="2953" spans="4:5">
      <c r="D2953" s="514"/>
      <c r="E2953" s="785"/>
    </row>
    <row r="2954" spans="4:5">
      <c r="D2954" s="514"/>
      <c r="E2954" s="785"/>
    </row>
    <row r="2955" spans="4:5">
      <c r="D2955" s="514"/>
      <c r="E2955" s="785"/>
    </row>
    <row r="2956" spans="4:5">
      <c r="D2956" s="514"/>
      <c r="E2956" s="785"/>
    </row>
    <row r="2957" spans="4:5">
      <c r="D2957" s="514"/>
      <c r="E2957" s="785"/>
    </row>
    <row r="2958" spans="4:5">
      <c r="D2958" s="514"/>
      <c r="E2958" s="785"/>
    </row>
    <row r="2959" spans="4:5">
      <c r="D2959" s="514"/>
      <c r="E2959" s="785"/>
    </row>
    <row r="2960" spans="4:5">
      <c r="D2960" s="514"/>
      <c r="E2960" s="785"/>
    </row>
    <row r="2961" spans="4:5">
      <c r="D2961" s="514"/>
      <c r="E2961" s="785"/>
    </row>
    <row r="2962" spans="4:5">
      <c r="D2962" s="514"/>
      <c r="E2962" s="785"/>
    </row>
    <row r="2963" spans="4:5">
      <c r="D2963" s="514"/>
      <c r="E2963" s="785"/>
    </row>
    <row r="2964" spans="4:5">
      <c r="D2964" s="514"/>
      <c r="E2964" s="785"/>
    </row>
    <row r="2965" spans="4:5">
      <c r="D2965" s="514"/>
      <c r="E2965" s="785"/>
    </row>
    <row r="2966" spans="4:5">
      <c r="D2966" s="514"/>
      <c r="E2966" s="785"/>
    </row>
    <row r="2967" spans="4:5">
      <c r="D2967" s="514"/>
      <c r="E2967" s="785"/>
    </row>
    <row r="2968" spans="4:5">
      <c r="D2968" s="514"/>
      <c r="E2968" s="785"/>
    </row>
    <row r="2969" spans="4:5">
      <c r="D2969" s="514"/>
      <c r="E2969" s="785"/>
    </row>
    <row r="2970" spans="4:5">
      <c r="D2970" s="514"/>
      <c r="E2970" s="785"/>
    </row>
    <row r="2971" spans="4:5">
      <c r="D2971" s="514"/>
      <c r="E2971" s="785"/>
    </row>
    <row r="2972" spans="4:5">
      <c r="D2972" s="514"/>
      <c r="E2972" s="785"/>
    </row>
    <row r="2973" spans="4:5">
      <c r="D2973" s="514"/>
      <c r="E2973" s="785"/>
    </row>
    <row r="2974" spans="4:5">
      <c r="D2974" s="514"/>
      <c r="E2974" s="785"/>
    </row>
    <row r="2975" spans="4:5">
      <c r="D2975" s="514"/>
      <c r="E2975" s="785"/>
    </row>
    <row r="2976" spans="4:5">
      <c r="D2976" s="514"/>
      <c r="E2976" s="785"/>
    </row>
    <row r="2977" spans="4:5">
      <c r="D2977" s="514"/>
      <c r="E2977" s="785"/>
    </row>
    <row r="2978" spans="4:5">
      <c r="D2978" s="514"/>
      <c r="E2978" s="785"/>
    </row>
    <row r="2979" spans="4:5">
      <c r="D2979" s="514"/>
      <c r="E2979" s="785"/>
    </row>
    <row r="2980" spans="4:5">
      <c r="D2980" s="514"/>
      <c r="E2980" s="785"/>
    </row>
    <row r="2981" spans="4:5">
      <c r="D2981" s="514"/>
      <c r="E2981" s="785"/>
    </row>
    <row r="2982" spans="4:5">
      <c r="D2982" s="514"/>
      <c r="E2982" s="785"/>
    </row>
    <row r="2983" spans="4:5">
      <c r="D2983" s="514"/>
      <c r="E2983" s="785"/>
    </row>
    <row r="2984" spans="4:5">
      <c r="D2984" s="514"/>
      <c r="E2984" s="785"/>
    </row>
    <row r="2985" spans="4:5">
      <c r="D2985" s="514"/>
      <c r="E2985" s="785"/>
    </row>
    <row r="2986" spans="4:5">
      <c r="D2986" s="514"/>
      <c r="E2986" s="785"/>
    </row>
    <row r="2987" spans="4:5">
      <c r="D2987" s="514"/>
      <c r="E2987" s="785"/>
    </row>
    <row r="2988" spans="4:5">
      <c r="D2988" s="514"/>
      <c r="E2988" s="785"/>
    </row>
    <row r="2989" spans="4:5">
      <c r="D2989" s="514"/>
      <c r="E2989" s="785"/>
    </row>
    <row r="2990" spans="4:5">
      <c r="D2990" s="514"/>
      <c r="E2990" s="785"/>
    </row>
    <row r="2991" spans="4:5">
      <c r="D2991" s="514"/>
      <c r="E2991" s="785"/>
    </row>
    <row r="2992" spans="4:5">
      <c r="D2992" s="514"/>
      <c r="E2992" s="785"/>
    </row>
    <row r="2993" spans="4:5">
      <c r="D2993" s="514"/>
      <c r="E2993" s="785"/>
    </row>
    <row r="2994" spans="4:5">
      <c r="D2994" s="514"/>
      <c r="E2994" s="785"/>
    </row>
    <row r="2995" spans="4:5">
      <c r="D2995" s="514"/>
      <c r="E2995" s="785"/>
    </row>
    <row r="2996" spans="4:5">
      <c r="D2996" s="514"/>
      <c r="E2996" s="785"/>
    </row>
    <row r="2997" spans="4:5">
      <c r="D2997" s="514"/>
      <c r="E2997" s="785"/>
    </row>
    <row r="2998" spans="4:5">
      <c r="D2998" s="514"/>
      <c r="E2998" s="785"/>
    </row>
    <row r="2999" spans="4:5">
      <c r="D2999" s="514"/>
      <c r="E2999" s="785"/>
    </row>
    <row r="3000" spans="4:5">
      <c r="D3000" s="514"/>
      <c r="E3000" s="785"/>
    </row>
    <row r="3001" spans="4:5">
      <c r="D3001" s="514"/>
      <c r="E3001" s="785"/>
    </row>
    <row r="3002" spans="4:5">
      <c r="D3002" s="514"/>
      <c r="E3002" s="785"/>
    </row>
    <row r="3003" spans="4:5">
      <c r="D3003" s="514"/>
      <c r="E3003" s="785"/>
    </row>
    <row r="3004" spans="4:5">
      <c r="D3004" s="514"/>
      <c r="E3004" s="785"/>
    </row>
    <row r="3005" spans="4:5">
      <c r="D3005" s="514"/>
      <c r="E3005" s="785"/>
    </row>
    <row r="3006" spans="4:5">
      <c r="D3006" s="514"/>
      <c r="E3006" s="785"/>
    </row>
    <row r="3007" spans="4:5">
      <c r="D3007" s="514"/>
      <c r="E3007" s="785"/>
    </row>
    <row r="3008" spans="4:5">
      <c r="D3008" s="514"/>
      <c r="E3008" s="785"/>
    </row>
    <row r="3009" spans="4:5">
      <c r="D3009" s="514"/>
      <c r="E3009" s="785"/>
    </row>
    <row r="3010" spans="4:5">
      <c r="D3010" s="514"/>
      <c r="E3010" s="785"/>
    </row>
    <row r="3011" spans="4:5">
      <c r="D3011" s="514"/>
      <c r="E3011" s="785"/>
    </row>
    <row r="3012" spans="4:5">
      <c r="D3012" s="514"/>
      <c r="E3012" s="785"/>
    </row>
    <row r="3013" spans="4:5">
      <c r="D3013" s="514"/>
      <c r="E3013" s="785"/>
    </row>
    <row r="3014" spans="4:5">
      <c r="D3014" s="514"/>
      <c r="E3014" s="785"/>
    </row>
    <row r="3015" spans="4:5">
      <c r="D3015" s="514"/>
      <c r="E3015" s="785"/>
    </row>
    <row r="3016" spans="4:5">
      <c r="D3016" s="514"/>
      <c r="E3016" s="785"/>
    </row>
    <row r="3017" spans="4:5">
      <c r="D3017" s="514"/>
      <c r="E3017" s="785"/>
    </row>
    <row r="3018" spans="4:5">
      <c r="D3018" s="514"/>
      <c r="E3018" s="785"/>
    </row>
    <row r="3019" spans="4:5">
      <c r="D3019" s="514"/>
      <c r="E3019" s="785"/>
    </row>
    <row r="3020" spans="4:5">
      <c r="D3020" s="514"/>
      <c r="E3020" s="785"/>
    </row>
    <row r="3021" spans="4:5">
      <c r="D3021" s="514"/>
      <c r="E3021" s="785"/>
    </row>
    <row r="3022" spans="4:5">
      <c r="D3022" s="514"/>
      <c r="E3022" s="785"/>
    </row>
    <row r="3023" spans="4:5">
      <c r="D3023" s="514"/>
      <c r="E3023" s="785"/>
    </row>
    <row r="3024" spans="4:5">
      <c r="D3024" s="514"/>
      <c r="E3024" s="785"/>
    </row>
    <row r="3025" spans="4:5">
      <c r="D3025" s="514"/>
      <c r="E3025" s="785"/>
    </row>
    <row r="3026" spans="4:5">
      <c r="D3026" s="514"/>
      <c r="E3026" s="785"/>
    </row>
    <row r="3027" spans="4:5">
      <c r="D3027" s="514"/>
      <c r="E3027" s="785"/>
    </row>
    <row r="3028" spans="4:5">
      <c r="D3028" s="514"/>
      <c r="E3028" s="785"/>
    </row>
    <row r="3029" spans="4:5">
      <c r="D3029" s="514"/>
      <c r="E3029" s="785"/>
    </row>
    <row r="3030" spans="4:5">
      <c r="D3030" s="514"/>
      <c r="E3030" s="785"/>
    </row>
    <row r="3031" spans="4:5">
      <c r="D3031" s="514"/>
      <c r="E3031" s="785"/>
    </row>
    <row r="3032" spans="4:5">
      <c r="D3032" s="514"/>
      <c r="E3032" s="785"/>
    </row>
    <row r="3033" spans="4:5">
      <c r="D3033" s="514"/>
      <c r="E3033" s="785"/>
    </row>
    <row r="3034" spans="4:5">
      <c r="D3034" s="514"/>
      <c r="E3034" s="785"/>
    </row>
    <row r="3035" spans="4:5">
      <c r="D3035" s="514"/>
      <c r="E3035" s="785"/>
    </row>
    <row r="3036" spans="4:5">
      <c r="D3036" s="514"/>
      <c r="E3036" s="785"/>
    </row>
    <row r="3037" spans="4:5">
      <c r="D3037" s="514"/>
      <c r="E3037" s="785"/>
    </row>
    <row r="3038" spans="4:5">
      <c r="D3038" s="514"/>
      <c r="E3038" s="785"/>
    </row>
    <row r="3039" spans="4:5">
      <c r="D3039" s="514"/>
      <c r="E3039" s="785"/>
    </row>
    <row r="3040" spans="4:5">
      <c r="D3040" s="514"/>
      <c r="E3040" s="785"/>
    </row>
    <row r="3041" spans="4:5">
      <c r="D3041" s="514"/>
      <c r="E3041" s="785"/>
    </row>
    <row r="3042" spans="4:5">
      <c r="D3042" s="514"/>
      <c r="E3042" s="785"/>
    </row>
    <row r="3043" spans="4:5">
      <c r="D3043" s="514"/>
      <c r="E3043" s="785"/>
    </row>
    <row r="3044" spans="4:5">
      <c r="D3044" s="514"/>
      <c r="E3044" s="785"/>
    </row>
    <row r="3045" spans="4:5">
      <c r="D3045" s="514"/>
      <c r="E3045" s="785"/>
    </row>
    <row r="3046" spans="4:5">
      <c r="D3046" s="514"/>
      <c r="E3046" s="785"/>
    </row>
    <row r="3047" spans="4:5">
      <c r="D3047" s="514"/>
      <c r="E3047" s="785"/>
    </row>
    <row r="3048" spans="4:5">
      <c r="D3048" s="514"/>
      <c r="E3048" s="785"/>
    </row>
    <row r="3049" spans="4:5">
      <c r="D3049" s="514"/>
      <c r="E3049" s="785"/>
    </row>
    <row r="3050" spans="4:5">
      <c r="D3050" s="514"/>
      <c r="E3050" s="785"/>
    </row>
    <row r="3051" spans="4:5">
      <c r="D3051" s="514"/>
      <c r="E3051" s="785"/>
    </row>
    <row r="3052" spans="4:5">
      <c r="D3052" s="514"/>
      <c r="E3052" s="785"/>
    </row>
    <row r="3053" spans="4:5">
      <c r="D3053" s="514"/>
      <c r="E3053" s="785"/>
    </row>
    <row r="3054" spans="4:5">
      <c r="D3054" s="514"/>
      <c r="E3054" s="785"/>
    </row>
    <row r="3055" spans="4:5">
      <c r="D3055" s="514"/>
      <c r="E3055" s="785"/>
    </row>
    <row r="3056" spans="4:5">
      <c r="D3056" s="514"/>
      <c r="E3056" s="785"/>
    </row>
    <row r="3057" spans="4:5">
      <c r="D3057" s="514"/>
      <c r="E3057" s="785"/>
    </row>
    <row r="3058" spans="4:5">
      <c r="D3058" s="514"/>
      <c r="E3058" s="785"/>
    </row>
    <row r="3059" spans="4:5">
      <c r="D3059" s="514"/>
      <c r="E3059" s="785"/>
    </row>
    <row r="3060" spans="4:5">
      <c r="D3060" s="514"/>
      <c r="E3060" s="785"/>
    </row>
    <row r="3061" spans="4:5">
      <c r="D3061" s="514"/>
      <c r="E3061" s="785"/>
    </row>
    <row r="3062" spans="4:5">
      <c r="D3062" s="514"/>
      <c r="E3062" s="785"/>
    </row>
    <row r="3063" spans="4:5">
      <c r="D3063" s="514"/>
      <c r="E3063" s="785"/>
    </row>
    <row r="3064" spans="4:5">
      <c r="D3064" s="514"/>
      <c r="E3064" s="785"/>
    </row>
    <row r="3065" spans="4:5">
      <c r="D3065" s="514"/>
      <c r="E3065" s="785"/>
    </row>
    <row r="3066" spans="4:5">
      <c r="D3066" s="514"/>
      <c r="E3066" s="785"/>
    </row>
    <row r="3067" spans="4:5">
      <c r="D3067" s="514"/>
      <c r="E3067" s="785"/>
    </row>
    <row r="3068" spans="4:5">
      <c r="D3068" s="514"/>
      <c r="E3068" s="785"/>
    </row>
    <row r="3069" spans="4:5">
      <c r="D3069" s="514"/>
      <c r="E3069" s="785"/>
    </row>
    <row r="3070" spans="4:5">
      <c r="D3070" s="514"/>
      <c r="E3070" s="785"/>
    </row>
    <row r="3071" spans="4:5">
      <c r="D3071" s="514"/>
      <c r="E3071" s="785"/>
    </row>
    <row r="3072" spans="4:5">
      <c r="D3072" s="514"/>
      <c r="E3072" s="785"/>
    </row>
    <row r="3073" spans="4:5">
      <c r="D3073" s="514"/>
      <c r="E3073" s="785"/>
    </row>
    <row r="3074" spans="4:5">
      <c r="D3074" s="514"/>
      <c r="E3074" s="785"/>
    </row>
    <row r="3075" spans="4:5">
      <c r="D3075" s="514"/>
      <c r="E3075" s="785"/>
    </row>
    <row r="3076" spans="4:5">
      <c r="D3076" s="514"/>
      <c r="E3076" s="785"/>
    </row>
    <row r="3077" spans="4:5">
      <c r="D3077" s="514"/>
      <c r="E3077" s="785"/>
    </row>
    <row r="3078" spans="4:5">
      <c r="D3078" s="514"/>
      <c r="E3078" s="785"/>
    </row>
    <row r="3079" spans="4:5">
      <c r="D3079" s="514"/>
      <c r="E3079" s="785"/>
    </row>
    <row r="3080" spans="4:5">
      <c r="D3080" s="514"/>
      <c r="E3080" s="785"/>
    </row>
    <row r="3081" spans="4:5">
      <c r="D3081" s="514"/>
      <c r="E3081" s="785"/>
    </row>
    <row r="3082" spans="4:5">
      <c r="D3082" s="514"/>
      <c r="E3082" s="785"/>
    </row>
    <row r="3083" spans="4:5">
      <c r="D3083" s="514"/>
      <c r="E3083" s="785"/>
    </row>
    <row r="3084" spans="4:5">
      <c r="D3084" s="514"/>
      <c r="E3084" s="785"/>
    </row>
    <row r="3085" spans="4:5">
      <c r="D3085" s="514"/>
      <c r="E3085" s="785"/>
    </row>
    <row r="3086" spans="4:5">
      <c r="D3086" s="514"/>
      <c r="E3086" s="785"/>
    </row>
    <row r="3087" spans="4:5">
      <c r="D3087" s="514"/>
      <c r="E3087" s="785"/>
    </row>
    <row r="3088" spans="4:5">
      <c r="D3088" s="514"/>
      <c r="E3088" s="785"/>
    </row>
    <row r="3089" spans="4:5">
      <c r="D3089" s="514"/>
      <c r="E3089" s="785"/>
    </row>
    <row r="3090" spans="4:5">
      <c r="D3090" s="514"/>
      <c r="E3090" s="785"/>
    </row>
    <row r="3091" spans="4:5">
      <c r="D3091" s="514"/>
      <c r="E3091" s="785"/>
    </row>
    <row r="3092" spans="4:5">
      <c r="D3092" s="514"/>
      <c r="E3092" s="785"/>
    </row>
    <row r="3093" spans="4:5">
      <c r="D3093" s="514"/>
      <c r="E3093" s="785"/>
    </row>
    <row r="3094" spans="4:5">
      <c r="D3094" s="514"/>
      <c r="E3094" s="785"/>
    </row>
    <row r="3095" spans="4:5">
      <c r="D3095" s="514"/>
      <c r="E3095" s="785"/>
    </row>
    <row r="3096" spans="4:5">
      <c r="D3096" s="514"/>
      <c r="E3096" s="785"/>
    </row>
    <row r="3097" spans="4:5">
      <c r="D3097" s="514"/>
      <c r="E3097" s="785"/>
    </row>
    <row r="3098" spans="4:5">
      <c r="D3098" s="514"/>
      <c r="E3098" s="785"/>
    </row>
    <row r="3099" spans="4:5">
      <c r="D3099" s="514"/>
      <c r="E3099" s="785"/>
    </row>
    <row r="3100" spans="4:5">
      <c r="D3100" s="514"/>
      <c r="E3100" s="785"/>
    </row>
    <row r="3101" spans="4:5">
      <c r="D3101" s="514"/>
      <c r="E3101" s="785"/>
    </row>
    <row r="3102" spans="4:5">
      <c r="D3102" s="514"/>
      <c r="E3102" s="785"/>
    </row>
    <row r="3103" spans="4:5">
      <c r="D3103" s="514"/>
      <c r="E3103" s="785"/>
    </row>
    <row r="3104" spans="4:5">
      <c r="D3104" s="514"/>
      <c r="E3104" s="785"/>
    </row>
    <row r="3105" spans="4:5">
      <c r="D3105" s="514"/>
      <c r="E3105" s="785"/>
    </row>
    <row r="3106" spans="4:5">
      <c r="D3106" s="514"/>
      <c r="E3106" s="785"/>
    </row>
    <row r="3107" spans="4:5">
      <c r="D3107" s="514"/>
      <c r="E3107" s="785"/>
    </row>
    <row r="3108" spans="4:5">
      <c r="D3108" s="514"/>
      <c r="E3108" s="785"/>
    </row>
    <row r="3109" spans="4:5">
      <c r="D3109" s="514"/>
      <c r="E3109" s="785"/>
    </row>
    <row r="3110" spans="4:5">
      <c r="D3110" s="514"/>
      <c r="E3110" s="785"/>
    </row>
    <row r="3111" spans="4:5">
      <c r="D3111" s="514"/>
      <c r="E3111" s="785"/>
    </row>
    <row r="3112" spans="4:5">
      <c r="D3112" s="514"/>
      <c r="E3112" s="785"/>
    </row>
    <row r="3113" spans="4:5">
      <c r="D3113" s="514"/>
      <c r="E3113" s="785"/>
    </row>
    <row r="3114" spans="4:5">
      <c r="D3114" s="514"/>
      <c r="E3114" s="785"/>
    </row>
    <row r="3115" spans="4:5">
      <c r="D3115" s="514"/>
      <c r="E3115" s="785"/>
    </row>
    <row r="3116" spans="4:5">
      <c r="D3116" s="514"/>
      <c r="E3116" s="785"/>
    </row>
    <row r="3117" spans="4:5">
      <c r="D3117" s="514"/>
      <c r="E3117" s="785"/>
    </row>
    <row r="3118" spans="4:5">
      <c r="D3118" s="514"/>
      <c r="E3118" s="785"/>
    </row>
    <row r="3119" spans="4:5">
      <c r="D3119" s="514"/>
      <c r="E3119" s="785"/>
    </row>
    <row r="3120" spans="4:5">
      <c r="D3120" s="514"/>
      <c r="E3120" s="785"/>
    </row>
    <row r="3121" spans="4:5">
      <c r="D3121" s="514"/>
      <c r="E3121" s="785"/>
    </row>
    <row r="3122" spans="4:5">
      <c r="D3122" s="514"/>
      <c r="E3122" s="785"/>
    </row>
    <row r="3123" spans="4:5">
      <c r="D3123" s="514"/>
      <c r="E3123" s="785"/>
    </row>
    <row r="3124" spans="4:5">
      <c r="D3124" s="514"/>
      <c r="E3124" s="785"/>
    </row>
    <row r="3125" spans="4:5">
      <c r="D3125" s="514"/>
      <c r="E3125" s="785"/>
    </row>
    <row r="3126" spans="4:5">
      <c r="D3126" s="514"/>
      <c r="E3126" s="785"/>
    </row>
    <row r="3127" spans="4:5">
      <c r="D3127" s="514"/>
      <c r="E3127" s="785"/>
    </row>
    <row r="3128" spans="4:5">
      <c r="D3128" s="514"/>
      <c r="E3128" s="785"/>
    </row>
    <row r="3129" spans="4:5">
      <c r="D3129" s="514"/>
      <c r="E3129" s="785"/>
    </row>
    <row r="3130" spans="4:5">
      <c r="D3130" s="514"/>
      <c r="E3130" s="785"/>
    </row>
    <row r="3131" spans="4:5">
      <c r="D3131" s="514"/>
      <c r="E3131" s="785"/>
    </row>
    <row r="3132" spans="4:5">
      <c r="D3132" s="514"/>
      <c r="E3132" s="785"/>
    </row>
    <row r="3133" spans="4:5">
      <c r="D3133" s="514"/>
      <c r="E3133" s="785"/>
    </row>
    <row r="3134" spans="4:5">
      <c r="D3134" s="514"/>
      <c r="E3134" s="785"/>
    </row>
    <row r="3135" spans="4:5">
      <c r="D3135" s="514"/>
      <c r="E3135" s="785"/>
    </row>
    <row r="3136" spans="4:5">
      <c r="D3136" s="514"/>
      <c r="E3136" s="785"/>
    </row>
    <row r="3137" spans="4:5">
      <c r="D3137" s="514"/>
      <c r="E3137" s="785"/>
    </row>
    <row r="3138" spans="4:5">
      <c r="D3138" s="514"/>
      <c r="E3138" s="785"/>
    </row>
    <row r="3139" spans="4:5">
      <c r="D3139" s="514"/>
      <c r="E3139" s="785"/>
    </row>
    <row r="3140" spans="4:5">
      <c r="D3140" s="514"/>
      <c r="E3140" s="785"/>
    </row>
    <row r="3141" spans="4:5">
      <c r="D3141" s="514"/>
      <c r="E3141" s="785"/>
    </row>
    <row r="3142" spans="4:5">
      <c r="D3142" s="514"/>
      <c r="E3142" s="785"/>
    </row>
    <row r="3143" spans="4:5">
      <c r="D3143" s="514"/>
      <c r="E3143" s="785"/>
    </row>
    <row r="3144" spans="4:5">
      <c r="D3144" s="514"/>
      <c r="E3144" s="785"/>
    </row>
    <row r="3145" spans="4:5">
      <c r="D3145" s="514"/>
      <c r="E3145" s="785"/>
    </row>
    <row r="3146" spans="4:5">
      <c r="D3146" s="514"/>
      <c r="E3146" s="785"/>
    </row>
    <row r="3147" spans="4:5">
      <c r="D3147" s="514"/>
      <c r="E3147" s="785"/>
    </row>
    <row r="3148" spans="4:5">
      <c r="D3148" s="514"/>
      <c r="E3148" s="785"/>
    </row>
    <row r="3149" spans="4:5">
      <c r="D3149" s="514"/>
      <c r="E3149" s="785"/>
    </row>
    <row r="3150" spans="4:5">
      <c r="D3150" s="514"/>
      <c r="E3150" s="785"/>
    </row>
    <row r="3151" spans="4:5">
      <c r="D3151" s="514"/>
      <c r="E3151" s="785"/>
    </row>
    <row r="3152" spans="4:5">
      <c r="D3152" s="514"/>
      <c r="E3152" s="785"/>
    </row>
    <row r="3153" spans="4:5">
      <c r="D3153" s="514"/>
      <c r="E3153" s="785"/>
    </row>
    <row r="3154" spans="4:5">
      <c r="D3154" s="514"/>
      <c r="E3154" s="785"/>
    </row>
    <row r="3155" spans="4:5">
      <c r="D3155" s="514"/>
      <c r="E3155" s="785"/>
    </row>
    <row r="3156" spans="4:5">
      <c r="D3156" s="514"/>
      <c r="E3156" s="785"/>
    </row>
    <row r="3157" spans="4:5">
      <c r="D3157" s="514"/>
      <c r="E3157" s="785"/>
    </row>
    <row r="3158" spans="4:5">
      <c r="D3158" s="514"/>
      <c r="E3158" s="785"/>
    </row>
    <row r="3159" spans="4:5">
      <c r="D3159" s="514"/>
      <c r="E3159" s="785"/>
    </row>
    <row r="3160" spans="4:5">
      <c r="D3160" s="514"/>
      <c r="E3160" s="785"/>
    </row>
    <row r="3161" spans="4:5">
      <c r="D3161" s="514"/>
      <c r="E3161" s="785"/>
    </row>
    <row r="3162" spans="4:5">
      <c r="D3162" s="514"/>
      <c r="E3162" s="785"/>
    </row>
    <row r="3163" spans="4:5">
      <c r="D3163" s="514"/>
      <c r="E3163" s="785"/>
    </row>
    <row r="3164" spans="4:5">
      <c r="D3164" s="514"/>
      <c r="E3164" s="785"/>
    </row>
    <row r="3165" spans="4:5">
      <c r="D3165" s="514"/>
      <c r="E3165" s="785"/>
    </row>
    <row r="3166" spans="4:5">
      <c r="D3166" s="514"/>
      <c r="E3166" s="785"/>
    </row>
    <row r="3167" spans="4:5">
      <c r="D3167" s="514"/>
      <c r="E3167" s="785"/>
    </row>
    <row r="3168" spans="4:5">
      <c r="D3168" s="514"/>
      <c r="E3168" s="785"/>
    </row>
    <row r="3169" spans="4:5">
      <c r="D3169" s="514"/>
      <c r="E3169" s="785"/>
    </row>
    <row r="3170" spans="4:5">
      <c r="D3170" s="514"/>
      <c r="E3170" s="785"/>
    </row>
    <row r="3171" spans="4:5">
      <c r="D3171" s="514"/>
      <c r="E3171" s="785"/>
    </row>
    <row r="3172" spans="4:5">
      <c r="D3172" s="514"/>
      <c r="E3172" s="785"/>
    </row>
    <row r="3173" spans="4:5">
      <c r="D3173" s="514"/>
      <c r="E3173" s="785"/>
    </row>
    <row r="3174" spans="4:5">
      <c r="D3174" s="514"/>
      <c r="E3174" s="785"/>
    </row>
    <row r="3175" spans="4:5">
      <c r="D3175" s="514"/>
      <c r="E3175" s="785"/>
    </row>
    <row r="3176" spans="4:5">
      <c r="D3176" s="514"/>
      <c r="E3176" s="785"/>
    </row>
    <row r="3177" spans="4:5">
      <c r="D3177" s="514"/>
      <c r="E3177" s="785"/>
    </row>
    <row r="3178" spans="4:5">
      <c r="D3178" s="514"/>
      <c r="E3178" s="785"/>
    </row>
    <row r="3179" spans="4:5">
      <c r="D3179" s="514"/>
      <c r="E3179" s="785"/>
    </row>
    <row r="3180" spans="4:5">
      <c r="D3180" s="514"/>
      <c r="E3180" s="785"/>
    </row>
    <row r="3181" spans="4:5">
      <c r="D3181" s="514"/>
      <c r="E3181" s="785"/>
    </row>
    <row r="3182" spans="4:5">
      <c r="D3182" s="514"/>
      <c r="E3182" s="785"/>
    </row>
    <row r="3183" spans="4:5">
      <c r="D3183" s="514"/>
      <c r="E3183" s="785"/>
    </row>
    <row r="3184" spans="4:5">
      <c r="D3184" s="514"/>
      <c r="E3184" s="785"/>
    </row>
    <row r="3185" spans="4:5">
      <c r="D3185" s="514"/>
      <c r="E3185" s="785"/>
    </row>
    <row r="3186" spans="4:5">
      <c r="D3186" s="514"/>
      <c r="E3186" s="785"/>
    </row>
    <row r="3187" spans="4:5">
      <c r="D3187" s="514"/>
      <c r="E3187" s="785"/>
    </row>
    <row r="3188" spans="4:5">
      <c r="D3188" s="514"/>
      <c r="E3188" s="785"/>
    </row>
    <row r="3189" spans="4:5">
      <c r="D3189" s="514"/>
      <c r="E3189" s="785"/>
    </row>
    <row r="3190" spans="4:5">
      <c r="D3190" s="514"/>
      <c r="E3190" s="785"/>
    </row>
    <row r="3191" spans="4:5">
      <c r="D3191" s="514"/>
      <c r="E3191" s="785"/>
    </row>
    <row r="3192" spans="4:5">
      <c r="D3192" s="514"/>
      <c r="E3192" s="785"/>
    </row>
    <row r="3193" spans="4:5">
      <c r="D3193" s="514"/>
      <c r="E3193" s="785"/>
    </row>
    <row r="3194" spans="4:5">
      <c r="D3194" s="514"/>
      <c r="E3194" s="785"/>
    </row>
    <row r="3195" spans="4:5">
      <c r="D3195" s="514"/>
      <c r="E3195" s="785"/>
    </row>
    <row r="3196" spans="4:5">
      <c r="D3196" s="514"/>
      <c r="E3196" s="785"/>
    </row>
    <row r="3197" spans="4:5">
      <c r="D3197" s="514"/>
      <c r="E3197" s="785"/>
    </row>
    <row r="3198" spans="4:5">
      <c r="D3198" s="514"/>
      <c r="E3198" s="785"/>
    </row>
    <row r="3199" spans="4:5">
      <c r="D3199" s="514"/>
      <c r="E3199" s="785"/>
    </row>
    <row r="3200" spans="4:5">
      <c r="D3200" s="514"/>
      <c r="E3200" s="785"/>
    </row>
    <row r="3201" spans="4:5">
      <c r="D3201" s="514"/>
      <c r="E3201" s="785"/>
    </row>
    <row r="3202" spans="4:5">
      <c r="D3202" s="514"/>
      <c r="E3202" s="785"/>
    </row>
    <row r="3203" spans="4:5">
      <c r="D3203" s="514"/>
      <c r="E3203" s="785"/>
    </row>
    <row r="3204" spans="4:5">
      <c r="D3204" s="514"/>
      <c r="E3204" s="785"/>
    </row>
    <row r="3205" spans="4:5">
      <c r="D3205" s="514"/>
      <c r="E3205" s="785"/>
    </row>
    <row r="3206" spans="4:5">
      <c r="D3206" s="514"/>
      <c r="E3206" s="785"/>
    </row>
    <row r="3207" spans="4:5">
      <c r="D3207" s="514"/>
      <c r="E3207" s="785"/>
    </row>
    <row r="3208" spans="4:5">
      <c r="D3208" s="514"/>
      <c r="E3208" s="785"/>
    </row>
    <row r="3209" spans="4:5">
      <c r="D3209" s="514"/>
      <c r="E3209" s="785"/>
    </row>
    <row r="3210" spans="4:5">
      <c r="D3210" s="514"/>
      <c r="E3210" s="785"/>
    </row>
    <row r="3211" spans="4:5">
      <c r="D3211" s="514"/>
      <c r="E3211" s="785"/>
    </row>
    <row r="3212" spans="4:5">
      <c r="D3212" s="514"/>
      <c r="E3212" s="785"/>
    </row>
    <row r="3213" spans="4:5">
      <c r="D3213" s="514"/>
      <c r="E3213" s="785"/>
    </row>
    <row r="3214" spans="4:5">
      <c r="D3214" s="514"/>
      <c r="E3214" s="785"/>
    </row>
    <row r="3215" spans="4:5">
      <c r="D3215" s="514"/>
      <c r="E3215" s="785"/>
    </row>
    <row r="3216" spans="4:5">
      <c r="D3216" s="514"/>
      <c r="E3216" s="785"/>
    </row>
    <row r="3217" spans="4:5">
      <c r="D3217" s="514"/>
      <c r="E3217" s="785"/>
    </row>
    <row r="3218" spans="4:5">
      <c r="D3218" s="514"/>
      <c r="E3218" s="785"/>
    </row>
    <row r="3219" spans="4:5">
      <c r="D3219" s="514"/>
      <c r="E3219" s="785"/>
    </row>
    <row r="3220" spans="4:5">
      <c r="D3220" s="514"/>
      <c r="E3220" s="785"/>
    </row>
    <row r="3221" spans="4:5">
      <c r="D3221" s="514"/>
      <c r="E3221" s="785"/>
    </row>
    <row r="3222" spans="4:5">
      <c r="D3222" s="514"/>
      <c r="E3222" s="785"/>
    </row>
    <row r="3223" spans="4:5">
      <c r="D3223" s="514"/>
      <c r="E3223" s="785"/>
    </row>
    <row r="3224" spans="4:5">
      <c r="D3224" s="514"/>
      <c r="E3224" s="785"/>
    </row>
    <row r="3225" spans="4:5">
      <c r="D3225" s="514"/>
      <c r="E3225" s="785"/>
    </row>
    <row r="3226" spans="4:5">
      <c r="D3226" s="514"/>
      <c r="E3226" s="785"/>
    </row>
    <row r="3227" spans="4:5">
      <c r="D3227" s="514"/>
      <c r="E3227" s="785"/>
    </row>
    <row r="3228" spans="4:5">
      <c r="D3228" s="514"/>
      <c r="E3228" s="785"/>
    </row>
    <row r="3229" spans="4:5">
      <c r="D3229" s="514"/>
      <c r="E3229" s="785"/>
    </row>
    <row r="3230" spans="4:5">
      <c r="D3230" s="514"/>
      <c r="E3230" s="785"/>
    </row>
    <row r="3231" spans="4:5">
      <c r="D3231" s="514"/>
      <c r="E3231" s="785"/>
    </row>
    <row r="3232" spans="4:5">
      <c r="D3232" s="514"/>
      <c r="E3232" s="785"/>
    </row>
    <row r="3233" spans="4:5">
      <c r="D3233" s="514"/>
      <c r="E3233" s="785"/>
    </row>
    <row r="3234" spans="4:5">
      <c r="D3234" s="514"/>
      <c r="E3234" s="785"/>
    </row>
    <row r="3235" spans="4:5">
      <c r="D3235" s="514"/>
      <c r="E3235" s="785"/>
    </row>
    <row r="3236" spans="4:5">
      <c r="D3236" s="514"/>
      <c r="E3236" s="785"/>
    </row>
    <row r="3237" spans="4:5">
      <c r="D3237" s="514"/>
      <c r="E3237" s="785"/>
    </row>
    <row r="3238" spans="4:5">
      <c r="D3238" s="514"/>
      <c r="E3238" s="785"/>
    </row>
    <row r="3239" spans="4:5">
      <c r="D3239" s="514"/>
      <c r="E3239" s="785"/>
    </row>
    <row r="3240" spans="4:5">
      <c r="D3240" s="514"/>
      <c r="E3240" s="785"/>
    </row>
    <row r="3241" spans="4:5">
      <c r="D3241" s="514"/>
      <c r="E3241" s="785"/>
    </row>
    <row r="3242" spans="4:5">
      <c r="D3242" s="514"/>
      <c r="E3242" s="785"/>
    </row>
    <row r="3243" spans="4:5">
      <c r="D3243" s="514"/>
      <c r="E3243" s="785"/>
    </row>
    <row r="3244" spans="4:5">
      <c r="D3244" s="514"/>
      <c r="E3244" s="785"/>
    </row>
    <row r="3245" spans="4:5">
      <c r="D3245" s="514"/>
      <c r="E3245" s="785"/>
    </row>
    <row r="3246" spans="4:5">
      <c r="D3246" s="514"/>
      <c r="E3246" s="785"/>
    </row>
    <row r="3247" spans="4:5">
      <c r="D3247" s="514"/>
      <c r="E3247" s="785"/>
    </row>
    <row r="3248" spans="4:5">
      <c r="D3248" s="514"/>
      <c r="E3248" s="785"/>
    </row>
    <row r="3249" spans="4:5">
      <c r="D3249" s="514"/>
      <c r="E3249" s="785"/>
    </row>
    <row r="3250" spans="4:5">
      <c r="D3250" s="514"/>
      <c r="E3250" s="785"/>
    </row>
    <row r="3251" spans="4:5">
      <c r="D3251" s="514"/>
      <c r="E3251" s="785"/>
    </row>
    <row r="3252" spans="4:5">
      <c r="D3252" s="514"/>
      <c r="E3252" s="785"/>
    </row>
    <row r="3253" spans="4:5">
      <c r="D3253" s="514"/>
      <c r="E3253" s="785"/>
    </row>
    <row r="3254" spans="4:5">
      <c r="D3254" s="514"/>
      <c r="E3254" s="785"/>
    </row>
    <row r="3255" spans="4:5">
      <c r="D3255" s="514"/>
      <c r="E3255" s="785"/>
    </row>
    <row r="3256" spans="4:5">
      <c r="D3256" s="514"/>
      <c r="E3256" s="785"/>
    </row>
    <row r="3257" spans="4:5">
      <c r="D3257" s="514"/>
      <c r="E3257" s="785"/>
    </row>
    <row r="3258" spans="4:5">
      <c r="D3258" s="514"/>
      <c r="E3258" s="785"/>
    </row>
    <row r="3259" spans="4:5">
      <c r="D3259" s="514"/>
      <c r="E3259" s="785"/>
    </row>
    <row r="3260" spans="4:5">
      <c r="D3260" s="514"/>
      <c r="E3260" s="785"/>
    </row>
    <row r="3261" spans="4:5">
      <c r="D3261" s="514"/>
      <c r="E3261" s="785"/>
    </row>
    <row r="3262" spans="4:5">
      <c r="D3262" s="514"/>
      <c r="E3262" s="785"/>
    </row>
    <row r="3263" spans="4:5">
      <c r="D3263" s="514"/>
      <c r="E3263" s="785"/>
    </row>
    <row r="3264" spans="4:5">
      <c r="D3264" s="514"/>
      <c r="E3264" s="785"/>
    </row>
    <row r="3265" spans="4:5">
      <c r="D3265" s="514"/>
      <c r="E3265" s="785"/>
    </row>
    <row r="3266" spans="4:5">
      <c r="D3266" s="514"/>
      <c r="E3266" s="785"/>
    </row>
    <row r="3267" spans="4:5">
      <c r="D3267" s="514"/>
      <c r="E3267" s="785"/>
    </row>
    <row r="3268" spans="4:5">
      <c r="D3268" s="514"/>
      <c r="E3268" s="785"/>
    </row>
    <row r="3269" spans="4:5">
      <c r="D3269" s="514"/>
      <c r="E3269" s="785"/>
    </row>
    <row r="3270" spans="4:5">
      <c r="D3270" s="514"/>
      <c r="E3270" s="785"/>
    </row>
    <row r="3271" spans="4:5">
      <c r="D3271" s="514"/>
      <c r="E3271" s="785"/>
    </row>
    <row r="3272" spans="4:5">
      <c r="D3272" s="514"/>
      <c r="E3272" s="785"/>
    </row>
    <row r="3273" spans="4:5">
      <c r="D3273" s="514"/>
      <c r="E3273" s="785"/>
    </row>
    <row r="3274" spans="4:5">
      <c r="D3274" s="514"/>
      <c r="E3274" s="785"/>
    </row>
    <row r="3275" spans="4:5">
      <c r="D3275" s="514"/>
      <c r="E3275" s="785"/>
    </row>
    <row r="3276" spans="4:5">
      <c r="D3276" s="514"/>
      <c r="E3276" s="785"/>
    </row>
    <row r="3277" spans="4:5">
      <c r="D3277" s="514"/>
      <c r="E3277" s="785"/>
    </row>
    <row r="3278" spans="4:5">
      <c r="D3278" s="514"/>
      <c r="E3278" s="785"/>
    </row>
    <row r="3279" spans="4:5">
      <c r="D3279" s="514"/>
      <c r="E3279" s="785"/>
    </row>
    <row r="3280" spans="4:5">
      <c r="D3280" s="514"/>
      <c r="E3280" s="785"/>
    </row>
    <row r="3281" spans="4:5">
      <c r="D3281" s="514"/>
      <c r="E3281" s="785"/>
    </row>
    <row r="3282" spans="4:5">
      <c r="D3282" s="514"/>
      <c r="E3282" s="785"/>
    </row>
    <row r="3283" spans="4:5">
      <c r="D3283" s="514"/>
      <c r="E3283" s="785"/>
    </row>
    <row r="3284" spans="4:5">
      <c r="D3284" s="514"/>
      <c r="E3284" s="785"/>
    </row>
    <row r="3285" spans="4:5">
      <c r="D3285" s="514"/>
      <c r="E3285" s="785"/>
    </row>
    <row r="3286" spans="4:5">
      <c r="D3286" s="514"/>
      <c r="E3286" s="785"/>
    </row>
    <row r="3287" spans="4:5">
      <c r="D3287" s="514"/>
      <c r="E3287" s="785"/>
    </row>
    <row r="3288" spans="4:5">
      <c r="D3288" s="514"/>
      <c r="E3288" s="785"/>
    </row>
    <row r="3289" spans="4:5">
      <c r="D3289" s="514"/>
      <c r="E3289" s="785"/>
    </row>
    <row r="3290" spans="4:5">
      <c r="D3290" s="514"/>
      <c r="E3290" s="785"/>
    </row>
    <row r="3291" spans="4:5">
      <c r="D3291" s="514"/>
      <c r="E3291" s="785"/>
    </row>
    <row r="3292" spans="4:5">
      <c r="D3292" s="514"/>
      <c r="E3292" s="785"/>
    </row>
    <row r="3293" spans="4:5">
      <c r="D3293" s="514"/>
      <c r="E3293" s="785"/>
    </row>
    <row r="3294" spans="4:5">
      <c r="D3294" s="514"/>
      <c r="E3294" s="785"/>
    </row>
    <row r="3295" spans="4:5">
      <c r="D3295" s="514"/>
      <c r="E3295" s="785"/>
    </row>
    <row r="3296" spans="4:5">
      <c r="D3296" s="514"/>
      <c r="E3296" s="785"/>
    </row>
    <row r="3297" spans="4:5">
      <c r="D3297" s="514"/>
      <c r="E3297" s="785"/>
    </row>
    <row r="3298" spans="4:5">
      <c r="D3298" s="514"/>
      <c r="E3298" s="785"/>
    </row>
    <row r="3299" spans="4:5">
      <c r="D3299" s="514"/>
      <c r="E3299" s="785"/>
    </row>
    <row r="3300" spans="4:5">
      <c r="D3300" s="514"/>
      <c r="E3300" s="785"/>
    </row>
    <row r="3301" spans="4:5">
      <c r="D3301" s="514"/>
      <c r="E3301" s="785"/>
    </row>
    <row r="3302" spans="4:5">
      <c r="D3302" s="514"/>
      <c r="E3302" s="785"/>
    </row>
    <row r="3303" spans="4:5">
      <c r="D3303" s="514"/>
      <c r="E3303" s="785"/>
    </row>
    <row r="3304" spans="4:5">
      <c r="D3304" s="514"/>
      <c r="E3304" s="785"/>
    </row>
    <row r="3305" spans="4:5">
      <c r="D3305" s="514"/>
      <c r="E3305" s="785"/>
    </row>
    <row r="3306" spans="4:5">
      <c r="D3306" s="514"/>
      <c r="E3306" s="785"/>
    </row>
    <row r="3307" spans="4:5">
      <c r="D3307" s="514"/>
      <c r="E3307" s="785"/>
    </row>
    <row r="3308" spans="4:5">
      <c r="D3308" s="514"/>
      <c r="E3308" s="785"/>
    </row>
    <row r="3309" spans="4:5">
      <c r="D3309" s="514"/>
      <c r="E3309" s="785"/>
    </row>
    <row r="3310" spans="4:5">
      <c r="D3310" s="514"/>
      <c r="E3310" s="785"/>
    </row>
    <row r="3311" spans="4:5">
      <c r="D3311" s="514"/>
      <c r="E3311" s="785"/>
    </row>
    <row r="3312" spans="4:5">
      <c r="D3312" s="514"/>
      <c r="E3312" s="785"/>
    </row>
    <row r="3313" spans="4:5">
      <c r="D3313" s="514"/>
      <c r="E3313" s="785"/>
    </row>
    <row r="3314" spans="4:5">
      <c r="D3314" s="514"/>
      <c r="E3314" s="785"/>
    </row>
    <row r="3315" spans="4:5">
      <c r="D3315" s="514"/>
      <c r="E3315" s="785"/>
    </row>
    <row r="3316" spans="4:5">
      <c r="D3316" s="514"/>
      <c r="E3316" s="785"/>
    </row>
    <row r="3317" spans="4:5">
      <c r="D3317" s="514"/>
      <c r="E3317" s="785"/>
    </row>
    <row r="3318" spans="4:5">
      <c r="D3318" s="514"/>
      <c r="E3318" s="785"/>
    </row>
    <row r="3319" spans="4:5">
      <c r="D3319" s="514"/>
      <c r="E3319" s="785"/>
    </row>
    <row r="3320" spans="4:5">
      <c r="D3320" s="514"/>
      <c r="E3320" s="785"/>
    </row>
    <row r="3321" spans="4:5">
      <c r="D3321" s="514"/>
      <c r="E3321" s="785"/>
    </row>
    <row r="3322" spans="4:5">
      <c r="D3322" s="514"/>
      <c r="E3322" s="785"/>
    </row>
    <row r="3323" spans="4:5">
      <c r="D3323" s="514"/>
      <c r="E3323" s="785"/>
    </row>
    <row r="3324" spans="4:5">
      <c r="D3324" s="514"/>
      <c r="E3324" s="785"/>
    </row>
    <row r="3325" spans="4:5">
      <c r="D3325" s="514"/>
      <c r="E3325" s="785"/>
    </row>
    <row r="3326" spans="4:5">
      <c r="D3326" s="514"/>
      <c r="E3326" s="785"/>
    </row>
    <row r="3327" spans="4:5">
      <c r="D3327" s="514"/>
      <c r="E3327" s="785"/>
    </row>
    <row r="3328" spans="4:5">
      <c r="D3328" s="514"/>
      <c r="E3328" s="785"/>
    </row>
    <row r="3329" spans="4:5">
      <c r="D3329" s="514"/>
      <c r="E3329" s="785"/>
    </row>
    <row r="3330" spans="4:5">
      <c r="D3330" s="514"/>
      <c r="E3330" s="785"/>
    </row>
    <row r="3331" spans="4:5">
      <c r="D3331" s="514"/>
      <c r="E3331" s="785"/>
    </row>
    <row r="3332" spans="4:5">
      <c r="D3332" s="514"/>
      <c r="E3332" s="785"/>
    </row>
    <row r="3333" spans="4:5">
      <c r="D3333" s="514"/>
      <c r="E3333" s="785"/>
    </row>
    <row r="3334" spans="4:5">
      <c r="D3334" s="514"/>
      <c r="E3334" s="785"/>
    </row>
    <row r="3335" spans="4:5">
      <c r="D3335" s="514"/>
      <c r="E3335" s="785"/>
    </row>
    <row r="3336" spans="4:5">
      <c r="D3336" s="514"/>
      <c r="E3336" s="785"/>
    </row>
    <row r="3337" spans="4:5">
      <c r="D3337" s="514"/>
      <c r="E3337" s="785"/>
    </row>
    <row r="3338" spans="4:5">
      <c r="D3338" s="514"/>
      <c r="E3338" s="785"/>
    </row>
    <row r="3339" spans="4:5">
      <c r="D3339" s="514"/>
      <c r="E3339" s="785"/>
    </row>
    <row r="3340" spans="4:5">
      <c r="D3340" s="514"/>
      <c r="E3340" s="785"/>
    </row>
    <row r="3341" spans="4:5">
      <c r="D3341" s="514"/>
      <c r="E3341" s="785"/>
    </row>
    <row r="3342" spans="4:5">
      <c r="D3342" s="514"/>
      <c r="E3342" s="785"/>
    </row>
    <row r="3343" spans="4:5">
      <c r="D3343" s="514"/>
      <c r="E3343" s="785"/>
    </row>
    <row r="3344" spans="4:5">
      <c r="D3344" s="514"/>
      <c r="E3344" s="785"/>
    </row>
    <row r="3345" spans="4:5">
      <c r="D3345" s="514"/>
      <c r="E3345" s="785"/>
    </row>
    <row r="3346" spans="4:5">
      <c r="D3346" s="514"/>
      <c r="E3346" s="785"/>
    </row>
    <row r="3347" spans="4:5">
      <c r="D3347" s="514"/>
      <c r="E3347" s="785"/>
    </row>
    <row r="3348" spans="4:5">
      <c r="D3348" s="514"/>
      <c r="E3348" s="785"/>
    </row>
    <row r="3349" spans="4:5">
      <c r="D3349" s="514"/>
      <c r="E3349" s="785"/>
    </row>
    <row r="3350" spans="4:5">
      <c r="D3350" s="514"/>
      <c r="E3350" s="785"/>
    </row>
    <row r="3351" spans="4:5">
      <c r="D3351" s="514"/>
      <c r="E3351" s="785"/>
    </row>
    <row r="3352" spans="4:5">
      <c r="D3352" s="514"/>
      <c r="E3352" s="785"/>
    </row>
    <row r="3353" spans="4:5">
      <c r="D3353" s="514"/>
      <c r="E3353" s="785"/>
    </row>
    <row r="3354" spans="4:5">
      <c r="D3354" s="514"/>
      <c r="E3354" s="785"/>
    </row>
    <row r="3355" spans="4:5">
      <c r="D3355" s="514"/>
      <c r="E3355" s="785"/>
    </row>
    <row r="3356" spans="4:5">
      <c r="D3356" s="514"/>
      <c r="E3356" s="785"/>
    </row>
    <row r="3357" spans="4:5">
      <c r="D3357" s="514"/>
      <c r="E3357" s="785"/>
    </row>
    <row r="3358" spans="4:5">
      <c r="D3358" s="514"/>
      <c r="E3358" s="785"/>
    </row>
    <row r="3359" spans="4:5">
      <c r="D3359" s="514"/>
      <c r="E3359" s="785"/>
    </row>
    <row r="3360" spans="4:5">
      <c r="D3360" s="514"/>
      <c r="E3360" s="785"/>
    </row>
    <row r="3361" spans="4:5">
      <c r="D3361" s="514"/>
      <c r="E3361" s="785"/>
    </row>
    <row r="3362" spans="4:5">
      <c r="D3362" s="514"/>
      <c r="E3362" s="785"/>
    </row>
    <row r="3363" spans="4:5">
      <c r="D3363" s="514"/>
      <c r="E3363" s="785"/>
    </row>
    <row r="3364" spans="4:5">
      <c r="D3364" s="514"/>
      <c r="E3364" s="785"/>
    </row>
    <row r="3365" spans="4:5">
      <c r="D3365" s="514"/>
      <c r="E3365" s="785"/>
    </row>
    <row r="3366" spans="4:5">
      <c r="D3366" s="514"/>
      <c r="E3366" s="785"/>
    </row>
    <row r="3367" spans="4:5">
      <c r="D3367" s="514"/>
      <c r="E3367" s="785"/>
    </row>
    <row r="3368" spans="4:5">
      <c r="D3368" s="514"/>
      <c r="E3368" s="785"/>
    </row>
    <row r="3369" spans="4:5">
      <c r="D3369" s="514"/>
      <c r="E3369" s="785"/>
    </row>
    <row r="3370" spans="4:5">
      <c r="D3370" s="514"/>
      <c r="E3370" s="785"/>
    </row>
    <row r="3371" spans="4:5">
      <c r="D3371" s="514"/>
      <c r="E3371" s="785"/>
    </row>
    <row r="3372" spans="4:5">
      <c r="D3372" s="514"/>
      <c r="E3372" s="785"/>
    </row>
    <row r="3373" spans="4:5">
      <c r="D3373" s="514"/>
      <c r="E3373" s="785"/>
    </row>
    <row r="3374" spans="4:5">
      <c r="D3374" s="514"/>
      <c r="E3374" s="785"/>
    </row>
    <row r="3375" spans="4:5">
      <c r="D3375" s="514"/>
      <c r="E3375" s="785"/>
    </row>
    <row r="3376" spans="4:5">
      <c r="D3376" s="514"/>
      <c r="E3376" s="785"/>
    </row>
    <row r="3377" spans="4:5">
      <c r="D3377" s="514"/>
      <c r="E3377" s="785"/>
    </row>
    <row r="3378" spans="4:5">
      <c r="D3378" s="514"/>
      <c r="E3378" s="785"/>
    </row>
    <row r="3379" spans="4:5">
      <c r="D3379" s="514"/>
      <c r="E3379" s="785"/>
    </row>
    <row r="3380" spans="4:5">
      <c r="D3380" s="514"/>
      <c r="E3380" s="785"/>
    </row>
    <row r="3381" spans="4:5">
      <c r="D3381" s="514"/>
      <c r="E3381" s="785"/>
    </row>
    <row r="3382" spans="4:5">
      <c r="D3382" s="514"/>
      <c r="E3382" s="785"/>
    </row>
    <row r="3383" spans="4:5">
      <c r="D3383" s="514"/>
      <c r="E3383" s="785"/>
    </row>
    <row r="3384" spans="4:5">
      <c r="D3384" s="514"/>
      <c r="E3384" s="785"/>
    </row>
    <row r="3385" spans="4:5">
      <c r="D3385" s="514"/>
      <c r="E3385" s="785"/>
    </row>
    <row r="3386" spans="4:5">
      <c r="D3386" s="514"/>
      <c r="E3386" s="785"/>
    </row>
    <row r="3387" spans="4:5">
      <c r="D3387" s="514"/>
      <c r="E3387" s="785"/>
    </row>
    <row r="3388" spans="4:5">
      <c r="D3388" s="514"/>
      <c r="E3388" s="785"/>
    </row>
    <row r="3389" spans="4:5">
      <c r="D3389" s="514"/>
      <c r="E3389" s="785"/>
    </row>
    <row r="3390" spans="4:5">
      <c r="D3390" s="514"/>
      <c r="E3390" s="785"/>
    </row>
    <row r="3391" spans="4:5">
      <c r="D3391" s="514"/>
      <c r="E3391" s="785"/>
    </row>
    <row r="3392" spans="4:5">
      <c r="D3392" s="514"/>
      <c r="E3392" s="785"/>
    </row>
    <row r="3393" spans="4:5">
      <c r="D3393" s="514"/>
      <c r="E3393" s="785"/>
    </row>
    <row r="3394" spans="4:5">
      <c r="D3394" s="514"/>
      <c r="E3394" s="785"/>
    </row>
    <row r="3395" spans="4:5">
      <c r="D3395" s="514"/>
      <c r="E3395" s="785"/>
    </row>
    <row r="3396" spans="4:5">
      <c r="D3396" s="514"/>
      <c r="E3396" s="785"/>
    </row>
    <row r="3397" spans="4:5">
      <c r="D3397" s="514"/>
      <c r="E3397" s="785"/>
    </row>
    <row r="3398" spans="4:5">
      <c r="D3398" s="514"/>
      <c r="E3398" s="785"/>
    </row>
    <row r="3399" spans="4:5">
      <c r="D3399" s="514"/>
      <c r="E3399" s="785"/>
    </row>
    <row r="3400" spans="4:5">
      <c r="D3400" s="514"/>
      <c r="E3400" s="785"/>
    </row>
    <row r="3401" spans="4:5">
      <c r="D3401" s="514"/>
      <c r="E3401" s="785"/>
    </row>
    <row r="3402" spans="4:5">
      <c r="D3402" s="514"/>
      <c r="E3402" s="785"/>
    </row>
    <row r="3403" spans="4:5">
      <c r="D3403" s="514"/>
      <c r="E3403" s="785"/>
    </row>
    <row r="3404" spans="4:5">
      <c r="D3404" s="514"/>
      <c r="E3404" s="785"/>
    </row>
    <row r="3405" spans="4:5">
      <c r="D3405" s="514"/>
      <c r="E3405" s="785"/>
    </row>
    <row r="3406" spans="4:5">
      <c r="D3406" s="514"/>
      <c r="E3406" s="785"/>
    </row>
    <row r="3407" spans="4:5">
      <c r="D3407" s="514"/>
      <c r="E3407" s="785"/>
    </row>
    <row r="3408" spans="4:5">
      <c r="D3408" s="514"/>
      <c r="E3408" s="785"/>
    </row>
    <row r="3409" spans="4:5">
      <c r="D3409" s="514"/>
      <c r="E3409" s="785"/>
    </row>
    <row r="3410" spans="4:5">
      <c r="D3410" s="514"/>
      <c r="E3410" s="785"/>
    </row>
    <row r="3411" spans="4:5">
      <c r="D3411" s="514"/>
      <c r="E3411" s="785"/>
    </row>
    <row r="3412" spans="4:5">
      <c r="D3412" s="514"/>
      <c r="E3412" s="785"/>
    </row>
    <row r="3413" spans="4:5">
      <c r="D3413" s="514"/>
      <c r="E3413" s="785"/>
    </row>
    <row r="3414" spans="4:5">
      <c r="D3414" s="514"/>
      <c r="E3414" s="785"/>
    </row>
    <row r="3415" spans="4:5">
      <c r="D3415" s="514"/>
      <c r="E3415" s="785"/>
    </row>
    <row r="3416" spans="4:5">
      <c r="D3416" s="514"/>
      <c r="E3416" s="785"/>
    </row>
    <row r="3417" spans="4:5">
      <c r="D3417" s="514"/>
      <c r="E3417" s="785"/>
    </row>
    <row r="3418" spans="4:5">
      <c r="D3418" s="514"/>
      <c r="E3418" s="785"/>
    </row>
    <row r="3419" spans="4:5">
      <c r="D3419" s="514"/>
      <c r="E3419" s="785"/>
    </row>
    <row r="3420" spans="4:5">
      <c r="D3420" s="514"/>
      <c r="E3420" s="785"/>
    </row>
    <row r="3421" spans="4:5">
      <c r="D3421" s="514"/>
      <c r="E3421" s="785"/>
    </row>
    <row r="3422" spans="4:5">
      <c r="D3422" s="514"/>
      <c r="E3422" s="785"/>
    </row>
    <row r="3423" spans="4:5">
      <c r="D3423" s="514"/>
      <c r="E3423" s="785"/>
    </row>
    <row r="3424" spans="4:5">
      <c r="D3424" s="514"/>
      <c r="E3424" s="785"/>
    </row>
    <row r="3425" spans="4:5">
      <c r="D3425" s="514"/>
      <c r="E3425" s="785"/>
    </row>
    <row r="3426" spans="4:5">
      <c r="D3426" s="514"/>
      <c r="E3426" s="785"/>
    </row>
    <row r="3427" spans="4:5">
      <c r="D3427" s="514"/>
      <c r="E3427" s="785"/>
    </row>
    <row r="3428" spans="4:5">
      <c r="D3428" s="514"/>
      <c r="E3428" s="785"/>
    </row>
    <row r="3429" spans="4:5">
      <c r="D3429" s="514"/>
      <c r="E3429" s="785"/>
    </row>
    <row r="3430" spans="4:5">
      <c r="D3430" s="514"/>
      <c r="E3430" s="785"/>
    </row>
    <row r="3431" spans="4:5">
      <c r="D3431" s="514"/>
      <c r="E3431" s="785"/>
    </row>
    <row r="3432" spans="4:5">
      <c r="D3432" s="514"/>
      <c r="E3432" s="785"/>
    </row>
    <row r="3433" spans="4:5">
      <c r="D3433" s="514"/>
      <c r="E3433" s="785"/>
    </row>
    <row r="3434" spans="4:5">
      <c r="D3434" s="514"/>
      <c r="E3434" s="785"/>
    </row>
    <row r="3435" spans="4:5">
      <c r="D3435" s="514"/>
      <c r="E3435" s="785"/>
    </row>
    <row r="3436" spans="4:5">
      <c r="D3436" s="514"/>
      <c r="E3436" s="785"/>
    </row>
    <row r="3437" spans="4:5">
      <c r="D3437" s="514"/>
      <c r="E3437" s="785"/>
    </row>
    <row r="3438" spans="4:5">
      <c r="D3438" s="514"/>
      <c r="E3438" s="785"/>
    </row>
    <row r="3439" spans="4:5">
      <c r="D3439" s="514"/>
      <c r="E3439" s="785"/>
    </row>
    <row r="3440" spans="4:5">
      <c r="D3440" s="514"/>
      <c r="E3440" s="785"/>
    </row>
    <row r="3441" spans="4:5">
      <c r="D3441" s="514"/>
      <c r="E3441" s="785"/>
    </row>
    <row r="3442" spans="4:5">
      <c r="D3442" s="514"/>
      <c r="E3442" s="785"/>
    </row>
    <row r="3443" spans="4:5">
      <c r="D3443" s="514"/>
      <c r="E3443" s="785"/>
    </row>
    <row r="3444" spans="4:5">
      <c r="D3444" s="514"/>
      <c r="E3444" s="785"/>
    </row>
    <row r="3445" spans="4:5">
      <c r="D3445" s="514"/>
      <c r="E3445" s="785"/>
    </row>
    <row r="3446" spans="4:5">
      <c r="D3446" s="514"/>
      <c r="E3446" s="785"/>
    </row>
    <row r="3447" spans="4:5">
      <c r="D3447" s="514"/>
      <c r="E3447" s="785"/>
    </row>
    <row r="3448" spans="4:5">
      <c r="D3448" s="514"/>
      <c r="E3448" s="785"/>
    </row>
    <row r="3449" spans="4:5">
      <c r="D3449" s="514"/>
      <c r="E3449" s="785"/>
    </row>
    <row r="3450" spans="4:5">
      <c r="D3450" s="514"/>
      <c r="E3450" s="785"/>
    </row>
    <row r="3451" spans="4:5">
      <c r="D3451" s="514"/>
      <c r="E3451" s="785"/>
    </row>
    <row r="3452" spans="4:5">
      <c r="D3452" s="514"/>
      <c r="E3452" s="785"/>
    </row>
    <row r="3453" spans="4:5">
      <c r="D3453" s="514"/>
      <c r="E3453" s="785"/>
    </row>
    <row r="3454" spans="4:5">
      <c r="D3454" s="514"/>
      <c r="E3454" s="785"/>
    </row>
    <row r="3455" spans="4:5">
      <c r="D3455" s="514"/>
      <c r="E3455" s="785"/>
    </row>
    <row r="3456" spans="4:5">
      <c r="D3456" s="514"/>
      <c r="E3456" s="785"/>
    </row>
    <row r="3457" spans="4:5">
      <c r="D3457" s="514"/>
      <c r="E3457" s="785"/>
    </row>
    <row r="3458" spans="4:5">
      <c r="D3458" s="514"/>
      <c r="E3458" s="785"/>
    </row>
    <row r="3459" spans="4:5">
      <c r="D3459" s="514"/>
      <c r="E3459" s="785"/>
    </row>
    <row r="3460" spans="4:5">
      <c r="D3460" s="514"/>
      <c r="E3460" s="785"/>
    </row>
    <row r="3461" spans="4:5">
      <c r="D3461" s="514"/>
      <c r="E3461" s="785"/>
    </row>
    <row r="3462" spans="4:5">
      <c r="D3462" s="514"/>
      <c r="E3462" s="785"/>
    </row>
    <row r="3463" spans="4:5">
      <c r="D3463" s="514"/>
      <c r="E3463" s="785"/>
    </row>
    <row r="3464" spans="4:5">
      <c r="D3464" s="514"/>
      <c r="E3464" s="785"/>
    </row>
    <row r="3465" spans="4:5">
      <c r="D3465" s="514"/>
      <c r="E3465" s="785"/>
    </row>
    <row r="3466" spans="4:5">
      <c r="D3466" s="514"/>
      <c r="E3466" s="785"/>
    </row>
    <row r="3467" spans="4:5">
      <c r="D3467" s="514"/>
      <c r="E3467" s="785"/>
    </row>
    <row r="3468" spans="4:5">
      <c r="D3468" s="514"/>
      <c r="E3468" s="785"/>
    </row>
    <row r="3469" spans="4:5">
      <c r="D3469" s="514"/>
      <c r="E3469" s="785"/>
    </row>
    <row r="3470" spans="4:5">
      <c r="D3470" s="514"/>
      <c r="E3470" s="785"/>
    </row>
    <row r="3471" spans="4:5">
      <c r="D3471" s="514"/>
      <c r="E3471" s="785"/>
    </row>
    <row r="3472" spans="4:5">
      <c r="D3472" s="514"/>
      <c r="E3472" s="785"/>
    </row>
    <row r="3473" spans="4:5">
      <c r="D3473" s="514"/>
      <c r="E3473" s="785"/>
    </row>
    <row r="3474" spans="4:5">
      <c r="D3474" s="514"/>
      <c r="E3474" s="785"/>
    </row>
    <row r="3475" spans="4:5">
      <c r="D3475" s="514"/>
      <c r="E3475" s="785"/>
    </row>
    <row r="3476" spans="4:5">
      <c r="D3476" s="514"/>
      <c r="E3476" s="785"/>
    </row>
    <row r="3477" spans="4:5">
      <c r="D3477" s="514"/>
      <c r="E3477" s="785"/>
    </row>
    <row r="3478" spans="4:5">
      <c r="D3478" s="514"/>
      <c r="E3478" s="785"/>
    </row>
    <row r="3479" spans="4:5">
      <c r="D3479" s="514"/>
      <c r="E3479" s="785"/>
    </row>
    <row r="3480" spans="4:5">
      <c r="D3480" s="514"/>
      <c r="E3480" s="785"/>
    </row>
    <row r="3481" spans="4:5">
      <c r="D3481" s="514"/>
      <c r="E3481" s="785"/>
    </row>
    <row r="3482" spans="4:5">
      <c r="D3482" s="514"/>
      <c r="E3482" s="785"/>
    </row>
    <row r="3483" spans="4:5">
      <c r="D3483" s="514"/>
      <c r="E3483" s="785"/>
    </row>
    <row r="3484" spans="4:5">
      <c r="D3484" s="514"/>
      <c r="E3484" s="785"/>
    </row>
    <row r="3485" spans="4:5">
      <c r="D3485" s="514"/>
      <c r="E3485" s="785"/>
    </row>
    <row r="3486" spans="4:5">
      <c r="D3486" s="514"/>
      <c r="E3486" s="785"/>
    </row>
    <row r="3487" spans="4:5">
      <c r="D3487" s="514"/>
      <c r="E3487" s="785"/>
    </row>
    <row r="3488" spans="4:5">
      <c r="D3488" s="514"/>
      <c r="E3488" s="785"/>
    </row>
    <row r="3489" spans="4:5">
      <c r="D3489" s="514"/>
      <c r="E3489" s="785"/>
    </row>
    <row r="3490" spans="4:5">
      <c r="D3490" s="514"/>
      <c r="E3490" s="785"/>
    </row>
    <row r="3491" spans="4:5">
      <c r="D3491" s="514"/>
      <c r="E3491" s="785"/>
    </row>
    <row r="3492" spans="4:5">
      <c r="D3492" s="514"/>
      <c r="E3492" s="785"/>
    </row>
    <row r="3493" spans="4:5">
      <c r="D3493" s="514"/>
      <c r="E3493" s="785"/>
    </row>
    <row r="3494" spans="4:5">
      <c r="D3494" s="514"/>
      <c r="E3494" s="785"/>
    </row>
    <row r="3495" spans="4:5">
      <c r="D3495" s="514"/>
      <c r="E3495" s="785"/>
    </row>
    <row r="3496" spans="4:5">
      <c r="D3496" s="514"/>
      <c r="E3496" s="785"/>
    </row>
    <row r="3497" spans="4:5">
      <c r="D3497" s="514"/>
      <c r="E3497" s="785"/>
    </row>
    <row r="3498" spans="4:5">
      <c r="D3498" s="514"/>
      <c r="E3498" s="785"/>
    </row>
    <row r="3499" spans="4:5">
      <c r="D3499" s="514"/>
      <c r="E3499" s="785"/>
    </row>
    <row r="3500" spans="4:5">
      <c r="D3500" s="514"/>
      <c r="E3500" s="785"/>
    </row>
    <row r="3501" spans="4:5">
      <c r="D3501" s="514"/>
      <c r="E3501" s="785"/>
    </row>
    <row r="3502" spans="4:5">
      <c r="D3502" s="514"/>
      <c r="E3502" s="785"/>
    </row>
    <row r="3503" spans="4:5">
      <c r="D3503" s="514"/>
      <c r="E3503" s="785"/>
    </row>
    <row r="3504" spans="4:5">
      <c r="D3504" s="514"/>
      <c r="E3504" s="785"/>
    </row>
    <row r="3505" spans="4:5">
      <c r="D3505" s="514"/>
      <c r="E3505" s="785"/>
    </row>
    <row r="3506" spans="4:5">
      <c r="D3506" s="514"/>
      <c r="E3506" s="785"/>
    </row>
    <row r="3507" spans="4:5">
      <c r="D3507" s="514"/>
      <c r="E3507" s="785"/>
    </row>
    <row r="3508" spans="4:5">
      <c r="D3508" s="514"/>
      <c r="E3508" s="785"/>
    </row>
    <row r="3509" spans="4:5">
      <c r="D3509" s="514"/>
      <c r="E3509" s="785"/>
    </row>
    <row r="3510" spans="4:5">
      <c r="D3510" s="514"/>
      <c r="E3510" s="785"/>
    </row>
    <row r="3511" spans="4:5">
      <c r="D3511" s="514"/>
      <c r="E3511" s="785"/>
    </row>
    <row r="3512" spans="4:5">
      <c r="D3512" s="514"/>
      <c r="E3512" s="785"/>
    </row>
    <row r="3513" spans="4:5">
      <c r="D3513" s="514"/>
      <c r="E3513" s="785"/>
    </row>
    <row r="3514" spans="4:5">
      <c r="D3514" s="514"/>
      <c r="E3514" s="785"/>
    </row>
    <row r="3515" spans="4:5">
      <c r="D3515" s="514"/>
      <c r="E3515" s="785"/>
    </row>
    <row r="3516" spans="4:5">
      <c r="D3516" s="514"/>
      <c r="E3516" s="785"/>
    </row>
    <row r="3517" spans="4:5">
      <c r="D3517" s="514"/>
      <c r="E3517" s="785"/>
    </row>
    <row r="3518" spans="4:5">
      <c r="D3518" s="514"/>
      <c r="E3518" s="785"/>
    </row>
    <row r="3519" spans="4:5">
      <c r="D3519" s="514"/>
      <c r="E3519" s="785"/>
    </row>
    <row r="3520" spans="4:5">
      <c r="D3520" s="514"/>
      <c r="E3520" s="785"/>
    </row>
    <row r="3521" spans="4:5">
      <c r="D3521" s="514"/>
      <c r="E3521" s="785"/>
    </row>
    <row r="3522" spans="4:5">
      <c r="D3522" s="514"/>
      <c r="E3522" s="785"/>
    </row>
    <row r="3523" spans="4:5">
      <c r="D3523" s="514"/>
      <c r="E3523" s="785"/>
    </row>
    <row r="3524" spans="4:5">
      <c r="D3524" s="514"/>
      <c r="E3524" s="785"/>
    </row>
    <row r="3525" spans="4:5">
      <c r="D3525" s="514"/>
      <c r="E3525" s="785"/>
    </row>
    <row r="3526" spans="4:5">
      <c r="D3526" s="514"/>
      <c r="E3526" s="785"/>
    </row>
    <row r="3527" spans="4:5">
      <c r="D3527" s="514"/>
      <c r="E3527" s="785"/>
    </row>
    <row r="3528" spans="4:5">
      <c r="D3528" s="514"/>
      <c r="E3528" s="785"/>
    </row>
    <row r="3529" spans="4:5">
      <c r="D3529" s="514"/>
      <c r="E3529" s="785"/>
    </row>
    <row r="3530" spans="4:5">
      <c r="D3530" s="514"/>
      <c r="E3530" s="785"/>
    </row>
    <row r="3531" spans="4:5">
      <c r="D3531" s="514"/>
      <c r="E3531" s="785"/>
    </row>
    <row r="3532" spans="4:5">
      <c r="D3532" s="514"/>
      <c r="E3532" s="785"/>
    </row>
    <row r="3533" spans="4:5">
      <c r="D3533" s="514"/>
      <c r="E3533" s="785"/>
    </row>
    <row r="3534" spans="4:5">
      <c r="D3534" s="514"/>
      <c r="E3534" s="785"/>
    </row>
    <row r="3535" spans="4:5">
      <c r="D3535" s="514"/>
      <c r="E3535" s="785"/>
    </row>
    <row r="3536" spans="4:5">
      <c r="D3536" s="514"/>
      <c r="E3536" s="785"/>
    </row>
    <row r="3537" spans="4:5">
      <c r="D3537" s="514"/>
      <c r="E3537" s="785"/>
    </row>
    <row r="3538" spans="4:5">
      <c r="D3538" s="514"/>
      <c r="E3538" s="785"/>
    </row>
    <row r="3539" spans="4:5">
      <c r="D3539" s="514"/>
      <c r="E3539" s="785"/>
    </row>
    <row r="3540" spans="4:5">
      <c r="D3540" s="514"/>
      <c r="E3540" s="785"/>
    </row>
    <row r="3541" spans="4:5">
      <c r="D3541" s="514"/>
      <c r="E3541" s="785"/>
    </row>
    <row r="3542" spans="4:5">
      <c r="D3542" s="514"/>
      <c r="E3542" s="785"/>
    </row>
    <row r="3543" spans="4:5">
      <c r="D3543" s="514"/>
      <c r="E3543" s="785"/>
    </row>
    <row r="3544" spans="4:5">
      <c r="D3544" s="514"/>
      <c r="E3544" s="785"/>
    </row>
    <row r="3545" spans="4:5">
      <c r="D3545" s="514"/>
      <c r="E3545" s="785"/>
    </row>
    <row r="3546" spans="4:5">
      <c r="D3546" s="514"/>
      <c r="E3546" s="785"/>
    </row>
    <row r="3547" spans="4:5">
      <c r="D3547" s="514"/>
      <c r="E3547" s="785"/>
    </row>
    <row r="3548" spans="4:5">
      <c r="D3548" s="514"/>
      <c r="E3548" s="785"/>
    </row>
    <row r="3549" spans="4:5">
      <c r="D3549" s="514"/>
      <c r="E3549" s="785"/>
    </row>
    <row r="3550" spans="4:5">
      <c r="D3550" s="514"/>
      <c r="E3550" s="785"/>
    </row>
    <row r="3551" spans="4:5">
      <c r="D3551" s="514"/>
      <c r="E3551" s="785"/>
    </row>
    <row r="3552" spans="4:5">
      <c r="D3552" s="514"/>
      <c r="E3552" s="785"/>
    </row>
    <row r="3553" spans="4:5">
      <c r="D3553" s="514"/>
      <c r="E3553" s="785"/>
    </row>
    <row r="3554" spans="4:5">
      <c r="D3554" s="514"/>
      <c r="E3554" s="785"/>
    </row>
    <row r="3555" spans="4:5">
      <c r="D3555" s="514"/>
      <c r="E3555" s="785"/>
    </row>
    <row r="3556" spans="4:5">
      <c r="D3556" s="514"/>
      <c r="E3556" s="785"/>
    </row>
    <row r="3557" spans="4:5">
      <c r="D3557" s="514"/>
      <c r="E3557" s="785"/>
    </row>
    <row r="3558" spans="4:5">
      <c r="D3558" s="514"/>
      <c r="E3558" s="785"/>
    </row>
    <row r="3559" spans="4:5">
      <c r="D3559" s="514"/>
      <c r="E3559" s="785"/>
    </row>
    <row r="3560" spans="4:5">
      <c r="D3560" s="514"/>
      <c r="E3560" s="785"/>
    </row>
    <row r="3561" spans="4:5">
      <c r="D3561" s="514"/>
      <c r="E3561" s="785"/>
    </row>
    <row r="3562" spans="4:5">
      <c r="D3562" s="514"/>
      <c r="E3562" s="785"/>
    </row>
    <row r="3563" spans="4:5">
      <c r="D3563" s="514"/>
      <c r="E3563" s="785"/>
    </row>
    <row r="3564" spans="4:5">
      <c r="D3564" s="514"/>
      <c r="E3564" s="785"/>
    </row>
    <row r="3565" spans="4:5">
      <c r="D3565" s="514"/>
      <c r="E3565" s="785"/>
    </row>
    <row r="3566" spans="4:5">
      <c r="D3566" s="514"/>
      <c r="E3566" s="785"/>
    </row>
    <row r="3567" spans="4:5">
      <c r="D3567" s="514"/>
      <c r="E3567" s="785"/>
    </row>
    <row r="3568" spans="4:5">
      <c r="D3568" s="514"/>
      <c r="E3568" s="785"/>
    </row>
    <row r="3569" spans="4:5">
      <c r="D3569" s="514"/>
      <c r="E3569" s="785"/>
    </row>
    <row r="3570" spans="4:5">
      <c r="D3570" s="514"/>
      <c r="E3570" s="785"/>
    </row>
    <row r="3571" spans="4:5">
      <c r="D3571" s="514"/>
      <c r="E3571" s="785"/>
    </row>
    <row r="3572" spans="4:5">
      <c r="D3572" s="514"/>
      <c r="E3572" s="785"/>
    </row>
    <row r="3573" spans="4:5">
      <c r="D3573" s="514"/>
      <c r="E3573" s="785"/>
    </row>
    <row r="3574" spans="4:5">
      <c r="D3574" s="514"/>
      <c r="E3574" s="785"/>
    </row>
    <row r="3575" spans="4:5">
      <c r="D3575" s="514"/>
      <c r="E3575" s="785"/>
    </row>
    <row r="3576" spans="4:5">
      <c r="D3576" s="514"/>
      <c r="E3576" s="785"/>
    </row>
    <row r="3577" spans="4:5">
      <c r="D3577" s="514"/>
      <c r="E3577" s="785"/>
    </row>
    <row r="3578" spans="4:5">
      <c r="D3578" s="514"/>
      <c r="E3578" s="785"/>
    </row>
    <row r="3579" spans="4:5">
      <c r="D3579" s="514"/>
      <c r="E3579" s="785"/>
    </row>
    <row r="3580" spans="4:5">
      <c r="D3580" s="514"/>
      <c r="E3580" s="785"/>
    </row>
    <row r="3581" spans="4:5">
      <c r="D3581" s="514"/>
      <c r="E3581" s="785"/>
    </row>
    <row r="3582" spans="4:5">
      <c r="D3582" s="514"/>
      <c r="E3582" s="785"/>
    </row>
    <row r="3583" spans="4:5">
      <c r="D3583" s="514"/>
      <c r="E3583" s="785"/>
    </row>
    <row r="3584" spans="4:5">
      <c r="D3584" s="514"/>
      <c r="E3584" s="785"/>
    </row>
    <row r="3585" spans="4:5">
      <c r="D3585" s="514"/>
      <c r="E3585" s="785"/>
    </row>
    <row r="3586" spans="4:5">
      <c r="D3586" s="514"/>
      <c r="E3586" s="785"/>
    </row>
    <row r="3587" spans="4:5">
      <c r="D3587" s="514"/>
      <c r="E3587" s="785"/>
    </row>
    <row r="3588" spans="4:5">
      <c r="D3588" s="514"/>
      <c r="E3588" s="785"/>
    </row>
    <row r="3589" spans="4:5">
      <c r="D3589" s="514"/>
      <c r="E3589" s="785"/>
    </row>
    <row r="3590" spans="4:5">
      <c r="D3590" s="514"/>
      <c r="E3590" s="785"/>
    </row>
    <row r="3591" spans="4:5">
      <c r="D3591" s="514"/>
      <c r="E3591" s="785"/>
    </row>
    <row r="3592" spans="4:5">
      <c r="D3592" s="514"/>
      <c r="E3592" s="785"/>
    </row>
    <row r="3593" spans="4:5">
      <c r="D3593" s="514"/>
      <c r="E3593" s="785"/>
    </row>
    <row r="3594" spans="4:5">
      <c r="D3594" s="514"/>
      <c r="E3594" s="785"/>
    </row>
    <row r="3595" spans="4:5">
      <c r="D3595" s="514"/>
      <c r="E3595" s="785"/>
    </row>
    <row r="3596" spans="4:5">
      <c r="D3596" s="514"/>
      <c r="E3596" s="785"/>
    </row>
    <row r="3597" spans="4:5">
      <c r="D3597" s="514"/>
      <c r="E3597" s="785"/>
    </row>
    <row r="3598" spans="4:5">
      <c r="D3598" s="514"/>
      <c r="E3598" s="785"/>
    </row>
    <row r="3599" spans="4:5">
      <c r="D3599" s="514"/>
      <c r="E3599" s="785"/>
    </row>
    <row r="3600" spans="4:5">
      <c r="D3600" s="514"/>
      <c r="E3600" s="785"/>
    </row>
    <row r="3601" spans="4:5">
      <c r="D3601" s="514"/>
      <c r="E3601" s="785"/>
    </row>
    <row r="3602" spans="4:5">
      <c r="D3602" s="514"/>
      <c r="E3602" s="785"/>
    </row>
    <row r="3603" spans="4:5">
      <c r="D3603" s="514"/>
      <c r="E3603" s="785"/>
    </row>
    <row r="3604" spans="4:5">
      <c r="D3604" s="514"/>
      <c r="E3604" s="785"/>
    </row>
    <row r="3605" spans="4:5">
      <c r="D3605" s="514"/>
      <c r="E3605" s="785"/>
    </row>
    <row r="3606" spans="4:5">
      <c r="D3606" s="514"/>
      <c r="E3606" s="785"/>
    </row>
    <row r="3607" spans="4:5">
      <c r="D3607" s="514"/>
      <c r="E3607" s="785"/>
    </row>
    <row r="3608" spans="4:5">
      <c r="D3608" s="514"/>
      <c r="E3608" s="785"/>
    </row>
    <row r="3609" spans="4:5">
      <c r="D3609" s="514"/>
      <c r="E3609" s="785"/>
    </row>
    <row r="3610" spans="4:5">
      <c r="D3610" s="514"/>
      <c r="E3610" s="785"/>
    </row>
    <row r="3611" spans="4:5">
      <c r="D3611" s="514"/>
      <c r="E3611" s="785"/>
    </row>
    <row r="3612" spans="4:5">
      <c r="D3612" s="514"/>
      <c r="E3612" s="785"/>
    </row>
    <row r="3613" spans="4:5">
      <c r="D3613" s="514"/>
      <c r="E3613" s="785"/>
    </row>
    <row r="3614" spans="4:5">
      <c r="D3614" s="514"/>
      <c r="E3614" s="785"/>
    </row>
    <row r="3615" spans="4:5">
      <c r="D3615" s="514"/>
      <c r="E3615" s="785"/>
    </row>
    <row r="3616" spans="4:5">
      <c r="D3616" s="514"/>
      <c r="E3616" s="785"/>
    </row>
    <row r="3617" spans="4:5">
      <c r="D3617" s="514"/>
      <c r="E3617" s="785"/>
    </row>
    <row r="3618" spans="4:5">
      <c r="D3618" s="514"/>
      <c r="E3618" s="785"/>
    </row>
    <row r="3619" spans="4:5">
      <c r="D3619" s="514"/>
      <c r="E3619" s="785"/>
    </row>
    <row r="3620" spans="4:5">
      <c r="D3620" s="514"/>
      <c r="E3620" s="785"/>
    </row>
    <row r="3621" spans="4:5">
      <c r="D3621" s="514"/>
      <c r="E3621" s="785"/>
    </row>
    <row r="3622" spans="4:5">
      <c r="D3622" s="514"/>
      <c r="E3622" s="785"/>
    </row>
    <row r="3623" spans="4:5">
      <c r="D3623" s="514"/>
      <c r="E3623" s="785"/>
    </row>
    <row r="3624" spans="4:5">
      <c r="D3624" s="514"/>
      <c r="E3624" s="785"/>
    </row>
    <row r="3625" spans="4:5">
      <c r="D3625" s="514"/>
      <c r="E3625" s="785"/>
    </row>
    <row r="3626" spans="4:5">
      <c r="D3626" s="514"/>
      <c r="E3626" s="785"/>
    </row>
    <row r="3627" spans="4:5">
      <c r="D3627" s="514"/>
      <c r="E3627" s="785"/>
    </row>
    <row r="3628" spans="4:5">
      <c r="D3628" s="514"/>
      <c r="E3628" s="785"/>
    </row>
    <row r="3629" spans="4:5">
      <c r="D3629" s="514"/>
      <c r="E3629" s="785"/>
    </row>
    <row r="3630" spans="4:5">
      <c r="D3630" s="514"/>
      <c r="E3630" s="785"/>
    </row>
    <row r="3631" spans="4:5">
      <c r="D3631" s="514"/>
      <c r="E3631" s="785"/>
    </row>
    <row r="3632" spans="4:5">
      <c r="D3632" s="514"/>
      <c r="E3632" s="785"/>
    </row>
    <row r="3633" spans="4:5">
      <c r="D3633" s="514"/>
      <c r="E3633" s="785"/>
    </row>
    <row r="3634" spans="4:5">
      <c r="D3634" s="514"/>
      <c r="E3634" s="785"/>
    </row>
    <row r="3635" spans="4:5">
      <c r="D3635" s="514"/>
      <c r="E3635" s="785"/>
    </row>
    <row r="3636" spans="4:5">
      <c r="D3636" s="514"/>
      <c r="E3636" s="785"/>
    </row>
    <row r="3637" spans="4:5">
      <c r="D3637" s="514"/>
      <c r="E3637" s="785"/>
    </row>
    <row r="3638" spans="4:5">
      <c r="D3638" s="514"/>
      <c r="E3638" s="785"/>
    </row>
    <row r="3639" spans="4:5">
      <c r="D3639" s="514"/>
      <c r="E3639" s="785"/>
    </row>
    <row r="3640" spans="4:5">
      <c r="D3640" s="514"/>
      <c r="E3640" s="785"/>
    </row>
    <row r="3641" spans="4:5">
      <c r="D3641" s="514"/>
      <c r="E3641" s="785"/>
    </row>
    <row r="3642" spans="4:5">
      <c r="D3642" s="514"/>
      <c r="E3642" s="785"/>
    </row>
    <row r="3643" spans="4:5">
      <c r="D3643" s="514"/>
      <c r="E3643" s="785"/>
    </row>
    <row r="3644" spans="4:5">
      <c r="D3644" s="514"/>
      <c r="E3644" s="785"/>
    </row>
    <row r="3645" spans="4:5">
      <c r="D3645" s="514"/>
      <c r="E3645" s="785"/>
    </row>
    <row r="3646" spans="4:5">
      <c r="D3646" s="514"/>
      <c r="E3646" s="785"/>
    </row>
    <row r="3647" spans="4:5">
      <c r="D3647" s="514"/>
      <c r="E3647" s="785"/>
    </row>
    <row r="3648" spans="4:5">
      <c r="D3648" s="514"/>
      <c r="E3648" s="785"/>
    </row>
    <row r="3649" spans="4:5">
      <c r="D3649" s="514"/>
      <c r="E3649" s="785"/>
    </row>
    <row r="3650" spans="4:5">
      <c r="D3650" s="514"/>
      <c r="E3650" s="785"/>
    </row>
    <row r="3651" spans="4:5">
      <c r="D3651" s="514"/>
      <c r="E3651" s="785"/>
    </row>
    <row r="3652" spans="4:5">
      <c r="D3652" s="514"/>
      <c r="E3652" s="785"/>
    </row>
    <row r="3653" spans="4:5">
      <c r="D3653" s="514"/>
      <c r="E3653" s="785"/>
    </row>
    <row r="3654" spans="4:5">
      <c r="D3654" s="514"/>
      <c r="E3654" s="785"/>
    </row>
    <row r="3655" spans="4:5">
      <c r="D3655" s="514"/>
      <c r="E3655" s="785"/>
    </row>
    <row r="3656" spans="4:5">
      <c r="D3656" s="514"/>
      <c r="E3656" s="785"/>
    </row>
    <row r="3657" spans="4:5">
      <c r="D3657" s="514"/>
      <c r="E3657" s="785"/>
    </row>
    <row r="3658" spans="4:5">
      <c r="D3658" s="514"/>
      <c r="E3658" s="785"/>
    </row>
    <row r="3659" spans="4:5">
      <c r="D3659" s="514"/>
      <c r="E3659" s="785"/>
    </row>
    <row r="3660" spans="4:5">
      <c r="D3660" s="514"/>
      <c r="E3660" s="785"/>
    </row>
    <row r="3661" spans="4:5">
      <c r="D3661" s="514"/>
      <c r="E3661" s="785"/>
    </row>
    <row r="3662" spans="4:5">
      <c r="D3662" s="514"/>
      <c r="E3662" s="785"/>
    </row>
    <row r="3663" spans="4:5">
      <c r="D3663" s="514"/>
      <c r="E3663" s="785"/>
    </row>
    <row r="3664" spans="4:5">
      <c r="D3664" s="514"/>
      <c r="E3664" s="785"/>
    </row>
    <row r="3665" spans="4:5">
      <c r="D3665" s="514"/>
      <c r="E3665" s="785"/>
    </row>
    <row r="3666" spans="4:5">
      <c r="D3666" s="514"/>
      <c r="E3666" s="785"/>
    </row>
    <row r="3667" spans="4:5">
      <c r="D3667" s="514"/>
      <c r="E3667" s="785"/>
    </row>
    <row r="3668" spans="4:5">
      <c r="D3668" s="514"/>
      <c r="E3668" s="785"/>
    </row>
    <row r="3669" spans="4:5">
      <c r="D3669" s="514"/>
      <c r="E3669" s="785"/>
    </row>
    <row r="3670" spans="4:5">
      <c r="D3670" s="514"/>
      <c r="E3670" s="785"/>
    </row>
    <row r="3671" spans="4:5">
      <c r="D3671" s="514"/>
      <c r="E3671" s="785"/>
    </row>
    <row r="3672" spans="4:5">
      <c r="D3672" s="514"/>
      <c r="E3672" s="785"/>
    </row>
    <row r="3673" spans="4:5">
      <c r="D3673" s="514"/>
      <c r="E3673" s="785"/>
    </row>
    <row r="3674" spans="4:5">
      <c r="D3674" s="514"/>
      <c r="E3674" s="785"/>
    </row>
    <row r="3675" spans="4:5">
      <c r="D3675" s="514"/>
      <c r="E3675" s="785"/>
    </row>
    <row r="3676" spans="4:5">
      <c r="D3676" s="514"/>
      <c r="E3676" s="785"/>
    </row>
    <row r="3677" spans="4:5">
      <c r="D3677" s="514"/>
      <c r="E3677" s="785"/>
    </row>
    <row r="3678" spans="4:5">
      <c r="D3678" s="514"/>
      <c r="E3678" s="785"/>
    </row>
    <row r="3679" spans="4:5">
      <c r="D3679" s="514"/>
      <c r="E3679" s="785"/>
    </row>
    <row r="3680" spans="4:5">
      <c r="D3680" s="514"/>
      <c r="E3680" s="785"/>
    </row>
    <row r="3681" spans="4:5">
      <c r="D3681" s="514"/>
      <c r="E3681" s="785"/>
    </row>
    <row r="3682" spans="4:5">
      <c r="D3682" s="514"/>
      <c r="E3682" s="785"/>
    </row>
    <row r="3683" spans="4:5">
      <c r="D3683" s="514"/>
      <c r="E3683" s="785"/>
    </row>
    <row r="3684" spans="4:5">
      <c r="D3684" s="514"/>
      <c r="E3684" s="785"/>
    </row>
    <row r="3685" spans="4:5">
      <c r="D3685" s="514"/>
      <c r="E3685" s="785"/>
    </row>
    <row r="3686" spans="4:5">
      <c r="D3686" s="514"/>
      <c r="E3686" s="785"/>
    </row>
    <row r="3687" spans="4:5">
      <c r="D3687" s="514"/>
      <c r="E3687" s="785"/>
    </row>
    <row r="3688" spans="4:5">
      <c r="D3688" s="514"/>
      <c r="E3688" s="785"/>
    </row>
    <row r="3689" spans="4:5">
      <c r="D3689" s="514"/>
      <c r="E3689" s="785"/>
    </row>
    <row r="3690" spans="4:5">
      <c r="D3690" s="514"/>
      <c r="E3690" s="785"/>
    </row>
    <row r="3691" spans="4:5">
      <c r="D3691" s="514"/>
      <c r="E3691" s="785"/>
    </row>
    <row r="3692" spans="4:5">
      <c r="D3692" s="514"/>
      <c r="E3692" s="785"/>
    </row>
    <row r="3693" spans="4:5">
      <c r="D3693" s="514"/>
      <c r="E3693" s="785"/>
    </row>
    <row r="3694" spans="4:5">
      <c r="D3694" s="514"/>
      <c r="E3694" s="785"/>
    </row>
    <row r="3695" spans="4:5">
      <c r="D3695" s="514"/>
      <c r="E3695" s="785"/>
    </row>
    <row r="3696" spans="4:5">
      <c r="D3696" s="514"/>
      <c r="E3696" s="785"/>
    </row>
    <row r="3697" spans="4:5">
      <c r="D3697" s="514"/>
      <c r="E3697" s="785"/>
    </row>
    <row r="3698" spans="4:5">
      <c r="D3698" s="514"/>
      <c r="E3698" s="785"/>
    </row>
    <row r="3699" spans="4:5">
      <c r="D3699" s="514"/>
      <c r="E3699" s="785"/>
    </row>
    <row r="3700" spans="4:5">
      <c r="D3700" s="514"/>
      <c r="E3700" s="785"/>
    </row>
    <row r="3701" spans="4:5">
      <c r="D3701" s="514"/>
      <c r="E3701" s="785"/>
    </row>
    <row r="3702" spans="4:5">
      <c r="D3702" s="514"/>
      <c r="E3702" s="785"/>
    </row>
    <row r="3703" spans="4:5">
      <c r="D3703" s="514"/>
      <c r="E3703" s="785"/>
    </row>
    <row r="3704" spans="4:5">
      <c r="D3704" s="514"/>
      <c r="E3704" s="785"/>
    </row>
    <row r="3705" spans="4:5">
      <c r="D3705" s="514"/>
      <c r="E3705" s="785"/>
    </row>
    <row r="3706" spans="4:5">
      <c r="D3706" s="514"/>
      <c r="E3706" s="785"/>
    </row>
    <row r="3707" spans="4:5">
      <c r="D3707" s="514"/>
      <c r="E3707" s="785"/>
    </row>
    <row r="3708" spans="4:5">
      <c r="D3708" s="514"/>
      <c r="E3708" s="785"/>
    </row>
    <row r="3709" spans="4:5">
      <c r="D3709" s="514"/>
      <c r="E3709" s="785"/>
    </row>
    <row r="3710" spans="4:5">
      <c r="D3710" s="514"/>
      <c r="E3710" s="785"/>
    </row>
    <row r="3711" spans="4:5">
      <c r="D3711" s="514"/>
      <c r="E3711" s="785"/>
    </row>
    <row r="3712" spans="4:5">
      <c r="D3712" s="514"/>
      <c r="E3712" s="785"/>
    </row>
    <row r="3713" spans="4:5">
      <c r="D3713" s="514"/>
      <c r="E3713" s="785"/>
    </row>
    <row r="3714" spans="4:5">
      <c r="D3714" s="514"/>
      <c r="E3714" s="785"/>
    </row>
    <row r="3715" spans="4:5">
      <c r="D3715" s="514"/>
      <c r="E3715" s="785"/>
    </row>
    <row r="3716" spans="4:5">
      <c r="D3716" s="514"/>
      <c r="E3716" s="785"/>
    </row>
    <row r="3717" spans="4:5">
      <c r="D3717" s="514"/>
      <c r="E3717" s="785"/>
    </row>
    <row r="3718" spans="4:5">
      <c r="D3718" s="514"/>
      <c r="E3718" s="785"/>
    </row>
    <row r="3719" spans="4:5">
      <c r="D3719" s="514"/>
      <c r="E3719" s="785"/>
    </row>
    <row r="3720" spans="4:5">
      <c r="D3720" s="514"/>
      <c r="E3720" s="785"/>
    </row>
    <row r="3721" spans="4:5">
      <c r="D3721" s="514"/>
      <c r="E3721" s="785"/>
    </row>
    <row r="3722" spans="4:5">
      <c r="D3722" s="514"/>
      <c r="E3722" s="785"/>
    </row>
    <row r="3723" spans="4:5">
      <c r="D3723" s="514"/>
      <c r="E3723" s="785"/>
    </row>
    <row r="3724" spans="4:5">
      <c r="D3724" s="514"/>
      <c r="E3724" s="785"/>
    </row>
    <row r="3725" spans="4:5">
      <c r="D3725" s="514"/>
      <c r="E3725" s="785"/>
    </row>
    <row r="3726" spans="4:5">
      <c r="D3726" s="514"/>
      <c r="E3726" s="785"/>
    </row>
    <row r="3727" spans="4:5">
      <c r="D3727" s="514"/>
      <c r="E3727" s="785"/>
    </row>
    <row r="3728" spans="4:5">
      <c r="D3728" s="514"/>
      <c r="E3728" s="785"/>
    </row>
    <row r="3729" spans="4:5">
      <c r="D3729" s="514"/>
      <c r="E3729" s="785"/>
    </row>
    <row r="3730" spans="4:5">
      <c r="D3730" s="514"/>
      <c r="E3730" s="785"/>
    </row>
    <row r="3731" spans="4:5">
      <c r="D3731" s="514"/>
      <c r="E3731" s="785"/>
    </row>
    <row r="3732" spans="4:5">
      <c r="D3732" s="514"/>
      <c r="E3732" s="785"/>
    </row>
    <row r="3733" spans="4:5">
      <c r="D3733" s="514"/>
      <c r="E3733" s="785"/>
    </row>
    <row r="3734" spans="4:5">
      <c r="D3734" s="514"/>
      <c r="E3734" s="785"/>
    </row>
    <row r="3735" spans="4:5">
      <c r="D3735" s="514"/>
      <c r="E3735" s="785"/>
    </row>
    <row r="3736" spans="4:5">
      <c r="D3736" s="514"/>
      <c r="E3736" s="785"/>
    </row>
    <row r="3737" spans="4:5">
      <c r="D3737" s="514"/>
      <c r="E3737" s="785"/>
    </row>
    <row r="3738" spans="4:5">
      <c r="D3738" s="514"/>
      <c r="E3738" s="785"/>
    </row>
    <row r="3739" spans="4:5">
      <c r="D3739" s="514"/>
      <c r="E3739" s="785"/>
    </row>
    <row r="3740" spans="4:5">
      <c r="D3740" s="514"/>
      <c r="E3740" s="785"/>
    </row>
    <row r="3741" spans="4:5">
      <c r="D3741" s="514"/>
      <c r="E3741" s="785"/>
    </row>
    <row r="3742" spans="4:5">
      <c r="D3742" s="514"/>
      <c r="E3742" s="785"/>
    </row>
    <row r="3743" spans="4:5">
      <c r="D3743" s="514"/>
      <c r="E3743" s="785"/>
    </row>
    <row r="3744" spans="4:5">
      <c r="D3744" s="514"/>
      <c r="E3744" s="785"/>
    </row>
    <row r="3745" spans="4:5">
      <c r="D3745" s="514"/>
      <c r="E3745" s="785"/>
    </row>
    <row r="3746" spans="4:5">
      <c r="D3746" s="514"/>
      <c r="E3746" s="785"/>
    </row>
    <row r="3747" spans="4:5">
      <c r="D3747" s="514"/>
      <c r="E3747" s="785"/>
    </row>
    <row r="3748" spans="4:5">
      <c r="D3748" s="514"/>
      <c r="E3748" s="785"/>
    </row>
    <row r="3749" spans="4:5">
      <c r="D3749" s="514"/>
      <c r="E3749" s="785"/>
    </row>
    <row r="3750" spans="4:5">
      <c r="D3750" s="514"/>
      <c r="E3750" s="785"/>
    </row>
    <row r="3751" spans="4:5">
      <c r="D3751" s="514"/>
      <c r="E3751" s="785"/>
    </row>
    <row r="3752" spans="4:5">
      <c r="D3752" s="514"/>
      <c r="E3752" s="785"/>
    </row>
    <row r="3753" spans="4:5">
      <c r="D3753" s="514"/>
      <c r="E3753" s="785"/>
    </row>
    <row r="3754" spans="4:5">
      <c r="D3754" s="514"/>
      <c r="E3754" s="785"/>
    </row>
    <row r="3755" spans="4:5">
      <c r="D3755" s="514"/>
      <c r="E3755" s="785"/>
    </row>
    <row r="3756" spans="4:5">
      <c r="D3756" s="514"/>
      <c r="E3756" s="785"/>
    </row>
    <row r="3757" spans="4:5">
      <c r="D3757" s="514"/>
      <c r="E3757" s="785"/>
    </row>
    <row r="3758" spans="4:5">
      <c r="D3758" s="514"/>
      <c r="E3758" s="785"/>
    </row>
    <row r="3759" spans="4:5">
      <c r="D3759" s="514"/>
      <c r="E3759" s="785"/>
    </row>
    <row r="3760" spans="4:5">
      <c r="D3760" s="514"/>
      <c r="E3760" s="785"/>
    </row>
    <row r="3761" spans="4:5">
      <c r="D3761" s="514"/>
      <c r="E3761" s="785"/>
    </row>
    <row r="3762" spans="4:5">
      <c r="D3762" s="514"/>
      <c r="E3762" s="785"/>
    </row>
    <row r="3763" spans="4:5">
      <c r="D3763" s="514"/>
      <c r="E3763" s="785"/>
    </row>
    <row r="3764" spans="4:5">
      <c r="D3764" s="514"/>
      <c r="E3764" s="785"/>
    </row>
    <row r="3765" spans="4:5">
      <c r="D3765" s="514"/>
      <c r="E3765" s="785"/>
    </row>
    <row r="3766" spans="4:5">
      <c r="D3766" s="514"/>
      <c r="E3766" s="785"/>
    </row>
    <row r="3767" spans="4:5">
      <c r="D3767" s="514"/>
      <c r="E3767" s="785"/>
    </row>
    <row r="3768" spans="4:5">
      <c r="D3768" s="514"/>
      <c r="E3768" s="785"/>
    </row>
    <row r="3769" spans="4:5">
      <c r="D3769" s="514"/>
      <c r="E3769" s="785"/>
    </row>
    <row r="3770" spans="4:5">
      <c r="D3770" s="514"/>
      <c r="E3770" s="785"/>
    </row>
    <row r="3771" spans="4:5">
      <c r="D3771" s="514"/>
      <c r="E3771" s="785"/>
    </row>
    <row r="3772" spans="4:5">
      <c r="D3772" s="514"/>
      <c r="E3772" s="785"/>
    </row>
    <row r="3773" spans="4:5">
      <c r="D3773" s="514"/>
      <c r="E3773" s="785"/>
    </row>
    <row r="3774" spans="4:5">
      <c r="D3774" s="514"/>
      <c r="E3774" s="785"/>
    </row>
    <row r="3775" spans="4:5">
      <c r="D3775" s="514"/>
      <c r="E3775" s="785"/>
    </row>
    <row r="3776" spans="4:5">
      <c r="D3776" s="514"/>
      <c r="E3776" s="785"/>
    </row>
    <row r="3777" spans="4:5">
      <c r="D3777" s="514"/>
      <c r="E3777" s="785"/>
    </row>
    <row r="3778" spans="4:5">
      <c r="D3778" s="514"/>
      <c r="E3778" s="785"/>
    </row>
    <row r="3779" spans="4:5">
      <c r="D3779" s="514"/>
      <c r="E3779" s="785"/>
    </row>
    <row r="3780" spans="4:5">
      <c r="D3780" s="514"/>
      <c r="E3780" s="785"/>
    </row>
    <row r="3781" spans="4:5">
      <c r="D3781" s="514"/>
      <c r="E3781" s="785"/>
    </row>
    <row r="3782" spans="4:5">
      <c r="D3782" s="514"/>
      <c r="E3782" s="785"/>
    </row>
    <row r="3783" spans="4:5">
      <c r="D3783" s="514"/>
      <c r="E3783" s="785"/>
    </row>
    <row r="3784" spans="4:5">
      <c r="D3784" s="514"/>
      <c r="E3784" s="785"/>
    </row>
    <row r="3785" spans="4:5">
      <c r="D3785" s="514"/>
      <c r="E3785" s="785"/>
    </row>
    <row r="3786" spans="4:5">
      <c r="D3786" s="514"/>
      <c r="E3786" s="785"/>
    </row>
    <row r="3787" spans="4:5">
      <c r="D3787" s="514"/>
      <c r="E3787" s="785"/>
    </row>
    <row r="3788" spans="4:5">
      <c r="D3788" s="514"/>
      <c r="E3788" s="785"/>
    </row>
    <row r="3789" spans="4:5">
      <c r="D3789" s="514"/>
      <c r="E3789" s="785"/>
    </row>
    <row r="3790" spans="4:5">
      <c r="D3790" s="514"/>
      <c r="E3790" s="785"/>
    </row>
    <row r="3791" spans="4:5">
      <c r="D3791" s="514"/>
      <c r="E3791" s="785"/>
    </row>
    <row r="3792" spans="4:5">
      <c r="D3792" s="514"/>
      <c r="E3792" s="785"/>
    </row>
    <row r="3793" spans="4:5">
      <c r="D3793" s="514"/>
      <c r="E3793" s="785"/>
    </row>
    <row r="3794" spans="4:5">
      <c r="D3794" s="514"/>
      <c r="E3794" s="785"/>
    </row>
    <row r="3795" spans="4:5">
      <c r="D3795" s="514"/>
      <c r="E3795" s="785"/>
    </row>
    <row r="3796" spans="4:5">
      <c r="D3796" s="514"/>
      <c r="E3796" s="785"/>
    </row>
    <row r="3797" spans="4:5">
      <c r="D3797" s="514"/>
      <c r="E3797" s="785"/>
    </row>
    <row r="3798" spans="4:5">
      <c r="D3798" s="514"/>
      <c r="E3798" s="785"/>
    </row>
    <row r="3799" spans="4:5">
      <c r="D3799" s="514"/>
      <c r="E3799" s="785"/>
    </row>
    <row r="3800" spans="4:5">
      <c r="D3800" s="514"/>
      <c r="E3800" s="785"/>
    </row>
    <row r="3801" spans="4:5">
      <c r="D3801" s="514"/>
      <c r="E3801" s="785"/>
    </row>
    <row r="3802" spans="4:5">
      <c r="D3802" s="514"/>
      <c r="E3802" s="785"/>
    </row>
    <row r="3803" spans="4:5">
      <c r="D3803" s="514"/>
      <c r="E3803" s="785"/>
    </row>
    <row r="3804" spans="4:5">
      <c r="D3804" s="514"/>
      <c r="E3804" s="785"/>
    </row>
    <row r="3805" spans="4:5">
      <c r="D3805" s="514"/>
      <c r="E3805" s="785"/>
    </row>
    <row r="3806" spans="4:5">
      <c r="D3806" s="514"/>
      <c r="E3806" s="785"/>
    </row>
    <row r="3807" spans="4:5">
      <c r="D3807" s="514"/>
      <c r="E3807" s="785"/>
    </row>
    <row r="3808" spans="4:5">
      <c r="D3808" s="514"/>
      <c r="E3808" s="785"/>
    </row>
    <row r="3809" spans="4:5">
      <c r="D3809" s="514"/>
      <c r="E3809" s="785"/>
    </row>
    <row r="3810" spans="4:5">
      <c r="D3810" s="514"/>
      <c r="E3810" s="785"/>
    </row>
    <row r="3811" spans="4:5">
      <c r="D3811" s="514"/>
      <c r="E3811" s="785"/>
    </row>
    <row r="3812" spans="4:5">
      <c r="D3812" s="514"/>
      <c r="E3812" s="785"/>
    </row>
    <row r="3813" spans="4:5">
      <c r="D3813" s="514"/>
      <c r="E3813" s="785"/>
    </row>
    <row r="3814" spans="4:5">
      <c r="D3814" s="514"/>
      <c r="E3814" s="785"/>
    </row>
    <row r="3815" spans="4:5">
      <c r="D3815" s="514"/>
      <c r="E3815" s="785"/>
    </row>
    <row r="3816" spans="4:5">
      <c r="D3816" s="514"/>
      <c r="E3816" s="785"/>
    </row>
    <row r="3817" spans="4:5">
      <c r="D3817" s="514"/>
      <c r="E3817" s="785"/>
    </row>
    <row r="3818" spans="4:5">
      <c r="D3818" s="514"/>
      <c r="E3818" s="785"/>
    </row>
    <row r="3819" spans="4:5">
      <c r="D3819" s="514"/>
      <c r="E3819" s="785"/>
    </row>
    <row r="3820" spans="4:5">
      <c r="D3820" s="514"/>
      <c r="E3820" s="785"/>
    </row>
    <row r="3821" spans="4:5">
      <c r="D3821" s="514"/>
      <c r="E3821" s="785"/>
    </row>
    <row r="3822" spans="4:5">
      <c r="D3822" s="514"/>
      <c r="E3822" s="785"/>
    </row>
    <row r="3823" spans="4:5">
      <c r="D3823" s="514"/>
      <c r="E3823" s="785"/>
    </row>
    <row r="3824" spans="4:5">
      <c r="D3824" s="514"/>
      <c r="E3824" s="785"/>
    </row>
    <row r="3825" spans="4:5">
      <c r="D3825" s="514"/>
      <c r="E3825" s="785"/>
    </row>
    <row r="3826" spans="4:5">
      <c r="D3826" s="514"/>
      <c r="E3826" s="785"/>
    </row>
    <row r="3827" spans="4:5">
      <c r="D3827" s="514"/>
      <c r="E3827" s="785"/>
    </row>
    <row r="3828" spans="4:5">
      <c r="D3828" s="514"/>
      <c r="E3828" s="785"/>
    </row>
    <row r="3829" spans="4:5">
      <c r="D3829" s="514"/>
      <c r="E3829" s="785"/>
    </row>
    <row r="3830" spans="4:5">
      <c r="D3830" s="514"/>
      <c r="E3830" s="785"/>
    </row>
    <row r="3831" spans="4:5">
      <c r="D3831" s="514"/>
      <c r="E3831" s="785"/>
    </row>
    <row r="3832" spans="4:5">
      <c r="D3832" s="514"/>
      <c r="E3832" s="785"/>
    </row>
    <row r="3833" spans="4:5">
      <c r="D3833" s="514"/>
      <c r="E3833" s="785"/>
    </row>
    <row r="3834" spans="4:5">
      <c r="D3834" s="514"/>
      <c r="E3834" s="785"/>
    </row>
    <row r="3835" spans="4:5">
      <c r="D3835" s="514"/>
      <c r="E3835" s="785"/>
    </row>
    <row r="3836" spans="4:5">
      <c r="D3836" s="514"/>
      <c r="E3836" s="785"/>
    </row>
    <row r="3837" spans="4:5">
      <c r="D3837" s="514"/>
      <c r="E3837" s="785"/>
    </row>
    <row r="3838" spans="4:5">
      <c r="D3838" s="514"/>
      <c r="E3838" s="785"/>
    </row>
    <row r="3839" spans="4:5">
      <c r="D3839" s="514"/>
      <c r="E3839" s="785"/>
    </row>
    <row r="3840" spans="4:5">
      <c r="D3840" s="514"/>
      <c r="E3840" s="785"/>
    </row>
    <row r="3841" spans="4:5">
      <c r="D3841" s="514"/>
      <c r="E3841" s="785"/>
    </row>
    <row r="3842" spans="4:5">
      <c r="D3842" s="514"/>
      <c r="E3842" s="785"/>
    </row>
    <row r="3843" spans="4:5">
      <c r="D3843" s="514"/>
      <c r="E3843" s="785"/>
    </row>
    <row r="3844" spans="4:5">
      <c r="D3844" s="514"/>
      <c r="E3844" s="785"/>
    </row>
    <row r="3845" spans="4:5">
      <c r="D3845" s="514"/>
      <c r="E3845" s="785"/>
    </row>
    <row r="3846" spans="4:5">
      <c r="D3846" s="514"/>
      <c r="E3846" s="785"/>
    </row>
    <row r="3847" spans="4:5">
      <c r="D3847" s="514"/>
      <c r="E3847" s="785"/>
    </row>
    <row r="3848" spans="4:5">
      <c r="D3848" s="514"/>
      <c r="E3848" s="785"/>
    </row>
    <row r="3849" spans="4:5">
      <c r="D3849" s="514"/>
      <c r="E3849" s="785"/>
    </row>
    <row r="3850" spans="4:5">
      <c r="D3850" s="514"/>
      <c r="E3850" s="785"/>
    </row>
    <row r="3851" spans="4:5">
      <c r="D3851" s="514"/>
      <c r="E3851" s="785"/>
    </row>
    <row r="3852" spans="4:5">
      <c r="D3852" s="514"/>
      <c r="E3852" s="785"/>
    </row>
    <row r="3853" spans="4:5">
      <c r="D3853" s="514"/>
      <c r="E3853" s="785"/>
    </row>
    <row r="3854" spans="4:5">
      <c r="D3854" s="514"/>
      <c r="E3854" s="785"/>
    </row>
    <row r="3855" spans="4:5">
      <c r="D3855" s="514"/>
      <c r="E3855" s="785"/>
    </row>
    <row r="3856" spans="4:5">
      <c r="D3856" s="514"/>
      <c r="E3856" s="785"/>
    </row>
    <row r="3857" spans="4:5">
      <c r="D3857" s="514"/>
      <c r="E3857" s="785"/>
    </row>
    <row r="3858" spans="4:5">
      <c r="D3858" s="514"/>
      <c r="E3858" s="785"/>
    </row>
    <row r="3859" spans="4:5">
      <c r="D3859" s="514"/>
      <c r="E3859" s="785"/>
    </row>
    <row r="3860" spans="4:5">
      <c r="D3860" s="514"/>
      <c r="E3860" s="785"/>
    </row>
    <row r="3861" spans="4:5">
      <c r="D3861" s="514"/>
      <c r="E3861" s="785"/>
    </row>
    <row r="3862" spans="4:5">
      <c r="D3862" s="514"/>
      <c r="E3862" s="785"/>
    </row>
    <row r="3863" spans="4:5">
      <c r="D3863" s="514"/>
      <c r="E3863" s="785"/>
    </row>
    <row r="3864" spans="4:5">
      <c r="D3864" s="514"/>
      <c r="E3864" s="785"/>
    </row>
    <row r="3865" spans="4:5">
      <c r="D3865" s="514"/>
      <c r="E3865" s="785"/>
    </row>
    <row r="3866" spans="4:5">
      <c r="D3866" s="514"/>
      <c r="E3866" s="785"/>
    </row>
    <row r="3867" spans="4:5">
      <c r="D3867" s="514"/>
      <c r="E3867" s="785"/>
    </row>
    <row r="3868" spans="4:5">
      <c r="D3868" s="514"/>
      <c r="E3868" s="785"/>
    </row>
    <row r="3869" spans="4:5">
      <c r="D3869" s="514"/>
      <c r="E3869" s="785"/>
    </row>
    <row r="3870" spans="4:5">
      <c r="D3870" s="514"/>
      <c r="E3870" s="785"/>
    </row>
    <row r="3871" spans="4:5">
      <c r="D3871" s="514"/>
      <c r="E3871" s="785"/>
    </row>
    <row r="3872" spans="4:5">
      <c r="D3872" s="514"/>
      <c r="E3872" s="785"/>
    </row>
    <row r="3873" spans="4:5">
      <c r="D3873" s="514"/>
      <c r="E3873" s="785"/>
    </row>
    <row r="3874" spans="4:5">
      <c r="D3874" s="514"/>
      <c r="E3874" s="785"/>
    </row>
    <row r="3875" spans="4:5">
      <c r="D3875" s="514"/>
      <c r="E3875" s="785"/>
    </row>
    <row r="3876" spans="4:5">
      <c r="D3876" s="514"/>
      <c r="E3876" s="785"/>
    </row>
    <row r="3877" spans="4:5">
      <c r="D3877" s="514"/>
      <c r="E3877" s="785"/>
    </row>
    <row r="3878" spans="4:5">
      <c r="D3878" s="514"/>
      <c r="E3878" s="785"/>
    </row>
    <row r="3879" spans="4:5">
      <c r="D3879" s="514"/>
      <c r="E3879" s="785"/>
    </row>
    <row r="3880" spans="4:5">
      <c r="D3880" s="514"/>
      <c r="E3880" s="785"/>
    </row>
    <row r="3881" spans="4:5">
      <c r="D3881" s="514"/>
      <c r="E3881" s="785"/>
    </row>
    <row r="3882" spans="4:5">
      <c r="D3882" s="514"/>
      <c r="E3882" s="785"/>
    </row>
    <row r="3883" spans="4:5">
      <c r="D3883" s="514"/>
      <c r="E3883" s="785"/>
    </row>
    <row r="3884" spans="4:5">
      <c r="D3884" s="514"/>
      <c r="E3884" s="785"/>
    </row>
    <row r="3885" spans="4:5">
      <c r="D3885" s="514"/>
      <c r="E3885" s="785"/>
    </row>
    <row r="3886" spans="4:5">
      <c r="D3886" s="514"/>
      <c r="E3886" s="785"/>
    </row>
    <row r="3887" spans="4:5">
      <c r="D3887" s="514"/>
      <c r="E3887" s="785"/>
    </row>
    <row r="3888" spans="4:5">
      <c r="D3888" s="514"/>
      <c r="E3888" s="785"/>
    </row>
    <row r="3889" spans="4:5">
      <c r="D3889" s="514"/>
      <c r="E3889" s="785"/>
    </row>
    <row r="3890" spans="4:5">
      <c r="D3890" s="514"/>
      <c r="E3890" s="785"/>
    </row>
    <row r="3891" spans="4:5">
      <c r="D3891" s="514"/>
      <c r="E3891" s="785"/>
    </row>
    <row r="3892" spans="4:5">
      <c r="D3892" s="514"/>
      <c r="E3892" s="785"/>
    </row>
    <row r="3893" spans="4:5">
      <c r="D3893" s="514"/>
      <c r="E3893" s="785"/>
    </row>
    <row r="3894" spans="4:5">
      <c r="D3894" s="514"/>
      <c r="E3894" s="785"/>
    </row>
    <row r="3895" spans="4:5">
      <c r="D3895" s="514"/>
      <c r="E3895" s="785"/>
    </row>
    <row r="3896" spans="4:5">
      <c r="D3896" s="514"/>
      <c r="E3896" s="785"/>
    </row>
    <row r="3897" spans="4:5">
      <c r="D3897" s="514"/>
      <c r="E3897" s="785"/>
    </row>
    <row r="3898" spans="4:5">
      <c r="D3898" s="514"/>
      <c r="E3898" s="785"/>
    </row>
    <row r="3899" spans="4:5">
      <c r="D3899" s="514"/>
      <c r="E3899" s="785"/>
    </row>
    <row r="3900" spans="4:5">
      <c r="D3900" s="514"/>
      <c r="E3900" s="785"/>
    </row>
    <row r="3901" spans="4:5">
      <c r="D3901" s="514"/>
      <c r="E3901" s="785"/>
    </row>
    <row r="3902" spans="4:5">
      <c r="D3902" s="514"/>
      <c r="E3902" s="785"/>
    </row>
    <row r="3903" spans="4:5">
      <c r="D3903" s="514"/>
      <c r="E3903" s="785"/>
    </row>
    <row r="3904" spans="4:5">
      <c r="D3904" s="514"/>
      <c r="E3904" s="785"/>
    </row>
    <row r="3905" spans="4:5">
      <c r="D3905" s="514"/>
      <c r="E3905" s="785"/>
    </row>
    <row r="3906" spans="4:5">
      <c r="D3906" s="514"/>
      <c r="E3906" s="785"/>
    </row>
    <row r="3907" spans="4:5">
      <c r="D3907" s="514"/>
      <c r="E3907" s="785"/>
    </row>
    <row r="3908" spans="4:5">
      <c r="D3908" s="514"/>
      <c r="E3908" s="785"/>
    </row>
    <row r="3909" spans="4:5">
      <c r="D3909" s="514"/>
      <c r="E3909" s="785"/>
    </row>
    <row r="3910" spans="4:5">
      <c r="D3910" s="514"/>
      <c r="E3910" s="785"/>
    </row>
    <row r="3911" spans="4:5">
      <c r="D3911" s="514"/>
      <c r="E3911" s="785"/>
    </row>
    <row r="3912" spans="4:5">
      <c r="D3912" s="514"/>
      <c r="E3912" s="785"/>
    </row>
    <row r="3913" spans="4:5">
      <c r="D3913" s="514"/>
      <c r="E3913" s="785"/>
    </row>
    <row r="3914" spans="4:5">
      <c r="D3914" s="514"/>
      <c r="E3914" s="785"/>
    </row>
    <row r="3915" spans="4:5">
      <c r="D3915" s="514"/>
      <c r="E3915" s="785"/>
    </row>
    <row r="3916" spans="4:5">
      <c r="D3916" s="514"/>
      <c r="E3916" s="785"/>
    </row>
    <row r="3917" spans="4:5">
      <c r="D3917" s="514"/>
      <c r="E3917" s="785"/>
    </row>
    <row r="3918" spans="4:5">
      <c r="D3918" s="514"/>
      <c r="E3918" s="785"/>
    </row>
    <row r="3919" spans="4:5">
      <c r="D3919" s="514"/>
      <c r="E3919" s="785"/>
    </row>
    <row r="3920" spans="4:5">
      <c r="D3920" s="514"/>
      <c r="E3920" s="785"/>
    </row>
    <row r="3921" spans="4:5">
      <c r="D3921" s="514"/>
      <c r="E3921" s="785"/>
    </row>
    <row r="3922" spans="4:5">
      <c r="D3922" s="514"/>
      <c r="E3922" s="785"/>
    </row>
    <row r="3923" spans="4:5">
      <c r="D3923" s="514"/>
      <c r="E3923" s="785"/>
    </row>
    <row r="3924" spans="4:5">
      <c r="D3924" s="514"/>
      <c r="E3924" s="785"/>
    </row>
    <row r="3925" spans="4:5">
      <c r="D3925" s="514"/>
      <c r="E3925" s="785"/>
    </row>
    <row r="3926" spans="4:5">
      <c r="D3926" s="514"/>
      <c r="E3926" s="785"/>
    </row>
    <row r="3927" spans="4:5">
      <c r="D3927" s="514"/>
      <c r="E3927" s="785"/>
    </row>
    <row r="3928" spans="4:5">
      <c r="D3928" s="514"/>
      <c r="E3928" s="785"/>
    </row>
    <row r="3929" spans="4:5">
      <c r="D3929" s="514"/>
      <c r="E3929" s="785"/>
    </row>
    <row r="3930" spans="4:5">
      <c r="D3930" s="514"/>
      <c r="E3930" s="785"/>
    </row>
    <row r="3931" spans="4:5">
      <c r="D3931" s="514"/>
      <c r="E3931" s="785"/>
    </row>
    <row r="3932" spans="4:5">
      <c r="D3932" s="514"/>
      <c r="E3932" s="785"/>
    </row>
    <row r="3933" spans="4:5">
      <c r="D3933" s="514"/>
      <c r="E3933" s="785"/>
    </row>
    <row r="3934" spans="4:5">
      <c r="D3934" s="514"/>
      <c r="E3934" s="785"/>
    </row>
    <row r="3935" spans="4:5">
      <c r="D3935" s="514"/>
      <c r="E3935" s="785"/>
    </row>
    <row r="3936" spans="4:5">
      <c r="D3936" s="514"/>
      <c r="E3936" s="785"/>
    </row>
    <row r="3937" spans="4:5">
      <c r="D3937" s="514"/>
      <c r="E3937" s="785"/>
    </row>
    <row r="3938" spans="4:5">
      <c r="D3938" s="514"/>
      <c r="E3938" s="785"/>
    </row>
    <row r="3939" spans="4:5">
      <c r="D3939" s="514"/>
      <c r="E3939" s="785"/>
    </row>
    <row r="3940" spans="4:5">
      <c r="D3940" s="514"/>
      <c r="E3940" s="785"/>
    </row>
    <row r="3941" spans="4:5">
      <c r="D3941" s="514"/>
      <c r="E3941" s="785"/>
    </row>
    <row r="3942" spans="4:5">
      <c r="D3942" s="514"/>
      <c r="E3942" s="785"/>
    </row>
    <row r="3943" spans="4:5">
      <c r="D3943" s="514"/>
      <c r="E3943" s="785"/>
    </row>
    <row r="3944" spans="4:5">
      <c r="D3944" s="514"/>
      <c r="E3944" s="785"/>
    </row>
    <row r="3945" spans="4:5">
      <c r="D3945" s="514"/>
      <c r="E3945" s="785"/>
    </row>
    <row r="3946" spans="4:5">
      <c r="D3946" s="514"/>
      <c r="E3946" s="785"/>
    </row>
    <row r="3947" spans="4:5">
      <c r="D3947" s="514"/>
      <c r="E3947" s="785"/>
    </row>
    <row r="3948" spans="4:5">
      <c r="D3948" s="514"/>
      <c r="E3948" s="785"/>
    </row>
    <row r="3949" spans="4:5">
      <c r="D3949" s="514"/>
      <c r="E3949" s="785"/>
    </row>
    <row r="3950" spans="4:5">
      <c r="D3950" s="514"/>
      <c r="E3950" s="785"/>
    </row>
    <row r="3951" spans="4:5">
      <c r="D3951" s="514"/>
      <c r="E3951" s="785"/>
    </row>
    <row r="3952" spans="4:5">
      <c r="D3952" s="514"/>
      <c r="E3952" s="785"/>
    </row>
    <row r="3953" spans="4:5">
      <c r="D3953" s="514"/>
      <c r="E3953" s="785"/>
    </row>
    <row r="3954" spans="4:5">
      <c r="D3954" s="514"/>
      <c r="E3954" s="785"/>
    </row>
    <row r="3955" spans="4:5">
      <c r="D3955" s="514"/>
      <c r="E3955" s="785"/>
    </row>
    <row r="3956" spans="4:5">
      <c r="D3956" s="514"/>
      <c r="E3956" s="785"/>
    </row>
    <row r="3957" spans="4:5">
      <c r="D3957" s="514"/>
      <c r="E3957" s="785"/>
    </row>
    <row r="3958" spans="4:5">
      <c r="D3958" s="514"/>
      <c r="E3958" s="785"/>
    </row>
    <row r="3959" spans="4:5">
      <c r="D3959" s="514"/>
      <c r="E3959" s="785"/>
    </row>
    <row r="3960" spans="4:5">
      <c r="D3960" s="514"/>
      <c r="E3960" s="785"/>
    </row>
    <row r="3961" spans="4:5">
      <c r="D3961" s="514"/>
      <c r="E3961" s="785"/>
    </row>
    <row r="3962" spans="4:5">
      <c r="D3962" s="514"/>
      <c r="E3962" s="785"/>
    </row>
    <row r="3963" spans="4:5">
      <c r="D3963" s="514"/>
      <c r="E3963" s="785"/>
    </row>
    <row r="3964" spans="4:5">
      <c r="D3964" s="514"/>
      <c r="E3964" s="785"/>
    </row>
    <row r="3965" spans="4:5">
      <c r="D3965" s="514"/>
      <c r="E3965" s="785"/>
    </row>
    <row r="3966" spans="4:5">
      <c r="D3966" s="514"/>
      <c r="E3966" s="785"/>
    </row>
    <row r="3967" spans="4:5">
      <c r="D3967" s="514"/>
      <c r="E3967" s="785"/>
    </row>
    <row r="3968" spans="4:5">
      <c r="D3968" s="514"/>
      <c r="E3968" s="785"/>
    </row>
    <row r="3969" spans="4:5">
      <c r="D3969" s="514"/>
      <c r="E3969" s="785"/>
    </row>
    <row r="3970" spans="4:5">
      <c r="D3970" s="514"/>
      <c r="E3970" s="785"/>
    </row>
    <row r="3971" spans="4:5">
      <c r="D3971" s="514"/>
      <c r="E3971" s="785"/>
    </row>
    <row r="3972" spans="4:5">
      <c r="D3972" s="514"/>
      <c r="E3972" s="785"/>
    </row>
    <row r="3973" spans="4:5">
      <c r="D3973" s="514"/>
      <c r="E3973" s="785"/>
    </row>
    <row r="3974" spans="4:5">
      <c r="D3974" s="514"/>
      <c r="E3974" s="785"/>
    </row>
    <row r="3975" spans="4:5">
      <c r="D3975" s="514"/>
      <c r="E3975" s="785"/>
    </row>
    <row r="3976" spans="4:5">
      <c r="D3976" s="514"/>
      <c r="E3976" s="785"/>
    </row>
    <row r="3977" spans="4:5">
      <c r="D3977" s="514"/>
      <c r="E3977" s="785"/>
    </row>
    <row r="3978" spans="4:5">
      <c r="D3978" s="514"/>
      <c r="E3978" s="785"/>
    </row>
    <row r="3979" spans="4:5">
      <c r="D3979" s="514"/>
      <c r="E3979" s="785"/>
    </row>
    <row r="3980" spans="4:5">
      <c r="D3980" s="514"/>
      <c r="E3980" s="785"/>
    </row>
    <row r="3981" spans="4:5">
      <c r="D3981" s="514"/>
      <c r="E3981" s="785"/>
    </row>
    <row r="3982" spans="4:5">
      <c r="D3982" s="514"/>
      <c r="E3982" s="785"/>
    </row>
    <row r="3983" spans="4:5">
      <c r="D3983" s="514"/>
      <c r="E3983" s="785"/>
    </row>
    <row r="3984" spans="4:5">
      <c r="D3984" s="514"/>
      <c r="E3984" s="785"/>
    </row>
    <row r="3985" spans="4:5">
      <c r="D3985" s="514"/>
      <c r="E3985" s="785"/>
    </row>
    <row r="3986" spans="4:5">
      <c r="D3986" s="514"/>
      <c r="E3986" s="785"/>
    </row>
    <row r="3987" spans="4:5">
      <c r="D3987" s="514"/>
      <c r="E3987" s="785"/>
    </row>
    <row r="3988" spans="4:5">
      <c r="D3988" s="514"/>
      <c r="E3988" s="785"/>
    </row>
    <row r="3989" spans="4:5">
      <c r="D3989" s="514"/>
      <c r="E3989" s="785"/>
    </row>
    <row r="3990" spans="4:5">
      <c r="D3990" s="514"/>
      <c r="E3990" s="785"/>
    </row>
    <row r="3991" spans="4:5">
      <c r="D3991" s="514"/>
      <c r="E3991" s="785"/>
    </row>
    <row r="3992" spans="4:5">
      <c r="D3992" s="514"/>
      <c r="E3992" s="785"/>
    </row>
    <row r="3993" spans="4:5">
      <c r="D3993" s="514"/>
      <c r="E3993" s="785"/>
    </row>
    <row r="3994" spans="4:5">
      <c r="D3994" s="514"/>
      <c r="E3994" s="785"/>
    </row>
    <row r="3995" spans="4:5">
      <c r="D3995" s="514"/>
      <c r="E3995" s="785"/>
    </row>
    <row r="3996" spans="4:5">
      <c r="D3996" s="514"/>
      <c r="E3996" s="785"/>
    </row>
    <row r="3997" spans="4:5">
      <c r="D3997" s="514"/>
      <c r="E3997" s="785"/>
    </row>
    <row r="3998" spans="4:5">
      <c r="D3998" s="514"/>
      <c r="E3998" s="785"/>
    </row>
    <row r="3999" spans="4:5">
      <c r="D3999" s="514"/>
      <c r="E3999" s="785"/>
    </row>
    <row r="4000" spans="4:5">
      <c r="D4000" s="514"/>
      <c r="E4000" s="785"/>
    </row>
    <row r="4001" spans="4:5">
      <c r="D4001" s="514"/>
      <c r="E4001" s="785"/>
    </row>
    <row r="4002" spans="4:5">
      <c r="D4002" s="514"/>
      <c r="E4002" s="785"/>
    </row>
    <row r="4003" spans="4:5">
      <c r="D4003" s="514"/>
      <c r="E4003" s="785"/>
    </row>
    <row r="4004" spans="4:5">
      <c r="D4004" s="514"/>
      <c r="E4004" s="785"/>
    </row>
    <row r="4005" spans="4:5">
      <c r="D4005" s="514"/>
      <c r="E4005" s="785"/>
    </row>
    <row r="4006" spans="4:5">
      <c r="D4006" s="514"/>
      <c r="E4006" s="785"/>
    </row>
    <row r="4007" spans="4:5">
      <c r="D4007" s="514"/>
      <c r="E4007" s="785"/>
    </row>
    <row r="4008" spans="4:5">
      <c r="D4008" s="514"/>
      <c r="E4008" s="785"/>
    </row>
    <row r="4009" spans="4:5">
      <c r="D4009" s="514"/>
      <c r="E4009" s="785"/>
    </row>
    <row r="4010" spans="4:5">
      <c r="D4010" s="514"/>
      <c r="E4010" s="785"/>
    </row>
    <row r="4011" spans="4:5">
      <c r="D4011" s="514"/>
      <c r="E4011" s="785"/>
    </row>
    <row r="4012" spans="4:5">
      <c r="D4012" s="514"/>
      <c r="E4012" s="785"/>
    </row>
    <row r="4013" spans="4:5">
      <c r="D4013" s="514"/>
      <c r="E4013" s="785"/>
    </row>
    <row r="4014" spans="4:5">
      <c r="D4014" s="514"/>
      <c r="E4014" s="785"/>
    </row>
    <row r="4015" spans="4:5">
      <c r="D4015" s="514"/>
      <c r="E4015" s="785"/>
    </row>
    <row r="4016" spans="4:5">
      <c r="D4016" s="514"/>
      <c r="E4016" s="785"/>
    </row>
    <row r="4017" spans="4:5">
      <c r="D4017" s="514"/>
      <c r="E4017" s="785"/>
    </row>
    <row r="4018" spans="4:5">
      <c r="D4018" s="514"/>
      <c r="E4018" s="785"/>
    </row>
    <row r="4019" spans="4:5">
      <c r="D4019" s="514"/>
      <c r="E4019" s="785"/>
    </row>
    <row r="4020" spans="4:5">
      <c r="D4020" s="514"/>
      <c r="E4020" s="785"/>
    </row>
    <row r="4021" spans="4:5">
      <c r="D4021" s="514"/>
      <c r="E4021" s="785"/>
    </row>
    <row r="4022" spans="4:5">
      <c r="D4022" s="514"/>
      <c r="E4022" s="785"/>
    </row>
    <row r="4023" spans="4:5">
      <c r="D4023" s="514"/>
      <c r="E4023" s="785"/>
    </row>
    <row r="4024" spans="4:5">
      <c r="D4024" s="514"/>
      <c r="E4024" s="785"/>
    </row>
    <row r="4025" spans="4:5">
      <c r="D4025" s="514"/>
      <c r="E4025" s="785"/>
    </row>
    <row r="4026" spans="4:5">
      <c r="D4026" s="514"/>
      <c r="E4026" s="785"/>
    </row>
    <row r="4027" spans="4:5">
      <c r="D4027" s="514"/>
      <c r="E4027" s="785"/>
    </row>
    <row r="4028" spans="4:5">
      <c r="D4028" s="514"/>
      <c r="E4028" s="785"/>
    </row>
    <row r="4029" spans="4:5">
      <c r="D4029" s="514"/>
      <c r="E4029" s="785"/>
    </row>
    <row r="4030" spans="4:5">
      <c r="D4030" s="514"/>
      <c r="E4030" s="785"/>
    </row>
    <row r="4031" spans="4:5">
      <c r="D4031" s="514"/>
      <c r="E4031" s="785"/>
    </row>
    <row r="4032" spans="4:5">
      <c r="D4032" s="514"/>
      <c r="E4032" s="785"/>
    </row>
    <row r="4033" spans="4:5">
      <c r="D4033" s="514"/>
      <c r="E4033" s="785"/>
    </row>
    <row r="4034" spans="4:5">
      <c r="D4034" s="514"/>
      <c r="E4034" s="785"/>
    </row>
    <row r="4035" spans="4:5">
      <c r="D4035" s="514"/>
      <c r="E4035" s="785"/>
    </row>
    <row r="4036" spans="4:5">
      <c r="D4036" s="514"/>
      <c r="E4036" s="785"/>
    </row>
    <row r="4037" spans="4:5">
      <c r="D4037" s="514"/>
      <c r="E4037" s="785"/>
    </row>
    <row r="4038" spans="4:5">
      <c r="D4038" s="514"/>
      <c r="E4038" s="785"/>
    </row>
    <row r="4039" spans="4:5">
      <c r="D4039" s="514"/>
      <c r="E4039" s="785"/>
    </row>
    <row r="4040" spans="4:5">
      <c r="D4040" s="514"/>
      <c r="E4040" s="785"/>
    </row>
    <row r="4041" spans="4:5">
      <c r="D4041" s="514"/>
      <c r="E4041" s="785"/>
    </row>
    <row r="4042" spans="4:5">
      <c r="D4042" s="514"/>
      <c r="E4042" s="785"/>
    </row>
    <row r="4043" spans="4:5">
      <c r="D4043" s="514"/>
      <c r="E4043" s="785"/>
    </row>
    <row r="4044" spans="4:5">
      <c r="D4044" s="514"/>
      <c r="E4044" s="785"/>
    </row>
    <row r="4045" spans="4:5">
      <c r="D4045" s="514"/>
      <c r="E4045" s="785"/>
    </row>
    <row r="4046" spans="4:5">
      <c r="D4046" s="514"/>
      <c r="E4046" s="785"/>
    </row>
    <row r="4047" spans="4:5">
      <c r="D4047" s="514"/>
      <c r="E4047" s="785"/>
    </row>
    <row r="4048" spans="4:5">
      <c r="D4048" s="514"/>
      <c r="E4048" s="785"/>
    </row>
    <row r="4049" spans="4:5">
      <c r="D4049" s="514"/>
      <c r="E4049" s="785"/>
    </row>
    <row r="4050" spans="4:5">
      <c r="D4050" s="514"/>
      <c r="E4050" s="785"/>
    </row>
    <row r="4051" spans="4:5">
      <c r="D4051" s="514"/>
      <c r="E4051" s="785"/>
    </row>
    <row r="4052" spans="4:5">
      <c r="D4052" s="514"/>
      <c r="E4052" s="785"/>
    </row>
    <row r="4053" spans="4:5">
      <c r="D4053" s="514"/>
      <c r="E4053" s="785"/>
    </row>
    <row r="4054" spans="4:5">
      <c r="D4054" s="514"/>
      <c r="E4054" s="785"/>
    </row>
    <row r="4055" spans="4:5">
      <c r="D4055" s="514"/>
      <c r="E4055" s="785"/>
    </row>
    <row r="4056" spans="4:5">
      <c r="D4056" s="514"/>
      <c r="E4056" s="785"/>
    </row>
    <row r="4057" spans="4:5">
      <c r="D4057" s="514"/>
      <c r="E4057" s="785"/>
    </row>
    <row r="4058" spans="4:5">
      <c r="D4058" s="514"/>
      <c r="E4058" s="785"/>
    </row>
    <row r="4059" spans="4:5">
      <c r="D4059" s="514"/>
      <c r="E4059" s="785"/>
    </row>
    <row r="4060" spans="4:5">
      <c r="D4060" s="514"/>
      <c r="E4060" s="785"/>
    </row>
    <row r="4061" spans="4:5">
      <c r="D4061" s="514"/>
      <c r="E4061" s="785"/>
    </row>
    <row r="4062" spans="4:5">
      <c r="D4062" s="514"/>
      <c r="E4062" s="785"/>
    </row>
    <row r="4063" spans="4:5">
      <c r="D4063" s="514"/>
      <c r="E4063" s="785"/>
    </row>
    <row r="4064" spans="4:5">
      <c r="D4064" s="514"/>
      <c r="E4064" s="785"/>
    </row>
    <row r="4065" spans="4:5">
      <c r="D4065" s="514"/>
      <c r="E4065" s="785"/>
    </row>
    <row r="4066" spans="4:5">
      <c r="D4066" s="514"/>
      <c r="E4066" s="785"/>
    </row>
    <row r="4067" spans="4:5">
      <c r="D4067" s="514"/>
      <c r="E4067" s="785"/>
    </row>
    <row r="4068" spans="4:5">
      <c r="D4068" s="514"/>
      <c r="E4068" s="785"/>
    </row>
    <row r="4069" spans="4:5">
      <c r="D4069" s="514"/>
      <c r="E4069" s="785"/>
    </row>
    <row r="4070" spans="4:5">
      <c r="D4070" s="514"/>
      <c r="E4070" s="785"/>
    </row>
    <row r="4071" spans="4:5">
      <c r="D4071" s="514"/>
      <c r="E4071" s="785"/>
    </row>
    <row r="4072" spans="4:5">
      <c r="D4072" s="514"/>
      <c r="E4072" s="785"/>
    </row>
    <row r="4073" spans="4:5">
      <c r="D4073" s="514"/>
      <c r="E4073" s="785"/>
    </row>
    <row r="4074" spans="4:5">
      <c r="D4074" s="514"/>
      <c r="E4074" s="785"/>
    </row>
    <row r="4075" spans="4:5">
      <c r="D4075" s="514"/>
      <c r="E4075" s="785"/>
    </row>
    <row r="4076" spans="4:5">
      <c r="D4076" s="514"/>
      <c r="E4076" s="785"/>
    </row>
    <row r="4077" spans="4:5">
      <c r="D4077" s="514"/>
      <c r="E4077" s="785"/>
    </row>
    <row r="4078" spans="4:5">
      <c r="D4078" s="514"/>
      <c r="E4078" s="785"/>
    </row>
    <row r="4079" spans="4:5">
      <c r="D4079" s="514"/>
      <c r="E4079" s="785"/>
    </row>
    <row r="4080" spans="4:5">
      <c r="D4080" s="514"/>
      <c r="E4080" s="785"/>
    </row>
    <row r="4081" spans="4:5">
      <c r="D4081" s="514"/>
      <c r="E4081" s="785"/>
    </row>
    <row r="4082" spans="4:5">
      <c r="D4082" s="514"/>
      <c r="E4082" s="785"/>
    </row>
    <row r="4083" spans="4:5">
      <c r="D4083" s="514"/>
      <c r="E4083" s="785"/>
    </row>
    <row r="4084" spans="4:5">
      <c r="D4084" s="514"/>
      <c r="E4084" s="785"/>
    </row>
    <row r="4085" spans="4:5">
      <c r="D4085" s="514"/>
      <c r="E4085" s="785"/>
    </row>
    <row r="4086" spans="4:5">
      <c r="D4086" s="514"/>
      <c r="E4086" s="785"/>
    </row>
    <row r="4087" spans="4:5">
      <c r="D4087" s="514"/>
      <c r="E4087" s="785"/>
    </row>
    <row r="4088" spans="4:5">
      <c r="D4088" s="514"/>
      <c r="E4088" s="785"/>
    </row>
    <row r="4089" spans="4:5">
      <c r="D4089" s="514"/>
      <c r="E4089" s="785"/>
    </row>
    <row r="4090" spans="4:5">
      <c r="D4090" s="514"/>
      <c r="E4090" s="785"/>
    </row>
    <row r="4091" spans="4:5">
      <c r="D4091" s="514"/>
      <c r="E4091" s="785"/>
    </row>
    <row r="4092" spans="4:5">
      <c r="D4092" s="514"/>
      <c r="E4092" s="785"/>
    </row>
    <row r="4093" spans="4:5">
      <c r="D4093" s="514"/>
      <c r="E4093" s="785"/>
    </row>
    <row r="4094" spans="4:5">
      <c r="D4094" s="514"/>
      <c r="E4094" s="785"/>
    </row>
    <row r="4095" spans="4:5">
      <c r="D4095" s="514"/>
      <c r="E4095" s="785"/>
    </row>
    <row r="4096" spans="4:5">
      <c r="D4096" s="514"/>
      <c r="E4096" s="785"/>
    </row>
    <row r="4097" spans="4:5">
      <c r="D4097" s="514"/>
      <c r="E4097" s="785"/>
    </row>
    <row r="4098" spans="4:5">
      <c r="D4098" s="514"/>
      <c r="E4098" s="785"/>
    </row>
    <row r="4099" spans="4:5">
      <c r="D4099" s="514"/>
      <c r="E4099" s="785"/>
    </row>
    <row r="4100" spans="4:5">
      <c r="D4100" s="514"/>
      <c r="E4100" s="785"/>
    </row>
    <row r="4101" spans="4:5">
      <c r="D4101" s="514"/>
      <c r="E4101" s="785"/>
    </row>
    <row r="4102" spans="4:5">
      <c r="D4102" s="514"/>
      <c r="E4102" s="785"/>
    </row>
    <row r="4103" spans="4:5">
      <c r="D4103" s="514"/>
      <c r="E4103" s="785"/>
    </row>
    <row r="4104" spans="4:5">
      <c r="D4104" s="514"/>
      <c r="E4104" s="785"/>
    </row>
    <row r="4105" spans="4:5">
      <c r="D4105" s="514"/>
      <c r="E4105" s="785"/>
    </row>
    <row r="4106" spans="4:5">
      <c r="D4106" s="514"/>
      <c r="E4106" s="785"/>
    </row>
    <row r="4107" spans="4:5">
      <c r="D4107" s="514"/>
      <c r="E4107" s="785"/>
    </row>
    <row r="4108" spans="4:5">
      <c r="D4108" s="514"/>
      <c r="E4108" s="785"/>
    </row>
    <row r="4109" spans="4:5">
      <c r="D4109" s="514"/>
      <c r="E4109" s="785"/>
    </row>
    <row r="4110" spans="4:5">
      <c r="D4110" s="514"/>
      <c r="E4110" s="785"/>
    </row>
    <row r="4111" spans="4:5">
      <c r="D4111" s="514"/>
      <c r="E4111" s="785"/>
    </row>
    <row r="4112" spans="4:5">
      <c r="D4112" s="514"/>
      <c r="E4112" s="785"/>
    </row>
    <row r="4113" spans="4:5">
      <c r="D4113" s="514"/>
      <c r="E4113" s="785"/>
    </row>
    <row r="4114" spans="4:5">
      <c r="D4114" s="514"/>
      <c r="E4114" s="785"/>
    </row>
    <row r="4115" spans="4:5">
      <c r="D4115" s="514"/>
      <c r="E4115" s="785"/>
    </row>
    <row r="4116" spans="4:5">
      <c r="D4116" s="514"/>
      <c r="E4116" s="785"/>
    </row>
    <row r="4117" spans="4:5">
      <c r="D4117" s="514"/>
      <c r="E4117" s="785"/>
    </row>
    <row r="4118" spans="4:5">
      <c r="D4118" s="514"/>
      <c r="E4118" s="785"/>
    </row>
    <row r="4119" spans="4:5">
      <c r="D4119" s="514"/>
      <c r="E4119" s="785"/>
    </row>
    <row r="4120" spans="4:5">
      <c r="D4120" s="514"/>
      <c r="E4120" s="785"/>
    </row>
    <row r="4121" spans="4:5">
      <c r="D4121" s="514"/>
      <c r="E4121" s="785"/>
    </row>
    <row r="4122" spans="4:5">
      <c r="D4122" s="514"/>
      <c r="E4122" s="785"/>
    </row>
    <row r="4123" spans="4:5">
      <c r="D4123" s="514"/>
      <c r="E4123" s="785"/>
    </row>
    <row r="4124" spans="4:5">
      <c r="D4124" s="514"/>
      <c r="E4124" s="785"/>
    </row>
    <row r="4125" spans="4:5">
      <c r="D4125" s="514"/>
      <c r="E4125" s="785"/>
    </row>
    <row r="4126" spans="4:5">
      <c r="D4126" s="514"/>
      <c r="E4126" s="785"/>
    </row>
    <row r="4127" spans="4:5">
      <c r="D4127" s="514"/>
      <c r="E4127" s="785"/>
    </row>
    <row r="4128" spans="4:5">
      <c r="D4128" s="514"/>
      <c r="E4128" s="785"/>
    </row>
    <row r="4129" spans="4:5">
      <c r="D4129" s="514"/>
      <c r="E4129" s="785"/>
    </row>
    <row r="4130" spans="4:5">
      <c r="D4130" s="514"/>
      <c r="E4130" s="785"/>
    </row>
    <row r="4131" spans="4:5">
      <c r="D4131" s="514"/>
      <c r="E4131" s="785"/>
    </row>
    <row r="4132" spans="4:5">
      <c r="D4132" s="514"/>
      <c r="E4132" s="785"/>
    </row>
    <row r="4133" spans="4:5">
      <c r="D4133" s="514"/>
      <c r="E4133" s="785"/>
    </row>
    <row r="4134" spans="4:5">
      <c r="D4134" s="514"/>
      <c r="E4134" s="785"/>
    </row>
    <row r="4135" spans="4:5">
      <c r="D4135" s="514"/>
      <c r="E4135" s="785"/>
    </row>
    <row r="4136" spans="4:5">
      <c r="D4136" s="514"/>
      <c r="E4136" s="785"/>
    </row>
    <row r="4137" spans="4:5">
      <c r="D4137" s="514"/>
      <c r="E4137" s="785"/>
    </row>
    <row r="4138" spans="4:5">
      <c r="D4138" s="514"/>
      <c r="E4138" s="785"/>
    </row>
    <row r="4139" spans="4:5">
      <c r="D4139" s="514"/>
      <c r="E4139" s="785"/>
    </row>
    <row r="4140" spans="4:5">
      <c r="D4140" s="514"/>
      <c r="E4140" s="785"/>
    </row>
    <row r="4141" spans="4:5">
      <c r="D4141" s="514"/>
      <c r="E4141" s="785"/>
    </row>
    <row r="4142" spans="4:5">
      <c r="D4142" s="514"/>
      <c r="E4142" s="785"/>
    </row>
    <row r="4143" spans="4:5">
      <c r="D4143" s="514"/>
      <c r="E4143" s="785"/>
    </row>
    <row r="4144" spans="4:5">
      <c r="D4144" s="514"/>
      <c r="E4144" s="785"/>
    </row>
    <row r="4145" spans="4:5">
      <c r="D4145" s="514"/>
      <c r="E4145" s="785"/>
    </row>
    <row r="4146" spans="4:5">
      <c r="D4146" s="514"/>
      <c r="E4146" s="785"/>
    </row>
    <row r="4147" spans="4:5">
      <c r="D4147" s="514"/>
      <c r="E4147" s="785"/>
    </row>
    <row r="4148" spans="4:5">
      <c r="D4148" s="514"/>
      <c r="E4148" s="785"/>
    </row>
    <row r="4149" spans="4:5">
      <c r="D4149" s="514"/>
      <c r="E4149" s="785"/>
    </row>
    <row r="4150" spans="4:5">
      <c r="D4150" s="514"/>
      <c r="E4150" s="785"/>
    </row>
    <row r="4151" spans="4:5">
      <c r="D4151" s="514"/>
      <c r="E4151" s="785"/>
    </row>
    <row r="4152" spans="4:5">
      <c r="D4152" s="514"/>
      <c r="E4152" s="785"/>
    </row>
    <row r="4153" spans="4:5">
      <c r="D4153" s="514"/>
      <c r="E4153" s="785"/>
    </row>
    <row r="4154" spans="4:5">
      <c r="D4154" s="514"/>
      <c r="E4154" s="785"/>
    </row>
    <row r="4155" spans="4:5">
      <c r="D4155" s="514"/>
      <c r="E4155" s="785"/>
    </row>
    <row r="4156" spans="4:5">
      <c r="D4156" s="514"/>
      <c r="E4156" s="785"/>
    </row>
    <row r="4157" spans="4:5">
      <c r="D4157" s="514"/>
      <c r="E4157" s="785"/>
    </row>
    <row r="4158" spans="4:5">
      <c r="D4158" s="514"/>
      <c r="E4158" s="785"/>
    </row>
    <row r="4159" spans="4:5">
      <c r="D4159" s="514"/>
      <c r="E4159" s="785"/>
    </row>
    <row r="4160" spans="4:5">
      <c r="D4160" s="514"/>
      <c r="E4160" s="785"/>
    </row>
    <row r="4161" spans="4:5">
      <c r="D4161" s="514"/>
      <c r="E4161" s="785"/>
    </row>
    <row r="4162" spans="4:5">
      <c r="D4162" s="514"/>
      <c r="E4162" s="785"/>
    </row>
    <row r="4163" spans="4:5">
      <c r="D4163" s="514"/>
      <c r="E4163" s="785"/>
    </row>
    <row r="4164" spans="4:5">
      <c r="D4164" s="514"/>
      <c r="E4164" s="785"/>
    </row>
    <row r="4165" spans="4:5">
      <c r="D4165" s="514"/>
      <c r="E4165" s="785"/>
    </row>
    <row r="4166" spans="4:5">
      <c r="D4166" s="514"/>
      <c r="E4166" s="785"/>
    </row>
    <row r="4167" spans="4:5">
      <c r="D4167" s="514"/>
      <c r="E4167" s="785"/>
    </row>
    <row r="4168" spans="4:5">
      <c r="D4168" s="514"/>
      <c r="E4168" s="785"/>
    </row>
    <row r="4169" spans="4:5">
      <c r="D4169" s="514"/>
      <c r="E4169" s="785"/>
    </row>
    <row r="4170" spans="4:5">
      <c r="D4170" s="514"/>
      <c r="E4170" s="785"/>
    </row>
    <row r="4171" spans="4:5">
      <c r="D4171" s="514"/>
      <c r="E4171" s="785"/>
    </row>
    <row r="4172" spans="4:5">
      <c r="D4172" s="514"/>
      <c r="E4172" s="785"/>
    </row>
    <row r="4173" spans="4:5">
      <c r="D4173" s="514"/>
      <c r="E4173" s="785"/>
    </row>
    <row r="4174" spans="4:5">
      <c r="D4174" s="514"/>
      <c r="E4174" s="785"/>
    </row>
    <row r="4175" spans="4:5">
      <c r="D4175" s="514"/>
      <c r="E4175" s="785"/>
    </row>
    <row r="4176" spans="4:5">
      <c r="D4176" s="514"/>
      <c r="E4176" s="785"/>
    </row>
    <row r="4177" spans="4:5">
      <c r="D4177" s="514"/>
      <c r="E4177" s="785"/>
    </row>
    <row r="4178" spans="4:5">
      <c r="D4178" s="514"/>
      <c r="E4178" s="785"/>
    </row>
    <row r="4179" spans="4:5">
      <c r="D4179" s="514"/>
      <c r="E4179" s="785"/>
    </row>
    <row r="4180" spans="4:5">
      <c r="D4180" s="514"/>
      <c r="E4180" s="785"/>
    </row>
    <row r="4181" spans="4:5">
      <c r="D4181" s="514"/>
      <c r="E4181" s="785"/>
    </row>
    <row r="4182" spans="4:5">
      <c r="D4182" s="514"/>
      <c r="E4182" s="785"/>
    </row>
    <row r="4183" spans="4:5">
      <c r="D4183" s="514"/>
      <c r="E4183" s="785"/>
    </row>
    <row r="4184" spans="4:5">
      <c r="D4184" s="514"/>
      <c r="E4184" s="785"/>
    </row>
    <row r="4185" spans="4:5">
      <c r="D4185" s="514"/>
      <c r="E4185" s="785"/>
    </row>
    <row r="4186" spans="4:5">
      <c r="D4186" s="514"/>
      <c r="E4186" s="785"/>
    </row>
    <row r="4187" spans="4:5">
      <c r="D4187" s="514"/>
      <c r="E4187" s="785"/>
    </row>
    <row r="4188" spans="4:5">
      <c r="D4188" s="514"/>
      <c r="E4188" s="785"/>
    </row>
    <row r="4189" spans="4:5">
      <c r="D4189" s="514"/>
      <c r="E4189" s="785"/>
    </row>
    <row r="4190" spans="4:5">
      <c r="D4190" s="514"/>
      <c r="E4190" s="785"/>
    </row>
    <row r="4191" spans="4:5">
      <c r="D4191" s="514"/>
      <c r="E4191" s="785"/>
    </row>
    <row r="4192" spans="4:5">
      <c r="D4192" s="514"/>
      <c r="E4192" s="785"/>
    </row>
    <row r="4193" spans="4:5">
      <c r="D4193" s="514"/>
      <c r="E4193" s="785"/>
    </row>
    <row r="4194" spans="4:5">
      <c r="D4194" s="514"/>
      <c r="E4194" s="785"/>
    </row>
    <row r="4195" spans="4:5">
      <c r="D4195" s="514"/>
      <c r="E4195" s="785"/>
    </row>
    <row r="4196" spans="4:5">
      <c r="D4196" s="514"/>
      <c r="E4196" s="785"/>
    </row>
    <row r="4197" spans="4:5">
      <c r="D4197" s="514"/>
      <c r="E4197" s="785"/>
    </row>
    <row r="4198" spans="4:5">
      <c r="D4198" s="514"/>
      <c r="E4198" s="785"/>
    </row>
    <row r="4199" spans="4:5">
      <c r="D4199" s="514"/>
      <c r="E4199" s="785"/>
    </row>
    <row r="4200" spans="4:5">
      <c r="D4200" s="514"/>
      <c r="E4200" s="785"/>
    </row>
    <row r="4201" spans="4:5">
      <c r="D4201" s="514"/>
      <c r="E4201" s="785"/>
    </row>
    <row r="4202" spans="4:5">
      <c r="D4202" s="514"/>
      <c r="E4202" s="785"/>
    </row>
    <row r="4203" spans="4:5">
      <c r="D4203" s="514"/>
      <c r="E4203" s="785"/>
    </row>
    <row r="4204" spans="4:5">
      <c r="D4204" s="514"/>
      <c r="E4204" s="785"/>
    </row>
    <row r="4205" spans="4:5">
      <c r="D4205" s="514"/>
      <c r="E4205" s="785"/>
    </row>
    <row r="4206" spans="4:5">
      <c r="D4206" s="514"/>
      <c r="E4206" s="785"/>
    </row>
    <row r="4207" spans="4:5">
      <c r="D4207" s="514"/>
      <c r="E4207" s="785"/>
    </row>
    <row r="4208" spans="4:5">
      <c r="D4208" s="514"/>
      <c r="E4208" s="785"/>
    </row>
    <row r="4209" spans="4:5">
      <c r="D4209" s="514"/>
      <c r="E4209" s="785"/>
    </row>
    <row r="4210" spans="4:5">
      <c r="D4210" s="514"/>
      <c r="E4210" s="785"/>
    </row>
    <row r="4211" spans="4:5">
      <c r="D4211" s="514"/>
      <c r="E4211" s="785"/>
    </row>
    <row r="4212" spans="4:5">
      <c r="D4212" s="514"/>
      <c r="E4212" s="785"/>
    </row>
    <row r="4213" spans="4:5">
      <c r="D4213" s="514"/>
      <c r="E4213" s="785"/>
    </row>
    <row r="4214" spans="4:5">
      <c r="D4214" s="514"/>
      <c r="E4214" s="785"/>
    </row>
    <row r="4215" spans="4:5">
      <c r="D4215" s="514"/>
      <c r="E4215" s="785"/>
    </row>
    <row r="4216" spans="4:5">
      <c r="D4216" s="514"/>
      <c r="E4216" s="785"/>
    </row>
    <row r="4217" spans="4:5">
      <c r="D4217" s="514"/>
      <c r="E4217" s="785"/>
    </row>
    <row r="4218" spans="4:5">
      <c r="D4218" s="514"/>
      <c r="E4218" s="785"/>
    </row>
    <row r="4219" spans="4:5">
      <c r="D4219" s="514"/>
      <c r="E4219" s="785"/>
    </row>
    <row r="4220" spans="4:5">
      <c r="D4220" s="514"/>
      <c r="E4220" s="785"/>
    </row>
    <row r="4221" spans="4:5">
      <c r="D4221" s="514"/>
      <c r="E4221" s="785"/>
    </row>
    <row r="4222" spans="4:5">
      <c r="D4222" s="514"/>
      <c r="E4222" s="785"/>
    </row>
    <row r="4223" spans="4:5">
      <c r="D4223" s="514"/>
      <c r="E4223" s="785"/>
    </row>
    <row r="4224" spans="4:5">
      <c r="D4224" s="514"/>
      <c r="E4224" s="785"/>
    </row>
    <row r="4225" spans="4:5">
      <c r="D4225" s="514"/>
      <c r="E4225" s="785"/>
    </row>
    <row r="4226" spans="4:5">
      <c r="D4226" s="514"/>
      <c r="E4226" s="785"/>
    </row>
    <row r="4227" spans="4:5">
      <c r="D4227" s="514"/>
      <c r="E4227" s="785"/>
    </row>
    <row r="4228" spans="4:5">
      <c r="D4228" s="514"/>
      <c r="E4228" s="785"/>
    </row>
    <row r="4229" spans="4:5">
      <c r="D4229" s="514"/>
      <c r="E4229" s="785"/>
    </row>
    <row r="4230" spans="4:5">
      <c r="D4230" s="514"/>
      <c r="E4230" s="785"/>
    </row>
    <row r="4231" spans="4:5">
      <c r="D4231" s="514"/>
      <c r="E4231" s="785"/>
    </row>
    <row r="4232" spans="4:5">
      <c r="D4232" s="514"/>
      <c r="E4232" s="785"/>
    </row>
    <row r="4233" spans="4:5">
      <c r="D4233" s="514"/>
      <c r="E4233" s="785"/>
    </row>
    <row r="4234" spans="4:5">
      <c r="D4234" s="514"/>
      <c r="E4234" s="785"/>
    </row>
    <row r="4235" spans="4:5">
      <c r="D4235" s="514"/>
      <c r="E4235" s="785"/>
    </row>
    <row r="4236" spans="4:5">
      <c r="D4236" s="514"/>
      <c r="E4236" s="785"/>
    </row>
    <row r="4237" spans="4:5">
      <c r="D4237" s="514"/>
      <c r="E4237" s="785"/>
    </row>
    <row r="4238" spans="4:5">
      <c r="D4238" s="514"/>
      <c r="E4238" s="785"/>
    </row>
    <row r="4239" spans="4:5">
      <c r="D4239" s="514"/>
      <c r="E4239" s="785"/>
    </row>
    <row r="4240" spans="4:5">
      <c r="D4240" s="514"/>
      <c r="E4240" s="785"/>
    </row>
    <row r="4241" spans="4:5">
      <c r="D4241" s="514"/>
      <c r="E4241" s="785"/>
    </row>
    <row r="4242" spans="4:5">
      <c r="D4242" s="514"/>
      <c r="E4242" s="785"/>
    </row>
    <row r="4243" spans="4:5">
      <c r="D4243" s="514"/>
      <c r="E4243" s="785"/>
    </row>
    <row r="4244" spans="4:5">
      <c r="D4244" s="514"/>
      <c r="E4244" s="785"/>
    </row>
    <row r="4245" spans="4:5">
      <c r="D4245" s="514"/>
      <c r="E4245" s="785"/>
    </row>
    <row r="4246" spans="4:5">
      <c r="D4246" s="514"/>
      <c r="E4246" s="785"/>
    </row>
    <row r="4247" spans="4:5">
      <c r="D4247" s="514"/>
      <c r="E4247" s="785"/>
    </row>
    <row r="4248" spans="4:5">
      <c r="D4248" s="514"/>
      <c r="E4248" s="785"/>
    </row>
    <row r="4249" spans="4:5">
      <c r="D4249" s="514"/>
      <c r="E4249" s="785"/>
    </row>
    <row r="4250" spans="4:5">
      <c r="D4250" s="514"/>
      <c r="E4250" s="785"/>
    </row>
    <row r="4251" spans="4:5">
      <c r="D4251" s="514"/>
      <c r="E4251" s="785"/>
    </row>
    <row r="4252" spans="4:5">
      <c r="D4252" s="514"/>
      <c r="E4252" s="785"/>
    </row>
    <row r="4253" spans="4:5">
      <c r="D4253" s="514"/>
      <c r="E4253" s="785"/>
    </row>
    <row r="4254" spans="4:5">
      <c r="D4254" s="514"/>
      <c r="E4254" s="785"/>
    </row>
    <row r="4255" spans="4:5">
      <c r="D4255" s="514"/>
      <c r="E4255" s="785"/>
    </row>
    <row r="4256" spans="4:5">
      <c r="D4256" s="514"/>
      <c r="E4256" s="785"/>
    </row>
    <row r="4257" spans="4:5">
      <c r="D4257" s="514"/>
      <c r="E4257" s="785"/>
    </row>
    <row r="4258" spans="4:5">
      <c r="D4258" s="514"/>
      <c r="E4258" s="785"/>
    </row>
    <row r="4259" spans="4:5">
      <c r="D4259" s="514"/>
      <c r="E4259" s="785"/>
    </row>
    <row r="4260" spans="4:5">
      <c r="D4260" s="514"/>
      <c r="E4260" s="785"/>
    </row>
    <row r="4261" spans="4:5">
      <c r="D4261" s="514"/>
      <c r="E4261" s="785"/>
    </row>
    <row r="4262" spans="4:5">
      <c r="D4262" s="514"/>
      <c r="E4262" s="785"/>
    </row>
    <row r="4263" spans="4:5">
      <c r="D4263" s="514"/>
      <c r="E4263" s="785"/>
    </row>
    <row r="4264" spans="4:5">
      <c r="D4264" s="514"/>
      <c r="E4264" s="785"/>
    </row>
    <row r="4265" spans="4:5">
      <c r="D4265" s="514"/>
      <c r="E4265" s="785"/>
    </row>
    <row r="4266" spans="4:5">
      <c r="D4266" s="514"/>
      <c r="E4266" s="785"/>
    </row>
    <row r="4267" spans="4:5">
      <c r="D4267" s="514"/>
      <c r="E4267" s="785"/>
    </row>
    <row r="4268" spans="4:5">
      <c r="D4268" s="514"/>
      <c r="E4268" s="785"/>
    </row>
    <row r="4269" spans="4:5">
      <c r="D4269" s="514"/>
      <c r="E4269" s="785"/>
    </row>
    <row r="4270" spans="4:5">
      <c r="D4270" s="514"/>
      <c r="E4270" s="785"/>
    </row>
    <row r="4271" spans="4:5">
      <c r="D4271" s="514"/>
      <c r="E4271" s="785"/>
    </row>
    <row r="4272" spans="4:5">
      <c r="D4272" s="514"/>
      <c r="E4272" s="785"/>
    </row>
    <row r="4273" spans="4:5">
      <c r="D4273" s="514"/>
      <c r="E4273" s="785"/>
    </row>
    <row r="4274" spans="4:5">
      <c r="D4274" s="514"/>
      <c r="E4274" s="785"/>
    </row>
    <row r="4275" spans="4:5">
      <c r="D4275" s="514"/>
      <c r="E4275" s="785"/>
    </row>
    <row r="4276" spans="4:5">
      <c r="D4276" s="514"/>
      <c r="E4276" s="785"/>
    </row>
    <row r="4277" spans="4:5">
      <c r="D4277" s="514"/>
      <c r="E4277" s="785"/>
    </row>
    <row r="4278" spans="4:5">
      <c r="D4278" s="514"/>
      <c r="E4278" s="785"/>
    </row>
    <row r="4279" spans="4:5">
      <c r="D4279" s="514"/>
      <c r="E4279" s="785"/>
    </row>
    <row r="4280" spans="4:5">
      <c r="D4280" s="514"/>
      <c r="E4280" s="785"/>
    </row>
    <row r="4281" spans="4:5">
      <c r="D4281" s="514"/>
      <c r="E4281" s="785"/>
    </row>
    <row r="4282" spans="4:5">
      <c r="D4282" s="514"/>
      <c r="E4282" s="785"/>
    </row>
    <row r="4283" spans="4:5">
      <c r="D4283" s="514"/>
      <c r="E4283" s="785"/>
    </row>
    <row r="4284" spans="4:5">
      <c r="D4284" s="514"/>
      <c r="E4284" s="785"/>
    </row>
    <row r="4285" spans="4:5">
      <c r="D4285" s="514"/>
      <c r="E4285" s="785"/>
    </row>
    <row r="4286" spans="4:5">
      <c r="D4286" s="514"/>
      <c r="E4286" s="785"/>
    </row>
    <row r="4287" spans="4:5">
      <c r="D4287" s="514"/>
      <c r="E4287" s="785"/>
    </row>
    <row r="4288" spans="4:5">
      <c r="D4288" s="514"/>
      <c r="E4288" s="785"/>
    </row>
    <row r="4289" spans="4:5">
      <c r="D4289" s="514"/>
      <c r="E4289" s="785"/>
    </row>
    <row r="4290" spans="4:5">
      <c r="D4290" s="514"/>
      <c r="E4290" s="785"/>
    </row>
    <row r="4291" spans="4:5">
      <c r="D4291" s="514"/>
      <c r="E4291" s="785"/>
    </row>
    <row r="4292" spans="4:5">
      <c r="D4292" s="514"/>
      <c r="E4292" s="785"/>
    </row>
    <row r="4293" spans="4:5">
      <c r="D4293" s="514"/>
      <c r="E4293" s="785"/>
    </row>
    <row r="4294" spans="4:5">
      <c r="D4294" s="514"/>
      <c r="E4294" s="785"/>
    </row>
    <row r="4295" spans="4:5">
      <c r="D4295" s="514"/>
      <c r="E4295" s="785"/>
    </row>
    <row r="4296" spans="4:5">
      <c r="D4296" s="514"/>
      <c r="E4296" s="785"/>
    </row>
    <row r="4297" spans="4:5">
      <c r="D4297" s="514"/>
      <c r="E4297" s="785"/>
    </row>
    <row r="4298" spans="4:5">
      <c r="D4298" s="514"/>
      <c r="E4298" s="785"/>
    </row>
    <row r="4299" spans="4:5">
      <c r="D4299" s="514"/>
      <c r="E4299" s="785"/>
    </row>
    <row r="4300" spans="4:5">
      <c r="D4300" s="514"/>
      <c r="E4300" s="785"/>
    </row>
    <row r="4301" spans="4:5">
      <c r="D4301" s="514"/>
      <c r="E4301" s="785"/>
    </row>
    <row r="4302" spans="4:5">
      <c r="D4302" s="514"/>
      <c r="E4302" s="785"/>
    </row>
    <row r="4303" spans="4:5">
      <c r="D4303" s="514"/>
      <c r="E4303" s="785"/>
    </row>
    <row r="4304" spans="4:5">
      <c r="D4304" s="514"/>
      <c r="E4304" s="785"/>
    </row>
    <row r="4305" spans="4:5">
      <c r="D4305" s="514"/>
      <c r="E4305" s="785"/>
    </row>
    <row r="4306" spans="4:5">
      <c r="D4306" s="514"/>
      <c r="E4306" s="785"/>
    </row>
    <row r="4307" spans="4:5">
      <c r="D4307" s="514"/>
      <c r="E4307" s="785"/>
    </row>
    <row r="4308" spans="4:5">
      <c r="D4308" s="514"/>
      <c r="E4308" s="785"/>
    </row>
    <row r="4309" spans="4:5">
      <c r="D4309" s="514"/>
      <c r="E4309" s="785"/>
    </row>
    <row r="4310" spans="4:5">
      <c r="D4310" s="514"/>
      <c r="E4310" s="785"/>
    </row>
    <row r="4311" spans="4:5">
      <c r="D4311" s="514"/>
      <c r="E4311" s="785"/>
    </row>
    <row r="4312" spans="4:5">
      <c r="D4312" s="514"/>
      <c r="E4312" s="785"/>
    </row>
    <row r="4313" spans="4:5">
      <c r="D4313" s="514"/>
      <c r="E4313" s="785"/>
    </row>
    <row r="4314" spans="4:5">
      <c r="D4314" s="514"/>
      <c r="E4314" s="785"/>
    </row>
    <row r="4315" spans="4:5">
      <c r="D4315" s="514"/>
      <c r="E4315" s="785"/>
    </row>
    <row r="4316" spans="4:5">
      <c r="D4316" s="514"/>
      <c r="E4316" s="785"/>
    </row>
    <row r="4317" spans="4:5">
      <c r="D4317" s="514"/>
      <c r="E4317" s="785"/>
    </row>
    <row r="4318" spans="4:5">
      <c r="D4318" s="514"/>
      <c r="E4318" s="785"/>
    </row>
    <row r="4319" spans="4:5">
      <c r="D4319" s="514"/>
      <c r="E4319" s="785"/>
    </row>
    <row r="4320" spans="4:5">
      <c r="D4320" s="514"/>
      <c r="E4320" s="785"/>
    </row>
    <row r="4321" spans="4:5">
      <c r="D4321" s="514"/>
      <c r="E4321" s="785"/>
    </row>
    <row r="4322" spans="4:5">
      <c r="D4322" s="514"/>
      <c r="E4322" s="785"/>
    </row>
    <row r="4323" spans="4:5">
      <c r="D4323" s="514"/>
      <c r="E4323" s="785"/>
    </row>
    <row r="4324" spans="4:5">
      <c r="D4324" s="514"/>
      <c r="E4324" s="785"/>
    </row>
    <row r="4325" spans="4:5">
      <c r="D4325" s="514"/>
      <c r="E4325" s="785"/>
    </row>
    <row r="4326" spans="4:5">
      <c r="D4326" s="514"/>
      <c r="E4326" s="785"/>
    </row>
    <row r="4327" spans="4:5">
      <c r="D4327" s="514"/>
      <c r="E4327" s="785"/>
    </row>
    <row r="4328" spans="4:5">
      <c r="D4328" s="514"/>
      <c r="E4328" s="785"/>
    </row>
    <row r="4329" spans="4:5">
      <c r="D4329" s="514"/>
      <c r="E4329" s="785"/>
    </row>
    <row r="4330" spans="4:5">
      <c r="D4330" s="514"/>
      <c r="E4330" s="785"/>
    </row>
    <row r="4331" spans="4:5">
      <c r="D4331" s="514"/>
      <c r="E4331" s="785"/>
    </row>
    <row r="4332" spans="4:5">
      <c r="D4332" s="514"/>
      <c r="E4332" s="785"/>
    </row>
    <row r="4333" spans="4:5">
      <c r="D4333" s="514"/>
      <c r="E4333" s="785"/>
    </row>
    <row r="4334" spans="4:5">
      <c r="D4334" s="514"/>
      <c r="E4334" s="785"/>
    </row>
    <row r="4335" spans="4:5">
      <c r="D4335" s="514"/>
      <c r="E4335" s="785"/>
    </row>
    <row r="4336" spans="4:5">
      <c r="D4336" s="514"/>
      <c r="E4336" s="785"/>
    </row>
    <row r="4337" spans="4:5">
      <c r="D4337" s="514"/>
      <c r="E4337" s="785"/>
    </row>
    <row r="4338" spans="4:5">
      <c r="D4338" s="514"/>
      <c r="E4338" s="785"/>
    </row>
    <row r="4339" spans="4:5">
      <c r="D4339" s="514"/>
      <c r="E4339" s="785"/>
    </row>
    <row r="4340" spans="4:5">
      <c r="D4340" s="514"/>
      <c r="E4340" s="785"/>
    </row>
    <row r="4341" spans="4:5">
      <c r="D4341" s="514"/>
      <c r="E4341" s="785"/>
    </row>
    <row r="4342" spans="4:5">
      <c r="D4342" s="514"/>
      <c r="E4342" s="785"/>
    </row>
    <row r="4343" spans="4:5">
      <c r="D4343" s="514"/>
      <c r="E4343" s="785"/>
    </row>
    <row r="4344" spans="4:5">
      <c r="D4344" s="514"/>
      <c r="E4344" s="785"/>
    </row>
    <row r="4345" spans="4:5">
      <c r="D4345" s="514"/>
      <c r="E4345" s="785"/>
    </row>
    <row r="4346" spans="4:5">
      <c r="D4346" s="514"/>
      <c r="E4346" s="785"/>
    </row>
    <row r="4347" spans="4:5">
      <c r="D4347" s="514"/>
      <c r="E4347" s="785"/>
    </row>
    <row r="4348" spans="4:5">
      <c r="D4348" s="514"/>
      <c r="E4348" s="785"/>
    </row>
    <row r="4349" spans="4:5">
      <c r="D4349" s="514"/>
      <c r="E4349" s="785"/>
    </row>
    <row r="4350" spans="4:5">
      <c r="D4350" s="514"/>
      <c r="E4350" s="785"/>
    </row>
    <row r="4351" spans="4:5">
      <c r="D4351" s="514"/>
      <c r="E4351" s="785"/>
    </row>
    <row r="4352" spans="4:5">
      <c r="D4352" s="514"/>
      <c r="E4352" s="785"/>
    </row>
    <row r="4353" spans="4:5">
      <c r="D4353" s="514"/>
      <c r="E4353" s="785"/>
    </row>
    <row r="4354" spans="4:5">
      <c r="D4354" s="514"/>
      <c r="E4354" s="785"/>
    </row>
    <row r="4355" spans="4:5">
      <c r="D4355" s="514"/>
      <c r="E4355" s="785"/>
    </row>
    <row r="4356" spans="4:5">
      <c r="D4356" s="514"/>
      <c r="E4356" s="785"/>
    </row>
    <row r="4357" spans="4:5">
      <c r="D4357" s="514"/>
      <c r="E4357" s="785"/>
    </row>
    <row r="4358" spans="4:5">
      <c r="D4358" s="514"/>
      <c r="E4358" s="785"/>
    </row>
    <row r="4359" spans="4:5">
      <c r="D4359" s="514"/>
      <c r="E4359" s="785"/>
    </row>
    <row r="4360" spans="4:5">
      <c r="D4360" s="514"/>
      <c r="E4360" s="785"/>
    </row>
    <row r="4361" spans="4:5">
      <c r="D4361" s="514"/>
      <c r="E4361" s="785"/>
    </row>
    <row r="4362" spans="4:5">
      <c r="D4362" s="514"/>
      <c r="E4362" s="785"/>
    </row>
    <row r="4363" spans="4:5">
      <c r="D4363" s="514"/>
      <c r="E4363" s="785"/>
    </row>
    <row r="4364" spans="4:5">
      <c r="D4364" s="514"/>
      <c r="E4364" s="785"/>
    </row>
    <row r="4365" spans="4:5">
      <c r="D4365" s="514"/>
      <c r="E4365" s="785"/>
    </row>
    <row r="4366" spans="4:5">
      <c r="D4366" s="514"/>
      <c r="E4366" s="785"/>
    </row>
    <row r="4367" spans="4:5">
      <c r="D4367" s="514"/>
      <c r="E4367" s="785"/>
    </row>
    <row r="4368" spans="4:5">
      <c r="D4368" s="514"/>
      <c r="E4368" s="785"/>
    </row>
    <row r="4369" spans="4:5">
      <c r="D4369" s="514"/>
      <c r="E4369" s="785"/>
    </row>
    <row r="4370" spans="4:5">
      <c r="D4370" s="514"/>
      <c r="E4370" s="785"/>
    </row>
    <row r="4371" spans="4:5">
      <c r="D4371" s="514"/>
      <c r="E4371" s="785"/>
    </row>
    <row r="4372" spans="4:5">
      <c r="D4372" s="514"/>
      <c r="E4372" s="785"/>
    </row>
    <row r="4373" spans="4:5">
      <c r="D4373" s="514"/>
      <c r="E4373" s="785"/>
    </row>
    <row r="4374" spans="4:5">
      <c r="D4374" s="514"/>
      <c r="E4374" s="785"/>
    </row>
    <row r="4375" spans="4:5">
      <c r="D4375" s="514"/>
      <c r="E4375" s="785"/>
    </row>
    <row r="4376" spans="4:5">
      <c r="D4376" s="514"/>
      <c r="E4376" s="785"/>
    </row>
    <row r="4377" spans="4:5">
      <c r="D4377" s="514"/>
      <c r="E4377" s="785"/>
    </row>
    <row r="4378" spans="4:5">
      <c r="D4378" s="514"/>
      <c r="E4378" s="785"/>
    </row>
    <row r="4379" spans="4:5">
      <c r="D4379" s="514"/>
      <c r="E4379" s="785"/>
    </row>
    <row r="4380" spans="4:5">
      <c r="D4380" s="514"/>
      <c r="E4380" s="785"/>
    </row>
    <row r="4381" spans="4:5">
      <c r="D4381" s="514"/>
      <c r="E4381" s="785"/>
    </row>
    <row r="4382" spans="4:5">
      <c r="D4382" s="514"/>
      <c r="E4382" s="785"/>
    </row>
    <row r="4383" spans="4:5">
      <c r="D4383" s="514"/>
      <c r="E4383" s="785"/>
    </row>
    <row r="4384" spans="4:5">
      <c r="D4384" s="514"/>
      <c r="E4384" s="785"/>
    </row>
    <row r="4385" spans="4:5">
      <c r="D4385" s="514"/>
      <c r="E4385" s="785"/>
    </row>
    <row r="4386" spans="4:5">
      <c r="D4386" s="514"/>
      <c r="E4386" s="785"/>
    </row>
    <row r="4387" spans="4:5">
      <c r="D4387" s="514"/>
      <c r="E4387" s="785"/>
    </row>
    <row r="4388" spans="4:5">
      <c r="D4388" s="514"/>
      <c r="E4388" s="785"/>
    </row>
    <row r="4389" spans="4:5">
      <c r="D4389" s="514"/>
      <c r="E4389" s="785"/>
    </row>
    <row r="4390" spans="4:5">
      <c r="D4390" s="514"/>
      <c r="E4390" s="785"/>
    </row>
    <row r="4391" spans="4:5">
      <c r="D4391" s="514"/>
      <c r="E4391" s="785"/>
    </row>
    <row r="4392" spans="4:5">
      <c r="D4392" s="514"/>
      <c r="E4392" s="785"/>
    </row>
    <row r="4393" spans="4:5">
      <c r="D4393" s="514"/>
      <c r="E4393" s="785"/>
    </row>
    <row r="4394" spans="4:5">
      <c r="D4394" s="514"/>
      <c r="E4394" s="785"/>
    </row>
    <row r="4395" spans="4:5">
      <c r="D4395" s="514"/>
      <c r="E4395" s="785"/>
    </row>
    <row r="4396" spans="4:5">
      <c r="D4396" s="514"/>
      <c r="E4396" s="785"/>
    </row>
    <row r="4397" spans="4:5">
      <c r="D4397" s="514"/>
      <c r="E4397" s="785"/>
    </row>
    <row r="4398" spans="4:5">
      <c r="D4398" s="514"/>
      <c r="E4398" s="785"/>
    </row>
    <row r="4399" spans="4:5">
      <c r="D4399" s="514"/>
      <c r="E4399" s="785"/>
    </row>
    <row r="4400" spans="4:5">
      <c r="D4400" s="514"/>
      <c r="E4400" s="785"/>
    </row>
    <row r="4401" spans="4:5">
      <c r="D4401" s="514"/>
      <c r="E4401" s="785"/>
    </row>
    <row r="4402" spans="4:5">
      <c r="D4402" s="514"/>
      <c r="E4402" s="785"/>
    </row>
    <row r="4403" spans="4:5">
      <c r="D4403" s="514"/>
      <c r="E4403" s="785"/>
    </row>
    <row r="4404" spans="4:5">
      <c r="D4404" s="514"/>
      <c r="E4404" s="785"/>
    </row>
    <row r="4405" spans="4:5">
      <c r="D4405" s="514"/>
      <c r="E4405" s="785"/>
    </row>
    <row r="4406" spans="4:5">
      <c r="D4406" s="514"/>
      <c r="E4406" s="785"/>
    </row>
    <row r="4407" spans="4:5">
      <c r="D4407" s="514"/>
      <c r="E4407" s="785"/>
    </row>
    <row r="4408" spans="4:5">
      <c r="D4408" s="514"/>
      <c r="E4408" s="785"/>
    </row>
    <row r="4409" spans="4:5">
      <c r="D4409" s="514"/>
      <c r="E4409" s="785"/>
    </row>
    <row r="4410" spans="4:5">
      <c r="D4410" s="514"/>
      <c r="E4410" s="785"/>
    </row>
    <row r="4411" spans="4:5">
      <c r="D4411" s="514"/>
      <c r="E4411" s="785"/>
    </row>
    <row r="4412" spans="4:5">
      <c r="D4412" s="514"/>
      <c r="E4412" s="785"/>
    </row>
    <row r="4413" spans="4:5">
      <c r="D4413" s="514"/>
      <c r="E4413" s="785"/>
    </row>
    <row r="4414" spans="4:5">
      <c r="D4414" s="514"/>
      <c r="E4414" s="785"/>
    </row>
    <row r="4415" spans="4:5">
      <c r="D4415" s="514"/>
      <c r="E4415" s="785"/>
    </row>
    <row r="4416" spans="4:5">
      <c r="D4416" s="514"/>
      <c r="E4416" s="785"/>
    </row>
    <row r="4417" spans="4:5">
      <c r="D4417" s="514"/>
      <c r="E4417" s="785"/>
    </row>
    <row r="4418" spans="4:5">
      <c r="D4418" s="514"/>
      <c r="E4418" s="785"/>
    </row>
    <row r="4419" spans="4:5">
      <c r="D4419" s="514"/>
      <c r="E4419" s="785"/>
    </row>
    <row r="4420" spans="4:5">
      <c r="D4420" s="514"/>
      <c r="E4420" s="785"/>
    </row>
    <row r="4421" spans="4:5">
      <c r="D4421" s="514"/>
      <c r="E4421" s="785"/>
    </row>
    <row r="4422" spans="4:5">
      <c r="D4422" s="514"/>
      <c r="E4422" s="785"/>
    </row>
    <row r="4423" spans="4:5">
      <c r="D4423" s="514"/>
      <c r="E4423" s="785"/>
    </row>
    <row r="4424" spans="4:5">
      <c r="D4424" s="514"/>
      <c r="E4424" s="785"/>
    </row>
    <row r="4425" spans="4:5">
      <c r="D4425" s="514"/>
      <c r="E4425" s="785"/>
    </row>
    <row r="4426" spans="4:5">
      <c r="D4426" s="514"/>
      <c r="E4426" s="785"/>
    </row>
    <row r="4427" spans="4:5">
      <c r="D4427" s="514"/>
      <c r="E4427" s="785"/>
    </row>
    <row r="4428" spans="4:5">
      <c r="D4428" s="514"/>
      <c r="E4428" s="785"/>
    </row>
    <row r="4429" spans="4:5">
      <c r="D4429" s="514"/>
      <c r="E4429" s="785"/>
    </row>
    <row r="4430" spans="4:5">
      <c r="D4430" s="514"/>
      <c r="E4430" s="785"/>
    </row>
    <row r="4431" spans="4:5">
      <c r="D4431" s="514"/>
      <c r="E4431" s="785"/>
    </row>
    <row r="4432" spans="4:5">
      <c r="D4432" s="514"/>
      <c r="E4432" s="785"/>
    </row>
    <row r="4433" spans="4:5">
      <c r="D4433" s="514"/>
      <c r="E4433" s="785"/>
    </row>
    <row r="4434" spans="4:5">
      <c r="D4434" s="514"/>
      <c r="E4434" s="785"/>
    </row>
    <row r="4435" spans="4:5">
      <c r="D4435" s="514"/>
      <c r="E4435" s="785"/>
    </row>
    <row r="4436" spans="4:5">
      <c r="D4436" s="514"/>
      <c r="E4436" s="785"/>
    </row>
    <row r="4437" spans="4:5">
      <c r="D4437" s="514"/>
      <c r="E4437" s="785"/>
    </row>
    <row r="4438" spans="4:5">
      <c r="D4438" s="514"/>
      <c r="E4438" s="785"/>
    </row>
    <row r="4439" spans="4:5">
      <c r="D4439" s="514"/>
      <c r="E4439" s="785"/>
    </row>
    <row r="4440" spans="4:5">
      <c r="D4440" s="514"/>
      <c r="E4440" s="785"/>
    </row>
    <row r="4441" spans="4:5">
      <c r="D4441" s="514"/>
      <c r="E4441" s="785"/>
    </row>
    <row r="4442" spans="4:5">
      <c r="D4442" s="514"/>
      <c r="E4442" s="785"/>
    </row>
    <row r="4443" spans="4:5">
      <c r="D4443" s="514"/>
      <c r="E4443" s="785"/>
    </row>
    <row r="4444" spans="4:5">
      <c r="D4444" s="514"/>
      <c r="E4444" s="785"/>
    </row>
    <row r="4445" spans="4:5">
      <c r="D4445" s="514"/>
      <c r="E4445" s="785"/>
    </row>
    <row r="4446" spans="4:5">
      <c r="D4446" s="514"/>
      <c r="E4446" s="785"/>
    </row>
    <row r="4447" spans="4:5">
      <c r="D4447" s="514"/>
      <c r="E4447" s="785"/>
    </row>
    <row r="4448" spans="4:5">
      <c r="D4448" s="514"/>
      <c r="E4448" s="785"/>
    </row>
    <row r="4449" spans="4:5">
      <c r="D4449" s="514"/>
      <c r="E4449" s="785"/>
    </row>
    <row r="4450" spans="4:5">
      <c r="D4450" s="514"/>
      <c r="E4450" s="785"/>
    </row>
    <row r="4451" spans="4:5">
      <c r="D4451" s="514"/>
      <c r="E4451" s="785"/>
    </row>
    <row r="4452" spans="4:5">
      <c r="D4452" s="514"/>
      <c r="E4452" s="785"/>
    </row>
    <row r="4453" spans="4:5">
      <c r="D4453" s="514"/>
      <c r="E4453" s="785"/>
    </row>
    <row r="4454" spans="4:5">
      <c r="D4454" s="514"/>
      <c r="E4454" s="785"/>
    </row>
    <row r="4455" spans="4:5">
      <c r="D4455" s="514"/>
      <c r="E4455" s="785"/>
    </row>
    <row r="4456" spans="4:5">
      <c r="D4456" s="514"/>
      <c r="E4456" s="785"/>
    </row>
    <row r="4457" spans="4:5">
      <c r="D4457" s="514"/>
      <c r="E4457" s="785"/>
    </row>
    <row r="4458" spans="4:5">
      <c r="D4458" s="514"/>
      <c r="E4458" s="785"/>
    </row>
    <row r="4459" spans="4:5">
      <c r="D4459" s="514"/>
      <c r="E4459" s="785"/>
    </row>
    <row r="4460" spans="4:5">
      <c r="D4460" s="514"/>
      <c r="E4460" s="785"/>
    </row>
    <row r="4461" spans="4:5">
      <c r="D4461" s="514"/>
      <c r="E4461" s="785"/>
    </row>
    <row r="4462" spans="4:5">
      <c r="D4462" s="514"/>
      <c r="E4462" s="785"/>
    </row>
    <row r="4463" spans="4:5">
      <c r="D4463" s="514"/>
      <c r="E4463" s="785"/>
    </row>
    <row r="4464" spans="4:5">
      <c r="D4464" s="514"/>
      <c r="E4464" s="785"/>
    </row>
    <row r="4465" spans="4:5">
      <c r="D4465" s="514"/>
      <c r="E4465" s="785"/>
    </row>
    <row r="4466" spans="4:5">
      <c r="D4466" s="514"/>
      <c r="E4466" s="785"/>
    </row>
    <row r="4467" spans="4:5">
      <c r="D4467" s="514"/>
      <c r="E4467" s="785"/>
    </row>
    <row r="4468" spans="4:5">
      <c r="D4468" s="514"/>
      <c r="E4468" s="785"/>
    </row>
    <row r="4469" spans="4:5">
      <c r="D4469" s="514"/>
      <c r="E4469" s="785"/>
    </row>
    <row r="4470" spans="4:5">
      <c r="D4470" s="514"/>
      <c r="E4470" s="785"/>
    </row>
    <row r="4471" spans="4:5">
      <c r="D4471" s="514"/>
      <c r="E4471" s="785"/>
    </row>
    <row r="4472" spans="4:5">
      <c r="D4472" s="514"/>
      <c r="E4472" s="785"/>
    </row>
    <row r="4473" spans="4:5">
      <c r="D4473" s="514"/>
      <c r="E4473" s="785"/>
    </row>
    <row r="4474" spans="4:5">
      <c r="D4474" s="514"/>
      <c r="E4474" s="785"/>
    </row>
    <row r="4475" spans="4:5">
      <c r="D4475" s="514"/>
      <c r="E4475" s="785"/>
    </row>
    <row r="4476" spans="4:5">
      <c r="D4476" s="514"/>
      <c r="E4476" s="785"/>
    </row>
    <row r="4477" spans="4:5">
      <c r="D4477" s="514"/>
      <c r="E4477" s="785"/>
    </row>
    <row r="4478" spans="4:5">
      <c r="D4478" s="514"/>
      <c r="E4478" s="785"/>
    </row>
    <row r="4479" spans="4:5">
      <c r="D4479" s="514"/>
      <c r="E4479" s="785"/>
    </row>
    <row r="4480" spans="4:5">
      <c r="D4480" s="514"/>
      <c r="E4480" s="785"/>
    </row>
    <row r="4481" spans="4:5">
      <c r="D4481" s="514"/>
      <c r="E4481" s="785"/>
    </row>
    <row r="4482" spans="4:5">
      <c r="D4482" s="514"/>
      <c r="E4482" s="785"/>
    </row>
    <row r="4483" spans="4:5">
      <c r="D4483" s="514"/>
      <c r="E4483" s="785"/>
    </row>
    <row r="4484" spans="4:5">
      <c r="D4484" s="514"/>
      <c r="E4484" s="785"/>
    </row>
    <row r="4485" spans="4:5">
      <c r="D4485" s="514"/>
      <c r="E4485" s="785"/>
    </row>
    <row r="4486" spans="4:5">
      <c r="D4486" s="514"/>
      <c r="E4486" s="785"/>
    </row>
    <row r="4487" spans="4:5">
      <c r="D4487" s="514"/>
      <c r="E4487" s="785"/>
    </row>
    <row r="4488" spans="4:5">
      <c r="D4488" s="514"/>
      <c r="E4488" s="785"/>
    </row>
    <row r="4489" spans="4:5">
      <c r="D4489" s="514"/>
      <c r="E4489" s="785"/>
    </row>
    <row r="4490" spans="4:5">
      <c r="D4490" s="514"/>
      <c r="E4490" s="785"/>
    </row>
    <row r="4491" spans="4:5">
      <c r="D4491" s="514"/>
      <c r="E4491" s="785"/>
    </row>
    <row r="4492" spans="4:5">
      <c r="D4492" s="514"/>
      <c r="E4492" s="785"/>
    </row>
    <row r="4493" spans="4:5">
      <c r="D4493" s="514"/>
      <c r="E4493" s="785"/>
    </row>
    <row r="4494" spans="4:5">
      <c r="D4494" s="514"/>
      <c r="E4494" s="785"/>
    </row>
    <row r="4495" spans="4:5">
      <c r="D4495" s="514"/>
      <c r="E4495" s="785"/>
    </row>
    <row r="4496" spans="4:5">
      <c r="D4496" s="514"/>
      <c r="E4496" s="785"/>
    </row>
    <row r="4497" spans="4:5">
      <c r="D4497" s="514"/>
      <c r="E4497" s="785"/>
    </row>
    <row r="4498" spans="4:5">
      <c r="D4498" s="514"/>
      <c r="E4498" s="785"/>
    </row>
    <row r="4499" spans="4:5">
      <c r="D4499" s="514"/>
      <c r="E4499" s="785"/>
    </row>
    <row r="4500" spans="4:5">
      <c r="D4500" s="514"/>
      <c r="E4500" s="785"/>
    </row>
    <row r="4501" spans="4:5">
      <c r="D4501" s="514"/>
      <c r="E4501" s="785"/>
    </row>
    <row r="4502" spans="4:5">
      <c r="D4502" s="514"/>
      <c r="E4502" s="785"/>
    </row>
    <row r="4503" spans="4:5">
      <c r="D4503" s="514"/>
      <c r="E4503" s="785"/>
    </row>
    <row r="4504" spans="4:5">
      <c r="D4504" s="514"/>
      <c r="E4504" s="785"/>
    </row>
    <row r="4505" spans="4:5">
      <c r="D4505" s="514"/>
      <c r="E4505" s="785"/>
    </row>
    <row r="4506" spans="4:5">
      <c r="D4506" s="514"/>
      <c r="E4506" s="785"/>
    </row>
    <row r="4507" spans="4:5">
      <c r="D4507" s="514"/>
      <c r="E4507" s="785"/>
    </row>
    <row r="4508" spans="4:5">
      <c r="D4508" s="514"/>
      <c r="E4508" s="785"/>
    </row>
    <row r="4509" spans="4:5">
      <c r="D4509" s="514"/>
      <c r="E4509" s="785"/>
    </row>
    <row r="4510" spans="4:5">
      <c r="D4510" s="514"/>
      <c r="E4510" s="785"/>
    </row>
    <row r="4511" spans="4:5">
      <c r="D4511" s="514"/>
      <c r="E4511" s="785"/>
    </row>
    <row r="4512" spans="4:5">
      <c r="D4512" s="514"/>
      <c r="E4512" s="785"/>
    </row>
    <row r="4513" spans="4:5">
      <c r="D4513" s="514"/>
      <c r="E4513" s="785"/>
    </row>
    <row r="4514" spans="4:5">
      <c r="D4514" s="514"/>
      <c r="E4514" s="785"/>
    </row>
    <row r="4515" spans="4:5">
      <c r="D4515" s="514"/>
      <c r="E4515" s="785"/>
    </row>
    <row r="4516" spans="4:5">
      <c r="D4516" s="514"/>
      <c r="E4516" s="785"/>
    </row>
    <row r="4517" spans="4:5">
      <c r="D4517" s="514"/>
      <c r="E4517" s="785"/>
    </row>
    <row r="4518" spans="4:5">
      <c r="D4518" s="514"/>
      <c r="E4518" s="785"/>
    </row>
    <row r="4519" spans="4:5">
      <c r="D4519" s="514"/>
      <c r="E4519" s="785"/>
    </row>
    <row r="4520" spans="4:5">
      <c r="D4520" s="514"/>
      <c r="E4520" s="785"/>
    </row>
    <row r="4521" spans="4:5">
      <c r="D4521" s="514"/>
      <c r="E4521" s="785"/>
    </row>
    <row r="4522" spans="4:5">
      <c r="D4522" s="514"/>
      <c r="E4522" s="785"/>
    </row>
    <row r="4523" spans="4:5">
      <c r="D4523" s="514"/>
      <c r="E4523" s="785"/>
    </row>
    <row r="4524" spans="4:5">
      <c r="D4524" s="514"/>
      <c r="E4524" s="785"/>
    </row>
    <row r="4525" spans="4:5">
      <c r="D4525" s="514"/>
      <c r="E4525" s="785"/>
    </row>
    <row r="4526" spans="4:5">
      <c r="D4526" s="514"/>
      <c r="E4526" s="785"/>
    </row>
    <row r="4527" spans="4:5">
      <c r="D4527" s="514"/>
      <c r="E4527" s="785"/>
    </row>
    <row r="4528" spans="4:5">
      <c r="D4528" s="514"/>
      <c r="E4528" s="785"/>
    </row>
    <row r="4529" spans="4:5">
      <c r="D4529" s="514"/>
      <c r="E4529" s="785"/>
    </row>
    <row r="4530" spans="4:5">
      <c r="D4530" s="514"/>
      <c r="E4530" s="785"/>
    </row>
    <row r="4531" spans="4:5">
      <c r="D4531" s="514"/>
      <c r="E4531" s="785"/>
    </row>
    <row r="4532" spans="4:5">
      <c r="D4532" s="514"/>
      <c r="E4532" s="785"/>
    </row>
    <row r="4533" spans="4:5">
      <c r="D4533" s="514"/>
      <c r="E4533" s="785"/>
    </row>
    <row r="4534" spans="4:5">
      <c r="D4534" s="514"/>
      <c r="E4534" s="785"/>
    </row>
    <row r="4535" spans="4:5">
      <c r="D4535" s="514"/>
      <c r="E4535" s="785"/>
    </row>
    <row r="4536" spans="4:5">
      <c r="D4536" s="514"/>
      <c r="E4536" s="785"/>
    </row>
    <row r="4537" spans="4:5">
      <c r="D4537" s="514"/>
      <c r="E4537" s="785"/>
    </row>
    <row r="4538" spans="4:5">
      <c r="D4538" s="514"/>
      <c r="E4538" s="785"/>
    </row>
    <row r="4539" spans="4:5">
      <c r="D4539" s="514"/>
      <c r="E4539" s="785"/>
    </row>
    <row r="4540" spans="4:5">
      <c r="D4540" s="514"/>
      <c r="E4540" s="785"/>
    </row>
    <row r="4541" spans="4:5">
      <c r="D4541" s="514"/>
      <c r="E4541" s="785"/>
    </row>
    <row r="4542" spans="4:5">
      <c r="D4542" s="514"/>
      <c r="E4542" s="785"/>
    </row>
    <row r="4543" spans="4:5">
      <c r="D4543" s="514"/>
      <c r="E4543" s="785"/>
    </row>
    <row r="4544" spans="4:5">
      <c r="D4544" s="514"/>
      <c r="E4544" s="785"/>
    </row>
    <row r="4545" spans="4:5">
      <c r="D4545" s="514"/>
      <c r="E4545" s="785"/>
    </row>
    <row r="4546" spans="4:5">
      <c r="D4546" s="514"/>
      <c r="E4546" s="785"/>
    </row>
    <row r="4547" spans="4:5">
      <c r="D4547" s="514"/>
      <c r="E4547" s="785"/>
    </row>
    <row r="4548" spans="4:5">
      <c r="D4548" s="514"/>
      <c r="E4548" s="785"/>
    </row>
    <row r="4549" spans="4:5">
      <c r="D4549" s="514"/>
      <c r="E4549" s="785"/>
    </row>
    <row r="4550" spans="4:5">
      <c r="D4550" s="514"/>
      <c r="E4550" s="785"/>
    </row>
    <row r="4551" spans="4:5">
      <c r="D4551" s="514"/>
      <c r="E4551" s="785"/>
    </row>
    <row r="4552" spans="4:5">
      <c r="D4552" s="514"/>
      <c r="E4552" s="785"/>
    </row>
    <row r="4553" spans="4:5">
      <c r="D4553" s="514"/>
      <c r="E4553" s="785"/>
    </row>
    <row r="4554" spans="4:5">
      <c r="D4554" s="514"/>
      <c r="E4554" s="785"/>
    </row>
    <row r="4555" spans="4:5">
      <c r="D4555" s="514"/>
      <c r="E4555" s="785"/>
    </row>
    <row r="4556" spans="4:5">
      <c r="D4556" s="514"/>
      <c r="E4556" s="785"/>
    </row>
    <row r="4557" spans="4:5">
      <c r="D4557" s="514"/>
      <c r="E4557" s="785"/>
    </row>
    <row r="4558" spans="4:5">
      <c r="D4558" s="514"/>
      <c r="E4558" s="785"/>
    </row>
    <row r="4559" spans="4:5">
      <c r="D4559" s="514"/>
      <c r="E4559" s="785"/>
    </row>
    <row r="4560" spans="4:5">
      <c r="D4560" s="514"/>
      <c r="E4560" s="785"/>
    </row>
    <row r="4561" spans="4:5">
      <c r="D4561" s="514"/>
      <c r="E4561" s="785"/>
    </row>
    <row r="4562" spans="4:5">
      <c r="D4562" s="514"/>
      <c r="E4562" s="785"/>
    </row>
    <row r="4563" spans="4:5">
      <c r="D4563" s="514"/>
      <c r="E4563" s="785"/>
    </row>
    <row r="4564" spans="4:5">
      <c r="D4564" s="514"/>
      <c r="E4564" s="785"/>
    </row>
    <row r="4565" spans="4:5">
      <c r="D4565" s="514"/>
      <c r="E4565" s="785"/>
    </row>
    <row r="4566" spans="4:5">
      <c r="D4566" s="514"/>
      <c r="E4566" s="785"/>
    </row>
    <row r="4567" spans="4:5">
      <c r="D4567" s="514"/>
      <c r="E4567" s="785"/>
    </row>
    <row r="4568" spans="4:5">
      <c r="D4568" s="514"/>
      <c r="E4568" s="785"/>
    </row>
    <row r="4569" spans="4:5">
      <c r="D4569" s="514"/>
      <c r="E4569" s="785"/>
    </row>
    <row r="4570" spans="4:5">
      <c r="D4570" s="514"/>
      <c r="E4570" s="785"/>
    </row>
    <row r="4571" spans="4:5">
      <c r="D4571" s="514"/>
      <c r="E4571" s="785"/>
    </row>
    <row r="4572" spans="4:5">
      <c r="D4572" s="514"/>
      <c r="E4572" s="785"/>
    </row>
    <row r="4573" spans="4:5">
      <c r="D4573" s="514"/>
      <c r="E4573" s="785"/>
    </row>
    <row r="4574" spans="4:5">
      <c r="D4574" s="514"/>
      <c r="E4574" s="785"/>
    </row>
    <row r="4575" spans="4:5">
      <c r="D4575" s="514"/>
      <c r="E4575" s="785"/>
    </row>
    <row r="4576" spans="4:5">
      <c r="D4576" s="514"/>
      <c r="E4576" s="785"/>
    </row>
    <row r="4577" spans="4:5">
      <c r="D4577" s="514"/>
      <c r="E4577" s="785"/>
    </row>
    <row r="4578" spans="4:5">
      <c r="D4578" s="514"/>
      <c r="E4578" s="785"/>
    </row>
    <row r="4579" spans="4:5">
      <c r="D4579" s="514"/>
      <c r="E4579" s="785"/>
    </row>
    <row r="4580" spans="4:5">
      <c r="D4580" s="514"/>
      <c r="E4580" s="785"/>
    </row>
    <row r="4581" spans="4:5">
      <c r="D4581" s="514"/>
      <c r="E4581" s="785"/>
    </row>
    <row r="4582" spans="4:5">
      <c r="D4582" s="514"/>
      <c r="E4582" s="785"/>
    </row>
    <row r="4583" spans="4:5">
      <c r="D4583" s="514"/>
      <c r="E4583" s="785"/>
    </row>
    <row r="4584" spans="4:5">
      <c r="D4584" s="514"/>
      <c r="E4584" s="785"/>
    </row>
    <row r="4585" spans="4:5">
      <c r="D4585" s="514"/>
      <c r="E4585" s="785"/>
    </row>
    <row r="4586" spans="4:5">
      <c r="D4586" s="514"/>
      <c r="E4586" s="785"/>
    </row>
    <row r="4587" spans="4:5">
      <c r="D4587" s="514"/>
      <c r="E4587" s="785"/>
    </row>
    <row r="4588" spans="4:5">
      <c r="D4588" s="514"/>
      <c r="E4588" s="785"/>
    </row>
    <row r="4589" spans="4:5">
      <c r="D4589" s="514"/>
      <c r="E4589" s="785"/>
    </row>
    <row r="4590" spans="4:5">
      <c r="D4590" s="514"/>
      <c r="E4590" s="785"/>
    </row>
    <row r="4591" spans="4:5">
      <c r="D4591" s="514"/>
      <c r="E4591" s="785"/>
    </row>
    <row r="4592" spans="4:5">
      <c r="D4592" s="514"/>
      <c r="E4592" s="785"/>
    </row>
    <row r="4593" spans="4:5">
      <c r="D4593" s="514"/>
      <c r="E4593" s="785"/>
    </row>
    <row r="4594" spans="4:5">
      <c r="D4594" s="514"/>
      <c r="E4594" s="785"/>
    </row>
    <row r="4595" spans="4:5">
      <c r="D4595" s="514"/>
      <c r="E4595" s="785"/>
    </row>
    <row r="4596" spans="4:5">
      <c r="D4596" s="514"/>
      <c r="E4596" s="785"/>
    </row>
    <row r="4597" spans="4:5">
      <c r="D4597" s="514"/>
      <c r="E4597" s="785"/>
    </row>
    <row r="4598" spans="4:5">
      <c r="D4598" s="514"/>
      <c r="E4598" s="785"/>
    </row>
    <row r="4599" spans="4:5">
      <c r="D4599" s="514"/>
      <c r="E4599" s="785"/>
    </row>
    <row r="4600" spans="4:5">
      <c r="D4600" s="514"/>
      <c r="E4600" s="785"/>
    </row>
    <row r="4601" spans="4:5">
      <c r="D4601" s="514"/>
      <c r="E4601" s="785"/>
    </row>
    <row r="4602" spans="4:5">
      <c r="D4602" s="514"/>
      <c r="E4602" s="785"/>
    </row>
    <row r="4603" spans="4:5">
      <c r="D4603" s="514"/>
      <c r="E4603" s="785"/>
    </row>
    <row r="4604" spans="4:5">
      <c r="D4604" s="514"/>
      <c r="E4604" s="785"/>
    </row>
    <row r="4605" spans="4:5">
      <c r="D4605" s="514"/>
      <c r="E4605" s="785"/>
    </row>
    <row r="4606" spans="4:5">
      <c r="D4606" s="514"/>
      <c r="E4606" s="785"/>
    </row>
    <row r="4607" spans="4:5">
      <c r="D4607" s="514"/>
      <c r="E4607" s="785"/>
    </row>
    <row r="4608" spans="4:5">
      <c r="D4608" s="514"/>
      <c r="E4608" s="785"/>
    </row>
    <row r="4609" spans="4:5">
      <c r="D4609" s="514"/>
      <c r="E4609" s="785"/>
    </row>
    <row r="4610" spans="4:5">
      <c r="D4610" s="514"/>
      <c r="E4610" s="785"/>
    </row>
    <row r="4611" spans="4:5">
      <c r="D4611" s="514"/>
      <c r="E4611" s="785"/>
    </row>
    <row r="4612" spans="4:5">
      <c r="D4612" s="514"/>
      <c r="E4612" s="785"/>
    </row>
    <row r="4613" spans="4:5">
      <c r="D4613" s="514"/>
      <c r="E4613" s="785"/>
    </row>
    <row r="4614" spans="4:5">
      <c r="D4614" s="514"/>
      <c r="E4614" s="785"/>
    </row>
    <row r="4615" spans="4:5">
      <c r="D4615" s="514"/>
      <c r="E4615" s="785"/>
    </row>
    <row r="4616" spans="4:5">
      <c r="D4616" s="514"/>
      <c r="E4616" s="785"/>
    </row>
    <row r="4617" spans="4:5">
      <c r="D4617" s="514"/>
      <c r="E4617" s="785"/>
    </row>
    <row r="4618" spans="4:5">
      <c r="D4618" s="514"/>
      <c r="E4618" s="785"/>
    </row>
    <row r="4619" spans="4:5">
      <c r="D4619" s="514"/>
      <c r="E4619" s="785"/>
    </row>
    <row r="4620" spans="4:5">
      <c r="D4620" s="514"/>
      <c r="E4620" s="785"/>
    </row>
    <row r="4621" spans="4:5">
      <c r="D4621" s="514"/>
      <c r="E4621" s="785"/>
    </row>
    <row r="4622" spans="4:5">
      <c r="D4622" s="514"/>
      <c r="E4622" s="785"/>
    </row>
    <row r="4623" spans="4:5">
      <c r="D4623" s="514"/>
      <c r="E4623" s="785"/>
    </row>
    <row r="4624" spans="4:5">
      <c r="D4624" s="514"/>
      <c r="E4624" s="785"/>
    </row>
    <row r="4625" spans="4:5">
      <c r="D4625" s="514"/>
      <c r="E4625" s="785"/>
    </row>
    <row r="4626" spans="4:5">
      <c r="D4626" s="514"/>
      <c r="E4626" s="785"/>
    </row>
    <row r="4627" spans="4:5">
      <c r="D4627" s="514"/>
      <c r="E4627" s="785"/>
    </row>
    <row r="4628" spans="4:5">
      <c r="D4628" s="514"/>
      <c r="E4628" s="785"/>
    </row>
    <row r="4629" spans="4:5">
      <c r="D4629" s="514"/>
      <c r="E4629" s="785"/>
    </row>
    <row r="4630" spans="4:5">
      <c r="D4630" s="514"/>
      <c r="E4630" s="785"/>
    </row>
    <row r="4631" spans="4:5">
      <c r="D4631" s="514"/>
      <c r="E4631" s="785"/>
    </row>
    <row r="4632" spans="4:5">
      <c r="D4632" s="514"/>
      <c r="E4632" s="785"/>
    </row>
    <row r="4633" spans="4:5">
      <c r="D4633" s="514"/>
      <c r="E4633" s="785"/>
    </row>
    <row r="4634" spans="4:5">
      <c r="D4634" s="514"/>
      <c r="E4634" s="785"/>
    </row>
    <row r="4635" spans="4:5">
      <c r="D4635" s="514"/>
      <c r="E4635" s="785"/>
    </row>
    <row r="4636" spans="4:5">
      <c r="D4636" s="514"/>
      <c r="E4636" s="785"/>
    </row>
    <row r="4637" spans="4:5">
      <c r="D4637" s="514"/>
      <c r="E4637" s="785"/>
    </row>
    <row r="4638" spans="4:5">
      <c r="D4638" s="514"/>
      <c r="E4638" s="785"/>
    </row>
    <row r="4639" spans="4:5">
      <c r="D4639" s="514"/>
      <c r="E4639" s="785"/>
    </row>
    <row r="4640" spans="4:5">
      <c r="D4640" s="514"/>
      <c r="E4640" s="785"/>
    </row>
    <row r="4641" spans="4:5">
      <c r="D4641" s="514"/>
      <c r="E4641" s="785"/>
    </row>
    <row r="4642" spans="4:5">
      <c r="D4642" s="514"/>
      <c r="E4642" s="785"/>
    </row>
    <row r="4643" spans="4:5">
      <c r="D4643" s="514"/>
      <c r="E4643" s="785"/>
    </row>
    <row r="4644" spans="4:5">
      <c r="D4644" s="514"/>
      <c r="E4644" s="785"/>
    </row>
    <row r="4645" spans="4:5">
      <c r="D4645" s="514"/>
      <c r="E4645" s="785"/>
    </row>
    <row r="4646" spans="4:5">
      <c r="D4646" s="514"/>
      <c r="E4646" s="785"/>
    </row>
    <row r="4647" spans="4:5">
      <c r="D4647" s="514"/>
      <c r="E4647" s="785"/>
    </row>
    <row r="4648" spans="4:5">
      <c r="D4648" s="514"/>
      <c r="E4648" s="785"/>
    </row>
    <row r="4649" spans="4:5">
      <c r="D4649" s="514"/>
      <c r="E4649" s="785"/>
    </row>
    <row r="4650" spans="4:5">
      <c r="D4650" s="514"/>
      <c r="E4650" s="785"/>
    </row>
    <row r="4651" spans="4:5">
      <c r="D4651" s="514"/>
      <c r="E4651" s="785"/>
    </row>
    <row r="4652" spans="4:5">
      <c r="D4652" s="514"/>
      <c r="E4652" s="785"/>
    </row>
    <row r="4653" spans="4:5">
      <c r="D4653" s="514"/>
      <c r="E4653" s="785"/>
    </row>
    <row r="4654" spans="4:5">
      <c r="D4654" s="514"/>
      <c r="E4654" s="785"/>
    </row>
    <row r="4655" spans="4:5">
      <c r="D4655" s="514"/>
      <c r="E4655" s="785"/>
    </row>
    <row r="4656" spans="4:5">
      <c r="D4656" s="514"/>
      <c r="E4656" s="785"/>
    </row>
    <row r="4657" spans="4:5">
      <c r="D4657" s="514"/>
      <c r="E4657" s="785"/>
    </row>
    <row r="4658" spans="4:5">
      <c r="D4658" s="514"/>
      <c r="E4658" s="785"/>
    </row>
    <row r="4659" spans="4:5">
      <c r="D4659" s="514"/>
      <c r="E4659" s="785"/>
    </row>
    <row r="4660" spans="4:5">
      <c r="D4660" s="514"/>
      <c r="E4660" s="785"/>
    </row>
    <row r="4661" spans="4:5">
      <c r="D4661" s="514"/>
      <c r="E4661" s="785"/>
    </row>
    <row r="4662" spans="4:5">
      <c r="D4662" s="514"/>
      <c r="E4662" s="785"/>
    </row>
    <row r="4663" spans="4:5">
      <c r="D4663" s="514"/>
      <c r="E4663" s="785"/>
    </row>
    <row r="4664" spans="4:5">
      <c r="D4664" s="514"/>
      <c r="E4664" s="785"/>
    </row>
    <row r="4665" spans="4:5">
      <c r="D4665" s="514"/>
      <c r="E4665" s="785"/>
    </row>
    <row r="4666" spans="4:5">
      <c r="D4666" s="514"/>
      <c r="E4666" s="785"/>
    </row>
    <row r="4667" spans="4:5">
      <c r="D4667" s="514"/>
      <c r="E4667" s="785"/>
    </row>
    <row r="4668" spans="4:5">
      <c r="D4668" s="514"/>
      <c r="E4668" s="785"/>
    </row>
    <row r="4669" spans="4:5">
      <c r="D4669" s="514"/>
      <c r="E4669" s="785"/>
    </row>
    <row r="4670" spans="4:5">
      <c r="D4670" s="514"/>
      <c r="E4670" s="785"/>
    </row>
    <row r="4671" spans="4:5">
      <c r="D4671" s="514"/>
      <c r="E4671" s="785"/>
    </row>
    <row r="4672" spans="4:5">
      <c r="D4672" s="514"/>
      <c r="E4672" s="785"/>
    </row>
    <row r="4673" spans="4:5">
      <c r="D4673" s="514"/>
      <c r="E4673" s="785"/>
    </row>
    <row r="4674" spans="4:5">
      <c r="D4674" s="514"/>
      <c r="E4674" s="785"/>
    </row>
    <row r="4675" spans="4:5">
      <c r="D4675" s="514"/>
      <c r="E4675" s="785"/>
    </row>
    <row r="4676" spans="4:5">
      <c r="D4676" s="514"/>
      <c r="E4676" s="785"/>
    </row>
    <row r="4677" spans="4:5">
      <c r="D4677" s="514"/>
      <c r="E4677" s="785"/>
    </row>
    <row r="4678" spans="4:5">
      <c r="D4678" s="514"/>
      <c r="E4678" s="785"/>
    </row>
    <row r="4679" spans="4:5">
      <c r="D4679" s="514"/>
      <c r="E4679" s="785"/>
    </row>
    <row r="4680" spans="4:5">
      <c r="D4680" s="514"/>
      <c r="E4680" s="785"/>
    </row>
    <row r="4681" spans="4:5">
      <c r="D4681" s="514"/>
      <c r="E4681" s="785"/>
    </row>
    <row r="4682" spans="4:5">
      <c r="D4682" s="514"/>
      <c r="E4682" s="785"/>
    </row>
    <row r="4683" spans="4:5">
      <c r="D4683" s="514"/>
      <c r="E4683" s="785"/>
    </row>
    <row r="4684" spans="4:5">
      <c r="D4684" s="514"/>
      <c r="E4684" s="785"/>
    </row>
    <row r="4685" spans="4:5">
      <c r="D4685" s="514"/>
      <c r="E4685" s="785"/>
    </row>
    <row r="4686" spans="4:5">
      <c r="D4686" s="514"/>
      <c r="E4686" s="785"/>
    </row>
    <row r="4687" spans="4:5">
      <c r="D4687" s="514"/>
      <c r="E4687" s="785"/>
    </row>
    <row r="4688" spans="4:5">
      <c r="D4688" s="514"/>
      <c r="E4688" s="785"/>
    </row>
    <row r="4689" spans="4:5">
      <c r="D4689" s="514"/>
      <c r="E4689" s="785"/>
    </row>
    <row r="4690" spans="4:5">
      <c r="D4690" s="514"/>
      <c r="E4690" s="785"/>
    </row>
    <row r="4691" spans="4:5">
      <c r="D4691" s="514"/>
      <c r="E4691" s="785"/>
    </row>
    <row r="4692" spans="4:5">
      <c r="D4692" s="514"/>
      <c r="E4692" s="785"/>
    </row>
    <row r="4693" spans="4:5">
      <c r="D4693" s="514"/>
      <c r="E4693" s="785"/>
    </row>
    <row r="4694" spans="4:5">
      <c r="D4694" s="514"/>
      <c r="E4694" s="785"/>
    </row>
    <row r="4695" spans="4:5">
      <c r="D4695" s="514"/>
      <c r="E4695" s="785"/>
    </row>
    <row r="4696" spans="4:5">
      <c r="D4696" s="514"/>
      <c r="E4696" s="785"/>
    </row>
    <row r="4697" spans="4:5">
      <c r="D4697" s="514"/>
      <c r="E4697" s="785"/>
    </row>
    <row r="4698" spans="4:5">
      <c r="D4698" s="514"/>
      <c r="E4698" s="785"/>
    </row>
    <row r="4699" spans="4:5">
      <c r="D4699" s="514"/>
      <c r="E4699" s="785"/>
    </row>
    <row r="4700" spans="4:5">
      <c r="D4700" s="514"/>
      <c r="E4700" s="785"/>
    </row>
    <row r="4701" spans="4:5">
      <c r="D4701" s="514"/>
      <c r="E4701" s="785"/>
    </row>
    <row r="4702" spans="4:5">
      <c r="D4702" s="514"/>
      <c r="E4702" s="785"/>
    </row>
    <row r="4703" spans="4:5">
      <c r="D4703" s="514"/>
      <c r="E4703" s="785"/>
    </row>
    <row r="4704" spans="4:5">
      <c r="D4704" s="514"/>
      <c r="E4704" s="785"/>
    </row>
    <row r="4705" spans="4:5">
      <c r="D4705" s="514"/>
      <c r="E4705" s="785"/>
    </row>
    <row r="4706" spans="4:5">
      <c r="D4706" s="514"/>
      <c r="E4706" s="785"/>
    </row>
    <row r="4707" spans="4:5">
      <c r="D4707" s="514"/>
      <c r="E4707" s="785"/>
    </row>
    <row r="4708" spans="4:5">
      <c r="D4708" s="514"/>
      <c r="E4708" s="785"/>
    </row>
    <row r="4709" spans="4:5">
      <c r="D4709" s="514"/>
      <c r="E4709" s="785"/>
    </row>
    <row r="4710" spans="4:5">
      <c r="D4710" s="514"/>
      <c r="E4710" s="785"/>
    </row>
    <row r="4711" spans="4:5">
      <c r="D4711" s="514"/>
      <c r="E4711" s="785"/>
    </row>
    <row r="4712" spans="4:5">
      <c r="D4712" s="514"/>
      <c r="E4712" s="785"/>
    </row>
    <row r="4713" spans="4:5">
      <c r="D4713" s="514"/>
      <c r="E4713" s="785"/>
    </row>
    <row r="4714" spans="4:5">
      <c r="D4714" s="514"/>
      <c r="E4714" s="785"/>
    </row>
    <row r="4715" spans="4:5">
      <c r="D4715" s="514"/>
      <c r="E4715" s="785"/>
    </row>
    <row r="4716" spans="4:5">
      <c r="D4716" s="514"/>
      <c r="E4716" s="785"/>
    </row>
    <row r="4717" spans="4:5">
      <c r="D4717" s="514"/>
      <c r="E4717" s="785"/>
    </row>
    <row r="4718" spans="4:5">
      <c r="D4718" s="514"/>
      <c r="E4718" s="785"/>
    </row>
    <row r="4719" spans="4:5">
      <c r="D4719" s="514"/>
      <c r="E4719" s="785"/>
    </row>
    <row r="4720" spans="4:5">
      <c r="D4720" s="514"/>
      <c r="E4720" s="785"/>
    </row>
    <row r="4721" spans="4:5">
      <c r="D4721" s="514"/>
      <c r="E4721" s="785"/>
    </row>
    <row r="4722" spans="4:5">
      <c r="D4722" s="514"/>
      <c r="E4722" s="785"/>
    </row>
    <row r="4723" spans="4:5">
      <c r="D4723" s="514"/>
      <c r="E4723" s="785"/>
    </row>
    <row r="4724" spans="4:5">
      <c r="D4724" s="514"/>
      <c r="E4724" s="785"/>
    </row>
    <row r="4725" spans="4:5">
      <c r="D4725" s="514"/>
      <c r="E4725" s="785"/>
    </row>
    <row r="4726" spans="4:5">
      <c r="D4726" s="514"/>
      <c r="E4726" s="785"/>
    </row>
    <row r="4727" spans="4:5">
      <c r="D4727" s="514"/>
      <c r="E4727" s="785"/>
    </row>
    <row r="4728" spans="4:5">
      <c r="D4728" s="514"/>
      <c r="E4728" s="785"/>
    </row>
    <row r="4729" spans="4:5">
      <c r="D4729" s="514"/>
      <c r="E4729" s="785"/>
    </row>
    <row r="4730" spans="4:5">
      <c r="D4730" s="514"/>
      <c r="E4730" s="785"/>
    </row>
    <row r="4731" spans="4:5">
      <c r="D4731" s="514"/>
      <c r="E4731" s="785"/>
    </row>
    <row r="4732" spans="4:5">
      <c r="D4732" s="514"/>
      <c r="E4732" s="785"/>
    </row>
    <row r="4733" spans="4:5">
      <c r="D4733" s="514"/>
      <c r="E4733" s="785"/>
    </row>
    <row r="4734" spans="4:5">
      <c r="D4734" s="514"/>
      <c r="E4734" s="785"/>
    </row>
    <row r="4735" spans="4:5">
      <c r="D4735" s="514"/>
      <c r="E4735" s="785"/>
    </row>
    <row r="4736" spans="4:5">
      <c r="D4736" s="514"/>
      <c r="E4736" s="785"/>
    </row>
    <row r="4737" spans="4:5">
      <c r="D4737" s="514"/>
      <c r="E4737" s="785"/>
    </row>
    <row r="4738" spans="4:5">
      <c r="D4738" s="514"/>
      <c r="E4738" s="785"/>
    </row>
    <row r="4739" spans="4:5">
      <c r="D4739" s="514"/>
      <c r="E4739" s="785"/>
    </row>
    <row r="4740" spans="4:5">
      <c r="D4740" s="514"/>
      <c r="E4740" s="785"/>
    </row>
    <row r="4741" spans="4:5">
      <c r="D4741" s="514"/>
      <c r="E4741" s="785"/>
    </row>
    <row r="4742" spans="4:5">
      <c r="D4742" s="514"/>
      <c r="E4742" s="785"/>
    </row>
    <row r="4743" spans="4:5">
      <c r="D4743" s="514"/>
      <c r="E4743" s="785"/>
    </row>
    <row r="4744" spans="4:5">
      <c r="D4744" s="514"/>
      <c r="E4744" s="785"/>
    </row>
    <row r="4745" spans="4:5">
      <c r="D4745" s="514"/>
      <c r="E4745" s="785"/>
    </row>
    <row r="4746" spans="4:5">
      <c r="D4746" s="514"/>
      <c r="E4746" s="785"/>
    </row>
    <row r="4747" spans="4:5">
      <c r="D4747" s="514"/>
      <c r="E4747" s="785"/>
    </row>
    <row r="4748" spans="4:5">
      <c r="D4748" s="514"/>
      <c r="E4748" s="785"/>
    </row>
    <row r="4749" spans="4:5">
      <c r="D4749" s="514"/>
      <c r="E4749" s="785"/>
    </row>
    <row r="4750" spans="4:5">
      <c r="D4750" s="514"/>
      <c r="E4750" s="785"/>
    </row>
    <row r="4751" spans="4:5">
      <c r="D4751" s="514"/>
      <c r="E4751" s="785"/>
    </row>
    <row r="4752" spans="4:5">
      <c r="D4752" s="514"/>
      <c r="E4752" s="785"/>
    </row>
    <row r="4753" spans="4:5">
      <c r="D4753" s="514"/>
      <c r="E4753" s="785"/>
    </row>
    <row r="4754" spans="4:5">
      <c r="D4754" s="514"/>
      <c r="E4754" s="785"/>
    </row>
    <row r="4755" spans="4:5">
      <c r="D4755" s="514"/>
      <c r="E4755" s="785"/>
    </row>
    <row r="4756" spans="4:5">
      <c r="D4756" s="514"/>
      <c r="E4756" s="785"/>
    </row>
    <row r="4757" spans="4:5">
      <c r="D4757" s="514"/>
      <c r="E4757" s="785"/>
    </row>
    <row r="4758" spans="4:5">
      <c r="D4758" s="514"/>
      <c r="E4758" s="785"/>
    </row>
    <row r="4759" spans="4:5">
      <c r="D4759" s="514"/>
      <c r="E4759" s="785"/>
    </row>
    <row r="4760" spans="4:5">
      <c r="D4760" s="514"/>
      <c r="E4760" s="785"/>
    </row>
    <row r="4761" spans="4:5">
      <c r="D4761" s="514"/>
      <c r="E4761" s="785"/>
    </row>
    <row r="4762" spans="4:5">
      <c r="D4762" s="514"/>
      <c r="E4762" s="785"/>
    </row>
    <row r="4763" spans="4:5">
      <c r="D4763" s="514"/>
      <c r="E4763" s="785"/>
    </row>
    <row r="4764" spans="4:5">
      <c r="D4764" s="514"/>
      <c r="E4764" s="785"/>
    </row>
    <row r="4765" spans="4:5">
      <c r="D4765" s="514"/>
      <c r="E4765" s="785"/>
    </row>
    <row r="4766" spans="4:5">
      <c r="D4766" s="514"/>
      <c r="E4766" s="785"/>
    </row>
    <row r="4767" spans="4:5">
      <c r="D4767" s="514"/>
      <c r="E4767" s="785"/>
    </row>
    <row r="4768" spans="4:5">
      <c r="D4768" s="514"/>
      <c r="E4768" s="785"/>
    </row>
    <row r="4769" spans="4:5">
      <c r="D4769" s="514"/>
      <c r="E4769" s="785"/>
    </row>
    <row r="4770" spans="4:5">
      <c r="D4770" s="514"/>
      <c r="E4770" s="785"/>
    </row>
    <row r="4771" spans="4:5">
      <c r="D4771" s="514"/>
      <c r="E4771" s="785"/>
    </row>
    <row r="4772" spans="4:5">
      <c r="D4772" s="514"/>
      <c r="E4772" s="785"/>
    </row>
    <row r="4773" spans="4:5">
      <c r="D4773" s="514"/>
      <c r="E4773" s="785"/>
    </row>
    <row r="4774" spans="4:5">
      <c r="D4774" s="514"/>
      <c r="E4774" s="785"/>
    </row>
    <row r="4775" spans="4:5">
      <c r="D4775" s="514"/>
      <c r="E4775" s="785"/>
    </row>
    <row r="4776" spans="4:5">
      <c r="D4776" s="514"/>
      <c r="E4776" s="785"/>
    </row>
    <row r="4777" spans="4:5">
      <c r="D4777" s="514"/>
      <c r="E4777" s="785"/>
    </row>
    <row r="4778" spans="4:5">
      <c r="D4778" s="514"/>
      <c r="E4778" s="785"/>
    </row>
    <row r="4779" spans="4:5">
      <c r="D4779" s="514"/>
      <c r="E4779" s="785"/>
    </row>
    <row r="4780" spans="4:5">
      <c r="D4780" s="514"/>
      <c r="E4780" s="785"/>
    </row>
    <row r="4781" spans="4:5">
      <c r="D4781" s="514"/>
      <c r="E4781" s="785"/>
    </row>
    <row r="4782" spans="4:5">
      <c r="D4782" s="514"/>
      <c r="E4782" s="785"/>
    </row>
    <row r="4783" spans="4:5">
      <c r="D4783" s="514"/>
      <c r="E4783" s="785"/>
    </row>
    <row r="4784" spans="4:5">
      <c r="D4784" s="514"/>
      <c r="E4784" s="785"/>
    </row>
    <row r="4785" spans="4:5">
      <c r="D4785" s="514"/>
      <c r="E4785" s="785"/>
    </row>
    <row r="4786" spans="4:5">
      <c r="D4786" s="514"/>
      <c r="E4786" s="785"/>
    </row>
    <row r="4787" spans="4:5">
      <c r="D4787" s="514"/>
      <c r="E4787" s="785"/>
    </row>
    <row r="4788" spans="4:5">
      <c r="D4788" s="514"/>
      <c r="E4788" s="785"/>
    </row>
    <row r="4789" spans="4:5">
      <c r="D4789" s="514"/>
      <c r="E4789" s="785"/>
    </row>
    <row r="4790" spans="4:5">
      <c r="D4790" s="514"/>
      <c r="E4790" s="785"/>
    </row>
    <row r="4791" spans="4:5">
      <c r="D4791" s="514"/>
      <c r="E4791" s="785"/>
    </row>
    <row r="4792" spans="4:5">
      <c r="D4792" s="514"/>
      <c r="E4792" s="785"/>
    </row>
    <row r="4793" spans="4:5">
      <c r="D4793" s="514"/>
      <c r="E4793" s="785"/>
    </row>
    <row r="4794" spans="4:5">
      <c r="D4794" s="514"/>
      <c r="E4794" s="785"/>
    </row>
    <row r="4795" spans="4:5">
      <c r="D4795" s="514"/>
      <c r="E4795" s="785"/>
    </row>
    <row r="4796" spans="4:5">
      <c r="D4796" s="514"/>
      <c r="E4796" s="785"/>
    </row>
    <row r="4797" spans="4:5">
      <c r="D4797" s="514"/>
      <c r="E4797" s="785"/>
    </row>
    <row r="4798" spans="4:5">
      <c r="D4798" s="514"/>
      <c r="E4798" s="785"/>
    </row>
    <row r="4799" spans="4:5">
      <c r="D4799" s="514"/>
      <c r="E4799" s="785"/>
    </row>
    <row r="4800" spans="4:5">
      <c r="D4800" s="514"/>
      <c r="E4800" s="785"/>
    </row>
    <row r="4801" spans="4:5">
      <c r="D4801" s="514"/>
      <c r="E4801" s="785"/>
    </row>
    <row r="4802" spans="4:5">
      <c r="D4802" s="514"/>
      <c r="E4802" s="785"/>
    </row>
    <row r="4803" spans="4:5">
      <c r="D4803" s="514"/>
      <c r="E4803" s="785"/>
    </row>
    <row r="4804" spans="4:5">
      <c r="D4804" s="514"/>
      <c r="E4804" s="785"/>
    </row>
    <row r="4805" spans="4:5">
      <c r="D4805" s="514"/>
      <c r="E4805" s="785"/>
    </row>
    <row r="4806" spans="4:5">
      <c r="D4806" s="514"/>
      <c r="E4806" s="785"/>
    </row>
    <row r="4807" spans="4:5">
      <c r="D4807" s="514"/>
      <c r="E4807" s="785"/>
    </row>
    <row r="4808" spans="4:5">
      <c r="D4808" s="514"/>
      <c r="E4808" s="785"/>
    </row>
    <row r="4809" spans="4:5">
      <c r="D4809" s="514"/>
      <c r="E4809" s="785"/>
    </row>
    <row r="4810" spans="4:5">
      <c r="D4810" s="514"/>
      <c r="E4810" s="785"/>
    </row>
    <row r="4811" spans="4:5">
      <c r="D4811" s="514"/>
      <c r="E4811" s="785"/>
    </row>
    <row r="4812" spans="4:5">
      <c r="D4812" s="514"/>
      <c r="E4812" s="785"/>
    </row>
    <row r="4813" spans="4:5">
      <c r="D4813" s="514"/>
      <c r="E4813" s="785"/>
    </row>
    <row r="4814" spans="4:5">
      <c r="D4814" s="514"/>
      <c r="E4814" s="785"/>
    </row>
    <row r="4815" spans="4:5">
      <c r="D4815" s="514"/>
      <c r="E4815" s="785"/>
    </row>
    <row r="4816" spans="4:5">
      <c r="D4816" s="514"/>
      <c r="E4816" s="785"/>
    </row>
    <row r="4817" spans="4:5">
      <c r="D4817" s="514"/>
      <c r="E4817" s="785"/>
    </row>
    <row r="4818" spans="4:5">
      <c r="D4818" s="514"/>
      <c r="E4818" s="785"/>
    </row>
    <row r="4819" spans="4:5">
      <c r="D4819" s="514"/>
      <c r="E4819" s="785"/>
    </row>
    <row r="4820" spans="4:5">
      <c r="D4820" s="514"/>
      <c r="E4820" s="785"/>
    </row>
    <row r="4821" spans="4:5">
      <c r="D4821" s="514"/>
      <c r="E4821" s="785"/>
    </row>
    <row r="4822" spans="4:5">
      <c r="D4822" s="514"/>
      <c r="E4822" s="785"/>
    </row>
    <row r="4823" spans="4:5">
      <c r="D4823" s="514"/>
      <c r="E4823" s="785"/>
    </row>
    <row r="4824" spans="4:5">
      <c r="D4824" s="514"/>
      <c r="E4824" s="785"/>
    </row>
    <row r="4825" spans="4:5">
      <c r="D4825" s="514"/>
      <c r="E4825" s="785"/>
    </row>
    <row r="4826" spans="4:5">
      <c r="D4826" s="514"/>
      <c r="E4826" s="785"/>
    </row>
    <row r="4827" spans="4:5">
      <c r="D4827" s="514"/>
      <c r="E4827" s="785"/>
    </row>
    <row r="4828" spans="4:5">
      <c r="D4828" s="514"/>
      <c r="E4828" s="785"/>
    </row>
    <row r="4829" spans="4:5">
      <c r="D4829" s="514"/>
      <c r="E4829" s="785"/>
    </row>
    <row r="4830" spans="4:5">
      <c r="D4830" s="514"/>
      <c r="E4830" s="785"/>
    </row>
    <row r="4831" spans="4:5">
      <c r="D4831" s="514"/>
      <c r="E4831" s="785"/>
    </row>
    <row r="4832" spans="4:5">
      <c r="D4832" s="514"/>
      <c r="E4832" s="785"/>
    </row>
    <row r="4833" spans="4:5">
      <c r="D4833" s="514"/>
      <c r="E4833" s="785"/>
    </row>
    <row r="4834" spans="4:5">
      <c r="D4834" s="514"/>
      <c r="E4834" s="785"/>
    </row>
    <row r="4835" spans="4:5">
      <c r="D4835" s="514"/>
      <c r="E4835" s="785"/>
    </row>
    <row r="4836" spans="4:5">
      <c r="D4836" s="514"/>
      <c r="E4836" s="785"/>
    </row>
    <row r="4837" spans="4:5">
      <c r="D4837" s="514"/>
      <c r="E4837" s="785"/>
    </row>
    <row r="4838" spans="4:5">
      <c r="D4838" s="514"/>
      <c r="E4838" s="785"/>
    </row>
    <row r="4839" spans="4:5">
      <c r="D4839" s="514"/>
      <c r="E4839" s="785"/>
    </row>
    <row r="4840" spans="4:5">
      <c r="D4840" s="514"/>
      <c r="E4840" s="785"/>
    </row>
    <row r="4841" spans="4:5">
      <c r="D4841" s="514"/>
      <c r="E4841" s="785"/>
    </row>
    <row r="4842" spans="4:5">
      <c r="D4842" s="514"/>
      <c r="E4842" s="785"/>
    </row>
    <row r="4843" spans="4:5">
      <c r="D4843" s="514"/>
      <c r="E4843" s="785"/>
    </row>
    <row r="4844" spans="4:5">
      <c r="D4844" s="514"/>
      <c r="E4844" s="785"/>
    </row>
    <row r="4845" spans="4:5">
      <c r="D4845" s="514"/>
      <c r="E4845" s="785"/>
    </row>
    <row r="4846" spans="4:5">
      <c r="D4846" s="514"/>
      <c r="E4846" s="785"/>
    </row>
    <row r="4847" spans="4:5">
      <c r="D4847" s="514"/>
      <c r="E4847" s="785"/>
    </row>
    <row r="4848" spans="4:5">
      <c r="D4848" s="514"/>
      <c r="E4848" s="785"/>
    </row>
    <row r="4849" spans="4:5">
      <c r="D4849" s="514"/>
      <c r="E4849" s="785"/>
    </row>
    <row r="4850" spans="4:5">
      <c r="D4850" s="514"/>
      <c r="E4850" s="785"/>
    </row>
    <row r="4851" spans="4:5">
      <c r="D4851" s="514"/>
      <c r="E4851" s="785"/>
    </row>
    <row r="4852" spans="4:5">
      <c r="D4852" s="514"/>
      <c r="E4852" s="785"/>
    </row>
    <row r="4853" spans="4:5">
      <c r="D4853" s="514"/>
      <c r="E4853" s="785"/>
    </row>
    <row r="4854" spans="4:5">
      <c r="D4854" s="514"/>
      <c r="E4854" s="785"/>
    </row>
    <row r="4855" spans="4:5">
      <c r="D4855" s="514"/>
      <c r="E4855" s="785"/>
    </row>
    <row r="4856" spans="4:5">
      <c r="D4856" s="514"/>
      <c r="E4856" s="785"/>
    </row>
    <row r="4857" spans="4:5">
      <c r="D4857" s="514"/>
      <c r="E4857" s="785"/>
    </row>
    <row r="4858" spans="4:5">
      <c r="D4858" s="514"/>
      <c r="E4858" s="785"/>
    </row>
    <row r="4859" spans="4:5">
      <c r="D4859" s="514"/>
      <c r="E4859" s="785"/>
    </row>
    <row r="4860" spans="4:5">
      <c r="D4860" s="514"/>
      <c r="E4860" s="785"/>
    </row>
    <row r="4861" spans="4:5">
      <c r="D4861" s="514"/>
      <c r="E4861" s="785"/>
    </row>
    <row r="4862" spans="4:5">
      <c r="D4862" s="514"/>
      <c r="E4862" s="785"/>
    </row>
    <row r="4863" spans="4:5">
      <c r="D4863" s="514"/>
      <c r="E4863" s="785"/>
    </row>
    <row r="4864" spans="4:5">
      <c r="D4864" s="514"/>
      <c r="E4864" s="785"/>
    </row>
    <row r="4865" spans="4:5">
      <c r="D4865" s="514"/>
      <c r="E4865" s="785"/>
    </row>
    <row r="4866" spans="4:5">
      <c r="D4866" s="514"/>
      <c r="E4866" s="785"/>
    </row>
    <row r="4867" spans="4:5">
      <c r="D4867" s="514"/>
      <c r="E4867" s="785"/>
    </row>
    <row r="4868" spans="4:5">
      <c r="D4868" s="514"/>
      <c r="E4868" s="785"/>
    </row>
    <row r="4869" spans="4:5">
      <c r="D4869" s="514"/>
      <c r="E4869" s="785"/>
    </row>
    <row r="4870" spans="4:5">
      <c r="D4870" s="514"/>
      <c r="E4870" s="785"/>
    </row>
    <row r="4871" spans="4:5">
      <c r="D4871" s="514"/>
      <c r="E4871" s="785"/>
    </row>
    <row r="4872" spans="4:5">
      <c r="D4872" s="514"/>
      <c r="E4872" s="785"/>
    </row>
    <row r="4873" spans="4:5">
      <c r="D4873" s="514"/>
      <c r="E4873" s="785"/>
    </row>
    <row r="4874" spans="4:5">
      <c r="D4874" s="514"/>
      <c r="E4874" s="785"/>
    </row>
    <row r="4875" spans="4:5">
      <c r="D4875" s="514"/>
      <c r="E4875" s="785"/>
    </row>
    <row r="4876" spans="4:5">
      <c r="D4876" s="514"/>
      <c r="E4876" s="785"/>
    </row>
    <row r="4877" spans="4:5">
      <c r="D4877" s="514"/>
      <c r="E4877" s="785"/>
    </row>
    <row r="4878" spans="4:5">
      <c r="D4878" s="514"/>
      <c r="E4878" s="785"/>
    </row>
    <row r="4879" spans="4:5">
      <c r="D4879" s="514"/>
      <c r="E4879" s="785"/>
    </row>
    <row r="4880" spans="4:5">
      <c r="D4880" s="514"/>
      <c r="E4880" s="785"/>
    </row>
    <row r="4881" spans="4:5">
      <c r="D4881" s="514"/>
      <c r="E4881" s="785"/>
    </row>
    <row r="4882" spans="4:5">
      <c r="D4882" s="514"/>
      <c r="E4882" s="785"/>
    </row>
    <row r="4883" spans="4:5">
      <c r="D4883" s="514"/>
      <c r="E4883" s="785"/>
    </row>
    <row r="4884" spans="4:5">
      <c r="D4884" s="514"/>
      <c r="E4884" s="785"/>
    </row>
    <row r="4885" spans="4:5">
      <c r="D4885" s="514"/>
      <c r="E4885" s="785"/>
    </row>
    <row r="4886" spans="4:5">
      <c r="D4886" s="514"/>
      <c r="E4886" s="785"/>
    </row>
    <row r="4887" spans="4:5">
      <c r="D4887" s="514"/>
      <c r="E4887" s="785"/>
    </row>
    <row r="4888" spans="4:5">
      <c r="D4888" s="514"/>
      <c r="E4888" s="785"/>
    </row>
    <row r="4889" spans="4:5">
      <c r="D4889" s="514"/>
      <c r="E4889" s="785"/>
    </row>
    <row r="4890" spans="4:5">
      <c r="D4890" s="514"/>
      <c r="E4890" s="785"/>
    </row>
    <row r="4891" spans="4:5">
      <c r="D4891" s="514"/>
      <c r="E4891" s="785"/>
    </row>
    <row r="4892" spans="4:5">
      <c r="D4892" s="514"/>
      <c r="E4892" s="785"/>
    </row>
    <row r="4893" spans="4:5">
      <c r="D4893" s="514"/>
      <c r="E4893" s="785"/>
    </row>
    <row r="4894" spans="4:5">
      <c r="D4894" s="514"/>
      <c r="E4894" s="785"/>
    </row>
    <row r="4895" spans="4:5">
      <c r="D4895" s="514"/>
      <c r="E4895" s="785"/>
    </row>
    <row r="4896" spans="4:5">
      <c r="D4896" s="514"/>
      <c r="E4896" s="785"/>
    </row>
    <row r="4897" spans="4:5">
      <c r="D4897" s="514"/>
      <c r="E4897" s="785"/>
    </row>
    <row r="4898" spans="4:5">
      <c r="D4898" s="514"/>
      <c r="E4898" s="785"/>
    </row>
    <row r="4899" spans="4:5">
      <c r="D4899" s="514"/>
      <c r="E4899" s="785"/>
    </row>
    <row r="4900" spans="4:5">
      <c r="D4900" s="514"/>
      <c r="E4900" s="785"/>
    </row>
    <row r="4901" spans="4:5">
      <c r="D4901" s="514"/>
      <c r="E4901" s="785"/>
    </row>
    <row r="4902" spans="4:5">
      <c r="D4902" s="514"/>
      <c r="E4902" s="785"/>
    </row>
    <row r="4903" spans="4:5">
      <c r="D4903" s="514"/>
      <c r="E4903" s="785"/>
    </row>
    <row r="4904" spans="4:5">
      <c r="D4904" s="514"/>
      <c r="E4904" s="785"/>
    </row>
    <row r="4905" spans="4:5">
      <c r="D4905" s="514"/>
      <c r="E4905" s="785"/>
    </row>
    <row r="4906" spans="4:5">
      <c r="D4906" s="514"/>
      <c r="E4906" s="785"/>
    </row>
    <row r="4907" spans="4:5">
      <c r="D4907" s="514"/>
      <c r="E4907" s="785"/>
    </row>
    <row r="4908" spans="4:5">
      <c r="D4908" s="514"/>
      <c r="E4908" s="785"/>
    </row>
    <row r="4909" spans="4:5">
      <c r="D4909" s="514"/>
      <c r="E4909" s="785"/>
    </row>
    <row r="4910" spans="4:5">
      <c r="D4910" s="514"/>
      <c r="E4910" s="785"/>
    </row>
    <row r="4911" spans="4:5">
      <c r="D4911" s="514"/>
      <c r="E4911" s="785"/>
    </row>
    <row r="4912" spans="4:5">
      <c r="D4912" s="514"/>
      <c r="E4912" s="785"/>
    </row>
    <row r="4913" spans="4:5">
      <c r="D4913" s="514"/>
      <c r="E4913" s="785"/>
    </row>
    <row r="4914" spans="4:5">
      <c r="D4914" s="514"/>
      <c r="E4914" s="785"/>
    </row>
    <row r="4915" spans="4:5">
      <c r="D4915" s="514"/>
      <c r="E4915" s="785"/>
    </row>
    <row r="4916" spans="4:5">
      <c r="D4916" s="514"/>
      <c r="E4916" s="785"/>
    </row>
    <row r="4917" spans="4:5">
      <c r="D4917" s="514"/>
      <c r="E4917" s="785"/>
    </row>
    <row r="4918" spans="4:5">
      <c r="D4918" s="514"/>
      <c r="E4918" s="785"/>
    </row>
    <row r="4919" spans="4:5">
      <c r="D4919" s="514"/>
      <c r="E4919" s="785"/>
    </row>
    <row r="4920" spans="4:5">
      <c r="D4920" s="514"/>
      <c r="E4920" s="785"/>
    </row>
    <row r="4921" spans="4:5">
      <c r="D4921" s="514"/>
      <c r="E4921" s="785"/>
    </row>
    <row r="4922" spans="4:5">
      <c r="D4922" s="514"/>
      <c r="E4922" s="785"/>
    </row>
    <row r="4923" spans="4:5">
      <c r="D4923" s="514"/>
      <c r="E4923" s="785"/>
    </row>
    <row r="4924" spans="4:5">
      <c r="D4924" s="514"/>
      <c r="E4924" s="785"/>
    </row>
    <row r="4925" spans="4:5">
      <c r="D4925" s="514"/>
      <c r="E4925" s="785"/>
    </row>
    <row r="4926" spans="4:5">
      <c r="D4926" s="514"/>
      <c r="E4926" s="785"/>
    </row>
    <row r="4927" spans="4:5">
      <c r="D4927" s="514"/>
      <c r="E4927" s="785"/>
    </row>
    <row r="4928" spans="4:5">
      <c r="D4928" s="514"/>
      <c r="E4928" s="785"/>
    </row>
    <row r="4929" spans="4:5">
      <c r="D4929" s="514"/>
      <c r="E4929" s="785"/>
    </row>
    <row r="4930" spans="4:5">
      <c r="D4930" s="514"/>
      <c r="E4930" s="785"/>
    </row>
    <row r="4931" spans="4:5">
      <c r="D4931" s="514"/>
      <c r="E4931" s="785"/>
    </row>
    <row r="4932" spans="4:5">
      <c r="D4932" s="514"/>
      <c r="E4932" s="785"/>
    </row>
    <row r="4933" spans="4:5">
      <c r="D4933" s="514"/>
      <c r="E4933" s="785"/>
    </row>
    <row r="4934" spans="4:5">
      <c r="D4934" s="514"/>
      <c r="E4934" s="785"/>
    </row>
    <row r="4935" spans="4:5">
      <c r="D4935" s="514"/>
      <c r="E4935" s="785"/>
    </row>
    <row r="4936" spans="4:5">
      <c r="D4936" s="514"/>
      <c r="E4936" s="785"/>
    </row>
    <row r="4937" spans="4:5">
      <c r="D4937" s="514"/>
      <c r="E4937" s="785"/>
    </row>
    <row r="4938" spans="4:5">
      <c r="D4938" s="514"/>
      <c r="E4938" s="785"/>
    </row>
    <row r="4939" spans="4:5">
      <c r="D4939" s="514"/>
      <c r="E4939" s="785"/>
    </row>
    <row r="4940" spans="4:5">
      <c r="D4940" s="514"/>
      <c r="E4940" s="785"/>
    </row>
    <row r="4941" spans="4:5">
      <c r="D4941" s="514"/>
      <c r="E4941" s="785"/>
    </row>
    <row r="4942" spans="4:5">
      <c r="D4942" s="514"/>
      <c r="E4942" s="785"/>
    </row>
    <row r="4943" spans="4:5">
      <c r="D4943" s="514"/>
      <c r="E4943" s="785"/>
    </row>
    <row r="4944" spans="4:5">
      <c r="D4944" s="514"/>
      <c r="E4944" s="785"/>
    </row>
    <row r="4945" spans="4:5">
      <c r="D4945" s="514"/>
      <c r="E4945" s="785"/>
    </row>
    <row r="4946" spans="4:5">
      <c r="D4946" s="514"/>
      <c r="E4946" s="785"/>
    </row>
    <row r="4947" spans="4:5">
      <c r="D4947" s="514"/>
      <c r="E4947" s="785"/>
    </row>
    <row r="4948" spans="4:5">
      <c r="D4948" s="514"/>
      <c r="E4948" s="785"/>
    </row>
    <row r="4949" spans="4:5">
      <c r="D4949" s="514"/>
      <c r="E4949" s="785"/>
    </row>
    <row r="4950" spans="4:5">
      <c r="D4950" s="514"/>
      <c r="E4950" s="785"/>
    </row>
    <row r="4951" spans="4:5">
      <c r="D4951" s="514"/>
      <c r="E4951" s="785"/>
    </row>
    <row r="4952" spans="4:5">
      <c r="D4952" s="514"/>
      <c r="E4952" s="785"/>
    </row>
    <row r="4953" spans="4:5">
      <c r="D4953" s="514"/>
      <c r="E4953" s="785"/>
    </row>
    <row r="4954" spans="4:5">
      <c r="D4954" s="514"/>
      <c r="E4954" s="785"/>
    </row>
    <row r="4955" spans="4:5">
      <c r="D4955" s="514"/>
      <c r="E4955" s="785"/>
    </row>
    <row r="4956" spans="4:5">
      <c r="D4956" s="514"/>
      <c r="E4956" s="785"/>
    </row>
    <row r="4957" spans="4:5">
      <c r="D4957" s="514"/>
      <c r="E4957" s="785"/>
    </row>
    <row r="4958" spans="4:5">
      <c r="D4958" s="514"/>
      <c r="E4958" s="785"/>
    </row>
    <row r="4959" spans="4:5">
      <c r="D4959" s="514"/>
      <c r="E4959" s="785"/>
    </row>
    <row r="4960" spans="4:5">
      <c r="D4960" s="514"/>
      <c r="E4960" s="785"/>
    </row>
    <row r="4961" spans="4:5">
      <c r="D4961" s="514"/>
      <c r="E4961" s="785"/>
    </row>
    <row r="4962" spans="4:5">
      <c r="D4962" s="514"/>
      <c r="E4962" s="785"/>
    </row>
    <row r="4963" spans="4:5">
      <c r="D4963" s="514"/>
      <c r="E4963" s="785"/>
    </row>
    <row r="4964" spans="4:5">
      <c r="D4964" s="514"/>
      <c r="E4964" s="785"/>
    </row>
    <row r="4965" spans="4:5">
      <c r="D4965" s="514"/>
      <c r="E4965" s="785"/>
    </row>
    <row r="4966" spans="4:5">
      <c r="D4966" s="514"/>
      <c r="E4966" s="785"/>
    </row>
    <row r="4967" spans="4:5">
      <c r="D4967" s="514"/>
      <c r="E4967" s="785"/>
    </row>
    <row r="4968" spans="4:5">
      <c r="D4968" s="514"/>
      <c r="E4968" s="785"/>
    </row>
    <row r="4969" spans="4:5">
      <c r="D4969" s="514"/>
      <c r="E4969" s="785"/>
    </row>
    <row r="4970" spans="4:5">
      <c r="D4970" s="514"/>
      <c r="E4970" s="785"/>
    </row>
    <row r="4971" spans="4:5">
      <c r="D4971" s="514"/>
      <c r="E4971" s="785"/>
    </row>
    <row r="4972" spans="4:5">
      <c r="D4972" s="514"/>
      <c r="E4972" s="785"/>
    </row>
    <row r="4973" spans="4:5">
      <c r="D4973" s="514"/>
      <c r="E4973" s="785"/>
    </row>
    <row r="4974" spans="4:5">
      <c r="D4974" s="514"/>
      <c r="E4974" s="785"/>
    </row>
    <row r="4975" spans="4:5">
      <c r="D4975" s="514"/>
      <c r="E4975" s="785"/>
    </row>
    <row r="4976" spans="4:5">
      <c r="D4976" s="514"/>
      <c r="E4976" s="785"/>
    </row>
    <row r="4977" spans="4:5">
      <c r="D4977" s="514"/>
      <c r="E4977" s="785"/>
    </row>
    <row r="4978" spans="4:5">
      <c r="D4978" s="514"/>
      <c r="E4978" s="785"/>
    </row>
    <row r="4979" spans="4:5">
      <c r="D4979" s="514"/>
      <c r="E4979" s="785"/>
    </row>
    <row r="4980" spans="4:5">
      <c r="D4980" s="514"/>
      <c r="E4980" s="785"/>
    </row>
    <row r="4981" spans="4:5">
      <c r="D4981" s="514"/>
      <c r="E4981" s="785"/>
    </row>
    <row r="4982" spans="4:5">
      <c r="D4982" s="514"/>
      <c r="E4982" s="785"/>
    </row>
    <row r="4983" spans="4:5">
      <c r="D4983" s="514"/>
      <c r="E4983" s="785"/>
    </row>
    <row r="4984" spans="4:5">
      <c r="D4984" s="514"/>
      <c r="E4984" s="785"/>
    </row>
    <row r="4985" spans="4:5">
      <c r="D4985" s="514"/>
      <c r="E4985" s="785"/>
    </row>
    <row r="4986" spans="4:5">
      <c r="D4986" s="514"/>
      <c r="E4986" s="785"/>
    </row>
    <row r="4987" spans="4:5">
      <c r="D4987" s="514"/>
      <c r="E4987" s="785"/>
    </row>
    <row r="4988" spans="4:5">
      <c r="D4988" s="514"/>
      <c r="E4988" s="785"/>
    </row>
    <row r="4989" spans="4:5">
      <c r="D4989" s="514"/>
      <c r="E4989" s="785"/>
    </row>
    <row r="4990" spans="4:5">
      <c r="D4990" s="514"/>
      <c r="E4990" s="785"/>
    </row>
    <row r="4991" spans="4:5">
      <c r="D4991" s="514"/>
      <c r="E4991" s="785"/>
    </row>
    <row r="4992" spans="4:5">
      <c r="D4992" s="514"/>
      <c r="E4992" s="785"/>
    </row>
    <row r="4993" spans="4:5">
      <c r="D4993" s="514"/>
      <c r="E4993" s="785"/>
    </row>
    <row r="4994" spans="4:5">
      <c r="D4994" s="514"/>
      <c r="E4994" s="785"/>
    </row>
    <row r="4995" spans="4:5">
      <c r="D4995" s="514"/>
      <c r="E4995" s="785"/>
    </row>
    <row r="4996" spans="4:5">
      <c r="D4996" s="514"/>
      <c r="E4996" s="785"/>
    </row>
    <row r="4997" spans="4:5">
      <c r="D4997" s="514"/>
      <c r="E4997" s="785"/>
    </row>
    <row r="4998" spans="4:5">
      <c r="D4998" s="514"/>
      <c r="E4998" s="785"/>
    </row>
    <row r="4999" spans="4:5">
      <c r="D4999" s="514"/>
      <c r="E4999" s="785"/>
    </row>
    <row r="5000" spans="4:5">
      <c r="D5000" s="514"/>
      <c r="E5000" s="785"/>
    </row>
    <row r="5001" spans="4:5">
      <c r="D5001" s="514"/>
      <c r="E5001" s="785"/>
    </row>
    <row r="5002" spans="4:5">
      <c r="D5002" s="514"/>
      <c r="E5002" s="785"/>
    </row>
    <row r="5003" spans="4:5">
      <c r="D5003" s="514"/>
      <c r="E5003" s="785"/>
    </row>
    <row r="5004" spans="4:5">
      <c r="D5004" s="514"/>
      <c r="E5004" s="785"/>
    </row>
    <row r="5005" spans="4:5">
      <c r="D5005" s="514"/>
      <c r="E5005" s="785"/>
    </row>
    <row r="5006" spans="4:5">
      <c r="D5006" s="514"/>
      <c r="E5006" s="785"/>
    </row>
    <row r="5007" spans="4:5">
      <c r="D5007" s="514"/>
      <c r="E5007" s="785"/>
    </row>
    <row r="5008" spans="4:5">
      <c r="D5008" s="514"/>
      <c r="E5008" s="785"/>
    </row>
    <row r="5009" spans="4:5">
      <c r="D5009" s="514"/>
      <c r="E5009" s="785"/>
    </row>
    <row r="5010" spans="4:5">
      <c r="D5010" s="514"/>
      <c r="E5010" s="785"/>
    </row>
    <row r="5011" spans="4:5">
      <c r="D5011" s="514"/>
      <c r="E5011" s="785"/>
    </row>
    <row r="5012" spans="4:5">
      <c r="D5012" s="514"/>
      <c r="E5012" s="785"/>
    </row>
    <row r="5013" spans="4:5">
      <c r="D5013" s="514"/>
      <c r="E5013" s="785"/>
    </row>
    <row r="5014" spans="4:5">
      <c r="D5014" s="514"/>
      <c r="E5014" s="785"/>
    </row>
    <row r="5015" spans="4:5">
      <c r="D5015" s="514"/>
      <c r="E5015" s="785"/>
    </row>
    <row r="5016" spans="4:5">
      <c r="D5016" s="514"/>
      <c r="E5016" s="785"/>
    </row>
    <row r="5017" spans="4:5">
      <c r="D5017" s="514"/>
      <c r="E5017" s="785"/>
    </row>
    <row r="5018" spans="4:5">
      <c r="D5018" s="514"/>
      <c r="E5018" s="785"/>
    </row>
    <row r="5019" spans="4:5">
      <c r="D5019" s="514"/>
      <c r="E5019" s="785"/>
    </row>
    <row r="5020" spans="4:5">
      <c r="D5020" s="514"/>
      <c r="E5020" s="785"/>
    </row>
    <row r="5021" spans="4:5">
      <c r="D5021" s="514"/>
      <c r="E5021" s="785"/>
    </row>
    <row r="5022" spans="4:5">
      <c r="D5022" s="514"/>
      <c r="E5022" s="785"/>
    </row>
    <row r="5023" spans="4:5">
      <c r="D5023" s="514"/>
      <c r="E5023" s="785"/>
    </row>
    <row r="5024" spans="4:5">
      <c r="D5024" s="514"/>
      <c r="E5024" s="785"/>
    </row>
    <row r="5025" spans="4:5">
      <c r="D5025" s="514"/>
      <c r="E5025" s="785"/>
    </row>
    <row r="5026" spans="4:5">
      <c r="D5026" s="514"/>
      <c r="E5026" s="785"/>
    </row>
    <row r="5027" spans="4:5">
      <c r="D5027" s="514"/>
      <c r="E5027" s="785"/>
    </row>
    <row r="5028" spans="4:5">
      <c r="D5028" s="514"/>
      <c r="E5028" s="785"/>
    </row>
    <row r="5029" spans="4:5">
      <c r="D5029" s="514"/>
      <c r="E5029" s="785"/>
    </row>
    <row r="5030" spans="4:5">
      <c r="D5030" s="514"/>
      <c r="E5030" s="785"/>
    </row>
    <row r="5031" spans="4:5">
      <c r="D5031" s="514"/>
      <c r="E5031" s="785"/>
    </row>
    <row r="5032" spans="4:5">
      <c r="D5032" s="514"/>
      <c r="E5032" s="785"/>
    </row>
    <row r="5033" spans="4:5">
      <c r="D5033" s="514"/>
      <c r="E5033" s="785"/>
    </row>
    <row r="5034" spans="4:5">
      <c r="D5034" s="514"/>
      <c r="E5034" s="785"/>
    </row>
    <row r="5035" spans="4:5">
      <c r="D5035" s="514"/>
      <c r="E5035" s="785"/>
    </row>
    <row r="5036" spans="4:5">
      <c r="D5036" s="514"/>
      <c r="E5036" s="785"/>
    </row>
    <row r="5037" spans="4:5">
      <c r="D5037" s="514"/>
      <c r="E5037" s="785"/>
    </row>
    <row r="5038" spans="4:5">
      <c r="D5038" s="514"/>
      <c r="E5038" s="785"/>
    </row>
    <row r="5039" spans="4:5">
      <c r="D5039" s="514"/>
      <c r="E5039" s="785"/>
    </row>
    <row r="5040" spans="4:5">
      <c r="D5040" s="514"/>
      <c r="E5040" s="785"/>
    </row>
    <row r="5041" spans="4:5">
      <c r="D5041" s="514"/>
      <c r="E5041" s="785"/>
    </row>
    <row r="5042" spans="4:5">
      <c r="D5042" s="514"/>
      <c r="E5042" s="785"/>
    </row>
    <row r="5043" spans="4:5">
      <c r="D5043" s="514"/>
      <c r="E5043" s="785"/>
    </row>
    <row r="5044" spans="4:5">
      <c r="D5044" s="514"/>
      <c r="E5044" s="785"/>
    </row>
    <row r="5045" spans="4:5">
      <c r="D5045" s="514"/>
      <c r="E5045" s="785"/>
    </row>
    <row r="5046" spans="4:5">
      <c r="D5046" s="514"/>
      <c r="E5046" s="785"/>
    </row>
    <row r="5047" spans="4:5">
      <c r="D5047" s="514"/>
      <c r="E5047" s="785"/>
    </row>
    <row r="5048" spans="4:5">
      <c r="D5048" s="514"/>
      <c r="E5048" s="785"/>
    </row>
    <row r="5049" spans="4:5">
      <c r="D5049" s="514"/>
      <c r="E5049" s="785"/>
    </row>
    <row r="5050" spans="4:5">
      <c r="D5050" s="514"/>
      <c r="E5050" s="785"/>
    </row>
    <row r="5051" spans="4:5">
      <c r="D5051" s="514"/>
      <c r="E5051" s="785"/>
    </row>
    <row r="5052" spans="4:5">
      <c r="D5052" s="514"/>
      <c r="E5052" s="785"/>
    </row>
    <row r="5053" spans="4:5">
      <c r="D5053" s="514"/>
      <c r="E5053" s="785"/>
    </row>
    <row r="5054" spans="4:5">
      <c r="D5054" s="514"/>
      <c r="E5054" s="785"/>
    </row>
    <row r="5055" spans="4:5">
      <c r="D5055" s="514"/>
      <c r="E5055" s="785"/>
    </row>
    <row r="5056" spans="4:5">
      <c r="D5056" s="514"/>
      <c r="E5056" s="785"/>
    </row>
    <row r="5057" spans="4:5">
      <c r="D5057" s="514"/>
      <c r="E5057" s="785"/>
    </row>
    <row r="5058" spans="4:5">
      <c r="D5058" s="514"/>
      <c r="E5058" s="785"/>
    </row>
    <row r="5059" spans="4:5">
      <c r="D5059" s="514"/>
      <c r="E5059" s="785"/>
    </row>
    <row r="5060" spans="4:5">
      <c r="D5060" s="514"/>
      <c r="E5060" s="785"/>
    </row>
    <row r="5061" spans="4:5">
      <c r="D5061" s="514"/>
      <c r="E5061" s="785"/>
    </row>
    <row r="5062" spans="4:5">
      <c r="D5062" s="514"/>
      <c r="E5062" s="785"/>
    </row>
    <row r="5063" spans="4:5">
      <c r="D5063" s="514"/>
      <c r="E5063" s="785"/>
    </row>
    <row r="5064" spans="4:5">
      <c r="D5064" s="514"/>
      <c r="E5064" s="785"/>
    </row>
    <row r="5065" spans="4:5">
      <c r="D5065" s="514"/>
      <c r="E5065" s="785"/>
    </row>
    <row r="5066" spans="4:5">
      <c r="D5066" s="514"/>
      <c r="E5066" s="785"/>
    </row>
    <row r="5067" spans="4:5">
      <c r="D5067" s="514"/>
      <c r="E5067" s="785"/>
    </row>
    <row r="5068" spans="4:5">
      <c r="D5068" s="514"/>
      <c r="E5068" s="785"/>
    </row>
    <row r="5069" spans="4:5">
      <c r="D5069" s="514"/>
      <c r="E5069" s="785"/>
    </row>
    <row r="5070" spans="4:5">
      <c r="D5070" s="514"/>
      <c r="E5070" s="785"/>
    </row>
    <row r="5071" spans="4:5">
      <c r="D5071" s="514"/>
      <c r="E5071" s="785"/>
    </row>
    <row r="5072" spans="4:5">
      <c r="D5072" s="514"/>
      <c r="E5072" s="785"/>
    </row>
    <row r="5073" spans="4:5">
      <c r="D5073" s="514"/>
      <c r="E5073" s="785"/>
    </row>
    <row r="5074" spans="4:5">
      <c r="D5074" s="514"/>
      <c r="E5074" s="785"/>
    </row>
    <row r="5075" spans="4:5">
      <c r="D5075" s="514"/>
      <c r="E5075" s="785"/>
    </row>
    <row r="5076" spans="4:5">
      <c r="D5076" s="514"/>
      <c r="E5076" s="785"/>
    </row>
    <row r="5077" spans="4:5">
      <c r="D5077" s="514"/>
      <c r="E5077" s="785"/>
    </row>
    <row r="5078" spans="4:5">
      <c r="D5078" s="514"/>
      <c r="E5078" s="785"/>
    </row>
    <row r="5079" spans="4:5">
      <c r="D5079" s="514"/>
      <c r="E5079" s="785"/>
    </row>
    <row r="5080" spans="4:5">
      <c r="D5080" s="514"/>
      <c r="E5080" s="785"/>
    </row>
    <row r="5081" spans="4:5">
      <c r="D5081" s="514"/>
      <c r="E5081" s="785"/>
    </row>
    <row r="5082" spans="4:5">
      <c r="D5082" s="514"/>
      <c r="E5082" s="785"/>
    </row>
    <row r="5083" spans="4:5">
      <c r="D5083" s="514"/>
      <c r="E5083" s="785"/>
    </row>
    <row r="5084" spans="4:5">
      <c r="D5084" s="514"/>
      <c r="E5084" s="785"/>
    </row>
    <row r="5085" spans="4:5">
      <c r="D5085" s="514"/>
      <c r="E5085" s="785"/>
    </row>
    <row r="5086" spans="4:5">
      <c r="D5086" s="514"/>
      <c r="E5086" s="785"/>
    </row>
    <row r="5087" spans="4:5">
      <c r="D5087" s="514"/>
      <c r="E5087" s="785"/>
    </row>
    <row r="5088" spans="4:5">
      <c r="D5088" s="514"/>
      <c r="E5088" s="785"/>
    </row>
    <row r="5089" spans="4:5">
      <c r="D5089" s="514"/>
      <c r="E5089" s="785"/>
    </row>
    <row r="5090" spans="4:5">
      <c r="D5090" s="514"/>
      <c r="E5090" s="785"/>
    </row>
    <row r="5091" spans="4:5">
      <c r="D5091" s="514"/>
      <c r="E5091" s="785"/>
    </row>
    <row r="5092" spans="4:5">
      <c r="D5092" s="514"/>
      <c r="E5092" s="785"/>
    </row>
    <row r="5093" spans="4:5">
      <c r="D5093" s="514"/>
      <c r="E5093" s="785"/>
    </row>
    <row r="5094" spans="4:5">
      <c r="D5094" s="514"/>
      <c r="E5094" s="785"/>
    </row>
    <row r="5095" spans="4:5">
      <c r="D5095" s="514"/>
      <c r="E5095" s="785"/>
    </row>
    <row r="5096" spans="4:5">
      <c r="D5096" s="514"/>
      <c r="E5096" s="785"/>
    </row>
    <row r="5097" spans="4:5">
      <c r="D5097" s="514"/>
      <c r="E5097" s="785"/>
    </row>
    <row r="5098" spans="4:5">
      <c r="D5098" s="514"/>
      <c r="E5098" s="785"/>
    </row>
    <row r="5099" spans="4:5">
      <c r="D5099" s="514"/>
      <c r="E5099" s="785"/>
    </row>
    <row r="5100" spans="4:5">
      <c r="D5100" s="514"/>
      <c r="E5100" s="785"/>
    </row>
    <row r="5101" spans="4:5">
      <c r="D5101" s="514"/>
      <c r="E5101" s="785"/>
    </row>
    <row r="5102" spans="4:5">
      <c r="D5102" s="514"/>
      <c r="E5102" s="785"/>
    </row>
    <row r="5103" spans="4:5">
      <c r="D5103" s="514"/>
      <c r="E5103" s="785"/>
    </row>
    <row r="5104" spans="4:5">
      <c r="D5104" s="514"/>
      <c r="E5104" s="785"/>
    </row>
    <row r="5105" spans="4:5">
      <c r="D5105" s="514"/>
      <c r="E5105" s="785"/>
    </row>
    <row r="5106" spans="4:5">
      <c r="D5106" s="514"/>
      <c r="E5106" s="785"/>
    </row>
    <row r="5107" spans="4:5">
      <c r="D5107" s="514"/>
      <c r="E5107" s="785"/>
    </row>
    <row r="5108" spans="4:5">
      <c r="D5108" s="514"/>
      <c r="E5108" s="785"/>
    </row>
    <row r="5109" spans="4:5">
      <c r="D5109" s="514"/>
      <c r="E5109" s="785"/>
    </row>
    <row r="5110" spans="4:5">
      <c r="D5110" s="514"/>
      <c r="E5110" s="785"/>
    </row>
    <row r="5111" spans="4:5">
      <c r="D5111" s="514"/>
      <c r="E5111" s="785"/>
    </row>
    <row r="5112" spans="4:5">
      <c r="D5112" s="514"/>
      <c r="E5112" s="785"/>
    </row>
    <row r="5113" spans="4:5">
      <c r="D5113" s="514"/>
      <c r="E5113" s="785"/>
    </row>
    <row r="5114" spans="4:5">
      <c r="D5114" s="514"/>
      <c r="E5114" s="785"/>
    </row>
    <row r="5115" spans="4:5">
      <c r="D5115" s="514"/>
      <c r="E5115" s="785"/>
    </row>
    <row r="5116" spans="4:5">
      <c r="D5116" s="514"/>
      <c r="E5116" s="785"/>
    </row>
    <row r="5117" spans="4:5">
      <c r="D5117" s="514"/>
      <c r="E5117" s="785"/>
    </row>
    <row r="5118" spans="4:5">
      <c r="D5118" s="514"/>
      <c r="E5118" s="785"/>
    </row>
    <row r="5119" spans="4:5">
      <c r="D5119" s="514"/>
      <c r="E5119" s="785"/>
    </row>
    <row r="5120" spans="4:5">
      <c r="D5120" s="514"/>
      <c r="E5120" s="785"/>
    </row>
    <row r="5121" spans="4:5">
      <c r="D5121" s="514"/>
      <c r="E5121" s="785"/>
    </row>
    <row r="5122" spans="4:5">
      <c r="D5122" s="514"/>
      <c r="E5122" s="785"/>
    </row>
    <row r="5123" spans="4:5">
      <c r="D5123" s="514"/>
      <c r="E5123" s="785"/>
    </row>
    <row r="5124" spans="4:5">
      <c r="D5124" s="514"/>
      <c r="E5124" s="785"/>
    </row>
    <row r="5125" spans="4:5">
      <c r="D5125" s="514"/>
      <c r="E5125" s="785"/>
    </row>
    <row r="5126" spans="4:5">
      <c r="D5126" s="514"/>
      <c r="E5126" s="785"/>
    </row>
    <row r="5127" spans="4:5">
      <c r="D5127" s="514"/>
      <c r="E5127" s="785"/>
    </row>
    <row r="5128" spans="4:5">
      <c r="D5128" s="514"/>
      <c r="E5128" s="785"/>
    </row>
    <row r="5129" spans="4:5">
      <c r="D5129" s="514"/>
      <c r="E5129" s="785"/>
    </row>
    <row r="5130" spans="4:5">
      <c r="D5130" s="514"/>
      <c r="E5130" s="785"/>
    </row>
    <row r="5131" spans="4:5">
      <c r="D5131" s="514"/>
      <c r="E5131" s="785"/>
    </row>
    <row r="5132" spans="4:5">
      <c r="D5132" s="514"/>
      <c r="E5132" s="785"/>
    </row>
    <row r="5133" spans="4:5">
      <c r="D5133" s="514"/>
      <c r="E5133" s="785"/>
    </row>
    <row r="5134" spans="4:5">
      <c r="D5134" s="514"/>
      <c r="E5134" s="785"/>
    </row>
    <row r="5135" spans="4:5">
      <c r="D5135" s="514"/>
      <c r="E5135" s="785"/>
    </row>
    <row r="5136" spans="4:5">
      <c r="D5136" s="514"/>
      <c r="E5136" s="785"/>
    </row>
    <row r="5137" spans="4:5">
      <c r="D5137" s="514"/>
      <c r="E5137" s="785"/>
    </row>
    <row r="5138" spans="4:5">
      <c r="D5138" s="514"/>
      <c r="E5138" s="785"/>
    </row>
    <row r="5139" spans="4:5">
      <c r="D5139" s="514"/>
      <c r="E5139" s="785"/>
    </row>
    <row r="5140" spans="4:5">
      <c r="D5140" s="514"/>
      <c r="E5140" s="785"/>
    </row>
    <row r="5141" spans="4:5">
      <c r="D5141" s="514"/>
      <c r="E5141" s="785"/>
    </row>
    <row r="5142" spans="4:5">
      <c r="D5142" s="514"/>
      <c r="E5142" s="785"/>
    </row>
    <row r="5143" spans="4:5">
      <c r="D5143" s="514"/>
      <c r="E5143" s="785"/>
    </row>
    <row r="5144" spans="4:5">
      <c r="D5144" s="514"/>
      <c r="E5144" s="785"/>
    </row>
    <row r="5145" spans="4:5">
      <c r="D5145" s="514"/>
      <c r="E5145" s="785"/>
    </row>
    <row r="5146" spans="4:5">
      <c r="D5146" s="514"/>
      <c r="E5146" s="785"/>
    </row>
    <row r="5147" spans="4:5">
      <c r="D5147" s="514"/>
      <c r="E5147" s="785"/>
    </row>
    <row r="5148" spans="4:5">
      <c r="D5148" s="514"/>
      <c r="E5148" s="785"/>
    </row>
    <row r="5149" spans="4:5">
      <c r="D5149" s="514"/>
      <c r="E5149" s="785"/>
    </row>
    <row r="5150" spans="4:5">
      <c r="D5150" s="514"/>
      <c r="E5150" s="785"/>
    </row>
    <row r="5151" spans="4:5">
      <c r="D5151" s="514"/>
      <c r="E5151" s="785"/>
    </row>
    <row r="5152" spans="4:5">
      <c r="D5152" s="514"/>
      <c r="E5152" s="785"/>
    </row>
    <row r="5153" spans="4:5">
      <c r="D5153" s="514"/>
      <c r="E5153" s="785"/>
    </row>
    <row r="5154" spans="4:5">
      <c r="D5154" s="514"/>
      <c r="E5154" s="785"/>
    </row>
    <row r="5155" spans="4:5">
      <c r="D5155" s="514"/>
      <c r="E5155" s="785"/>
    </row>
    <row r="5156" spans="4:5">
      <c r="D5156" s="514"/>
      <c r="E5156" s="785"/>
    </row>
    <row r="5157" spans="4:5">
      <c r="D5157" s="514"/>
      <c r="E5157" s="785"/>
    </row>
    <row r="5158" spans="4:5">
      <c r="D5158" s="514"/>
      <c r="E5158" s="785"/>
    </row>
    <row r="5159" spans="4:5">
      <c r="D5159" s="514"/>
      <c r="E5159" s="785"/>
    </row>
    <row r="5160" spans="4:5">
      <c r="D5160" s="514"/>
      <c r="E5160" s="785"/>
    </row>
    <row r="5161" spans="4:5">
      <c r="D5161" s="514"/>
      <c r="E5161" s="785"/>
    </row>
    <row r="5162" spans="4:5">
      <c r="D5162" s="514"/>
      <c r="E5162" s="785"/>
    </row>
    <row r="5163" spans="4:5">
      <c r="D5163" s="514"/>
      <c r="E5163" s="785"/>
    </row>
    <row r="5164" spans="4:5">
      <c r="D5164" s="514"/>
      <c r="E5164" s="785"/>
    </row>
    <row r="5165" spans="4:5">
      <c r="D5165" s="514"/>
      <c r="E5165" s="785"/>
    </row>
    <row r="5166" spans="4:5">
      <c r="D5166" s="514"/>
      <c r="E5166" s="785"/>
    </row>
    <row r="5167" spans="4:5">
      <c r="D5167" s="514"/>
      <c r="E5167" s="785"/>
    </row>
    <row r="5168" spans="4:5">
      <c r="D5168" s="514"/>
      <c r="E5168" s="785"/>
    </row>
    <row r="5169" spans="4:5">
      <c r="D5169" s="514"/>
      <c r="E5169" s="785"/>
    </row>
    <row r="5170" spans="4:5">
      <c r="D5170" s="514"/>
      <c r="E5170" s="785"/>
    </row>
    <row r="5171" spans="4:5">
      <c r="D5171" s="514"/>
      <c r="E5171" s="785"/>
    </row>
    <row r="5172" spans="4:5">
      <c r="D5172" s="514"/>
      <c r="E5172" s="785"/>
    </row>
    <row r="5173" spans="4:5">
      <c r="D5173" s="514"/>
      <c r="E5173" s="785"/>
    </row>
    <row r="5174" spans="4:5">
      <c r="D5174" s="514"/>
      <c r="E5174" s="785"/>
    </row>
    <row r="5175" spans="4:5">
      <c r="D5175" s="514"/>
      <c r="E5175" s="785"/>
    </row>
    <row r="5176" spans="4:5">
      <c r="D5176" s="514"/>
      <c r="E5176" s="785"/>
    </row>
    <row r="5177" spans="4:5">
      <c r="D5177" s="514"/>
      <c r="E5177" s="785"/>
    </row>
    <row r="5178" spans="4:5">
      <c r="D5178" s="514"/>
      <c r="E5178" s="785"/>
    </row>
    <row r="5179" spans="4:5">
      <c r="D5179" s="514"/>
      <c r="E5179" s="785"/>
    </row>
    <row r="5180" spans="4:5">
      <c r="D5180" s="514"/>
      <c r="E5180" s="785"/>
    </row>
    <row r="5181" spans="4:5">
      <c r="D5181" s="514"/>
      <c r="E5181" s="785"/>
    </row>
    <row r="5182" spans="4:5">
      <c r="D5182" s="514"/>
      <c r="E5182" s="785"/>
    </row>
    <row r="5183" spans="4:5">
      <c r="D5183" s="514"/>
      <c r="E5183" s="785"/>
    </row>
    <row r="5184" spans="4:5">
      <c r="D5184" s="514"/>
      <c r="E5184" s="785"/>
    </row>
    <row r="5185" spans="4:5">
      <c r="D5185" s="514"/>
      <c r="E5185" s="785"/>
    </row>
    <row r="5186" spans="4:5">
      <c r="D5186" s="514"/>
      <c r="E5186" s="785"/>
    </row>
    <row r="5187" spans="4:5">
      <c r="D5187" s="514"/>
      <c r="E5187" s="785"/>
    </row>
    <row r="5188" spans="4:5">
      <c r="D5188" s="514"/>
      <c r="E5188" s="785"/>
    </row>
    <row r="5189" spans="4:5">
      <c r="D5189" s="514"/>
      <c r="E5189" s="785"/>
    </row>
    <row r="5190" spans="4:5">
      <c r="D5190" s="514"/>
      <c r="E5190" s="785"/>
    </row>
    <row r="5191" spans="4:5">
      <c r="D5191" s="514"/>
      <c r="E5191" s="785"/>
    </row>
    <row r="5192" spans="4:5">
      <c r="D5192" s="514"/>
      <c r="E5192" s="785"/>
    </row>
    <row r="5193" spans="4:5">
      <c r="D5193" s="514"/>
      <c r="E5193" s="785"/>
    </row>
    <row r="5194" spans="4:5">
      <c r="D5194" s="514"/>
      <c r="E5194" s="785"/>
    </row>
    <row r="5195" spans="4:5">
      <c r="D5195" s="514"/>
      <c r="E5195" s="785"/>
    </row>
    <row r="5196" spans="4:5">
      <c r="D5196" s="514"/>
      <c r="E5196" s="785"/>
    </row>
    <row r="5197" spans="4:5">
      <c r="D5197" s="514"/>
      <c r="E5197" s="785"/>
    </row>
    <row r="5198" spans="4:5">
      <c r="D5198" s="514"/>
      <c r="E5198" s="785"/>
    </row>
    <row r="5199" spans="4:5">
      <c r="D5199" s="514"/>
      <c r="E5199" s="785"/>
    </row>
    <row r="5200" spans="4:5">
      <c r="D5200" s="514"/>
      <c r="E5200" s="785"/>
    </row>
    <row r="5201" spans="4:5">
      <c r="D5201" s="514"/>
      <c r="E5201" s="785"/>
    </row>
    <row r="5202" spans="4:5">
      <c r="D5202" s="514"/>
      <c r="E5202" s="785"/>
    </row>
    <row r="5203" spans="4:5">
      <c r="D5203" s="514"/>
      <c r="E5203" s="785"/>
    </row>
    <row r="5204" spans="4:5">
      <c r="D5204" s="514"/>
      <c r="E5204" s="785"/>
    </row>
    <row r="5205" spans="4:5">
      <c r="D5205" s="514"/>
      <c r="E5205" s="785"/>
    </row>
    <row r="5206" spans="4:5">
      <c r="D5206" s="514"/>
      <c r="E5206" s="785"/>
    </row>
    <row r="5207" spans="4:5">
      <c r="D5207" s="514"/>
      <c r="E5207" s="785"/>
    </row>
    <row r="5208" spans="4:5">
      <c r="D5208" s="514"/>
      <c r="E5208" s="785"/>
    </row>
    <row r="5209" spans="4:5">
      <c r="D5209" s="514"/>
      <c r="E5209" s="785"/>
    </row>
    <row r="5210" spans="4:5">
      <c r="D5210" s="514"/>
      <c r="E5210" s="785"/>
    </row>
    <row r="5211" spans="4:5">
      <c r="D5211" s="514"/>
      <c r="E5211" s="785"/>
    </row>
    <row r="5212" spans="4:5">
      <c r="D5212" s="514"/>
      <c r="E5212" s="785"/>
    </row>
    <row r="5213" spans="4:5">
      <c r="D5213" s="514"/>
      <c r="E5213" s="785"/>
    </row>
    <row r="5214" spans="4:5">
      <c r="D5214" s="514"/>
      <c r="E5214" s="785"/>
    </row>
    <row r="5215" spans="4:5">
      <c r="D5215" s="514"/>
      <c r="E5215" s="785"/>
    </row>
    <row r="5216" spans="4:5">
      <c r="D5216" s="514"/>
      <c r="E5216" s="785"/>
    </row>
    <row r="5217" spans="4:5">
      <c r="D5217" s="514"/>
      <c r="E5217" s="785"/>
    </row>
    <row r="5218" spans="4:5">
      <c r="D5218" s="514"/>
      <c r="E5218" s="785"/>
    </row>
    <row r="5219" spans="4:5">
      <c r="D5219" s="514"/>
      <c r="E5219" s="785"/>
    </row>
    <row r="5220" spans="4:5">
      <c r="D5220" s="514"/>
      <c r="E5220" s="785"/>
    </row>
    <row r="5221" spans="4:5">
      <c r="D5221" s="514"/>
      <c r="E5221" s="785"/>
    </row>
    <row r="5222" spans="4:5">
      <c r="D5222" s="514"/>
      <c r="E5222" s="785"/>
    </row>
    <row r="5223" spans="4:5">
      <c r="D5223" s="514"/>
      <c r="E5223" s="785"/>
    </row>
    <row r="5224" spans="4:5">
      <c r="D5224" s="514"/>
      <c r="E5224" s="785"/>
    </row>
    <row r="5225" spans="4:5">
      <c r="D5225" s="514"/>
      <c r="E5225" s="785"/>
    </row>
    <row r="5226" spans="4:5">
      <c r="D5226" s="514"/>
      <c r="E5226" s="785"/>
    </row>
    <row r="5227" spans="4:5">
      <c r="D5227" s="514"/>
      <c r="E5227" s="785"/>
    </row>
    <row r="5228" spans="4:5">
      <c r="D5228" s="514"/>
      <c r="E5228" s="785"/>
    </row>
    <row r="5229" spans="4:5">
      <c r="D5229" s="514"/>
      <c r="E5229" s="785"/>
    </row>
    <row r="5230" spans="4:5">
      <c r="D5230" s="514"/>
      <c r="E5230" s="785"/>
    </row>
    <row r="5231" spans="4:5">
      <c r="D5231" s="514"/>
      <c r="E5231" s="785"/>
    </row>
    <row r="5232" spans="4:5">
      <c r="D5232" s="514"/>
      <c r="E5232" s="785"/>
    </row>
    <row r="5233" spans="4:5">
      <c r="D5233" s="514"/>
      <c r="E5233" s="785"/>
    </row>
    <row r="5234" spans="4:5">
      <c r="D5234" s="514"/>
      <c r="E5234" s="785"/>
    </row>
    <row r="5235" spans="4:5">
      <c r="D5235" s="514"/>
      <c r="E5235" s="785"/>
    </row>
    <row r="5236" spans="4:5">
      <c r="D5236" s="514"/>
      <c r="E5236" s="785"/>
    </row>
    <row r="5237" spans="4:5">
      <c r="D5237" s="514"/>
      <c r="E5237" s="785"/>
    </row>
    <row r="5238" spans="4:5">
      <c r="D5238" s="514"/>
      <c r="E5238" s="785"/>
    </row>
    <row r="5239" spans="4:5">
      <c r="D5239" s="514"/>
      <c r="E5239" s="785"/>
    </row>
    <row r="5240" spans="4:5">
      <c r="D5240" s="514"/>
      <c r="E5240" s="785"/>
    </row>
    <row r="5241" spans="4:5">
      <c r="D5241" s="514"/>
      <c r="E5241" s="785"/>
    </row>
    <row r="5242" spans="4:5">
      <c r="D5242" s="514"/>
      <c r="E5242" s="785"/>
    </row>
    <row r="5243" spans="4:5">
      <c r="D5243" s="514"/>
      <c r="E5243" s="785"/>
    </row>
    <row r="5244" spans="4:5">
      <c r="D5244" s="514"/>
      <c r="E5244" s="785"/>
    </row>
    <row r="5245" spans="4:5">
      <c r="D5245" s="514"/>
      <c r="E5245" s="785"/>
    </row>
    <row r="5246" spans="4:5">
      <c r="D5246" s="514"/>
      <c r="E5246" s="785"/>
    </row>
    <row r="5247" spans="4:5">
      <c r="D5247" s="514"/>
      <c r="E5247" s="785"/>
    </row>
    <row r="5248" spans="4:5">
      <c r="D5248" s="514"/>
      <c r="E5248" s="785"/>
    </row>
    <row r="5249" spans="4:5">
      <c r="D5249" s="514"/>
      <c r="E5249" s="785"/>
    </row>
    <row r="5250" spans="4:5">
      <c r="D5250" s="514"/>
      <c r="E5250" s="785"/>
    </row>
    <row r="5251" spans="4:5">
      <c r="D5251" s="514"/>
      <c r="E5251" s="785"/>
    </row>
    <row r="5252" spans="4:5">
      <c r="D5252" s="514"/>
      <c r="E5252" s="785"/>
    </row>
    <row r="5253" spans="4:5">
      <c r="D5253" s="514"/>
      <c r="E5253" s="785"/>
    </row>
    <row r="5254" spans="4:5">
      <c r="D5254" s="514"/>
      <c r="E5254" s="785"/>
    </row>
    <row r="5255" spans="4:5">
      <c r="D5255" s="514"/>
      <c r="E5255" s="785"/>
    </row>
    <row r="5256" spans="4:5">
      <c r="D5256" s="514"/>
      <c r="E5256" s="785"/>
    </row>
    <row r="5257" spans="4:5">
      <c r="D5257" s="514"/>
      <c r="E5257" s="785"/>
    </row>
    <row r="5258" spans="4:5">
      <c r="D5258" s="514"/>
      <c r="E5258" s="785"/>
    </row>
    <row r="5259" spans="4:5">
      <c r="D5259" s="514"/>
      <c r="E5259" s="785"/>
    </row>
    <row r="5260" spans="4:5">
      <c r="D5260" s="514"/>
      <c r="E5260" s="785"/>
    </row>
    <row r="5261" spans="4:5">
      <c r="D5261" s="514"/>
      <c r="E5261" s="785"/>
    </row>
    <row r="5262" spans="4:5">
      <c r="D5262" s="514"/>
      <c r="E5262" s="785"/>
    </row>
    <row r="5263" spans="4:5">
      <c r="D5263" s="514"/>
      <c r="E5263" s="785"/>
    </row>
    <row r="5264" spans="4:5">
      <c r="D5264" s="514"/>
      <c r="E5264" s="785"/>
    </row>
    <row r="5265" spans="4:5">
      <c r="D5265" s="514"/>
      <c r="E5265" s="785"/>
    </row>
    <row r="5266" spans="4:5">
      <c r="D5266" s="514"/>
      <c r="E5266" s="785"/>
    </row>
    <row r="5267" spans="4:5">
      <c r="D5267" s="514"/>
      <c r="E5267" s="785"/>
    </row>
    <row r="5268" spans="4:5">
      <c r="D5268" s="514"/>
      <c r="E5268" s="785"/>
    </row>
    <row r="5269" spans="4:5">
      <c r="D5269" s="514"/>
      <c r="E5269" s="785"/>
    </row>
    <row r="5270" spans="4:5">
      <c r="D5270" s="514"/>
      <c r="E5270" s="785"/>
    </row>
    <row r="5271" spans="4:5">
      <c r="D5271" s="514"/>
      <c r="E5271" s="785"/>
    </row>
    <row r="5272" spans="4:5">
      <c r="D5272" s="514"/>
      <c r="E5272" s="785"/>
    </row>
    <row r="5273" spans="4:5">
      <c r="D5273" s="514"/>
      <c r="E5273" s="785"/>
    </row>
    <row r="5274" spans="4:5">
      <c r="D5274" s="514"/>
      <c r="E5274" s="785"/>
    </row>
    <row r="5275" spans="4:5">
      <c r="D5275" s="514"/>
      <c r="E5275" s="785"/>
    </row>
    <row r="5276" spans="4:5">
      <c r="D5276" s="514"/>
      <c r="E5276" s="785"/>
    </row>
    <row r="5277" spans="4:5">
      <c r="D5277" s="514"/>
      <c r="E5277" s="785"/>
    </row>
    <row r="5278" spans="4:5">
      <c r="D5278" s="514"/>
      <c r="E5278" s="785"/>
    </row>
    <row r="5279" spans="4:5">
      <c r="D5279" s="514"/>
      <c r="E5279" s="785"/>
    </row>
    <row r="5280" spans="4:5">
      <c r="D5280" s="514"/>
      <c r="E5280" s="785"/>
    </row>
    <row r="5281" spans="4:5">
      <c r="D5281" s="514"/>
      <c r="E5281" s="785"/>
    </row>
    <row r="5282" spans="4:5">
      <c r="D5282" s="514"/>
      <c r="E5282" s="785"/>
    </row>
    <row r="5283" spans="4:5">
      <c r="D5283" s="514"/>
      <c r="E5283" s="785"/>
    </row>
    <row r="5284" spans="4:5">
      <c r="D5284" s="514"/>
      <c r="E5284" s="785"/>
    </row>
    <row r="5285" spans="4:5">
      <c r="D5285" s="514"/>
      <c r="E5285" s="785"/>
    </row>
    <row r="5286" spans="4:5">
      <c r="D5286" s="514"/>
      <c r="E5286" s="785"/>
    </row>
    <row r="5287" spans="4:5">
      <c r="D5287" s="514"/>
      <c r="E5287" s="785"/>
    </row>
    <row r="5288" spans="4:5">
      <c r="D5288" s="514"/>
      <c r="E5288" s="785"/>
    </row>
    <row r="5289" spans="4:5">
      <c r="D5289" s="514"/>
      <c r="E5289" s="785"/>
    </row>
    <row r="5290" spans="4:5">
      <c r="D5290" s="514"/>
      <c r="E5290" s="785"/>
    </row>
    <row r="5291" spans="4:5">
      <c r="D5291" s="514"/>
      <c r="E5291" s="785"/>
    </row>
    <row r="5292" spans="4:5">
      <c r="D5292" s="514"/>
      <c r="E5292" s="785"/>
    </row>
    <row r="5293" spans="4:5">
      <c r="D5293" s="514"/>
      <c r="E5293" s="785"/>
    </row>
    <row r="5294" spans="4:5">
      <c r="D5294" s="514"/>
      <c r="E5294" s="785"/>
    </row>
    <row r="5295" spans="4:5">
      <c r="D5295" s="514"/>
      <c r="E5295" s="785"/>
    </row>
    <row r="5296" spans="4:5">
      <c r="D5296" s="514"/>
      <c r="E5296" s="785"/>
    </row>
    <row r="5297" spans="4:5">
      <c r="D5297" s="514"/>
      <c r="E5297" s="785"/>
    </row>
    <row r="5298" spans="4:5">
      <c r="D5298" s="514"/>
      <c r="E5298" s="785"/>
    </row>
    <row r="5299" spans="4:5">
      <c r="D5299" s="514"/>
      <c r="E5299" s="785"/>
    </row>
    <row r="5300" spans="4:5">
      <c r="D5300" s="514"/>
      <c r="E5300" s="785"/>
    </row>
    <row r="5301" spans="4:5">
      <c r="D5301" s="514"/>
      <c r="E5301" s="785"/>
    </row>
    <row r="5302" spans="4:5">
      <c r="D5302" s="514"/>
      <c r="E5302" s="785"/>
    </row>
    <row r="5303" spans="4:5">
      <c r="D5303" s="514"/>
      <c r="E5303" s="785"/>
    </row>
    <row r="5304" spans="4:5">
      <c r="D5304" s="514"/>
      <c r="E5304" s="785"/>
    </row>
    <row r="5305" spans="4:5">
      <c r="D5305" s="514"/>
      <c r="E5305" s="785"/>
    </row>
    <row r="5306" spans="4:5">
      <c r="D5306" s="514"/>
      <c r="E5306" s="785"/>
    </row>
    <row r="5307" spans="4:5">
      <c r="D5307" s="514"/>
      <c r="E5307" s="785"/>
    </row>
    <row r="5308" spans="4:5">
      <c r="D5308" s="514"/>
      <c r="E5308" s="785"/>
    </row>
    <row r="5309" spans="4:5">
      <c r="D5309" s="514"/>
      <c r="E5309" s="785"/>
    </row>
    <row r="5310" spans="4:5">
      <c r="D5310" s="514"/>
      <c r="E5310" s="785"/>
    </row>
    <row r="5311" spans="4:5">
      <c r="D5311" s="514"/>
      <c r="E5311" s="785"/>
    </row>
    <row r="5312" spans="4:5">
      <c r="D5312" s="514"/>
      <c r="E5312" s="785"/>
    </row>
    <row r="5313" spans="4:5">
      <c r="D5313" s="514"/>
      <c r="E5313" s="785"/>
    </row>
    <row r="5314" spans="4:5">
      <c r="D5314" s="514"/>
      <c r="E5314" s="785"/>
    </row>
    <row r="5315" spans="4:5">
      <c r="D5315" s="514"/>
      <c r="E5315" s="785"/>
    </row>
    <row r="5316" spans="4:5">
      <c r="D5316" s="514"/>
      <c r="E5316" s="785"/>
    </row>
    <row r="5317" spans="4:5">
      <c r="D5317" s="514"/>
      <c r="E5317" s="785"/>
    </row>
    <row r="5318" spans="4:5">
      <c r="D5318" s="514"/>
      <c r="E5318" s="785"/>
    </row>
    <row r="5319" spans="4:5">
      <c r="D5319" s="514"/>
      <c r="E5319" s="785"/>
    </row>
    <row r="5320" spans="4:5">
      <c r="D5320" s="514"/>
      <c r="E5320" s="785"/>
    </row>
    <row r="5321" spans="4:5">
      <c r="D5321" s="514"/>
      <c r="E5321" s="785"/>
    </row>
    <row r="5322" spans="4:5">
      <c r="D5322" s="514"/>
      <c r="E5322" s="785"/>
    </row>
    <row r="5323" spans="4:5">
      <c r="D5323" s="514"/>
      <c r="E5323" s="785"/>
    </row>
    <row r="5324" spans="4:5">
      <c r="D5324" s="514"/>
      <c r="E5324" s="785"/>
    </row>
    <row r="5325" spans="4:5">
      <c r="D5325" s="514"/>
      <c r="E5325" s="785"/>
    </row>
    <row r="5326" spans="4:5">
      <c r="D5326" s="514"/>
      <c r="E5326" s="785"/>
    </row>
    <row r="5327" spans="4:5">
      <c r="D5327" s="514"/>
      <c r="E5327" s="785"/>
    </row>
    <row r="5328" spans="4:5">
      <c r="D5328" s="514"/>
      <c r="E5328" s="785"/>
    </row>
    <row r="5329" spans="4:5">
      <c r="D5329" s="514"/>
      <c r="E5329" s="785"/>
    </row>
    <row r="5330" spans="4:5">
      <c r="D5330" s="514"/>
      <c r="E5330" s="785"/>
    </row>
    <row r="5331" spans="4:5">
      <c r="D5331" s="514"/>
      <c r="E5331" s="785"/>
    </row>
    <row r="5332" spans="4:5">
      <c r="D5332" s="514"/>
      <c r="E5332" s="785"/>
    </row>
    <row r="5333" spans="4:5">
      <c r="D5333" s="514"/>
      <c r="E5333" s="785"/>
    </row>
    <row r="5334" spans="4:5">
      <c r="D5334" s="514"/>
      <c r="E5334" s="785"/>
    </row>
    <row r="5335" spans="4:5">
      <c r="D5335" s="514"/>
      <c r="E5335" s="785"/>
    </row>
    <row r="5336" spans="4:5">
      <c r="D5336" s="514"/>
      <c r="E5336" s="785"/>
    </row>
    <row r="5337" spans="4:5">
      <c r="D5337" s="514"/>
      <c r="E5337" s="785"/>
    </row>
    <row r="5338" spans="4:5">
      <c r="D5338" s="514"/>
      <c r="E5338" s="785"/>
    </row>
    <row r="5339" spans="4:5">
      <c r="D5339" s="514"/>
      <c r="E5339" s="785"/>
    </row>
    <row r="5340" spans="4:5">
      <c r="D5340" s="514"/>
      <c r="E5340" s="785"/>
    </row>
    <row r="5341" spans="4:5">
      <c r="D5341" s="514"/>
      <c r="E5341" s="785"/>
    </row>
    <row r="5342" spans="4:5">
      <c r="D5342" s="514"/>
      <c r="E5342" s="785"/>
    </row>
    <row r="5343" spans="4:5">
      <c r="D5343" s="514"/>
      <c r="E5343" s="785"/>
    </row>
    <row r="5344" spans="4:5">
      <c r="D5344" s="514"/>
      <c r="E5344" s="785"/>
    </row>
    <row r="5345" spans="4:5">
      <c r="D5345" s="514"/>
      <c r="E5345" s="785"/>
    </row>
    <row r="5346" spans="4:5">
      <c r="D5346" s="514"/>
      <c r="E5346" s="785"/>
    </row>
    <row r="5347" spans="4:5">
      <c r="D5347" s="514"/>
      <c r="E5347" s="785"/>
    </row>
    <row r="5348" spans="4:5">
      <c r="D5348" s="514"/>
      <c r="E5348" s="785"/>
    </row>
    <row r="5349" spans="4:5">
      <c r="D5349" s="514"/>
      <c r="E5349" s="785"/>
    </row>
    <row r="5350" spans="4:5">
      <c r="D5350" s="514"/>
      <c r="E5350" s="785"/>
    </row>
    <row r="5351" spans="4:5">
      <c r="D5351" s="514"/>
      <c r="E5351" s="785"/>
    </row>
    <row r="5352" spans="4:5">
      <c r="D5352" s="514"/>
      <c r="E5352" s="785"/>
    </row>
    <row r="5353" spans="4:5">
      <c r="D5353" s="514"/>
      <c r="E5353" s="785"/>
    </row>
    <row r="5354" spans="4:5">
      <c r="D5354" s="514"/>
      <c r="E5354" s="785"/>
    </row>
    <row r="5355" spans="4:5">
      <c r="D5355" s="514"/>
      <c r="E5355" s="785"/>
    </row>
    <row r="5356" spans="4:5">
      <c r="D5356" s="514"/>
      <c r="E5356" s="785"/>
    </row>
    <row r="5357" spans="4:5">
      <c r="D5357" s="514"/>
      <c r="E5357" s="785"/>
    </row>
    <row r="5358" spans="4:5">
      <c r="D5358" s="514"/>
      <c r="E5358" s="785"/>
    </row>
    <row r="5359" spans="4:5">
      <c r="D5359" s="514"/>
      <c r="E5359" s="785"/>
    </row>
    <row r="5360" spans="4:5">
      <c r="D5360" s="514"/>
      <c r="E5360" s="785"/>
    </row>
    <row r="5361" spans="4:5">
      <c r="D5361" s="514"/>
      <c r="E5361" s="785"/>
    </row>
    <row r="5362" spans="4:5">
      <c r="D5362" s="514"/>
      <c r="E5362" s="785"/>
    </row>
    <row r="5363" spans="4:5">
      <c r="D5363" s="514"/>
      <c r="E5363" s="785"/>
    </row>
    <row r="5364" spans="4:5">
      <c r="D5364" s="514"/>
      <c r="E5364" s="785"/>
    </row>
    <row r="5365" spans="4:5">
      <c r="D5365" s="514"/>
      <c r="E5365" s="785"/>
    </row>
    <row r="5366" spans="4:5">
      <c r="D5366" s="514"/>
      <c r="E5366" s="785"/>
    </row>
    <row r="5367" spans="4:5">
      <c r="D5367" s="514"/>
      <c r="E5367" s="785"/>
    </row>
    <row r="5368" spans="4:5">
      <c r="D5368" s="514"/>
      <c r="E5368" s="785"/>
    </row>
    <row r="5369" spans="4:5">
      <c r="D5369" s="514"/>
      <c r="E5369" s="785"/>
    </row>
    <row r="5370" spans="4:5">
      <c r="D5370" s="514"/>
      <c r="E5370" s="785"/>
    </row>
    <row r="5371" spans="4:5">
      <c r="D5371" s="514"/>
      <c r="E5371" s="785"/>
    </row>
    <row r="5372" spans="4:5">
      <c r="D5372" s="514"/>
      <c r="E5372" s="785"/>
    </row>
    <row r="5373" spans="4:5">
      <c r="D5373" s="514"/>
      <c r="E5373" s="785"/>
    </row>
    <row r="5374" spans="4:5">
      <c r="D5374" s="514"/>
      <c r="E5374" s="785"/>
    </row>
    <row r="5375" spans="4:5">
      <c r="D5375" s="514"/>
      <c r="E5375" s="785"/>
    </row>
    <row r="5376" spans="4:5">
      <c r="D5376" s="514"/>
      <c r="E5376" s="785"/>
    </row>
    <row r="5377" spans="4:5">
      <c r="D5377" s="514"/>
      <c r="E5377" s="785"/>
    </row>
    <row r="5378" spans="4:5">
      <c r="D5378" s="514"/>
      <c r="E5378" s="785"/>
    </row>
    <row r="5379" spans="4:5">
      <c r="D5379" s="514"/>
      <c r="E5379" s="785"/>
    </row>
    <row r="5380" spans="4:5">
      <c r="D5380" s="514"/>
      <c r="E5380" s="785"/>
    </row>
    <row r="5381" spans="4:5">
      <c r="D5381" s="514"/>
      <c r="E5381" s="785"/>
    </row>
    <row r="5382" spans="4:5">
      <c r="D5382" s="514"/>
      <c r="E5382" s="785"/>
    </row>
    <row r="5383" spans="4:5">
      <c r="D5383" s="514"/>
      <c r="E5383" s="785"/>
    </row>
    <row r="5384" spans="4:5">
      <c r="D5384" s="514"/>
      <c r="E5384" s="785"/>
    </row>
    <row r="5385" spans="4:5">
      <c r="D5385" s="514"/>
      <c r="E5385" s="785"/>
    </row>
    <row r="5386" spans="4:5">
      <c r="D5386" s="514"/>
      <c r="E5386" s="785"/>
    </row>
    <row r="5387" spans="4:5">
      <c r="D5387" s="514"/>
      <c r="E5387" s="785"/>
    </row>
    <row r="5388" spans="4:5">
      <c r="D5388" s="514"/>
      <c r="E5388" s="785"/>
    </row>
    <row r="5389" spans="4:5">
      <c r="D5389" s="514"/>
      <c r="E5389" s="785"/>
    </row>
    <row r="5390" spans="4:5">
      <c r="D5390" s="514"/>
      <c r="E5390" s="785"/>
    </row>
    <row r="5391" spans="4:5">
      <c r="D5391" s="514"/>
      <c r="E5391" s="785"/>
    </row>
    <row r="5392" spans="4:5">
      <c r="D5392" s="514"/>
      <c r="E5392" s="785"/>
    </row>
    <row r="5393" spans="4:5">
      <c r="D5393" s="514"/>
      <c r="E5393" s="785"/>
    </row>
    <row r="5394" spans="4:5">
      <c r="D5394" s="514"/>
      <c r="E5394" s="785"/>
    </row>
    <row r="5395" spans="4:5">
      <c r="D5395" s="514"/>
      <c r="E5395" s="785"/>
    </row>
    <row r="5396" spans="4:5">
      <c r="D5396" s="514"/>
      <c r="E5396" s="785"/>
    </row>
    <row r="5397" spans="4:5">
      <c r="D5397" s="514"/>
      <c r="E5397" s="785"/>
    </row>
    <row r="5398" spans="4:5">
      <c r="D5398" s="514"/>
      <c r="E5398" s="785"/>
    </row>
    <row r="5399" spans="4:5">
      <c r="D5399" s="514"/>
      <c r="E5399" s="785"/>
    </row>
    <row r="5400" spans="4:5">
      <c r="D5400" s="514"/>
      <c r="E5400" s="785"/>
    </row>
    <row r="5401" spans="4:5">
      <c r="D5401" s="514"/>
      <c r="E5401" s="785"/>
    </row>
    <row r="5402" spans="4:5">
      <c r="D5402" s="514"/>
      <c r="E5402" s="785"/>
    </row>
    <row r="5403" spans="4:5">
      <c r="D5403" s="514"/>
      <c r="E5403" s="785"/>
    </row>
    <row r="5404" spans="4:5">
      <c r="D5404" s="514"/>
      <c r="E5404" s="785"/>
    </row>
    <row r="5405" spans="4:5">
      <c r="D5405" s="514"/>
      <c r="E5405" s="785"/>
    </row>
    <row r="5406" spans="4:5">
      <c r="D5406" s="514"/>
      <c r="E5406" s="785"/>
    </row>
    <row r="5407" spans="4:5">
      <c r="D5407" s="514"/>
      <c r="E5407" s="785"/>
    </row>
    <row r="5408" spans="4:5">
      <c r="D5408" s="514"/>
      <c r="E5408" s="785"/>
    </row>
    <row r="5409" spans="4:5">
      <c r="D5409" s="514"/>
      <c r="E5409" s="785"/>
    </row>
    <row r="5410" spans="4:5">
      <c r="D5410" s="514"/>
      <c r="E5410" s="785"/>
    </row>
    <row r="5411" spans="4:5">
      <c r="D5411" s="514"/>
      <c r="E5411" s="785"/>
    </row>
    <row r="5412" spans="4:5">
      <c r="D5412" s="514"/>
      <c r="E5412" s="785"/>
    </row>
    <row r="5413" spans="4:5">
      <c r="D5413" s="514"/>
      <c r="E5413" s="785"/>
    </row>
    <row r="5414" spans="4:5">
      <c r="D5414" s="514"/>
      <c r="E5414" s="785"/>
    </row>
    <row r="5415" spans="4:5">
      <c r="D5415" s="514"/>
      <c r="E5415" s="785"/>
    </row>
    <row r="5416" spans="4:5">
      <c r="D5416" s="514"/>
      <c r="E5416" s="785"/>
    </row>
    <row r="5417" spans="4:5">
      <c r="D5417" s="514"/>
      <c r="E5417" s="785"/>
    </row>
    <row r="5418" spans="4:5">
      <c r="D5418" s="514"/>
      <c r="E5418" s="785"/>
    </row>
    <row r="5419" spans="4:5">
      <c r="D5419" s="514"/>
      <c r="E5419" s="785"/>
    </row>
    <row r="5420" spans="4:5">
      <c r="D5420" s="514"/>
      <c r="E5420" s="785"/>
    </row>
    <row r="5421" spans="4:5">
      <c r="D5421" s="514"/>
      <c r="E5421" s="785"/>
    </row>
    <row r="5422" spans="4:5">
      <c r="D5422" s="514"/>
      <c r="E5422" s="785"/>
    </row>
    <row r="5423" spans="4:5">
      <c r="D5423" s="514"/>
      <c r="E5423" s="785"/>
    </row>
    <row r="5424" spans="4:5">
      <c r="D5424" s="514"/>
      <c r="E5424" s="785"/>
    </row>
    <row r="5425" spans="4:5">
      <c r="D5425" s="514"/>
      <c r="E5425" s="785"/>
    </row>
    <row r="5426" spans="4:5">
      <c r="D5426" s="514"/>
      <c r="E5426" s="785"/>
    </row>
    <row r="5427" spans="4:5">
      <c r="D5427" s="514"/>
      <c r="E5427" s="785"/>
    </row>
    <row r="5428" spans="4:5">
      <c r="D5428" s="514"/>
      <c r="E5428" s="785"/>
    </row>
    <row r="5429" spans="4:5">
      <c r="D5429" s="514"/>
      <c r="E5429" s="785"/>
    </row>
    <row r="5430" spans="4:5">
      <c r="D5430" s="514"/>
      <c r="E5430" s="785"/>
    </row>
    <row r="5431" spans="4:5">
      <c r="D5431" s="514"/>
      <c r="E5431" s="785"/>
    </row>
    <row r="5432" spans="4:5">
      <c r="D5432" s="514"/>
      <c r="E5432" s="785"/>
    </row>
    <row r="5433" spans="4:5">
      <c r="D5433" s="514"/>
      <c r="E5433" s="785"/>
    </row>
    <row r="5434" spans="4:5">
      <c r="D5434" s="514"/>
      <c r="E5434" s="785"/>
    </row>
    <row r="5435" spans="4:5">
      <c r="D5435" s="514"/>
      <c r="E5435" s="785"/>
    </row>
    <row r="5436" spans="4:5">
      <c r="D5436" s="514"/>
      <c r="E5436" s="785"/>
    </row>
    <row r="5437" spans="4:5">
      <c r="D5437" s="514"/>
      <c r="E5437" s="785"/>
    </row>
    <row r="5438" spans="4:5">
      <c r="D5438" s="514"/>
      <c r="E5438" s="785"/>
    </row>
    <row r="5439" spans="4:5">
      <c r="D5439" s="514"/>
      <c r="E5439" s="785"/>
    </row>
    <row r="5440" spans="4:5">
      <c r="D5440" s="514"/>
      <c r="E5440" s="785"/>
    </row>
    <row r="5441" spans="4:5">
      <c r="D5441" s="514"/>
      <c r="E5441" s="785"/>
    </row>
    <row r="5442" spans="4:5">
      <c r="D5442" s="514"/>
      <c r="E5442" s="785"/>
    </row>
    <row r="5443" spans="4:5">
      <c r="D5443" s="514"/>
      <c r="E5443" s="785"/>
    </row>
    <row r="5444" spans="4:5">
      <c r="D5444" s="514"/>
      <c r="E5444" s="785"/>
    </row>
    <row r="5445" spans="4:5">
      <c r="D5445" s="514"/>
      <c r="E5445" s="785"/>
    </row>
    <row r="5446" spans="4:5">
      <c r="D5446" s="514"/>
      <c r="E5446" s="785"/>
    </row>
    <row r="5447" spans="4:5">
      <c r="D5447" s="514"/>
      <c r="E5447" s="785"/>
    </row>
    <row r="5448" spans="4:5">
      <c r="D5448" s="514"/>
      <c r="E5448" s="785"/>
    </row>
    <row r="5449" spans="4:5">
      <c r="D5449" s="514"/>
      <c r="E5449" s="785"/>
    </row>
    <row r="5450" spans="4:5">
      <c r="D5450" s="514"/>
      <c r="E5450" s="785"/>
    </row>
    <row r="5451" spans="4:5">
      <c r="D5451" s="514"/>
      <c r="E5451" s="785"/>
    </row>
    <row r="5452" spans="4:5">
      <c r="D5452" s="514"/>
      <c r="E5452" s="785"/>
    </row>
    <row r="5453" spans="4:5">
      <c r="D5453" s="514"/>
      <c r="E5453" s="785"/>
    </row>
    <row r="5454" spans="4:5">
      <c r="D5454" s="514"/>
      <c r="E5454" s="785"/>
    </row>
    <row r="5455" spans="4:5">
      <c r="D5455" s="514"/>
      <c r="E5455" s="785"/>
    </row>
    <row r="5456" spans="4:5">
      <c r="D5456" s="514"/>
      <c r="E5456" s="785"/>
    </row>
    <row r="5457" spans="4:5">
      <c r="D5457" s="514"/>
      <c r="E5457" s="785"/>
    </row>
    <row r="5458" spans="4:5">
      <c r="D5458" s="514"/>
      <c r="E5458" s="785"/>
    </row>
    <row r="5459" spans="4:5">
      <c r="D5459" s="514"/>
      <c r="E5459" s="785"/>
    </row>
    <row r="5460" spans="4:5">
      <c r="D5460" s="514"/>
      <c r="E5460" s="785"/>
    </row>
    <row r="5461" spans="4:5">
      <c r="D5461" s="514"/>
      <c r="E5461" s="785"/>
    </row>
    <row r="5462" spans="4:5">
      <c r="D5462" s="514"/>
      <c r="E5462" s="785"/>
    </row>
    <row r="5463" spans="4:5">
      <c r="D5463" s="514"/>
      <c r="E5463" s="785"/>
    </row>
    <row r="5464" spans="4:5">
      <c r="D5464" s="514"/>
      <c r="E5464" s="785"/>
    </row>
    <row r="5465" spans="4:5">
      <c r="D5465" s="514"/>
      <c r="E5465" s="785"/>
    </row>
    <row r="5466" spans="4:5">
      <c r="D5466" s="514"/>
      <c r="E5466" s="785"/>
    </row>
    <row r="5467" spans="4:5">
      <c r="D5467" s="514"/>
      <c r="E5467" s="785"/>
    </row>
    <row r="5468" spans="4:5">
      <c r="D5468" s="514"/>
      <c r="E5468" s="785"/>
    </row>
    <row r="5469" spans="4:5">
      <c r="D5469" s="514"/>
      <c r="E5469" s="785"/>
    </row>
    <row r="5470" spans="4:5">
      <c r="D5470" s="514"/>
      <c r="E5470" s="785"/>
    </row>
    <row r="5471" spans="4:5">
      <c r="D5471" s="514"/>
      <c r="E5471" s="785"/>
    </row>
    <row r="5472" spans="4:5">
      <c r="D5472" s="514"/>
      <c r="E5472" s="785"/>
    </row>
    <row r="5473" spans="4:5">
      <c r="D5473" s="514"/>
      <c r="E5473" s="785"/>
    </row>
    <row r="5474" spans="4:5">
      <c r="D5474" s="514"/>
      <c r="E5474" s="785"/>
    </row>
    <row r="5475" spans="4:5">
      <c r="D5475" s="514"/>
      <c r="E5475" s="785"/>
    </row>
    <row r="5476" spans="4:5">
      <c r="D5476" s="514"/>
      <c r="E5476" s="785"/>
    </row>
    <row r="5477" spans="4:5">
      <c r="D5477" s="514"/>
      <c r="E5477" s="785"/>
    </row>
    <row r="5478" spans="4:5">
      <c r="D5478" s="514"/>
      <c r="E5478" s="785"/>
    </row>
    <row r="5479" spans="4:5">
      <c r="D5479" s="514"/>
      <c r="E5479" s="785"/>
    </row>
    <row r="5480" spans="4:5">
      <c r="D5480" s="514"/>
      <c r="E5480" s="785"/>
    </row>
    <row r="5481" spans="4:5">
      <c r="D5481" s="514"/>
      <c r="E5481" s="785"/>
    </row>
    <row r="5482" spans="4:5">
      <c r="D5482" s="514"/>
      <c r="E5482" s="785"/>
    </row>
    <row r="5483" spans="4:5">
      <c r="D5483" s="514"/>
      <c r="E5483" s="785"/>
    </row>
    <row r="5484" spans="4:5">
      <c r="D5484" s="514"/>
      <c r="E5484" s="785"/>
    </row>
    <row r="5485" spans="4:5">
      <c r="D5485" s="514"/>
      <c r="E5485" s="785"/>
    </row>
    <row r="5486" spans="4:5">
      <c r="D5486" s="514"/>
      <c r="E5486" s="785"/>
    </row>
    <row r="5487" spans="4:5">
      <c r="D5487" s="514"/>
      <c r="E5487" s="785"/>
    </row>
    <row r="5488" spans="4:5">
      <c r="D5488" s="514"/>
      <c r="E5488" s="785"/>
    </row>
    <row r="5489" spans="4:5">
      <c r="D5489" s="514"/>
      <c r="E5489" s="785"/>
    </row>
    <row r="5490" spans="4:5">
      <c r="D5490" s="514"/>
      <c r="E5490" s="785"/>
    </row>
    <row r="5491" spans="4:5">
      <c r="D5491" s="514"/>
      <c r="E5491" s="785"/>
    </row>
    <row r="5492" spans="4:5">
      <c r="D5492" s="514"/>
      <c r="E5492" s="785"/>
    </row>
    <row r="5493" spans="4:5">
      <c r="D5493" s="514"/>
      <c r="E5493" s="785"/>
    </row>
    <row r="5494" spans="4:5">
      <c r="D5494" s="514"/>
      <c r="E5494" s="785"/>
    </row>
    <row r="5495" spans="4:5">
      <c r="D5495" s="514"/>
      <c r="E5495" s="785"/>
    </row>
    <row r="5496" spans="4:5">
      <c r="D5496" s="514"/>
      <c r="E5496" s="785"/>
    </row>
    <row r="5497" spans="4:5">
      <c r="D5497" s="514"/>
      <c r="E5497" s="785"/>
    </row>
    <row r="5498" spans="4:5">
      <c r="D5498" s="514"/>
      <c r="E5498" s="785"/>
    </row>
    <row r="5499" spans="4:5">
      <c r="D5499" s="514"/>
      <c r="E5499" s="785"/>
    </row>
    <row r="5500" spans="4:5">
      <c r="D5500" s="514"/>
      <c r="E5500" s="785"/>
    </row>
    <row r="5501" spans="4:5">
      <c r="D5501" s="514"/>
      <c r="E5501" s="785"/>
    </row>
    <row r="5502" spans="4:5">
      <c r="D5502" s="514"/>
      <c r="E5502" s="785"/>
    </row>
    <row r="5503" spans="4:5">
      <c r="D5503" s="514"/>
      <c r="E5503" s="785"/>
    </row>
    <row r="5504" spans="4:5">
      <c r="D5504" s="514"/>
      <c r="E5504" s="785"/>
    </row>
    <row r="5505" spans="4:5">
      <c r="D5505" s="514"/>
      <c r="E5505" s="785"/>
    </row>
    <row r="5506" spans="4:5">
      <c r="D5506" s="514"/>
      <c r="E5506" s="785"/>
    </row>
    <row r="5507" spans="4:5">
      <c r="D5507" s="514"/>
      <c r="E5507" s="785"/>
    </row>
    <row r="5508" spans="4:5">
      <c r="D5508" s="514"/>
      <c r="E5508" s="785"/>
    </row>
    <row r="5509" spans="4:5">
      <c r="D5509" s="514"/>
      <c r="E5509" s="785"/>
    </row>
    <row r="5510" spans="4:5">
      <c r="D5510" s="514"/>
      <c r="E5510" s="785"/>
    </row>
    <row r="5511" spans="4:5">
      <c r="D5511" s="514"/>
      <c r="E5511" s="785"/>
    </row>
    <row r="5512" spans="4:5">
      <c r="D5512" s="514"/>
      <c r="E5512" s="785"/>
    </row>
    <row r="5513" spans="4:5">
      <c r="D5513" s="514"/>
      <c r="E5513" s="785"/>
    </row>
    <row r="5514" spans="4:5">
      <c r="D5514" s="514"/>
      <c r="E5514" s="785"/>
    </row>
    <row r="5515" spans="4:5">
      <c r="D5515" s="514"/>
      <c r="E5515" s="785"/>
    </row>
    <row r="5516" spans="4:5">
      <c r="D5516" s="514"/>
      <c r="E5516" s="785"/>
    </row>
    <row r="5517" spans="4:5">
      <c r="D5517" s="514"/>
      <c r="E5517" s="785"/>
    </row>
    <row r="5518" spans="4:5">
      <c r="D5518" s="514"/>
      <c r="E5518" s="785"/>
    </row>
    <row r="5519" spans="4:5">
      <c r="D5519" s="514"/>
      <c r="E5519" s="785"/>
    </row>
    <row r="5520" spans="4:5">
      <c r="D5520" s="514"/>
      <c r="E5520" s="785"/>
    </row>
    <row r="5521" spans="4:5">
      <c r="D5521" s="514"/>
      <c r="E5521" s="785"/>
    </row>
    <row r="5522" spans="4:5">
      <c r="D5522" s="514"/>
      <c r="E5522" s="785"/>
    </row>
    <row r="5523" spans="4:5">
      <c r="D5523" s="514"/>
      <c r="E5523" s="785"/>
    </row>
    <row r="5524" spans="4:5">
      <c r="D5524" s="514"/>
      <c r="E5524" s="785"/>
    </row>
    <row r="5525" spans="4:5">
      <c r="D5525" s="514"/>
      <c r="E5525" s="785"/>
    </row>
    <row r="5526" spans="4:5">
      <c r="D5526" s="514"/>
      <c r="E5526" s="785"/>
    </row>
    <row r="5527" spans="4:5">
      <c r="D5527" s="514"/>
      <c r="E5527" s="785"/>
    </row>
    <row r="5528" spans="4:5">
      <c r="D5528" s="514"/>
      <c r="E5528" s="785"/>
    </row>
    <row r="5529" spans="4:5">
      <c r="D5529" s="514"/>
      <c r="E5529" s="785"/>
    </row>
    <row r="5530" spans="4:5">
      <c r="D5530" s="514"/>
      <c r="E5530" s="785"/>
    </row>
    <row r="5531" spans="4:5">
      <c r="D5531" s="514"/>
      <c r="E5531" s="785"/>
    </row>
    <row r="5532" spans="4:5">
      <c r="D5532" s="514"/>
      <c r="E5532" s="785"/>
    </row>
    <row r="5533" spans="4:5">
      <c r="D5533" s="514"/>
      <c r="E5533" s="785"/>
    </row>
    <row r="5534" spans="4:5">
      <c r="D5534" s="514"/>
      <c r="E5534" s="785"/>
    </row>
    <row r="5535" spans="4:5">
      <c r="D5535" s="514"/>
      <c r="E5535" s="785"/>
    </row>
    <row r="5536" spans="4:5">
      <c r="D5536" s="514"/>
      <c r="E5536" s="785"/>
    </row>
    <row r="5537" spans="4:5">
      <c r="D5537" s="514"/>
      <c r="E5537" s="785"/>
    </row>
    <row r="5538" spans="4:5">
      <c r="D5538" s="514"/>
      <c r="E5538" s="785"/>
    </row>
    <row r="5539" spans="4:5">
      <c r="D5539" s="514"/>
      <c r="E5539" s="785"/>
    </row>
    <row r="5540" spans="4:5">
      <c r="D5540" s="514"/>
      <c r="E5540" s="785"/>
    </row>
    <row r="5541" spans="4:5">
      <c r="D5541" s="514"/>
      <c r="E5541" s="785"/>
    </row>
    <row r="5542" spans="4:5">
      <c r="D5542" s="514"/>
      <c r="E5542" s="785"/>
    </row>
    <row r="5543" spans="4:5">
      <c r="D5543" s="514"/>
      <c r="E5543" s="785"/>
    </row>
    <row r="5544" spans="4:5">
      <c r="D5544" s="514"/>
      <c r="E5544" s="785"/>
    </row>
    <row r="5545" spans="4:5">
      <c r="D5545" s="514"/>
      <c r="E5545" s="785"/>
    </row>
    <row r="5546" spans="4:5">
      <c r="D5546" s="514"/>
      <c r="E5546" s="785"/>
    </row>
    <row r="5547" spans="4:5">
      <c r="D5547" s="514"/>
      <c r="E5547" s="785"/>
    </row>
    <row r="5548" spans="4:5">
      <c r="D5548" s="514"/>
      <c r="E5548" s="785"/>
    </row>
    <row r="5549" spans="4:5">
      <c r="D5549" s="514"/>
      <c r="E5549" s="785"/>
    </row>
    <row r="5550" spans="4:5">
      <c r="D5550" s="514"/>
      <c r="E5550" s="785"/>
    </row>
    <row r="5551" spans="4:5">
      <c r="D5551" s="514"/>
      <c r="E5551" s="785"/>
    </row>
    <row r="5552" spans="4:5">
      <c r="D5552" s="514"/>
      <c r="E5552" s="785"/>
    </row>
    <row r="5553" spans="4:5">
      <c r="D5553" s="514"/>
      <c r="E5553" s="785"/>
    </row>
    <row r="5554" spans="4:5">
      <c r="D5554" s="514"/>
      <c r="E5554" s="785"/>
    </row>
    <row r="5555" spans="4:5">
      <c r="D5555" s="514"/>
      <c r="E5555" s="785"/>
    </row>
    <row r="5556" spans="4:5">
      <c r="D5556" s="514"/>
      <c r="E5556" s="785"/>
    </row>
    <row r="5557" spans="4:5">
      <c r="D5557" s="514"/>
      <c r="E5557" s="785"/>
    </row>
    <row r="5558" spans="4:5">
      <c r="D5558" s="514"/>
      <c r="E5558" s="785"/>
    </row>
    <row r="5559" spans="4:5">
      <c r="D5559" s="514"/>
      <c r="E5559" s="785"/>
    </row>
    <row r="5560" spans="4:5">
      <c r="D5560" s="514"/>
      <c r="E5560" s="785"/>
    </row>
    <row r="5561" spans="4:5">
      <c r="D5561" s="514"/>
      <c r="E5561" s="785"/>
    </row>
    <row r="5562" spans="4:5">
      <c r="D5562" s="514"/>
      <c r="E5562" s="785"/>
    </row>
    <row r="5563" spans="4:5">
      <c r="D5563" s="514"/>
      <c r="E5563" s="785"/>
    </row>
    <row r="5564" spans="4:5">
      <c r="D5564" s="514"/>
      <c r="E5564" s="785"/>
    </row>
    <row r="5565" spans="4:5">
      <c r="D5565" s="514"/>
      <c r="E5565" s="785"/>
    </row>
    <row r="5566" spans="4:5">
      <c r="D5566" s="514"/>
      <c r="E5566" s="785"/>
    </row>
    <row r="5567" spans="4:5">
      <c r="D5567" s="514"/>
      <c r="E5567" s="785"/>
    </row>
    <row r="5568" spans="4:5">
      <c r="D5568" s="514"/>
      <c r="E5568" s="785"/>
    </row>
    <row r="5569" spans="4:5">
      <c r="D5569" s="514"/>
      <c r="E5569" s="785"/>
    </row>
    <row r="5570" spans="4:5">
      <c r="D5570" s="514"/>
      <c r="E5570" s="785"/>
    </row>
    <row r="5571" spans="4:5">
      <c r="D5571" s="514"/>
      <c r="E5571" s="785"/>
    </row>
    <row r="5572" spans="4:5">
      <c r="D5572" s="514"/>
      <c r="E5572" s="785"/>
    </row>
    <row r="5573" spans="4:5">
      <c r="D5573" s="514"/>
      <c r="E5573" s="785"/>
    </row>
    <row r="5574" spans="4:5">
      <c r="D5574" s="514"/>
      <c r="E5574" s="785"/>
    </row>
    <row r="5575" spans="4:5">
      <c r="D5575" s="514"/>
      <c r="E5575" s="785"/>
    </row>
    <row r="5576" spans="4:5">
      <c r="D5576" s="514"/>
      <c r="E5576" s="785"/>
    </row>
    <row r="5577" spans="4:5">
      <c r="D5577" s="514"/>
      <c r="E5577" s="785"/>
    </row>
    <row r="5578" spans="4:5">
      <c r="D5578" s="514"/>
      <c r="E5578" s="785"/>
    </row>
    <row r="5579" spans="4:5">
      <c r="D5579" s="514"/>
      <c r="E5579" s="785"/>
    </row>
    <row r="5580" spans="4:5">
      <c r="D5580" s="514"/>
      <c r="E5580" s="785"/>
    </row>
    <row r="5581" spans="4:5">
      <c r="D5581" s="514"/>
      <c r="E5581" s="785"/>
    </row>
    <row r="5582" spans="4:5">
      <c r="D5582" s="514"/>
      <c r="E5582" s="785"/>
    </row>
    <row r="5583" spans="4:5">
      <c r="D5583" s="514"/>
      <c r="E5583" s="785"/>
    </row>
    <row r="5584" spans="4:5">
      <c r="D5584" s="514"/>
      <c r="E5584" s="785"/>
    </row>
    <row r="5585" spans="4:5">
      <c r="D5585" s="514"/>
      <c r="E5585" s="785"/>
    </row>
    <row r="5586" spans="4:5">
      <c r="D5586" s="514"/>
      <c r="E5586" s="785"/>
    </row>
    <row r="5587" spans="4:5">
      <c r="D5587" s="514"/>
      <c r="E5587" s="785"/>
    </row>
    <row r="5588" spans="4:5">
      <c r="D5588" s="514"/>
      <c r="E5588" s="785"/>
    </row>
    <row r="5589" spans="4:5">
      <c r="D5589" s="514"/>
      <c r="E5589" s="785"/>
    </row>
    <row r="5590" spans="4:5">
      <c r="D5590" s="514"/>
      <c r="E5590" s="785"/>
    </row>
    <row r="5591" spans="4:5">
      <c r="D5591" s="514"/>
      <c r="E5591" s="785"/>
    </row>
    <row r="5592" spans="4:5">
      <c r="D5592" s="514"/>
      <c r="E5592" s="785"/>
    </row>
    <row r="5593" spans="4:5">
      <c r="D5593" s="514"/>
      <c r="E5593" s="785"/>
    </row>
    <row r="5594" spans="4:5">
      <c r="D5594" s="514"/>
      <c r="E5594" s="785"/>
    </row>
    <row r="5595" spans="4:5">
      <c r="D5595" s="514"/>
      <c r="E5595" s="785"/>
    </row>
    <row r="5596" spans="4:5">
      <c r="D5596" s="514"/>
      <c r="E5596" s="785"/>
    </row>
    <row r="5597" spans="4:5">
      <c r="D5597" s="514"/>
      <c r="E5597" s="785"/>
    </row>
    <row r="5598" spans="4:5">
      <c r="D5598" s="514"/>
      <c r="E5598" s="785"/>
    </row>
    <row r="5599" spans="4:5">
      <c r="D5599" s="514"/>
      <c r="E5599" s="785"/>
    </row>
    <row r="5600" spans="4:5">
      <c r="D5600" s="514"/>
      <c r="E5600" s="785"/>
    </row>
    <row r="5601" spans="4:5">
      <c r="D5601" s="514"/>
      <c r="E5601" s="785"/>
    </row>
    <row r="5602" spans="4:5">
      <c r="D5602" s="514"/>
      <c r="E5602" s="785"/>
    </row>
    <row r="5603" spans="4:5">
      <c r="D5603" s="514"/>
      <c r="E5603" s="785"/>
    </row>
    <row r="5604" spans="4:5">
      <c r="D5604" s="514"/>
      <c r="E5604" s="785"/>
    </row>
    <row r="5605" spans="4:5">
      <c r="D5605" s="514"/>
      <c r="E5605" s="785"/>
    </row>
    <row r="5606" spans="4:5">
      <c r="D5606" s="514"/>
      <c r="E5606" s="785"/>
    </row>
    <row r="5607" spans="4:5">
      <c r="D5607" s="514"/>
      <c r="E5607" s="785"/>
    </row>
    <row r="5608" spans="4:5">
      <c r="D5608" s="514"/>
      <c r="E5608" s="785"/>
    </row>
    <row r="5609" spans="4:5">
      <c r="D5609" s="514"/>
      <c r="E5609" s="785"/>
    </row>
    <row r="5610" spans="4:5">
      <c r="D5610" s="514"/>
      <c r="E5610" s="785"/>
    </row>
    <row r="5611" spans="4:5">
      <c r="D5611" s="514"/>
      <c r="E5611" s="785"/>
    </row>
    <row r="5612" spans="4:5">
      <c r="D5612" s="514"/>
      <c r="E5612" s="785"/>
    </row>
    <row r="5613" spans="4:5">
      <c r="D5613" s="514"/>
      <c r="E5613" s="785"/>
    </row>
    <row r="5614" spans="4:5">
      <c r="D5614" s="514"/>
      <c r="E5614" s="785"/>
    </row>
    <row r="5615" spans="4:5">
      <c r="D5615" s="514"/>
      <c r="E5615" s="785"/>
    </row>
    <row r="5616" spans="4:5">
      <c r="D5616" s="514"/>
      <c r="E5616" s="785"/>
    </row>
    <row r="5617" spans="4:5">
      <c r="D5617" s="514"/>
      <c r="E5617" s="785"/>
    </row>
    <row r="5618" spans="4:5">
      <c r="D5618" s="514"/>
      <c r="E5618" s="785"/>
    </row>
    <row r="5619" spans="4:5">
      <c r="D5619" s="514"/>
      <c r="E5619" s="785"/>
    </row>
    <row r="5620" spans="4:5">
      <c r="D5620" s="514"/>
      <c r="E5620" s="785"/>
    </row>
    <row r="5621" spans="4:5">
      <c r="D5621" s="514"/>
      <c r="E5621" s="785"/>
    </row>
    <row r="5622" spans="4:5">
      <c r="D5622" s="514"/>
      <c r="E5622" s="785"/>
    </row>
    <row r="5623" spans="4:5">
      <c r="D5623" s="514"/>
      <c r="E5623" s="785"/>
    </row>
    <row r="5624" spans="4:5">
      <c r="D5624" s="514"/>
      <c r="E5624" s="785"/>
    </row>
    <row r="5625" spans="4:5">
      <c r="D5625" s="514"/>
      <c r="E5625" s="785"/>
    </row>
    <row r="5626" spans="4:5">
      <c r="D5626" s="514"/>
      <c r="E5626" s="785"/>
    </row>
    <row r="5627" spans="4:5">
      <c r="D5627" s="514"/>
      <c r="E5627" s="785"/>
    </row>
    <row r="5628" spans="4:5">
      <c r="D5628" s="514"/>
      <c r="E5628" s="785"/>
    </row>
    <row r="5629" spans="4:5">
      <c r="D5629" s="514"/>
      <c r="E5629" s="785"/>
    </row>
    <row r="5630" spans="4:5">
      <c r="D5630" s="514"/>
      <c r="E5630" s="785"/>
    </row>
    <row r="5631" spans="4:5">
      <c r="D5631" s="514"/>
      <c r="E5631" s="785"/>
    </row>
    <row r="5632" spans="4:5">
      <c r="D5632" s="514"/>
      <c r="E5632" s="785"/>
    </row>
    <row r="5633" spans="4:5">
      <c r="D5633" s="514"/>
      <c r="E5633" s="785"/>
    </row>
    <row r="5634" spans="4:5">
      <c r="D5634" s="514"/>
      <c r="E5634" s="785"/>
    </row>
    <row r="5635" spans="4:5">
      <c r="D5635" s="514"/>
      <c r="E5635" s="785"/>
    </row>
    <row r="5636" spans="4:5">
      <c r="D5636" s="514"/>
      <c r="E5636" s="785"/>
    </row>
    <row r="5637" spans="4:5">
      <c r="D5637" s="514"/>
      <c r="E5637" s="785"/>
    </row>
    <row r="5638" spans="4:5">
      <c r="D5638" s="514"/>
      <c r="E5638" s="785"/>
    </row>
    <row r="5639" spans="4:5">
      <c r="D5639" s="514"/>
      <c r="E5639" s="785"/>
    </row>
    <row r="5640" spans="4:5">
      <c r="D5640" s="514"/>
      <c r="E5640" s="785"/>
    </row>
    <row r="5641" spans="4:5">
      <c r="D5641" s="514"/>
      <c r="E5641" s="785"/>
    </row>
    <row r="5642" spans="4:5">
      <c r="D5642" s="514"/>
      <c r="E5642" s="785"/>
    </row>
    <row r="5643" spans="4:5">
      <c r="D5643" s="514"/>
      <c r="E5643" s="785"/>
    </row>
    <row r="5644" spans="4:5">
      <c r="D5644" s="514"/>
      <c r="E5644" s="785"/>
    </row>
    <row r="5645" spans="4:5">
      <c r="D5645" s="514"/>
      <c r="E5645" s="785"/>
    </row>
    <row r="5646" spans="4:5">
      <c r="D5646" s="514"/>
      <c r="E5646" s="785"/>
    </row>
    <row r="5647" spans="4:5">
      <c r="D5647" s="514"/>
      <c r="E5647" s="785"/>
    </row>
    <row r="5648" spans="4:5">
      <c r="D5648" s="514"/>
      <c r="E5648" s="785"/>
    </row>
    <row r="5649" spans="4:5">
      <c r="D5649" s="514"/>
      <c r="E5649" s="785"/>
    </row>
    <row r="5650" spans="4:5">
      <c r="D5650" s="514"/>
      <c r="E5650" s="785"/>
    </row>
    <row r="5651" spans="4:5">
      <c r="D5651" s="514"/>
      <c r="E5651" s="785"/>
    </row>
    <row r="5652" spans="4:5">
      <c r="D5652" s="514"/>
      <c r="E5652" s="785"/>
    </row>
    <row r="5653" spans="4:5">
      <c r="D5653" s="514"/>
      <c r="E5653" s="785"/>
    </row>
    <row r="5654" spans="4:5">
      <c r="D5654" s="514"/>
      <c r="E5654" s="785"/>
    </row>
    <row r="5655" spans="4:5">
      <c r="D5655" s="514"/>
      <c r="E5655" s="785"/>
    </row>
    <row r="5656" spans="4:5">
      <c r="D5656" s="514"/>
      <c r="E5656" s="785"/>
    </row>
    <row r="5657" spans="4:5">
      <c r="D5657" s="514"/>
      <c r="E5657" s="785"/>
    </row>
    <row r="5658" spans="4:5">
      <c r="D5658" s="514"/>
      <c r="E5658" s="785"/>
    </row>
    <row r="5659" spans="4:5">
      <c r="D5659" s="514"/>
      <c r="E5659" s="785"/>
    </row>
    <row r="5660" spans="4:5">
      <c r="D5660" s="514"/>
      <c r="E5660" s="785"/>
    </row>
    <row r="5661" spans="4:5">
      <c r="D5661" s="514"/>
      <c r="E5661" s="785"/>
    </row>
    <row r="5662" spans="4:5">
      <c r="D5662" s="514"/>
      <c r="E5662" s="785"/>
    </row>
    <row r="5663" spans="4:5">
      <c r="D5663" s="514"/>
      <c r="E5663" s="785"/>
    </row>
    <row r="5664" spans="4:5">
      <c r="D5664" s="514"/>
      <c r="E5664" s="785"/>
    </row>
    <row r="5665" spans="4:5">
      <c r="D5665" s="514"/>
      <c r="E5665" s="785"/>
    </row>
    <row r="5666" spans="4:5">
      <c r="D5666" s="514"/>
      <c r="E5666" s="785"/>
    </row>
    <row r="5667" spans="4:5">
      <c r="D5667" s="514"/>
      <c r="E5667" s="785"/>
    </row>
    <row r="5668" spans="4:5">
      <c r="D5668" s="514"/>
      <c r="E5668" s="785"/>
    </row>
    <row r="5669" spans="4:5">
      <c r="D5669" s="514"/>
      <c r="E5669" s="785"/>
    </row>
    <row r="5670" spans="4:5">
      <c r="D5670" s="514"/>
      <c r="E5670" s="785"/>
    </row>
    <row r="5671" spans="4:5">
      <c r="D5671" s="514"/>
      <c r="E5671" s="785"/>
    </row>
    <row r="5672" spans="4:5">
      <c r="D5672" s="514"/>
      <c r="E5672" s="785"/>
    </row>
    <row r="5673" spans="4:5">
      <c r="D5673" s="514"/>
      <c r="E5673" s="785"/>
    </row>
    <row r="5674" spans="4:5">
      <c r="D5674" s="514"/>
      <c r="E5674" s="785"/>
    </row>
    <row r="5675" spans="4:5">
      <c r="D5675" s="514"/>
      <c r="E5675" s="785"/>
    </row>
    <row r="5676" spans="4:5">
      <c r="D5676" s="514"/>
      <c r="E5676" s="785"/>
    </row>
    <row r="5677" spans="4:5">
      <c r="D5677" s="514"/>
      <c r="E5677" s="785"/>
    </row>
    <row r="5678" spans="4:5">
      <c r="D5678" s="514"/>
      <c r="E5678" s="785"/>
    </row>
    <row r="5679" spans="4:5">
      <c r="D5679" s="514"/>
      <c r="E5679" s="785"/>
    </row>
    <row r="5680" spans="4:5">
      <c r="D5680" s="514"/>
      <c r="E5680" s="785"/>
    </row>
    <row r="5681" spans="4:5">
      <c r="D5681" s="514"/>
      <c r="E5681" s="785"/>
    </row>
    <row r="5682" spans="4:5">
      <c r="D5682" s="514"/>
      <c r="E5682" s="785"/>
    </row>
    <row r="5683" spans="4:5">
      <c r="D5683" s="514"/>
      <c r="E5683" s="785"/>
    </row>
    <row r="5684" spans="4:5">
      <c r="D5684" s="514"/>
      <c r="E5684" s="785"/>
    </row>
    <row r="5685" spans="4:5">
      <c r="D5685" s="514"/>
      <c r="E5685" s="785"/>
    </row>
    <row r="5686" spans="4:5">
      <c r="D5686" s="514"/>
      <c r="E5686" s="785"/>
    </row>
    <row r="5687" spans="4:5">
      <c r="D5687" s="514"/>
      <c r="E5687" s="785"/>
    </row>
    <row r="5688" spans="4:5">
      <c r="D5688" s="514"/>
      <c r="E5688" s="785"/>
    </row>
    <row r="5689" spans="4:5">
      <c r="D5689" s="514"/>
      <c r="E5689" s="785"/>
    </row>
    <row r="5690" spans="4:5">
      <c r="D5690" s="514"/>
      <c r="E5690" s="785"/>
    </row>
    <row r="5691" spans="4:5">
      <c r="D5691" s="514"/>
      <c r="E5691" s="785"/>
    </row>
    <row r="5692" spans="4:5">
      <c r="D5692" s="514"/>
      <c r="E5692" s="785"/>
    </row>
    <row r="5693" spans="4:5">
      <c r="D5693" s="514"/>
      <c r="E5693" s="785"/>
    </row>
    <row r="5694" spans="4:5">
      <c r="D5694" s="514"/>
      <c r="E5694" s="785"/>
    </row>
    <row r="5695" spans="4:5">
      <c r="D5695" s="514"/>
      <c r="E5695" s="785"/>
    </row>
    <row r="5696" spans="4:5">
      <c r="D5696" s="514"/>
      <c r="E5696" s="785"/>
    </row>
    <row r="5697" spans="4:5">
      <c r="D5697" s="514"/>
      <c r="E5697" s="785"/>
    </row>
    <row r="5698" spans="4:5">
      <c r="D5698" s="514"/>
      <c r="E5698" s="785"/>
    </row>
    <row r="5699" spans="4:5">
      <c r="D5699" s="514"/>
      <c r="E5699" s="785"/>
    </row>
    <row r="5700" spans="4:5">
      <c r="D5700" s="514"/>
      <c r="E5700" s="785"/>
    </row>
    <row r="5701" spans="4:5">
      <c r="D5701" s="514"/>
      <c r="E5701" s="785"/>
    </row>
    <row r="5702" spans="4:5">
      <c r="D5702" s="514"/>
      <c r="E5702" s="785"/>
    </row>
    <row r="5703" spans="4:5">
      <c r="D5703" s="514"/>
      <c r="E5703" s="785"/>
    </row>
    <row r="5704" spans="4:5">
      <c r="D5704" s="514"/>
      <c r="E5704" s="785"/>
    </row>
    <row r="5705" spans="4:5">
      <c r="D5705" s="514"/>
      <c r="E5705" s="785"/>
    </row>
    <row r="5706" spans="4:5">
      <c r="D5706" s="514"/>
      <c r="E5706" s="785"/>
    </row>
    <row r="5707" spans="4:5">
      <c r="D5707" s="514"/>
      <c r="E5707" s="785"/>
    </row>
    <row r="5708" spans="4:5">
      <c r="D5708" s="514"/>
      <c r="E5708" s="785"/>
    </row>
    <row r="5709" spans="4:5">
      <c r="D5709" s="514"/>
      <c r="E5709" s="785"/>
    </row>
    <row r="5710" spans="4:5">
      <c r="D5710" s="514"/>
      <c r="E5710" s="785"/>
    </row>
    <row r="5711" spans="4:5">
      <c r="D5711" s="514"/>
      <c r="E5711" s="785"/>
    </row>
    <row r="5712" spans="4:5">
      <c r="D5712" s="514"/>
      <c r="E5712" s="785"/>
    </row>
    <row r="5713" spans="4:5">
      <c r="D5713" s="514"/>
      <c r="E5713" s="785"/>
    </row>
    <row r="5714" spans="4:5">
      <c r="D5714" s="514"/>
      <c r="E5714" s="785"/>
    </row>
    <row r="5715" spans="4:5">
      <c r="D5715" s="514"/>
      <c r="E5715" s="785"/>
    </row>
    <row r="5716" spans="4:5">
      <c r="D5716" s="514"/>
      <c r="E5716" s="785"/>
    </row>
    <row r="5717" spans="4:5">
      <c r="D5717" s="514"/>
      <c r="E5717" s="785"/>
    </row>
    <row r="5718" spans="4:5">
      <c r="D5718" s="514"/>
      <c r="E5718" s="785"/>
    </row>
    <row r="5719" spans="4:5">
      <c r="D5719" s="514"/>
      <c r="E5719" s="785"/>
    </row>
    <row r="5720" spans="4:5">
      <c r="D5720" s="514"/>
      <c r="E5720" s="785"/>
    </row>
    <row r="5721" spans="4:5">
      <c r="D5721" s="514"/>
      <c r="E5721" s="785"/>
    </row>
    <row r="5722" spans="4:5">
      <c r="D5722" s="514"/>
      <c r="E5722" s="785"/>
    </row>
    <row r="5723" spans="4:5">
      <c r="D5723" s="514"/>
      <c r="E5723" s="785"/>
    </row>
    <row r="5724" spans="4:5">
      <c r="D5724" s="514"/>
      <c r="E5724" s="785"/>
    </row>
    <row r="5725" spans="4:5">
      <c r="D5725" s="514"/>
      <c r="E5725" s="785"/>
    </row>
    <row r="5726" spans="4:5">
      <c r="D5726" s="514"/>
      <c r="E5726" s="785"/>
    </row>
    <row r="5727" spans="4:5">
      <c r="D5727" s="514"/>
      <c r="E5727" s="785"/>
    </row>
    <row r="5728" spans="4:5">
      <c r="D5728" s="514"/>
      <c r="E5728" s="785"/>
    </row>
    <row r="5729" spans="4:5">
      <c r="D5729" s="514"/>
      <c r="E5729" s="785"/>
    </row>
    <row r="5730" spans="4:5">
      <c r="D5730" s="514"/>
      <c r="E5730" s="785"/>
    </row>
    <row r="5731" spans="4:5">
      <c r="D5731" s="514"/>
      <c r="E5731" s="785"/>
    </row>
    <row r="5732" spans="4:5">
      <c r="D5732" s="514"/>
      <c r="E5732" s="785"/>
    </row>
    <row r="5733" spans="4:5">
      <c r="D5733" s="514"/>
      <c r="E5733" s="785"/>
    </row>
    <row r="5734" spans="4:5">
      <c r="D5734" s="514"/>
      <c r="E5734" s="785"/>
    </row>
    <row r="5735" spans="4:5">
      <c r="D5735" s="514"/>
      <c r="E5735" s="785"/>
    </row>
    <row r="5736" spans="4:5">
      <c r="D5736" s="514"/>
      <c r="E5736" s="785"/>
    </row>
    <row r="5737" spans="4:5">
      <c r="D5737" s="514"/>
      <c r="E5737" s="785"/>
    </row>
    <row r="5738" spans="4:5">
      <c r="D5738" s="514"/>
      <c r="E5738" s="785"/>
    </row>
    <row r="5739" spans="4:5">
      <c r="D5739" s="514"/>
      <c r="E5739" s="785"/>
    </row>
    <row r="5740" spans="4:5">
      <c r="D5740" s="514"/>
      <c r="E5740" s="785"/>
    </row>
    <row r="5741" spans="4:5">
      <c r="D5741" s="514"/>
      <c r="E5741" s="785"/>
    </row>
    <row r="5742" spans="4:5">
      <c r="D5742" s="514"/>
      <c r="E5742" s="785"/>
    </row>
    <row r="5743" spans="4:5">
      <c r="D5743" s="514"/>
      <c r="E5743" s="785"/>
    </row>
    <row r="5744" spans="4:5">
      <c r="D5744" s="514"/>
      <c r="E5744" s="785"/>
    </row>
    <row r="5745" spans="4:5">
      <c r="D5745" s="514"/>
      <c r="E5745" s="785"/>
    </row>
    <row r="5746" spans="4:5">
      <c r="D5746" s="514"/>
      <c r="E5746" s="785"/>
    </row>
    <row r="5747" spans="4:5">
      <c r="D5747" s="514"/>
      <c r="E5747" s="785"/>
    </row>
    <row r="5748" spans="4:5">
      <c r="D5748" s="514"/>
      <c r="E5748" s="785"/>
    </row>
    <row r="5749" spans="4:5">
      <c r="D5749" s="514"/>
      <c r="E5749" s="785"/>
    </row>
    <row r="5750" spans="4:5">
      <c r="D5750" s="514"/>
      <c r="E5750" s="785"/>
    </row>
    <row r="5751" spans="4:5">
      <c r="D5751" s="514"/>
      <c r="E5751" s="785"/>
    </row>
    <row r="5752" spans="4:5">
      <c r="D5752" s="514"/>
      <c r="E5752" s="785"/>
    </row>
    <row r="5753" spans="4:5">
      <c r="D5753" s="514"/>
      <c r="E5753" s="785"/>
    </row>
    <row r="5754" spans="4:5">
      <c r="D5754" s="514"/>
      <c r="E5754" s="785"/>
    </row>
    <row r="5755" spans="4:5">
      <c r="D5755" s="514"/>
      <c r="E5755" s="785"/>
    </row>
    <row r="5756" spans="4:5">
      <c r="D5756" s="514"/>
      <c r="E5756" s="785"/>
    </row>
    <row r="5757" spans="4:5">
      <c r="D5757" s="514"/>
      <c r="E5757" s="785"/>
    </row>
    <row r="5758" spans="4:5">
      <c r="D5758" s="514"/>
      <c r="E5758" s="785"/>
    </row>
    <row r="5759" spans="4:5">
      <c r="D5759" s="514"/>
      <c r="E5759" s="785"/>
    </row>
    <row r="5760" spans="4:5">
      <c r="D5760" s="514"/>
      <c r="E5760" s="785"/>
    </row>
    <row r="5761" spans="4:5">
      <c r="D5761" s="514"/>
      <c r="E5761" s="785"/>
    </row>
    <row r="5762" spans="4:5">
      <c r="D5762" s="514"/>
      <c r="E5762" s="785"/>
    </row>
    <row r="5763" spans="4:5">
      <c r="D5763" s="514"/>
      <c r="E5763" s="785"/>
    </row>
    <row r="5764" spans="4:5">
      <c r="D5764" s="514"/>
      <c r="E5764" s="785"/>
    </row>
    <row r="5765" spans="4:5">
      <c r="D5765" s="514"/>
      <c r="E5765" s="785"/>
    </row>
    <row r="5766" spans="4:5">
      <c r="D5766" s="514"/>
      <c r="E5766" s="785"/>
    </row>
    <row r="5767" spans="4:5">
      <c r="D5767" s="514"/>
      <c r="E5767" s="785"/>
    </row>
    <row r="5768" spans="4:5">
      <c r="D5768" s="514"/>
      <c r="E5768" s="785"/>
    </row>
    <row r="5769" spans="4:5">
      <c r="D5769" s="514"/>
      <c r="E5769" s="785"/>
    </row>
    <row r="5770" spans="4:5">
      <c r="D5770" s="514"/>
      <c r="E5770" s="785"/>
    </row>
    <row r="5771" spans="4:5">
      <c r="D5771" s="514"/>
      <c r="E5771" s="785"/>
    </row>
    <row r="5772" spans="4:5">
      <c r="D5772" s="514"/>
      <c r="E5772" s="785"/>
    </row>
    <row r="5773" spans="4:5">
      <c r="D5773" s="514"/>
      <c r="E5773" s="785"/>
    </row>
    <row r="5774" spans="4:5">
      <c r="D5774" s="514"/>
      <c r="E5774" s="785"/>
    </row>
    <row r="5775" spans="4:5">
      <c r="D5775" s="514"/>
      <c r="E5775" s="785"/>
    </row>
    <row r="5776" spans="4:5">
      <c r="D5776" s="514"/>
      <c r="E5776" s="785"/>
    </row>
    <row r="5777" spans="4:5">
      <c r="D5777" s="514"/>
      <c r="E5777" s="785"/>
    </row>
    <row r="5778" spans="4:5">
      <c r="D5778" s="514"/>
      <c r="E5778" s="785"/>
    </row>
    <row r="5779" spans="4:5">
      <c r="D5779" s="514"/>
      <c r="E5779" s="785"/>
    </row>
    <row r="5780" spans="4:5">
      <c r="D5780" s="514"/>
      <c r="E5780" s="785"/>
    </row>
    <row r="5781" spans="4:5">
      <c r="D5781" s="514"/>
      <c r="E5781" s="785"/>
    </row>
    <row r="5782" spans="4:5">
      <c r="D5782" s="514"/>
      <c r="E5782" s="785"/>
    </row>
    <row r="5783" spans="4:5">
      <c r="D5783" s="514"/>
      <c r="E5783" s="785"/>
    </row>
    <row r="5784" spans="4:5">
      <c r="D5784" s="514"/>
      <c r="E5784" s="785"/>
    </row>
    <row r="5785" spans="4:5">
      <c r="D5785" s="514"/>
      <c r="E5785" s="785"/>
    </row>
    <row r="5786" spans="4:5">
      <c r="D5786" s="514"/>
      <c r="E5786" s="785"/>
    </row>
    <row r="5787" spans="4:5">
      <c r="D5787" s="514"/>
      <c r="E5787" s="785"/>
    </row>
    <row r="5788" spans="4:5">
      <c r="D5788" s="514"/>
      <c r="E5788" s="785"/>
    </row>
    <row r="5789" spans="4:5">
      <c r="D5789" s="514"/>
      <c r="E5789" s="785"/>
    </row>
    <row r="5790" spans="4:5">
      <c r="D5790" s="514"/>
      <c r="E5790" s="785"/>
    </row>
    <row r="5791" spans="4:5">
      <c r="D5791" s="514"/>
      <c r="E5791" s="785"/>
    </row>
    <row r="5792" spans="4:5">
      <c r="D5792" s="514"/>
      <c r="E5792" s="785"/>
    </row>
    <row r="5793" spans="4:5">
      <c r="D5793" s="514"/>
      <c r="E5793" s="785"/>
    </row>
    <row r="5794" spans="4:5">
      <c r="D5794" s="514"/>
      <c r="E5794" s="785"/>
    </row>
    <row r="5795" spans="4:5">
      <c r="D5795" s="514"/>
      <c r="E5795" s="785"/>
    </row>
    <row r="5796" spans="4:5">
      <c r="D5796" s="514"/>
      <c r="E5796" s="785"/>
    </row>
    <row r="5797" spans="4:5">
      <c r="D5797" s="514"/>
      <c r="E5797" s="785"/>
    </row>
    <row r="5798" spans="4:5">
      <c r="D5798" s="514"/>
      <c r="E5798" s="785"/>
    </row>
    <row r="5799" spans="4:5">
      <c r="D5799" s="514"/>
      <c r="E5799" s="785"/>
    </row>
    <row r="5800" spans="4:5">
      <c r="D5800" s="514"/>
      <c r="E5800" s="785"/>
    </row>
    <row r="5801" spans="4:5">
      <c r="D5801" s="514"/>
      <c r="E5801" s="785"/>
    </row>
    <row r="5802" spans="4:5">
      <c r="D5802" s="514"/>
      <c r="E5802" s="785"/>
    </row>
    <row r="5803" spans="4:5">
      <c r="D5803" s="514"/>
      <c r="E5803" s="785"/>
    </row>
    <row r="5804" spans="4:5">
      <c r="D5804" s="514"/>
      <c r="E5804" s="785"/>
    </row>
    <row r="5805" spans="4:5">
      <c r="D5805" s="514"/>
      <c r="E5805" s="785"/>
    </row>
    <row r="5806" spans="4:5">
      <c r="D5806" s="514"/>
      <c r="E5806" s="785"/>
    </row>
    <row r="5807" spans="4:5">
      <c r="D5807" s="514"/>
      <c r="E5807" s="785"/>
    </row>
    <row r="5808" spans="4:5">
      <c r="D5808" s="514"/>
      <c r="E5808" s="785"/>
    </row>
    <row r="5809" spans="4:5">
      <c r="D5809" s="514"/>
      <c r="E5809" s="785"/>
    </row>
    <row r="5810" spans="4:5">
      <c r="D5810" s="514"/>
      <c r="E5810" s="785"/>
    </row>
    <row r="5811" spans="4:5">
      <c r="D5811" s="514"/>
      <c r="E5811" s="785"/>
    </row>
    <row r="5812" spans="4:5">
      <c r="D5812" s="514"/>
      <c r="E5812" s="785"/>
    </row>
    <row r="5813" spans="4:5">
      <c r="D5813" s="514"/>
      <c r="E5813" s="785"/>
    </row>
    <row r="5814" spans="4:5">
      <c r="D5814" s="514"/>
      <c r="E5814" s="785"/>
    </row>
    <row r="5815" spans="4:5">
      <c r="D5815" s="514"/>
      <c r="E5815" s="785"/>
    </row>
    <row r="5816" spans="4:5">
      <c r="D5816" s="514"/>
      <c r="E5816" s="785"/>
    </row>
    <row r="5817" spans="4:5">
      <c r="D5817" s="514"/>
      <c r="E5817" s="785"/>
    </row>
    <row r="5818" spans="4:5">
      <c r="D5818" s="514"/>
      <c r="E5818" s="785"/>
    </row>
    <row r="5819" spans="4:5">
      <c r="D5819" s="514"/>
      <c r="E5819" s="785"/>
    </row>
    <row r="5820" spans="4:5">
      <c r="D5820" s="514"/>
      <c r="E5820" s="785"/>
    </row>
    <row r="5821" spans="4:5">
      <c r="D5821" s="514"/>
      <c r="E5821" s="785"/>
    </row>
    <row r="5822" spans="4:5">
      <c r="D5822" s="514"/>
      <c r="E5822" s="785"/>
    </row>
    <row r="5823" spans="4:5">
      <c r="D5823" s="514"/>
      <c r="E5823" s="785"/>
    </row>
    <row r="5824" spans="4:5">
      <c r="D5824" s="514"/>
      <c r="E5824" s="785"/>
    </row>
    <row r="5825" spans="4:5">
      <c r="D5825" s="514"/>
      <c r="E5825" s="785"/>
    </row>
    <row r="5826" spans="4:5">
      <c r="D5826" s="514"/>
      <c r="E5826" s="785"/>
    </row>
    <row r="5827" spans="4:5">
      <c r="D5827" s="514"/>
      <c r="E5827" s="785"/>
    </row>
    <row r="5828" spans="4:5">
      <c r="D5828" s="514"/>
      <c r="E5828" s="785"/>
    </row>
    <row r="5829" spans="4:5">
      <c r="D5829" s="514"/>
      <c r="E5829" s="785"/>
    </row>
    <row r="5830" spans="4:5">
      <c r="D5830" s="514"/>
      <c r="E5830" s="785"/>
    </row>
    <row r="5831" spans="4:5">
      <c r="D5831" s="514"/>
      <c r="E5831" s="785"/>
    </row>
    <row r="5832" spans="4:5">
      <c r="D5832" s="514"/>
      <c r="E5832" s="785"/>
    </row>
    <row r="5833" spans="4:5">
      <c r="D5833" s="514"/>
      <c r="E5833" s="785"/>
    </row>
    <row r="5834" spans="4:5">
      <c r="D5834" s="514"/>
      <c r="E5834" s="785"/>
    </row>
    <row r="5835" spans="4:5">
      <c r="D5835" s="514"/>
      <c r="E5835" s="785"/>
    </row>
    <row r="5836" spans="4:5">
      <c r="D5836" s="514"/>
      <c r="E5836" s="785"/>
    </row>
    <row r="5837" spans="4:5">
      <c r="D5837" s="514"/>
      <c r="E5837" s="785"/>
    </row>
    <row r="5838" spans="4:5">
      <c r="D5838" s="514"/>
      <c r="E5838" s="785"/>
    </row>
    <row r="5839" spans="4:5">
      <c r="D5839" s="514"/>
      <c r="E5839" s="785"/>
    </row>
    <row r="5840" spans="4:5">
      <c r="D5840" s="514"/>
      <c r="E5840" s="785"/>
    </row>
    <row r="5841" spans="4:5">
      <c r="D5841" s="514"/>
      <c r="E5841" s="785"/>
    </row>
    <row r="5842" spans="4:5">
      <c r="D5842" s="514"/>
      <c r="E5842" s="785"/>
    </row>
    <row r="5843" spans="4:5">
      <c r="D5843" s="514"/>
      <c r="E5843" s="785"/>
    </row>
    <row r="5844" spans="4:5">
      <c r="D5844" s="514"/>
      <c r="E5844" s="785"/>
    </row>
    <row r="5845" spans="4:5">
      <c r="D5845" s="514"/>
      <c r="E5845" s="785"/>
    </row>
    <row r="5846" spans="4:5">
      <c r="D5846" s="514"/>
      <c r="E5846" s="785"/>
    </row>
    <row r="5847" spans="4:5">
      <c r="D5847" s="514"/>
      <c r="E5847" s="785"/>
    </row>
    <row r="5848" spans="4:5">
      <c r="D5848" s="514"/>
      <c r="E5848" s="785"/>
    </row>
    <row r="5849" spans="4:5">
      <c r="D5849" s="514"/>
      <c r="E5849" s="785"/>
    </row>
    <row r="5850" spans="4:5">
      <c r="D5850" s="514"/>
      <c r="E5850" s="785"/>
    </row>
    <row r="5851" spans="4:5">
      <c r="D5851" s="514"/>
      <c r="E5851" s="785"/>
    </row>
    <row r="5852" spans="4:5">
      <c r="D5852" s="514"/>
      <c r="E5852" s="785"/>
    </row>
    <row r="5853" spans="4:5">
      <c r="D5853" s="514"/>
      <c r="E5853" s="785"/>
    </row>
    <row r="5854" spans="4:5">
      <c r="D5854" s="514"/>
      <c r="E5854" s="785"/>
    </row>
    <row r="5855" spans="4:5">
      <c r="D5855" s="514"/>
      <c r="E5855" s="785"/>
    </row>
    <row r="5856" spans="4:5">
      <c r="D5856" s="514"/>
      <c r="E5856" s="785"/>
    </row>
    <row r="5857" spans="4:5">
      <c r="D5857" s="514"/>
      <c r="E5857" s="785"/>
    </row>
    <row r="5858" spans="4:5">
      <c r="D5858" s="514"/>
      <c r="E5858" s="785"/>
    </row>
    <row r="5859" spans="4:5">
      <c r="D5859" s="514"/>
      <c r="E5859" s="785"/>
    </row>
    <row r="5860" spans="4:5">
      <c r="D5860" s="514"/>
      <c r="E5860" s="785"/>
    </row>
    <row r="5861" spans="4:5">
      <c r="D5861" s="514"/>
      <c r="E5861" s="785"/>
    </row>
    <row r="5862" spans="4:5">
      <c r="D5862" s="514"/>
      <c r="E5862" s="785"/>
    </row>
    <row r="5863" spans="4:5">
      <c r="D5863" s="514"/>
      <c r="E5863" s="785"/>
    </row>
    <row r="5864" spans="4:5">
      <c r="D5864" s="514"/>
      <c r="E5864" s="785"/>
    </row>
    <row r="5865" spans="4:5">
      <c r="D5865" s="514"/>
      <c r="E5865" s="785"/>
    </row>
    <row r="5866" spans="4:5">
      <c r="D5866" s="514"/>
      <c r="E5866" s="785"/>
    </row>
    <row r="5867" spans="4:5">
      <c r="D5867" s="514"/>
      <c r="E5867" s="785"/>
    </row>
    <row r="5868" spans="4:5">
      <c r="D5868" s="514"/>
      <c r="E5868" s="785"/>
    </row>
    <row r="5869" spans="4:5">
      <c r="D5869" s="514"/>
      <c r="E5869" s="785"/>
    </row>
    <row r="5870" spans="4:5">
      <c r="D5870" s="514"/>
      <c r="E5870" s="785"/>
    </row>
    <row r="5871" spans="4:5">
      <c r="D5871" s="514"/>
      <c r="E5871" s="785"/>
    </row>
    <row r="5872" spans="4:5">
      <c r="D5872" s="514"/>
      <c r="E5872" s="785"/>
    </row>
    <row r="5873" spans="4:5">
      <c r="D5873" s="514"/>
      <c r="E5873" s="785"/>
    </row>
    <row r="5874" spans="4:5">
      <c r="D5874" s="514"/>
      <c r="E5874" s="785"/>
    </row>
    <row r="5875" spans="4:5">
      <c r="D5875" s="514"/>
      <c r="E5875" s="785"/>
    </row>
    <row r="5876" spans="4:5">
      <c r="D5876" s="514"/>
      <c r="E5876" s="785"/>
    </row>
    <row r="5877" spans="4:5">
      <c r="D5877" s="514"/>
      <c r="E5877" s="785"/>
    </row>
    <row r="5878" spans="4:5">
      <c r="D5878" s="514"/>
      <c r="E5878" s="785"/>
    </row>
    <row r="5879" spans="4:5">
      <c r="D5879" s="514"/>
      <c r="E5879" s="785"/>
    </row>
    <row r="5880" spans="4:5">
      <c r="D5880" s="514"/>
      <c r="E5880" s="785"/>
    </row>
    <row r="5881" spans="4:5">
      <c r="D5881" s="514"/>
      <c r="E5881" s="785"/>
    </row>
    <row r="5882" spans="4:5">
      <c r="D5882" s="514"/>
      <c r="E5882" s="785"/>
    </row>
    <row r="5883" spans="4:5">
      <c r="D5883" s="514"/>
      <c r="E5883" s="785"/>
    </row>
    <row r="5884" spans="4:5">
      <c r="D5884" s="514"/>
      <c r="E5884" s="785"/>
    </row>
    <row r="5885" spans="4:5">
      <c r="D5885" s="514"/>
      <c r="E5885" s="785"/>
    </row>
    <row r="5886" spans="4:5">
      <c r="D5886" s="514"/>
      <c r="E5886" s="785"/>
    </row>
    <row r="5887" spans="4:5">
      <c r="D5887" s="514"/>
      <c r="E5887" s="785"/>
    </row>
    <row r="5888" spans="4:5">
      <c r="D5888" s="514"/>
      <c r="E5888" s="785"/>
    </row>
    <row r="5889" spans="4:5">
      <c r="D5889" s="514"/>
      <c r="E5889" s="785"/>
    </row>
    <row r="5890" spans="4:5">
      <c r="D5890" s="514"/>
      <c r="E5890" s="785"/>
    </row>
    <row r="5891" spans="4:5">
      <c r="D5891" s="514"/>
      <c r="E5891" s="785"/>
    </row>
    <row r="5892" spans="4:5">
      <c r="D5892" s="514"/>
      <c r="E5892" s="785"/>
    </row>
    <row r="5893" spans="4:5">
      <c r="D5893" s="514"/>
      <c r="E5893" s="785"/>
    </row>
    <row r="5894" spans="4:5">
      <c r="D5894" s="514"/>
      <c r="E5894" s="785"/>
    </row>
    <row r="5895" spans="4:5">
      <c r="D5895" s="514"/>
      <c r="E5895" s="785"/>
    </row>
    <row r="5896" spans="4:5">
      <c r="D5896" s="514"/>
      <c r="E5896" s="785"/>
    </row>
    <row r="5897" spans="4:5">
      <c r="D5897" s="514"/>
      <c r="E5897" s="785"/>
    </row>
    <row r="5898" spans="4:5">
      <c r="D5898" s="514"/>
      <c r="E5898" s="785"/>
    </row>
    <row r="5899" spans="4:5">
      <c r="D5899" s="514"/>
      <c r="E5899" s="785"/>
    </row>
    <row r="5900" spans="4:5">
      <c r="D5900" s="514"/>
      <c r="E5900" s="785"/>
    </row>
    <row r="5901" spans="4:5">
      <c r="D5901" s="514"/>
      <c r="E5901" s="785"/>
    </row>
    <row r="5902" spans="4:5">
      <c r="D5902" s="514"/>
      <c r="E5902" s="785"/>
    </row>
    <row r="5903" spans="4:5">
      <c r="D5903" s="514"/>
      <c r="E5903" s="785"/>
    </row>
    <row r="5904" spans="4:5">
      <c r="D5904" s="514"/>
      <c r="E5904" s="785"/>
    </row>
    <row r="5905" spans="4:5">
      <c r="D5905" s="514"/>
      <c r="E5905" s="785"/>
    </row>
    <row r="5906" spans="4:5">
      <c r="D5906" s="514"/>
      <c r="E5906" s="785"/>
    </row>
    <row r="5907" spans="4:5">
      <c r="D5907" s="514"/>
      <c r="E5907" s="785"/>
    </row>
    <row r="5908" spans="4:5">
      <c r="D5908" s="514"/>
      <c r="E5908" s="785"/>
    </row>
    <row r="5909" spans="4:5">
      <c r="D5909" s="514"/>
      <c r="E5909" s="785"/>
    </row>
    <row r="5910" spans="4:5">
      <c r="D5910" s="514"/>
      <c r="E5910" s="785"/>
    </row>
    <row r="5911" spans="4:5">
      <c r="D5911" s="514"/>
      <c r="E5911" s="785"/>
    </row>
    <row r="5912" spans="4:5">
      <c r="D5912" s="514"/>
      <c r="E5912" s="785"/>
    </row>
    <row r="5913" spans="4:5">
      <c r="D5913" s="514"/>
      <c r="E5913" s="785"/>
    </row>
    <row r="5914" spans="4:5">
      <c r="D5914" s="514"/>
      <c r="E5914" s="785"/>
    </row>
    <row r="5915" spans="4:5">
      <c r="D5915" s="514"/>
      <c r="E5915" s="785"/>
    </row>
    <row r="5916" spans="4:5">
      <c r="D5916" s="514"/>
      <c r="E5916" s="785"/>
    </row>
    <row r="5917" spans="4:5">
      <c r="D5917" s="514"/>
      <c r="E5917" s="785"/>
    </row>
    <row r="5918" spans="4:5">
      <c r="D5918" s="514"/>
      <c r="E5918" s="785"/>
    </row>
    <row r="5919" spans="4:5">
      <c r="D5919" s="514"/>
      <c r="E5919" s="785"/>
    </row>
    <row r="5920" spans="4:5">
      <c r="D5920" s="514"/>
      <c r="E5920" s="785"/>
    </row>
    <row r="5921" spans="4:5">
      <c r="D5921" s="514"/>
      <c r="E5921" s="785"/>
    </row>
    <row r="5922" spans="4:5">
      <c r="D5922" s="514"/>
      <c r="E5922" s="785"/>
    </row>
    <row r="5923" spans="4:5">
      <c r="D5923" s="514"/>
      <c r="E5923" s="785"/>
    </row>
    <row r="5924" spans="4:5">
      <c r="D5924" s="514"/>
      <c r="E5924" s="785"/>
    </row>
    <row r="5925" spans="4:5">
      <c r="D5925" s="514"/>
      <c r="E5925" s="785"/>
    </row>
    <row r="5926" spans="4:5">
      <c r="D5926" s="514"/>
      <c r="E5926" s="785"/>
    </row>
    <row r="5927" spans="4:5">
      <c r="D5927" s="514"/>
      <c r="E5927" s="785"/>
    </row>
    <row r="5928" spans="4:5">
      <c r="D5928" s="514"/>
      <c r="E5928" s="785"/>
    </row>
    <row r="5929" spans="4:5">
      <c r="D5929" s="514"/>
      <c r="E5929" s="785"/>
    </row>
    <row r="5930" spans="4:5">
      <c r="D5930" s="514"/>
      <c r="E5930" s="785"/>
    </row>
    <row r="5931" spans="4:5">
      <c r="D5931" s="514"/>
      <c r="E5931" s="785"/>
    </row>
    <row r="5932" spans="4:5">
      <c r="D5932" s="514"/>
      <c r="E5932" s="785"/>
    </row>
    <row r="5933" spans="4:5">
      <c r="D5933" s="514"/>
      <c r="E5933" s="785"/>
    </row>
    <row r="5934" spans="4:5">
      <c r="D5934" s="514"/>
      <c r="E5934" s="785"/>
    </row>
    <row r="5935" spans="4:5">
      <c r="D5935" s="514"/>
      <c r="E5935" s="785"/>
    </row>
    <row r="5936" spans="4:5">
      <c r="D5936" s="514"/>
      <c r="E5936" s="785"/>
    </row>
    <row r="5937" spans="4:5">
      <c r="D5937" s="514"/>
      <c r="E5937" s="785"/>
    </row>
    <row r="5938" spans="4:5">
      <c r="D5938" s="514"/>
      <c r="E5938" s="785"/>
    </row>
    <row r="5939" spans="4:5">
      <c r="D5939" s="514"/>
      <c r="E5939" s="785"/>
    </row>
    <row r="5940" spans="4:5">
      <c r="D5940" s="514"/>
      <c r="E5940" s="785"/>
    </row>
    <row r="5941" spans="4:5">
      <c r="D5941" s="514"/>
      <c r="E5941" s="785"/>
    </row>
    <row r="5942" spans="4:5">
      <c r="D5942" s="514"/>
      <c r="E5942" s="785"/>
    </row>
    <row r="5943" spans="4:5">
      <c r="D5943" s="514"/>
      <c r="E5943" s="785"/>
    </row>
    <row r="5944" spans="4:5">
      <c r="D5944" s="514"/>
      <c r="E5944" s="785"/>
    </row>
    <row r="5945" spans="4:5">
      <c r="D5945" s="514"/>
      <c r="E5945" s="785"/>
    </row>
    <row r="5946" spans="4:5">
      <c r="D5946" s="514"/>
      <c r="E5946" s="785"/>
    </row>
    <row r="5947" spans="4:5">
      <c r="D5947" s="514"/>
      <c r="E5947" s="785"/>
    </row>
    <row r="5948" spans="4:5">
      <c r="D5948" s="514"/>
      <c r="E5948" s="785"/>
    </row>
    <row r="5949" spans="4:5">
      <c r="D5949" s="514"/>
      <c r="E5949" s="785"/>
    </row>
    <row r="5950" spans="4:5">
      <c r="D5950" s="514"/>
      <c r="E5950" s="785"/>
    </row>
    <row r="5951" spans="4:5">
      <c r="D5951" s="514"/>
      <c r="E5951" s="785"/>
    </row>
    <row r="5952" spans="4:5">
      <c r="D5952" s="514"/>
      <c r="E5952" s="785"/>
    </row>
    <row r="5953" spans="4:5">
      <c r="D5953" s="514"/>
      <c r="E5953" s="785"/>
    </row>
    <row r="5954" spans="4:5">
      <c r="D5954" s="514"/>
      <c r="E5954" s="785"/>
    </row>
    <row r="5955" spans="4:5">
      <c r="D5955" s="514"/>
      <c r="E5955" s="785"/>
    </row>
    <row r="5956" spans="4:5">
      <c r="D5956" s="514"/>
      <c r="E5956" s="785"/>
    </row>
    <row r="5957" spans="4:5">
      <c r="D5957" s="514"/>
      <c r="E5957" s="785"/>
    </row>
    <row r="5958" spans="4:5">
      <c r="D5958" s="514"/>
      <c r="E5958" s="785"/>
    </row>
    <row r="5959" spans="4:5">
      <c r="D5959" s="514"/>
      <c r="E5959" s="785"/>
    </row>
    <row r="5960" spans="4:5">
      <c r="D5960" s="514"/>
      <c r="E5960" s="785"/>
    </row>
    <row r="5961" spans="4:5">
      <c r="D5961" s="514"/>
      <c r="E5961" s="785"/>
    </row>
    <row r="5962" spans="4:5">
      <c r="D5962" s="514"/>
      <c r="E5962" s="785"/>
    </row>
    <row r="5963" spans="4:5">
      <c r="D5963" s="514"/>
      <c r="E5963" s="785"/>
    </row>
    <row r="5964" spans="4:5">
      <c r="D5964" s="514"/>
      <c r="E5964" s="785"/>
    </row>
    <row r="5965" spans="4:5">
      <c r="D5965" s="514"/>
      <c r="E5965" s="785"/>
    </row>
    <row r="5966" spans="4:5">
      <c r="D5966" s="514"/>
      <c r="E5966" s="785"/>
    </row>
    <row r="5967" spans="4:5">
      <c r="D5967" s="514"/>
      <c r="E5967" s="785"/>
    </row>
    <row r="5968" spans="4:5">
      <c r="D5968" s="514"/>
      <c r="E5968" s="785"/>
    </row>
    <row r="5969" spans="4:5">
      <c r="D5969" s="514"/>
      <c r="E5969" s="785"/>
    </row>
    <row r="5970" spans="4:5">
      <c r="D5970" s="514"/>
      <c r="E5970" s="785"/>
    </row>
    <row r="5971" spans="4:5">
      <c r="D5971" s="514"/>
      <c r="E5971" s="785"/>
    </row>
    <row r="5972" spans="4:5">
      <c r="D5972" s="514"/>
      <c r="E5972" s="785"/>
    </row>
    <row r="5973" spans="4:5">
      <c r="D5973" s="514"/>
      <c r="E5973" s="785"/>
    </row>
    <row r="5974" spans="4:5">
      <c r="D5974" s="514"/>
      <c r="E5974" s="785"/>
    </row>
    <row r="5975" spans="4:5">
      <c r="D5975" s="514"/>
      <c r="E5975" s="785"/>
    </row>
    <row r="5976" spans="4:5">
      <c r="D5976" s="514"/>
      <c r="E5976" s="785"/>
    </row>
    <row r="5977" spans="4:5">
      <c r="D5977" s="514"/>
      <c r="E5977" s="785"/>
    </row>
    <row r="5978" spans="4:5">
      <c r="D5978" s="514"/>
      <c r="E5978" s="785"/>
    </row>
    <row r="5979" spans="4:5">
      <c r="D5979" s="514"/>
      <c r="E5979" s="785"/>
    </row>
    <row r="5980" spans="4:5">
      <c r="D5980" s="514"/>
      <c r="E5980" s="785"/>
    </row>
    <row r="5981" spans="4:5">
      <c r="D5981" s="514"/>
      <c r="E5981" s="785"/>
    </row>
    <row r="5982" spans="4:5">
      <c r="D5982" s="514"/>
      <c r="E5982" s="785"/>
    </row>
    <row r="5983" spans="4:5">
      <c r="D5983" s="514"/>
      <c r="E5983" s="785"/>
    </row>
    <row r="5984" spans="4:5">
      <c r="D5984" s="514"/>
      <c r="E5984" s="785"/>
    </row>
    <row r="5985" spans="4:5">
      <c r="D5985" s="514"/>
      <c r="E5985" s="785"/>
    </row>
    <row r="5986" spans="4:5">
      <c r="D5986" s="514"/>
      <c r="E5986" s="785"/>
    </row>
    <row r="5987" spans="4:5">
      <c r="D5987" s="514"/>
      <c r="E5987" s="785"/>
    </row>
    <row r="5988" spans="4:5">
      <c r="D5988" s="514"/>
      <c r="E5988" s="785"/>
    </row>
    <row r="5989" spans="4:5">
      <c r="D5989" s="514"/>
      <c r="E5989" s="785"/>
    </row>
    <row r="5990" spans="4:5">
      <c r="D5990" s="514"/>
      <c r="E5990" s="785"/>
    </row>
    <row r="5991" spans="4:5">
      <c r="D5991" s="514"/>
      <c r="E5991" s="785"/>
    </row>
    <row r="5992" spans="4:5">
      <c r="D5992" s="514"/>
      <c r="E5992" s="785"/>
    </row>
    <row r="5993" spans="4:5">
      <c r="D5993" s="514"/>
      <c r="E5993" s="785"/>
    </row>
    <row r="5994" spans="4:5">
      <c r="D5994" s="514"/>
      <c r="E5994" s="785"/>
    </row>
    <row r="5995" spans="4:5">
      <c r="D5995" s="514"/>
      <c r="E5995" s="785"/>
    </row>
    <row r="5996" spans="4:5">
      <c r="D5996" s="514"/>
      <c r="E5996" s="785"/>
    </row>
    <row r="5997" spans="4:5">
      <c r="D5997" s="514"/>
      <c r="E5997" s="785"/>
    </row>
    <row r="5998" spans="4:5">
      <c r="D5998" s="514"/>
      <c r="E5998" s="785"/>
    </row>
    <row r="5999" spans="4:5">
      <c r="D5999" s="514"/>
      <c r="E5999" s="785"/>
    </row>
    <row r="6000" spans="4:5">
      <c r="D6000" s="514"/>
      <c r="E6000" s="785"/>
    </row>
    <row r="6001" spans="4:5">
      <c r="D6001" s="514"/>
      <c r="E6001" s="785"/>
    </row>
    <row r="6002" spans="4:5">
      <c r="D6002" s="514"/>
      <c r="E6002" s="785"/>
    </row>
    <row r="6003" spans="4:5">
      <c r="D6003" s="514"/>
      <c r="E6003" s="785"/>
    </row>
    <row r="6004" spans="4:5">
      <c r="D6004" s="514"/>
      <c r="E6004" s="785"/>
    </row>
    <row r="6005" spans="4:5">
      <c r="D6005" s="514"/>
      <c r="E6005" s="785"/>
    </row>
    <row r="6006" spans="4:5">
      <c r="D6006" s="514"/>
      <c r="E6006" s="785"/>
    </row>
    <row r="6007" spans="4:5">
      <c r="D6007" s="514"/>
      <c r="E6007" s="785"/>
    </row>
    <row r="6008" spans="4:5">
      <c r="D6008" s="514"/>
      <c r="E6008" s="785"/>
    </row>
    <row r="6009" spans="4:5">
      <c r="D6009" s="514"/>
      <c r="E6009" s="785"/>
    </row>
    <row r="6010" spans="4:5">
      <c r="D6010" s="514"/>
      <c r="E6010" s="785"/>
    </row>
    <row r="6011" spans="4:5">
      <c r="D6011" s="514"/>
      <c r="E6011" s="785"/>
    </row>
    <row r="6012" spans="4:5">
      <c r="D6012" s="514"/>
      <c r="E6012" s="785"/>
    </row>
    <row r="6013" spans="4:5">
      <c r="D6013" s="514"/>
      <c r="E6013" s="785"/>
    </row>
    <row r="6014" spans="4:5">
      <c r="D6014" s="514"/>
      <c r="E6014" s="785"/>
    </row>
    <row r="6015" spans="4:5">
      <c r="D6015" s="514"/>
      <c r="E6015" s="785"/>
    </row>
    <row r="6016" spans="4:5">
      <c r="D6016" s="514"/>
      <c r="E6016" s="785"/>
    </row>
    <row r="6017" spans="4:5">
      <c r="D6017" s="514"/>
      <c r="E6017" s="785"/>
    </row>
    <row r="6018" spans="4:5">
      <c r="D6018" s="514"/>
      <c r="E6018" s="785"/>
    </row>
    <row r="6019" spans="4:5">
      <c r="D6019" s="514"/>
      <c r="E6019" s="785"/>
    </row>
    <row r="6020" spans="4:5">
      <c r="D6020" s="514"/>
      <c r="E6020" s="785"/>
    </row>
    <row r="6021" spans="4:5">
      <c r="D6021" s="514"/>
      <c r="E6021" s="785"/>
    </row>
    <row r="6022" spans="4:5">
      <c r="D6022" s="514"/>
      <c r="E6022" s="785"/>
    </row>
    <row r="6023" spans="4:5">
      <c r="D6023" s="514"/>
      <c r="E6023" s="785"/>
    </row>
    <row r="6024" spans="4:5">
      <c r="D6024" s="514"/>
      <c r="E6024" s="785"/>
    </row>
    <row r="6025" spans="4:5">
      <c r="D6025" s="514"/>
      <c r="E6025" s="785"/>
    </row>
    <row r="6026" spans="4:5">
      <c r="D6026" s="514"/>
      <c r="E6026" s="785"/>
    </row>
    <row r="6027" spans="4:5">
      <c r="D6027" s="514"/>
      <c r="E6027" s="785"/>
    </row>
    <row r="6028" spans="4:5">
      <c r="D6028" s="514"/>
      <c r="E6028" s="785"/>
    </row>
    <row r="6029" spans="4:5">
      <c r="D6029" s="514"/>
      <c r="E6029" s="785"/>
    </row>
    <row r="6030" spans="4:5">
      <c r="D6030" s="514"/>
      <c r="E6030" s="785"/>
    </row>
    <row r="6031" spans="4:5">
      <c r="D6031" s="514"/>
      <c r="E6031" s="785"/>
    </row>
    <row r="6032" spans="4:5">
      <c r="D6032" s="514"/>
      <c r="E6032" s="785"/>
    </row>
    <row r="6033" spans="4:5">
      <c r="D6033" s="514"/>
      <c r="E6033" s="785"/>
    </row>
    <row r="6034" spans="4:5">
      <c r="D6034" s="514"/>
      <c r="E6034" s="785"/>
    </row>
    <row r="6035" spans="4:5">
      <c r="D6035" s="514"/>
      <c r="E6035" s="785"/>
    </row>
    <row r="6036" spans="4:5">
      <c r="D6036" s="514"/>
      <c r="E6036" s="785"/>
    </row>
    <row r="6037" spans="4:5">
      <c r="D6037" s="514"/>
      <c r="E6037" s="785"/>
    </row>
    <row r="6038" spans="4:5">
      <c r="D6038" s="514"/>
      <c r="E6038" s="785"/>
    </row>
    <row r="6039" spans="4:5">
      <c r="D6039" s="514"/>
      <c r="E6039" s="785"/>
    </row>
    <row r="6040" spans="4:5">
      <c r="D6040" s="514"/>
      <c r="E6040" s="785"/>
    </row>
    <row r="6041" spans="4:5">
      <c r="D6041" s="514"/>
      <c r="E6041" s="785"/>
    </row>
    <row r="6042" spans="4:5">
      <c r="D6042" s="514"/>
      <c r="E6042" s="785"/>
    </row>
    <row r="6043" spans="4:5">
      <c r="D6043" s="514"/>
      <c r="E6043" s="785"/>
    </row>
    <row r="6044" spans="4:5">
      <c r="D6044" s="514"/>
      <c r="E6044" s="785"/>
    </row>
    <row r="6045" spans="4:5">
      <c r="D6045" s="514"/>
      <c r="E6045" s="785"/>
    </row>
    <row r="6046" spans="4:5">
      <c r="D6046" s="514"/>
      <c r="E6046" s="785"/>
    </row>
    <row r="6047" spans="4:5">
      <c r="D6047" s="514"/>
      <c r="E6047" s="785"/>
    </row>
    <row r="6048" spans="4:5">
      <c r="D6048" s="514"/>
      <c r="E6048" s="785"/>
    </row>
    <row r="6049" spans="4:5">
      <c r="D6049" s="514"/>
      <c r="E6049" s="785"/>
    </row>
    <row r="6050" spans="4:5">
      <c r="D6050" s="514"/>
      <c r="E6050" s="785"/>
    </row>
    <row r="6051" spans="4:5">
      <c r="D6051" s="514"/>
      <c r="E6051" s="785"/>
    </row>
    <row r="6052" spans="4:5">
      <c r="D6052" s="514"/>
      <c r="E6052" s="785"/>
    </row>
    <row r="6053" spans="4:5">
      <c r="D6053" s="514"/>
      <c r="E6053" s="785"/>
    </row>
    <row r="6054" spans="4:5">
      <c r="D6054" s="514"/>
      <c r="E6054" s="785"/>
    </row>
    <row r="6055" spans="4:5">
      <c r="D6055" s="514"/>
      <c r="E6055" s="785"/>
    </row>
    <row r="6056" spans="4:5">
      <c r="D6056" s="514"/>
      <c r="E6056" s="785"/>
    </row>
    <row r="6057" spans="4:5">
      <c r="D6057" s="514"/>
      <c r="E6057" s="785"/>
    </row>
    <row r="6058" spans="4:5">
      <c r="D6058" s="514"/>
      <c r="E6058" s="785"/>
    </row>
    <row r="6059" spans="4:5">
      <c r="D6059" s="514"/>
      <c r="E6059" s="785"/>
    </row>
    <row r="6060" spans="4:5">
      <c r="D6060" s="514"/>
      <c r="E6060" s="785"/>
    </row>
    <row r="6061" spans="4:5">
      <c r="D6061" s="514"/>
      <c r="E6061" s="785"/>
    </row>
    <row r="6062" spans="4:5">
      <c r="D6062" s="514"/>
      <c r="E6062" s="785"/>
    </row>
    <row r="6063" spans="4:5">
      <c r="D6063" s="514"/>
      <c r="E6063" s="785"/>
    </row>
    <row r="6064" spans="4:5">
      <c r="D6064" s="514"/>
      <c r="E6064" s="785"/>
    </row>
    <row r="6065" spans="4:5">
      <c r="D6065" s="514"/>
      <c r="E6065" s="785"/>
    </row>
    <row r="6066" spans="4:5">
      <c r="D6066" s="514"/>
      <c r="E6066" s="785"/>
    </row>
    <row r="6067" spans="4:5">
      <c r="D6067" s="514"/>
      <c r="E6067" s="785"/>
    </row>
    <row r="6068" spans="4:5">
      <c r="D6068" s="514"/>
      <c r="E6068" s="785"/>
    </row>
    <row r="6069" spans="4:5">
      <c r="D6069" s="514"/>
      <c r="E6069" s="785"/>
    </row>
    <row r="6070" spans="4:5">
      <c r="D6070" s="514"/>
      <c r="E6070" s="785"/>
    </row>
    <row r="6071" spans="4:5">
      <c r="D6071" s="514"/>
      <c r="E6071" s="785"/>
    </row>
    <row r="6072" spans="4:5">
      <c r="D6072" s="514"/>
      <c r="E6072" s="785"/>
    </row>
    <row r="6073" spans="4:5">
      <c r="D6073" s="514"/>
      <c r="E6073" s="785"/>
    </row>
    <row r="6074" spans="4:5">
      <c r="D6074" s="514"/>
      <c r="E6074" s="785"/>
    </row>
    <row r="6075" spans="4:5">
      <c r="D6075" s="514"/>
      <c r="E6075" s="785"/>
    </row>
    <row r="6076" spans="4:5">
      <c r="D6076" s="514"/>
      <c r="E6076" s="785"/>
    </row>
    <row r="6077" spans="4:5">
      <c r="D6077" s="514"/>
      <c r="E6077" s="785"/>
    </row>
    <row r="6078" spans="4:5">
      <c r="D6078" s="514"/>
      <c r="E6078" s="785"/>
    </row>
    <row r="6079" spans="4:5">
      <c r="D6079" s="514"/>
      <c r="E6079" s="785"/>
    </row>
    <row r="6080" spans="4:5">
      <c r="D6080" s="514"/>
      <c r="E6080" s="785"/>
    </row>
    <row r="6081" spans="4:5">
      <c r="D6081" s="514"/>
      <c r="E6081" s="785"/>
    </row>
    <row r="6082" spans="4:5">
      <c r="D6082" s="514"/>
      <c r="E6082" s="785"/>
    </row>
    <row r="6083" spans="4:5">
      <c r="D6083" s="514"/>
      <c r="E6083" s="785"/>
    </row>
    <row r="6084" spans="4:5">
      <c r="D6084" s="514"/>
      <c r="E6084" s="785"/>
    </row>
    <row r="6085" spans="4:5">
      <c r="D6085" s="514"/>
      <c r="E6085" s="785"/>
    </row>
    <row r="6086" spans="4:5">
      <c r="D6086" s="514"/>
      <c r="E6086" s="785"/>
    </row>
    <row r="6087" spans="4:5">
      <c r="D6087" s="514"/>
      <c r="E6087" s="785"/>
    </row>
    <row r="6088" spans="4:5">
      <c r="D6088" s="514"/>
      <c r="E6088" s="785"/>
    </row>
    <row r="6089" spans="4:5">
      <c r="D6089" s="514"/>
      <c r="E6089" s="785"/>
    </row>
    <row r="6090" spans="4:5">
      <c r="D6090" s="514"/>
      <c r="E6090" s="785"/>
    </row>
    <row r="6091" spans="4:5">
      <c r="D6091" s="514"/>
      <c r="E6091" s="785"/>
    </row>
    <row r="6092" spans="4:5">
      <c r="D6092" s="514"/>
      <c r="E6092" s="785"/>
    </row>
    <row r="6093" spans="4:5">
      <c r="D6093" s="514"/>
      <c r="E6093" s="785"/>
    </row>
    <row r="6094" spans="4:5">
      <c r="D6094" s="514"/>
      <c r="E6094" s="785"/>
    </row>
    <row r="6095" spans="4:5">
      <c r="D6095" s="514"/>
      <c r="E6095" s="785"/>
    </row>
    <row r="6096" spans="4:5">
      <c r="D6096" s="514"/>
      <c r="E6096" s="785"/>
    </row>
    <row r="6097" spans="4:5">
      <c r="D6097" s="514"/>
      <c r="E6097" s="785"/>
    </row>
    <row r="6098" spans="4:5">
      <c r="D6098" s="514"/>
      <c r="E6098" s="785"/>
    </row>
    <row r="6099" spans="4:5">
      <c r="D6099" s="514"/>
      <c r="E6099" s="785"/>
    </row>
    <row r="6100" spans="4:5">
      <c r="D6100" s="514"/>
      <c r="E6100" s="785"/>
    </row>
    <row r="6101" spans="4:5">
      <c r="D6101" s="514"/>
      <c r="E6101" s="785"/>
    </row>
    <row r="6102" spans="4:5">
      <c r="D6102" s="514"/>
      <c r="E6102" s="785"/>
    </row>
    <row r="6103" spans="4:5">
      <c r="D6103" s="514"/>
      <c r="E6103" s="785"/>
    </row>
    <row r="6104" spans="4:5">
      <c r="D6104" s="514"/>
      <c r="E6104" s="785"/>
    </row>
    <row r="6105" spans="4:5">
      <c r="D6105" s="514"/>
      <c r="E6105" s="785"/>
    </row>
    <row r="6106" spans="4:5">
      <c r="D6106" s="514"/>
      <c r="E6106" s="785"/>
    </row>
    <row r="6107" spans="4:5">
      <c r="D6107" s="514"/>
      <c r="E6107" s="785"/>
    </row>
    <row r="6108" spans="4:5">
      <c r="D6108" s="514"/>
      <c r="E6108" s="785"/>
    </row>
    <row r="6109" spans="4:5">
      <c r="D6109" s="514"/>
      <c r="E6109" s="785"/>
    </row>
    <row r="6110" spans="4:5">
      <c r="D6110" s="514"/>
      <c r="E6110" s="785"/>
    </row>
    <row r="6111" spans="4:5">
      <c r="D6111" s="514"/>
      <c r="E6111" s="785"/>
    </row>
    <row r="6112" spans="4:5">
      <c r="D6112" s="514"/>
      <c r="E6112" s="785"/>
    </row>
    <row r="6113" spans="4:5">
      <c r="D6113" s="514"/>
      <c r="E6113" s="785"/>
    </row>
    <row r="6114" spans="4:5">
      <c r="D6114" s="514"/>
      <c r="E6114" s="785"/>
    </row>
    <row r="6115" spans="4:5">
      <c r="D6115" s="514"/>
      <c r="E6115" s="785"/>
    </row>
    <row r="6116" spans="4:5">
      <c r="D6116" s="514"/>
      <c r="E6116" s="785"/>
    </row>
    <row r="6117" spans="4:5">
      <c r="D6117" s="514"/>
      <c r="E6117" s="785"/>
    </row>
    <row r="6118" spans="4:5">
      <c r="D6118" s="514"/>
      <c r="E6118" s="785"/>
    </row>
    <row r="6119" spans="4:5">
      <c r="D6119" s="514"/>
      <c r="E6119" s="785"/>
    </row>
    <row r="6120" spans="4:5">
      <c r="D6120" s="514"/>
      <c r="E6120" s="785"/>
    </row>
    <row r="6121" spans="4:5">
      <c r="D6121" s="514"/>
      <c r="E6121" s="785"/>
    </row>
    <row r="6122" spans="4:5">
      <c r="D6122" s="514"/>
      <c r="E6122" s="785"/>
    </row>
    <row r="6123" spans="4:5">
      <c r="D6123" s="514"/>
      <c r="E6123" s="785"/>
    </row>
    <row r="6124" spans="4:5">
      <c r="D6124" s="514"/>
      <c r="E6124" s="785"/>
    </row>
    <row r="6125" spans="4:5">
      <c r="D6125" s="514"/>
      <c r="E6125" s="785"/>
    </row>
    <row r="6126" spans="4:5">
      <c r="D6126" s="514"/>
      <c r="E6126" s="785"/>
    </row>
    <row r="6127" spans="4:5">
      <c r="D6127" s="514"/>
      <c r="E6127" s="785"/>
    </row>
    <row r="6128" spans="4:5">
      <c r="D6128" s="514"/>
      <c r="E6128" s="785"/>
    </row>
    <row r="6129" spans="4:5">
      <c r="D6129" s="514"/>
      <c r="E6129" s="785"/>
    </row>
    <row r="6130" spans="4:5">
      <c r="D6130" s="514"/>
      <c r="E6130" s="785"/>
    </row>
    <row r="6131" spans="4:5">
      <c r="D6131" s="514"/>
      <c r="E6131" s="785"/>
    </row>
    <row r="6132" spans="4:5">
      <c r="D6132" s="514"/>
      <c r="E6132" s="785"/>
    </row>
    <row r="6133" spans="4:5">
      <c r="D6133" s="514"/>
      <c r="E6133" s="785"/>
    </row>
    <row r="6134" spans="4:5">
      <c r="D6134" s="514"/>
      <c r="E6134" s="785"/>
    </row>
    <row r="6135" spans="4:5">
      <c r="D6135" s="514"/>
      <c r="E6135" s="785"/>
    </row>
    <row r="6136" spans="4:5">
      <c r="D6136" s="514"/>
      <c r="E6136" s="785"/>
    </row>
    <row r="6137" spans="4:5">
      <c r="D6137" s="514"/>
      <c r="E6137" s="785"/>
    </row>
    <row r="6138" spans="4:5">
      <c r="D6138" s="514"/>
      <c r="E6138" s="785"/>
    </row>
    <row r="6139" spans="4:5">
      <c r="D6139" s="514"/>
      <c r="E6139" s="785"/>
    </row>
    <row r="6140" spans="4:5">
      <c r="D6140" s="514"/>
      <c r="E6140" s="785"/>
    </row>
    <row r="6141" spans="4:5">
      <c r="D6141" s="514"/>
      <c r="E6141" s="785"/>
    </row>
    <row r="6142" spans="4:5">
      <c r="D6142" s="514"/>
      <c r="E6142" s="785"/>
    </row>
    <row r="6143" spans="4:5">
      <c r="D6143" s="514"/>
      <c r="E6143" s="785"/>
    </row>
    <row r="6144" spans="4:5">
      <c r="D6144" s="514"/>
      <c r="E6144" s="785"/>
    </row>
    <row r="6145" spans="4:5">
      <c r="D6145" s="514"/>
      <c r="E6145" s="785"/>
    </row>
    <row r="6146" spans="4:5">
      <c r="D6146" s="514"/>
      <c r="E6146" s="785"/>
    </row>
    <row r="6147" spans="4:5">
      <c r="D6147" s="514"/>
      <c r="E6147" s="785"/>
    </row>
    <row r="6148" spans="4:5">
      <c r="D6148" s="514"/>
      <c r="E6148" s="785"/>
    </row>
    <row r="6149" spans="4:5">
      <c r="D6149" s="514"/>
      <c r="E6149" s="785"/>
    </row>
    <row r="6150" spans="4:5">
      <c r="D6150" s="514"/>
      <c r="E6150" s="785"/>
    </row>
    <row r="6151" spans="4:5">
      <c r="D6151" s="514"/>
      <c r="E6151" s="785"/>
    </row>
    <row r="6152" spans="4:5">
      <c r="D6152" s="514"/>
      <c r="E6152" s="785"/>
    </row>
    <row r="6153" spans="4:5">
      <c r="D6153" s="514"/>
      <c r="E6153" s="785"/>
    </row>
    <row r="6154" spans="4:5">
      <c r="D6154" s="514"/>
      <c r="E6154" s="785"/>
    </row>
    <row r="6155" spans="4:5">
      <c r="D6155" s="514"/>
      <c r="E6155" s="785"/>
    </row>
    <row r="6156" spans="4:5">
      <c r="D6156" s="514"/>
      <c r="E6156" s="785"/>
    </row>
    <row r="6157" spans="4:5">
      <c r="D6157" s="514"/>
      <c r="E6157" s="785"/>
    </row>
    <row r="6158" spans="4:5">
      <c r="D6158" s="514"/>
      <c r="E6158" s="785"/>
    </row>
    <row r="6159" spans="4:5">
      <c r="D6159" s="514"/>
      <c r="E6159" s="785"/>
    </row>
    <row r="6160" spans="4:5">
      <c r="D6160" s="514"/>
      <c r="E6160" s="785"/>
    </row>
    <row r="6161" spans="4:5">
      <c r="D6161" s="514"/>
      <c r="E6161" s="785"/>
    </row>
    <row r="6162" spans="4:5">
      <c r="D6162" s="514"/>
      <c r="E6162" s="785"/>
    </row>
    <row r="6163" spans="4:5">
      <c r="D6163" s="514"/>
      <c r="E6163" s="785"/>
    </row>
    <row r="6164" spans="4:5">
      <c r="D6164" s="514"/>
      <c r="E6164" s="785"/>
    </row>
    <row r="6165" spans="4:5">
      <c r="D6165" s="514"/>
      <c r="E6165" s="785"/>
    </row>
    <row r="6166" spans="4:5">
      <c r="D6166" s="514"/>
      <c r="E6166" s="785"/>
    </row>
    <row r="6167" spans="4:5">
      <c r="D6167" s="514"/>
      <c r="E6167" s="785"/>
    </row>
    <row r="6168" spans="4:5">
      <c r="D6168" s="514"/>
      <c r="E6168" s="785"/>
    </row>
    <row r="6169" spans="4:5">
      <c r="D6169" s="514"/>
      <c r="E6169" s="785"/>
    </row>
    <row r="6170" spans="4:5">
      <c r="D6170" s="514"/>
      <c r="E6170" s="785"/>
    </row>
    <row r="6171" spans="4:5">
      <c r="D6171" s="514"/>
      <c r="E6171" s="785"/>
    </row>
    <row r="6172" spans="4:5">
      <c r="D6172" s="514"/>
      <c r="E6172" s="785"/>
    </row>
    <row r="6173" spans="4:5">
      <c r="D6173" s="514"/>
      <c r="E6173" s="785"/>
    </row>
    <row r="6174" spans="4:5">
      <c r="D6174" s="514"/>
      <c r="E6174" s="785"/>
    </row>
    <row r="6175" spans="4:5">
      <c r="D6175" s="514"/>
      <c r="E6175" s="785"/>
    </row>
    <row r="6176" spans="4:5">
      <c r="D6176" s="514"/>
      <c r="E6176" s="785"/>
    </row>
    <row r="6177" spans="4:5">
      <c r="D6177" s="514"/>
      <c r="E6177" s="785"/>
    </row>
    <row r="6178" spans="4:5">
      <c r="D6178" s="514"/>
      <c r="E6178" s="785"/>
    </row>
    <row r="6179" spans="4:5">
      <c r="D6179" s="514"/>
      <c r="E6179" s="785"/>
    </row>
    <row r="6180" spans="4:5">
      <c r="D6180" s="514"/>
      <c r="E6180" s="785"/>
    </row>
    <row r="6181" spans="4:5">
      <c r="D6181" s="514"/>
      <c r="E6181" s="785"/>
    </row>
    <row r="6182" spans="4:5">
      <c r="D6182" s="514"/>
      <c r="E6182" s="785"/>
    </row>
    <row r="6183" spans="4:5">
      <c r="D6183" s="514"/>
      <c r="E6183" s="785"/>
    </row>
    <row r="6184" spans="4:5">
      <c r="D6184" s="514"/>
      <c r="E6184" s="785"/>
    </row>
    <row r="6185" spans="4:5">
      <c r="D6185" s="514"/>
      <c r="E6185" s="785"/>
    </row>
    <row r="6186" spans="4:5">
      <c r="D6186" s="514"/>
      <c r="E6186" s="785"/>
    </row>
    <row r="6187" spans="4:5">
      <c r="D6187" s="514"/>
      <c r="E6187" s="785"/>
    </row>
    <row r="6188" spans="4:5">
      <c r="D6188" s="514"/>
      <c r="E6188" s="785"/>
    </row>
    <row r="6189" spans="4:5">
      <c r="D6189" s="514"/>
      <c r="E6189" s="785"/>
    </row>
    <row r="6190" spans="4:5">
      <c r="D6190" s="514"/>
      <c r="E6190" s="785"/>
    </row>
    <row r="6191" spans="4:5">
      <c r="D6191" s="514"/>
      <c r="E6191" s="785"/>
    </row>
    <row r="6192" spans="4:5">
      <c r="D6192" s="514"/>
      <c r="E6192" s="785"/>
    </row>
    <row r="6193" spans="4:5">
      <c r="D6193" s="514"/>
      <c r="E6193" s="785"/>
    </row>
    <row r="6194" spans="4:5">
      <c r="D6194" s="514"/>
      <c r="E6194" s="785"/>
    </row>
    <row r="6195" spans="4:5">
      <c r="D6195" s="514"/>
      <c r="E6195" s="785"/>
    </row>
    <row r="6196" spans="4:5">
      <c r="D6196" s="514"/>
      <c r="E6196" s="785"/>
    </row>
    <row r="6197" spans="4:5">
      <c r="D6197" s="514"/>
      <c r="E6197" s="785"/>
    </row>
    <row r="6198" spans="4:5">
      <c r="D6198" s="514"/>
      <c r="E6198" s="785"/>
    </row>
    <row r="6199" spans="4:5">
      <c r="D6199" s="514"/>
      <c r="E6199" s="785"/>
    </row>
    <row r="6200" spans="4:5">
      <c r="D6200" s="514"/>
      <c r="E6200" s="785"/>
    </row>
    <row r="6201" spans="4:5">
      <c r="D6201" s="514"/>
      <c r="E6201" s="785"/>
    </row>
    <row r="6202" spans="4:5">
      <c r="D6202" s="514"/>
      <c r="E6202" s="785"/>
    </row>
    <row r="6203" spans="4:5">
      <c r="D6203" s="514"/>
      <c r="E6203" s="785"/>
    </row>
    <row r="6204" spans="4:5">
      <c r="D6204" s="514"/>
      <c r="E6204" s="785"/>
    </row>
    <row r="6205" spans="4:5">
      <c r="D6205" s="514"/>
      <c r="E6205" s="785"/>
    </row>
    <row r="6206" spans="4:5">
      <c r="D6206" s="514"/>
      <c r="E6206" s="785"/>
    </row>
    <row r="6207" spans="4:5">
      <c r="D6207" s="514"/>
      <c r="E6207" s="785"/>
    </row>
    <row r="6208" spans="4:5">
      <c r="D6208" s="514"/>
      <c r="E6208" s="785"/>
    </row>
    <row r="6209" spans="4:5">
      <c r="D6209" s="514"/>
      <c r="E6209" s="785"/>
    </row>
    <row r="6210" spans="4:5">
      <c r="D6210" s="514"/>
      <c r="E6210" s="785"/>
    </row>
    <row r="6211" spans="4:5">
      <c r="D6211" s="514"/>
      <c r="E6211" s="785"/>
    </row>
    <row r="6212" spans="4:5">
      <c r="D6212" s="514"/>
      <c r="E6212" s="785"/>
    </row>
    <row r="6213" spans="4:5">
      <c r="D6213" s="514"/>
      <c r="E6213" s="785"/>
    </row>
    <row r="6214" spans="4:5">
      <c r="D6214" s="514"/>
      <c r="E6214" s="785"/>
    </row>
    <row r="6215" spans="4:5">
      <c r="D6215" s="514"/>
      <c r="E6215" s="785"/>
    </row>
    <row r="6216" spans="4:5">
      <c r="D6216" s="514"/>
      <c r="E6216" s="785"/>
    </row>
    <row r="6217" spans="4:5">
      <c r="D6217" s="514"/>
      <c r="E6217" s="785"/>
    </row>
    <row r="6218" spans="4:5">
      <c r="D6218" s="514"/>
      <c r="E6218" s="785"/>
    </row>
    <row r="6219" spans="4:5">
      <c r="D6219" s="514"/>
      <c r="E6219" s="785"/>
    </row>
    <row r="6220" spans="4:5">
      <c r="D6220" s="514"/>
      <c r="E6220" s="785"/>
    </row>
    <row r="6221" spans="4:5">
      <c r="D6221" s="514"/>
      <c r="E6221" s="785"/>
    </row>
    <row r="6222" spans="4:5">
      <c r="D6222" s="514"/>
      <c r="E6222" s="785"/>
    </row>
    <row r="6223" spans="4:5">
      <c r="D6223" s="514"/>
      <c r="E6223" s="785"/>
    </row>
    <row r="6224" spans="4:5">
      <c r="D6224" s="514"/>
      <c r="E6224" s="785"/>
    </row>
    <row r="6225" spans="4:5">
      <c r="D6225" s="514"/>
      <c r="E6225" s="785"/>
    </row>
    <row r="6226" spans="4:5">
      <c r="D6226" s="514"/>
      <c r="E6226" s="785"/>
    </row>
    <row r="6227" spans="4:5">
      <c r="D6227" s="514"/>
      <c r="E6227" s="785"/>
    </row>
    <row r="6228" spans="4:5">
      <c r="D6228" s="514"/>
      <c r="E6228" s="785"/>
    </row>
    <row r="6229" spans="4:5">
      <c r="D6229" s="514"/>
      <c r="E6229" s="785"/>
    </row>
    <row r="6230" spans="4:5">
      <c r="D6230" s="514"/>
      <c r="E6230" s="785"/>
    </row>
    <row r="6231" spans="4:5">
      <c r="D6231" s="514"/>
      <c r="E6231" s="785"/>
    </row>
    <row r="6232" spans="4:5">
      <c r="D6232" s="514"/>
      <c r="E6232" s="785"/>
    </row>
    <row r="6233" spans="4:5">
      <c r="D6233" s="514"/>
      <c r="E6233" s="785"/>
    </row>
    <row r="6234" spans="4:5">
      <c r="D6234" s="514"/>
      <c r="E6234" s="785"/>
    </row>
    <row r="6235" spans="4:5">
      <c r="D6235" s="514"/>
      <c r="E6235" s="785"/>
    </row>
    <row r="6236" spans="4:5">
      <c r="D6236" s="514"/>
      <c r="E6236" s="785"/>
    </row>
    <row r="6237" spans="4:5">
      <c r="D6237" s="514"/>
      <c r="E6237" s="785"/>
    </row>
    <row r="6238" spans="4:5">
      <c r="D6238" s="514"/>
      <c r="E6238" s="785"/>
    </row>
    <row r="6239" spans="4:5">
      <c r="D6239" s="514"/>
      <c r="E6239" s="785"/>
    </row>
    <row r="6240" spans="4:5">
      <c r="D6240" s="514"/>
      <c r="E6240" s="785"/>
    </row>
    <row r="6241" spans="4:5">
      <c r="D6241" s="514"/>
      <c r="E6241" s="785"/>
    </row>
    <row r="6242" spans="4:5">
      <c r="D6242" s="514"/>
      <c r="E6242" s="785"/>
    </row>
    <row r="6243" spans="4:5">
      <c r="D6243" s="514"/>
      <c r="E6243" s="785"/>
    </row>
    <row r="6244" spans="4:5">
      <c r="D6244" s="514"/>
      <c r="E6244" s="785"/>
    </row>
    <row r="6245" spans="4:5">
      <c r="D6245" s="514"/>
      <c r="E6245" s="785"/>
    </row>
    <row r="6246" spans="4:5">
      <c r="D6246" s="514"/>
      <c r="E6246" s="785"/>
    </row>
    <row r="6247" spans="4:5">
      <c r="D6247" s="514"/>
      <c r="E6247" s="785"/>
    </row>
    <row r="6248" spans="4:5">
      <c r="D6248" s="514"/>
      <c r="E6248" s="785"/>
    </row>
    <row r="6249" spans="4:5">
      <c r="D6249" s="514"/>
      <c r="E6249" s="785"/>
    </row>
    <row r="6250" spans="4:5">
      <c r="D6250" s="514"/>
      <c r="E6250" s="785"/>
    </row>
    <row r="6251" spans="4:5">
      <c r="D6251" s="514"/>
      <c r="E6251" s="785"/>
    </row>
    <row r="6252" spans="4:5">
      <c r="D6252" s="514"/>
      <c r="E6252" s="785"/>
    </row>
    <row r="6253" spans="4:5">
      <c r="D6253" s="514"/>
      <c r="E6253" s="785"/>
    </row>
    <row r="6254" spans="4:5">
      <c r="D6254" s="514"/>
      <c r="E6254" s="785"/>
    </row>
    <row r="6255" spans="4:5">
      <c r="D6255" s="514"/>
      <c r="E6255" s="785"/>
    </row>
    <row r="6256" spans="4:5">
      <c r="D6256" s="514"/>
      <c r="E6256" s="785"/>
    </row>
    <row r="6257" spans="4:5">
      <c r="D6257" s="514"/>
      <c r="E6257" s="785"/>
    </row>
    <row r="6258" spans="4:5">
      <c r="D6258" s="514"/>
      <c r="E6258" s="785"/>
    </row>
    <row r="6259" spans="4:5">
      <c r="D6259" s="514"/>
      <c r="E6259" s="785"/>
    </row>
    <row r="6260" spans="4:5">
      <c r="D6260" s="514"/>
      <c r="E6260" s="785"/>
    </row>
    <row r="6261" spans="4:5">
      <c r="D6261" s="514"/>
      <c r="E6261" s="785"/>
    </row>
    <row r="6262" spans="4:5">
      <c r="D6262" s="514"/>
      <c r="E6262" s="785"/>
    </row>
    <row r="6263" spans="4:5">
      <c r="D6263" s="514"/>
      <c r="E6263" s="785"/>
    </row>
    <row r="6264" spans="4:5">
      <c r="D6264" s="514"/>
      <c r="E6264" s="785"/>
    </row>
    <row r="6265" spans="4:5">
      <c r="D6265" s="514"/>
      <c r="E6265" s="785"/>
    </row>
    <row r="6266" spans="4:5">
      <c r="D6266" s="514"/>
      <c r="E6266" s="785"/>
    </row>
    <row r="6267" spans="4:5">
      <c r="D6267" s="514"/>
      <c r="E6267" s="785"/>
    </row>
    <row r="6268" spans="4:5">
      <c r="D6268" s="514"/>
      <c r="E6268" s="785"/>
    </row>
    <row r="6269" spans="4:5">
      <c r="D6269" s="514"/>
      <c r="E6269" s="785"/>
    </row>
    <row r="6270" spans="4:5">
      <c r="D6270" s="514"/>
      <c r="E6270" s="785"/>
    </row>
    <row r="6271" spans="4:5">
      <c r="D6271" s="514"/>
      <c r="E6271" s="785"/>
    </row>
    <row r="6272" spans="4:5">
      <c r="D6272" s="514"/>
      <c r="E6272" s="785"/>
    </row>
    <row r="6273" spans="4:5">
      <c r="D6273" s="514"/>
      <c r="E6273" s="785"/>
    </row>
    <row r="6274" spans="4:5">
      <c r="D6274" s="514"/>
      <c r="E6274" s="785"/>
    </row>
    <row r="6275" spans="4:5">
      <c r="D6275" s="514"/>
      <c r="E6275" s="785"/>
    </row>
    <row r="6276" spans="4:5">
      <c r="D6276" s="514"/>
      <c r="E6276" s="785"/>
    </row>
    <row r="6277" spans="4:5">
      <c r="D6277" s="514"/>
      <c r="E6277" s="785"/>
    </row>
    <row r="6278" spans="4:5">
      <c r="D6278" s="514"/>
      <c r="E6278" s="785"/>
    </row>
    <row r="6279" spans="4:5">
      <c r="D6279" s="514"/>
      <c r="E6279" s="785"/>
    </row>
    <row r="6280" spans="4:5">
      <c r="D6280" s="514"/>
      <c r="E6280" s="785"/>
    </row>
    <row r="6281" spans="4:5">
      <c r="D6281" s="514"/>
      <c r="E6281" s="785"/>
    </row>
    <row r="6282" spans="4:5">
      <c r="D6282" s="514"/>
      <c r="E6282" s="785"/>
    </row>
    <row r="6283" spans="4:5">
      <c r="D6283" s="514"/>
      <c r="E6283" s="785"/>
    </row>
    <row r="6284" spans="4:5">
      <c r="D6284" s="514"/>
      <c r="E6284" s="785"/>
    </row>
    <row r="6285" spans="4:5">
      <c r="D6285" s="514"/>
      <c r="E6285" s="785"/>
    </row>
    <row r="6286" spans="4:5">
      <c r="D6286" s="514"/>
      <c r="E6286" s="785"/>
    </row>
    <row r="6287" spans="4:5">
      <c r="D6287" s="514"/>
      <c r="E6287" s="785"/>
    </row>
    <row r="6288" spans="4:5">
      <c r="D6288" s="514"/>
      <c r="E6288" s="785"/>
    </row>
    <row r="6289" spans="4:5">
      <c r="D6289" s="514"/>
      <c r="E6289" s="785"/>
    </row>
    <row r="6290" spans="4:5">
      <c r="D6290" s="514"/>
      <c r="E6290" s="785"/>
    </row>
    <row r="6291" spans="4:5">
      <c r="D6291" s="514"/>
      <c r="E6291" s="785"/>
    </row>
    <row r="6292" spans="4:5">
      <c r="D6292" s="514"/>
      <c r="E6292" s="785"/>
    </row>
    <row r="6293" spans="4:5">
      <c r="D6293" s="514"/>
      <c r="E6293" s="785"/>
    </row>
    <row r="6294" spans="4:5">
      <c r="D6294" s="514"/>
      <c r="E6294" s="785"/>
    </row>
    <row r="6295" spans="4:5">
      <c r="D6295" s="514"/>
      <c r="E6295" s="785"/>
    </row>
    <row r="6296" spans="4:5">
      <c r="D6296" s="514"/>
      <c r="E6296" s="785"/>
    </row>
    <row r="6297" spans="4:5">
      <c r="D6297" s="514"/>
      <c r="E6297" s="785"/>
    </row>
    <row r="6298" spans="4:5">
      <c r="D6298" s="514"/>
      <c r="E6298" s="785"/>
    </row>
    <row r="6299" spans="4:5">
      <c r="D6299" s="514"/>
      <c r="E6299" s="785"/>
    </row>
    <row r="6300" spans="4:5">
      <c r="D6300" s="514"/>
      <c r="E6300" s="785"/>
    </row>
    <row r="6301" spans="4:5">
      <c r="D6301" s="514"/>
      <c r="E6301" s="785"/>
    </row>
    <row r="6302" spans="4:5">
      <c r="D6302" s="514"/>
      <c r="E6302" s="785"/>
    </row>
    <row r="6303" spans="4:5">
      <c r="D6303" s="514"/>
      <c r="E6303" s="785"/>
    </row>
    <row r="6304" spans="4:5">
      <c r="D6304" s="514"/>
      <c r="E6304" s="785"/>
    </row>
    <row r="6305" spans="4:5">
      <c r="D6305" s="514"/>
      <c r="E6305" s="785"/>
    </row>
    <row r="6306" spans="4:5">
      <c r="D6306" s="514"/>
      <c r="E6306" s="785"/>
    </row>
    <row r="6307" spans="4:5">
      <c r="D6307" s="514"/>
      <c r="E6307" s="785"/>
    </row>
    <row r="6308" spans="4:5">
      <c r="D6308" s="514"/>
      <c r="E6308" s="785"/>
    </row>
    <row r="6309" spans="4:5">
      <c r="D6309" s="514"/>
      <c r="E6309" s="785"/>
    </row>
    <row r="6310" spans="4:5">
      <c r="D6310" s="514"/>
      <c r="E6310" s="785"/>
    </row>
    <row r="6311" spans="4:5">
      <c r="D6311" s="514"/>
      <c r="E6311" s="785"/>
    </row>
    <row r="6312" spans="4:5">
      <c r="D6312" s="514"/>
      <c r="E6312" s="785"/>
    </row>
    <row r="6313" spans="4:5">
      <c r="D6313" s="514"/>
      <c r="E6313" s="785"/>
    </row>
    <row r="6314" spans="4:5">
      <c r="D6314" s="514"/>
      <c r="E6314" s="785"/>
    </row>
    <row r="6315" spans="4:5">
      <c r="D6315" s="514"/>
      <c r="E6315" s="785"/>
    </row>
    <row r="6316" spans="4:5">
      <c r="D6316" s="514"/>
      <c r="E6316" s="785"/>
    </row>
    <row r="6317" spans="4:5">
      <c r="D6317" s="514"/>
      <c r="E6317" s="785"/>
    </row>
    <row r="6318" spans="4:5">
      <c r="D6318" s="514"/>
      <c r="E6318" s="785"/>
    </row>
    <row r="6319" spans="4:5">
      <c r="D6319" s="514"/>
      <c r="E6319" s="785"/>
    </row>
    <row r="6320" spans="4:5">
      <c r="D6320" s="514"/>
      <c r="E6320" s="785"/>
    </row>
    <row r="6321" spans="4:5">
      <c r="D6321" s="514"/>
      <c r="E6321" s="785"/>
    </row>
    <row r="6322" spans="4:5">
      <c r="D6322" s="514"/>
      <c r="E6322" s="785"/>
    </row>
    <row r="6323" spans="4:5">
      <c r="D6323" s="514"/>
      <c r="E6323" s="785"/>
    </row>
    <row r="6324" spans="4:5">
      <c r="D6324" s="514"/>
      <c r="E6324" s="785"/>
    </row>
    <row r="6325" spans="4:5">
      <c r="D6325" s="514"/>
      <c r="E6325" s="785"/>
    </row>
    <row r="6326" spans="4:5">
      <c r="D6326" s="514"/>
      <c r="E6326" s="785"/>
    </row>
    <row r="6327" spans="4:5">
      <c r="D6327" s="514"/>
      <c r="E6327" s="785"/>
    </row>
    <row r="6328" spans="4:5">
      <c r="D6328" s="514"/>
      <c r="E6328" s="785"/>
    </row>
    <row r="6329" spans="4:5">
      <c r="D6329" s="514"/>
      <c r="E6329" s="785"/>
    </row>
    <row r="6330" spans="4:5">
      <c r="D6330" s="514"/>
      <c r="E6330" s="785"/>
    </row>
    <row r="6331" spans="4:5">
      <c r="D6331" s="514"/>
      <c r="E6331" s="785"/>
    </row>
    <row r="6332" spans="4:5">
      <c r="D6332" s="514"/>
      <c r="E6332" s="785"/>
    </row>
    <row r="6333" spans="4:5">
      <c r="D6333" s="514"/>
      <c r="E6333" s="785"/>
    </row>
    <row r="6334" spans="4:5">
      <c r="D6334" s="514"/>
      <c r="E6334" s="785"/>
    </row>
    <row r="6335" spans="4:5">
      <c r="D6335" s="514"/>
      <c r="E6335" s="785"/>
    </row>
    <row r="6336" spans="4:5">
      <c r="D6336" s="514"/>
      <c r="E6336" s="785"/>
    </row>
    <row r="6337" spans="4:5">
      <c r="D6337" s="514"/>
      <c r="E6337" s="785"/>
    </row>
    <row r="6338" spans="4:5">
      <c r="D6338" s="514"/>
      <c r="E6338" s="785"/>
    </row>
    <row r="6339" spans="4:5">
      <c r="D6339" s="514"/>
      <c r="E6339" s="785"/>
    </row>
    <row r="6340" spans="4:5">
      <c r="D6340" s="514"/>
      <c r="E6340" s="785"/>
    </row>
    <row r="6341" spans="4:5">
      <c r="D6341" s="514"/>
      <c r="E6341" s="785"/>
    </row>
    <row r="6342" spans="4:5">
      <c r="D6342" s="514"/>
      <c r="E6342" s="785"/>
    </row>
    <row r="6343" spans="4:5">
      <c r="D6343" s="514"/>
      <c r="E6343" s="785"/>
    </row>
    <row r="6344" spans="4:5">
      <c r="D6344" s="514"/>
      <c r="E6344" s="785"/>
    </row>
    <row r="6345" spans="4:5">
      <c r="D6345" s="514"/>
      <c r="E6345" s="785"/>
    </row>
    <row r="6346" spans="4:5">
      <c r="D6346" s="514"/>
      <c r="E6346" s="785"/>
    </row>
    <row r="6347" spans="4:5">
      <c r="D6347" s="514"/>
      <c r="E6347" s="785"/>
    </row>
    <row r="6348" spans="4:5">
      <c r="D6348" s="514"/>
      <c r="E6348" s="785"/>
    </row>
    <row r="6349" spans="4:5">
      <c r="D6349" s="514"/>
      <c r="E6349" s="785"/>
    </row>
    <row r="6350" spans="4:5">
      <c r="D6350" s="514"/>
      <c r="E6350" s="785"/>
    </row>
    <row r="6351" spans="4:5">
      <c r="D6351" s="514"/>
      <c r="E6351" s="785"/>
    </row>
    <row r="6352" spans="4:5">
      <c r="D6352" s="514"/>
      <c r="E6352" s="785"/>
    </row>
    <row r="6353" spans="4:5">
      <c r="D6353" s="514"/>
      <c r="E6353" s="785"/>
    </row>
    <row r="6354" spans="4:5">
      <c r="D6354" s="514"/>
      <c r="E6354" s="785"/>
    </row>
    <row r="6355" spans="4:5">
      <c r="D6355" s="514"/>
      <c r="E6355" s="785"/>
    </row>
    <row r="6356" spans="4:5">
      <c r="D6356" s="514"/>
      <c r="E6356" s="785"/>
    </row>
    <row r="6357" spans="4:5">
      <c r="D6357" s="514"/>
      <c r="E6357" s="785"/>
    </row>
    <row r="6358" spans="4:5">
      <c r="D6358" s="514"/>
      <c r="E6358" s="785"/>
    </row>
    <row r="6359" spans="4:5">
      <c r="D6359" s="514"/>
      <c r="E6359" s="785"/>
    </row>
    <row r="6360" spans="4:5">
      <c r="D6360" s="514"/>
      <c r="E6360" s="785"/>
    </row>
    <row r="6361" spans="4:5">
      <c r="D6361" s="514"/>
      <c r="E6361" s="785"/>
    </row>
    <row r="6362" spans="4:5">
      <c r="D6362" s="514"/>
      <c r="E6362" s="785"/>
    </row>
    <row r="6363" spans="4:5">
      <c r="D6363" s="514"/>
      <c r="E6363" s="785"/>
    </row>
    <row r="6364" spans="4:5">
      <c r="D6364" s="514"/>
      <c r="E6364" s="785"/>
    </row>
    <row r="6365" spans="4:5">
      <c r="D6365" s="514"/>
      <c r="E6365" s="785"/>
    </row>
    <row r="6366" spans="4:5">
      <c r="D6366" s="514"/>
      <c r="E6366" s="785"/>
    </row>
    <row r="6367" spans="4:5">
      <c r="D6367" s="514"/>
      <c r="E6367" s="785"/>
    </row>
    <row r="6368" spans="4:5">
      <c r="D6368" s="514"/>
      <c r="E6368" s="785"/>
    </row>
    <row r="6369" spans="4:5">
      <c r="D6369" s="514"/>
      <c r="E6369" s="785"/>
    </row>
    <row r="6370" spans="4:5">
      <c r="D6370" s="514"/>
      <c r="E6370" s="785"/>
    </row>
    <row r="6371" spans="4:5">
      <c r="D6371" s="514"/>
      <c r="E6371" s="785"/>
    </row>
    <row r="6372" spans="4:5">
      <c r="D6372" s="514"/>
      <c r="E6372" s="785"/>
    </row>
    <row r="6373" spans="4:5">
      <c r="D6373" s="514"/>
      <c r="E6373" s="785"/>
    </row>
    <row r="6374" spans="4:5">
      <c r="D6374" s="514"/>
      <c r="E6374" s="785"/>
    </row>
    <row r="6375" spans="4:5">
      <c r="D6375" s="514"/>
      <c r="E6375" s="785"/>
    </row>
    <row r="6376" spans="4:5">
      <c r="D6376" s="514"/>
      <c r="E6376" s="785"/>
    </row>
    <row r="6377" spans="4:5">
      <c r="D6377" s="514"/>
      <c r="E6377" s="785"/>
    </row>
    <row r="6378" spans="4:5">
      <c r="D6378" s="514"/>
      <c r="E6378" s="785"/>
    </row>
    <row r="6379" spans="4:5">
      <c r="D6379" s="514"/>
      <c r="E6379" s="785"/>
    </row>
    <row r="6380" spans="4:5">
      <c r="D6380" s="514"/>
      <c r="E6380" s="785"/>
    </row>
    <row r="6381" spans="4:5">
      <c r="D6381" s="514"/>
      <c r="E6381" s="785"/>
    </row>
    <row r="6382" spans="4:5">
      <c r="D6382" s="514"/>
      <c r="E6382" s="785"/>
    </row>
    <row r="6383" spans="4:5">
      <c r="D6383" s="514"/>
      <c r="E6383" s="785"/>
    </row>
    <row r="6384" spans="4:5">
      <c r="D6384" s="514"/>
      <c r="E6384" s="785"/>
    </row>
    <row r="6385" spans="4:5">
      <c r="D6385" s="514"/>
      <c r="E6385" s="785"/>
    </row>
    <row r="6386" spans="4:5">
      <c r="D6386" s="514"/>
      <c r="E6386" s="785"/>
    </row>
    <row r="6387" spans="4:5">
      <c r="D6387" s="514"/>
      <c r="E6387" s="785"/>
    </row>
    <row r="6388" spans="4:5">
      <c r="D6388" s="514"/>
      <c r="E6388" s="785"/>
    </row>
    <row r="6389" spans="4:5">
      <c r="D6389" s="514"/>
      <c r="E6389" s="785"/>
    </row>
    <row r="6390" spans="4:5">
      <c r="D6390" s="514"/>
      <c r="E6390" s="785"/>
    </row>
    <row r="6391" spans="4:5">
      <c r="D6391" s="514"/>
      <c r="E6391" s="785"/>
    </row>
    <row r="6392" spans="4:5">
      <c r="D6392" s="514"/>
      <c r="E6392" s="785"/>
    </row>
    <row r="6393" spans="4:5">
      <c r="D6393" s="514"/>
      <c r="E6393" s="785"/>
    </row>
    <row r="6394" spans="4:5">
      <c r="D6394" s="514"/>
      <c r="E6394" s="785"/>
    </row>
    <row r="6395" spans="4:5">
      <c r="D6395" s="514"/>
      <c r="E6395" s="785"/>
    </row>
    <row r="6396" spans="4:5">
      <c r="D6396" s="514"/>
      <c r="E6396" s="785"/>
    </row>
    <row r="6397" spans="4:5">
      <c r="D6397" s="514"/>
      <c r="E6397" s="785"/>
    </row>
    <row r="6398" spans="4:5">
      <c r="D6398" s="514"/>
      <c r="E6398" s="785"/>
    </row>
    <row r="6399" spans="4:5">
      <c r="D6399" s="514"/>
      <c r="E6399" s="785"/>
    </row>
    <row r="6400" spans="4:5">
      <c r="D6400" s="514"/>
      <c r="E6400" s="785"/>
    </row>
    <row r="6401" spans="4:5">
      <c r="D6401" s="514"/>
      <c r="E6401" s="785"/>
    </row>
    <row r="6402" spans="4:5">
      <c r="D6402" s="514"/>
      <c r="E6402" s="785"/>
    </row>
    <row r="6403" spans="4:5">
      <c r="D6403" s="514"/>
      <c r="E6403" s="785"/>
    </row>
    <row r="6404" spans="4:5">
      <c r="D6404" s="514"/>
      <c r="E6404" s="785"/>
    </row>
    <row r="6405" spans="4:5">
      <c r="D6405" s="514"/>
      <c r="E6405" s="785"/>
    </row>
    <row r="6406" spans="4:5">
      <c r="D6406" s="514"/>
      <c r="E6406" s="785"/>
    </row>
    <row r="6407" spans="4:5">
      <c r="D6407" s="514"/>
      <c r="E6407" s="785"/>
    </row>
    <row r="6408" spans="4:5">
      <c r="D6408" s="514"/>
      <c r="E6408" s="785"/>
    </row>
    <row r="6409" spans="4:5">
      <c r="D6409" s="514"/>
      <c r="E6409" s="785"/>
    </row>
    <row r="6410" spans="4:5">
      <c r="D6410" s="514"/>
      <c r="E6410" s="785"/>
    </row>
    <row r="6411" spans="4:5">
      <c r="D6411" s="514"/>
      <c r="E6411" s="785"/>
    </row>
    <row r="6412" spans="4:5">
      <c r="D6412" s="514"/>
      <c r="E6412" s="785"/>
    </row>
    <row r="6413" spans="4:5">
      <c r="D6413" s="514"/>
      <c r="E6413" s="785"/>
    </row>
    <row r="6414" spans="4:5">
      <c r="D6414" s="514"/>
      <c r="E6414" s="785"/>
    </row>
    <row r="6415" spans="4:5">
      <c r="D6415" s="514"/>
      <c r="E6415" s="785"/>
    </row>
    <row r="6416" spans="4:5">
      <c r="D6416" s="514"/>
      <c r="E6416" s="785"/>
    </row>
    <row r="6417" spans="4:5">
      <c r="D6417" s="514"/>
      <c r="E6417" s="785"/>
    </row>
    <row r="6418" spans="4:5">
      <c r="D6418" s="514"/>
      <c r="E6418" s="785"/>
    </row>
    <row r="6419" spans="4:5">
      <c r="D6419" s="514"/>
      <c r="E6419" s="785"/>
    </row>
    <row r="6420" spans="4:5">
      <c r="D6420" s="514"/>
      <c r="E6420" s="785"/>
    </row>
    <row r="6421" spans="4:5">
      <c r="D6421" s="514"/>
      <c r="E6421" s="785"/>
    </row>
    <row r="6422" spans="4:5">
      <c r="D6422" s="514"/>
      <c r="E6422" s="785"/>
    </row>
    <row r="6423" spans="4:5">
      <c r="D6423" s="514"/>
      <c r="E6423" s="785"/>
    </row>
    <row r="6424" spans="4:5">
      <c r="D6424" s="514"/>
      <c r="E6424" s="785"/>
    </row>
    <row r="6425" spans="4:5">
      <c r="D6425" s="514"/>
      <c r="E6425" s="785"/>
    </row>
    <row r="6426" spans="4:5">
      <c r="D6426" s="514"/>
      <c r="E6426" s="785"/>
    </row>
    <row r="6427" spans="4:5">
      <c r="D6427" s="514"/>
      <c r="E6427" s="785"/>
    </row>
    <row r="6428" spans="4:5">
      <c r="D6428" s="514"/>
      <c r="E6428" s="785"/>
    </row>
    <row r="6429" spans="4:5">
      <c r="D6429" s="514"/>
      <c r="E6429" s="785"/>
    </row>
    <row r="6430" spans="4:5">
      <c r="D6430" s="514"/>
      <c r="E6430" s="785"/>
    </row>
    <row r="6431" spans="4:5">
      <c r="D6431" s="514"/>
      <c r="E6431" s="785"/>
    </row>
    <row r="6432" spans="4:5">
      <c r="D6432" s="514"/>
      <c r="E6432" s="785"/>
    </row>
    <row r="6433" spans="4:5">
      <c r="D6433" s="514"/>
      <c r="E6433" s="785"/>
    </row>
    <row r="6434" spans="4:5">
      <c r="D6434" s="514"/>
      <c r="E6434" s="785"/>
    </row>
    <row r="6435" spans="4:5">
      <c r="D6435" s="514"/>
      <c r="E6435" s="785"/>
    </row>
    <row r="6436" spans="4:5">
      <c r="D6436" s="514"/>
      <c r="E6436" s="785"/>
    </row>
    <row r="6437" spans="4:5">
      <c r="D6437" s="514"/>
      <c r="E6437" s="785"/>
    </row>
    <row r="6438" spans="4:5">
      <c r="D6438" s="514"/>
      <c r="E6438" s="785"/>
    </row>
    <row r="6439" spans="4:5">
      <c r="D6439" s="514"/>
      <c r="E6439" s="785"/>
    </row>
    <row r="6440" spans="4:5">
      <c r="D6440" s="514"/>
      <c r="E6440" s="785"/>
    </row>
    <row r="6441" spans="4:5">
      <c r="D6441" s="514"/>
      <c r="E6441" s="785"/>
    </row>
    <row r="6442" spans="4:5">
      <c r="D6442" s="514"/>
      <c r="E6442" s="785"/>
    </row>
    <row r="6443" spans="4:5">
      <c r="D6443" s="514"/>
      <c r="E6443" s="785"/>
    </row>
    <row r="6444" spans="4:5">
      <c r="D6444" s="514"/>
      <c r="E6444" s="785"/>
    </row>
    <row r="6445" spans="4:5">
      <c r="D6445" s="514"/>
      <c r="E6445" s="785"/>
    </row>
    <row r="6446" spans="4:5">
      <c r="D6446" s="514"/>
      <c r="E6446" s="785"/>
    </row>
    <row r="6447" spans="4:5">
      <c r="D6447" s="514"/>
      <c r="E6447" s="785"/>
    </row>
    <row r="6448" spans="4:5">
      <c r="D6448" s="514"/>
      <c r="E6448" s="785"/>
    </row>
    <row r="6449" spans="4:5">
      <c r="D6449" s="514"/>
      <c r="E6449" s="785"/>
    </row>
    <row r="6450" spans="4:5">
      <c r="D6450" s="514"/>
      <c r="E6450" s="785"/>
    </row>
    <row r="6451" spans="4:5">
      <c r="D6451" s="514"/>
      <c r="E6451" s="785"/>
    </row>
    <row r="6452" spans="4:5">
      <c r="D6452" s="514"/>
      <c r="E6452" s="785"/>
    </row>
    <row r="6453" spans="4:5">
      <c r="D6453" s="514"/>
      <c r="E6453" s="785"/>
    </row>
    <row r="6454" spans="4:5">
      <c r="D6454" s="514"/>
      <c r="E6454" s="785"/>
    </row>
    <row r="6455" spans="4:5">
      <c r="D6455" s="514"/>
      <c r="E6455" s="785"/>
    </row>
    <row r="6456" spans="4:5">
      <c r="D6456" s="514"/>
      <c r="E6456" s="785"/>
    </row>
    <row r="6457" spans="4:5">
      <c r="D6457" s="514"/>
      <c r="E6457" s="785"/>
    </row>
    <row r="6458" spans="4:5">
      <c r="D6458" s="514"/>
      <c r="E6458" s="785"/>
    </row>
    <row r="6459" spans="4:5">
      <c r="D6459" s="514"/>
      <c r="E6459" s="785"/>
    </row>
    <row r="6460" spans="4:5">
      <c r="D6460" s="514"/>
      <c r="E6460" s="785"/>
    </row>
    <row r="6461" spans="4:5">
      <c r="D6461" s="514"/>
      <c r="E6461" s="785"/>
    </row>
    <row r="6462" spans="4:5">
      <c r="D6462" s="514"/>
      <c r="E6462" s="785"/>
    </row>
    <row r="6463" spans="4:5">
      <c r="D6463" s="514"/>
      <c r="E6463" s="785"/>
    </row>
    <row r="6464" spans="4:5">
      <c r="D6464" s="514"/>
      <c r="E6464" s="785"/>
    </row>
    <row r="6465" spans="4:5">
      <c r="D6465" s="514"/>
      <c r="E6465" s="785"/>
    </row>
    <row r="6466" spans="4:5">
      <c r="D6466" s="514"/>
      <c r="E6466" s="785"/>
    </row>
    <row r="6467" spans="4:5">
      <c r="D6467" s="514"/>
      <c r="E6467" s="785"/>
    </row>
    <row r="6468" spans="4:5">
      <c r="D6468" s="514"/>
      <c r="E6468" s="785"/>
    </row>
    <row r="6469" spans="4:5">
      <c r="D6469" s="514"/>
      <c r="E6469" s="785"/>
    </row>
    <row r="6470" spans="4:5">
      <c r="D6470" s="514"/>
      <c r="E6470" s="785"/>
    </row>
    <row r="6471" spans="4:5">
      <c r="D6471" s="514"/>
      <c r="E6471" s="785"/>
    </row>
    <row r="6472" spans="4:5">
      <c r="D6472" s="514"/>
      <c r="E6472" s="785"/>
    </row>
    <row r="6473" spans="4:5">
      <c r="D6473" s="514"/>
      <c r="E6473" s="785"/>
    </row>
    <row r="6474" spans="4:5">
      <c r="D6474" s="514"/>
      <c r="E6474" s="785"/>
    </row>
    <row r="6475" spans="4:5">
      <c r="D6475" s="514"/>
      <c r="E6475" s="785"/>
    </row>
    <row r="6476" spans="4:5">
      <c r="D6476" s="514"/>
      <c r="E6476" s="785"/>
    </row>
    <row r="6477" spans="4:5">
      <c r="D6477" s="514"/>
      <c r="E6477" s="785"/>
    </row>
    <row r="6478" spans="4:5">
      <c r="D6478" s="514"/>
      <c r="E6478" s="785"/>
    </row>
    <row r="6479" spans="4:5">
      <c r="D6479" s="514"/>
      <c r="E6479" s="785"/>
    </row>
    <row r="6480" spans="4:5">
      <c r="D6480" s="514"/>
      <c r="E6480" s="785"/>
    </row>
    <row r="6481" spans="4:5">
      <c r="D6481" s="514"/>
      <c r="E6481" s="785"/>
    </row>
    <row r="6482" spans="4:5">
      <c r="D6482" s="514"/>
      <c r="E6482" s="785"/>
    </row>
    <row r="6483" spans="4:5">
      <c r="D6483" s="514"/>
      <c r="E6483" s="785"/>
    </row>
    <row r="6484" spans="4:5">
      <c r="D6484" s="514"/>
      <c r="E6484" s="785"/>
    </row>
    <row r="6485" spans="4:5">
      <c r="D6485" s="514"/>
      <c r="E6485" s="785"/>
    </row>
    <row r="6486" spans="4:5">
      <c r="D6486" s="514"/>
      <c r="E6486" s="785"/>
    </row>
    <row r="6487" spans="4:5">
      <c r="D6487" s="514"/>
      <c r="E6487" s="785"/>
    </row>
    <row r="6488" spans="4:5">
      <c r="D6488" s="514"/>
      <c r="E6488" s="785"/>
    </row>
    <row r="6489" spans="4:5">
      <c r="D6489" s="514"/>
      <c r="E6489" s="785"/>
    </row>
    <row r="6490" spans="4:5">
      <c r="D6490" s="514"/>
      <c r="E6490" s="785"/>
    </row>
    <row r="6491" spans="4:5">
      <c r="D6491" s="514"/>
      <c r="E6491" s="785"/>
    </row>
    <row r="6492" spans="4:5">
      <c r="D6492" s="514"/>
      <c r="E6492" s="785"/>
    </row>
    <row r="6493" spans="4:5">
      <c r="D6493" s="514"/>
      <c r="E6493" s="785"/>
    </row>
    <row r="6494" spans="4:5">
      <c r="D6494" s="514"/>
      <c r="E6494" s="785"/>
    </row>
    <row r="6495" spans="4:5">
      <c r="D6495" s="514"/>
      <c r="E6495" s="785"/>
    </row>
    <row r="6496" spans="4:5">
      <c r="D6496" s="514"/>
      <c r="E6496" s="785"/>
    </row>
    <row r="6497" spans="4:5">
      <c r="D6497" s="514"/>
      <c r="E6497" s="785"/>
    </row>
    <row r="6498" spans="4:5">
      <c r="D6498" s="514"/>
      <c r="E6498" s="785"/>
    </row>
    <row r="6499" spans="4:5">
      <c r="D6499" s="514"/>
      <c r="E6499" s="785"/>
    </row>
    <row r="6500" spans="4:5">
      <c r="D6500" s="514"/>
      <c r="E6500" s="785"/>
    </row>
    <row r="6501" spans="4:5">
      <c r="D6501" s="514"/>
      <c r="E6501" s="785"/>
    </row>
    <row r="6502" spans="4:5">
      <c r="D6502" s="514"/>
      <c r="E6502" s="785"/>
    </row>
    <row r="6503" spans="4:5">
      <c r="D6503" s="514"/>
      <c r="E6503" s="785"/>
    </row>
    <row r="6504" spans="4:5">
      <c r="D6504" s="514"/>
      <c r="E6504" s="785"/>
    </row>
    <row r="6505" spans="4:5">
      <c r="D6505" s="514"/>
      <c r="E6505" s="785"/>
    </row>
    <row r="6506" spans="4:5">
      <c r="D6506" s="514"/>
      <c r="E6506" s="785"/>
    </row>
    <row r="6507" spans="4:5">
      <c r="D6507" s="514"/>
      <c r="E6507" s="785"/>
    </row>
    <row r="6508" spans="4:5">
      <c r="D6508" s="514"/>
      <c r="E6508" s="785"/>
    </row>
    <row r="6509" spans="4:5">
      <c r="D6509" s="514"/>
      <c r="E6509" s="785"/>
    </row>
    <row r="6510" spans="4:5">
      <c r="D6510" s="514"/>
      <c r="E6510" s="785"/>
    </row>
    <row r="6511" spans="4:5">
      <c r="D6511" s="514"/>
      <c r="E6511" s="785"/>
    </row>
    <row r="6512" spans="4:5">
      <c r="D6512" s="514"/>
      <c r="E6512" s="785"/>
    </row>
    <row r="6513" spans="4:5">
      <c r="D6513" s="514"/>
      <c r="E6513" s="785"/>
    </row>
    <row r="6514" spans="4:5">
      <c r="D6514" s="514"/>
      <c r="E6514" s="785"/>
    </row>
    <row r="6515" spans="4:5">
      <c r="D6515" s="514"/>
      <c r="E6515" s="785"/>
    </row>
    <row r="6516" spans="4:5">
      <c r="D6516" s="514"/>
      <c r="E6516" s="785"/>
    </row>
    <row r="6517" spans="4:5">
      <c r="D6517" s="514"/>
      <c r="E6517" s="785"/>
    </row>
    <row r="6518" spans="4:5">
      <c r="D6518" s="514"/>
      <c r="E6518" s="785"/>
    </row>
    <row r="6519" spans="4:5">
      <c r="D6519" s="514"/>
      <c r="E6519" s="785"/>
    </row>
    <row r="6520" spans="4:5">
      <c r="D6520" s="514"/>
      <c r="E6520" s="785"/>
    </row>
    <row r="6521" spans="4:5">
      <c r="D6521" s="514"/>
      <c r="E6521" s="785"/>
    </row>
    <row r="6522" spans="4:5">
      <c r="D6522" s="514"/>
      <c r="E6522" s="785"/>
    </row>
    <row r="6523" spans="4:5">
      <c r="D6523" s="514"/>
      <c r="E6523" s="785"/>
    </row>
    <row r="6524" spans="4:5">
      <c r="D6524" s="514"/>
      <c r="E6524" s="785"/>
    </row>
    <row r="6525" spans="4:5">
      <c r="D6525" s="514"/>
      <c r="E6525" s="785"/>
    </row>
    <row r="6526" spans="4:5">
      <c r="D6526" s="514"/>
      <c r="E6526" s="785"/>
    </row>
    <row r="6527" spans="4:5">
      <c r="D6527" s="514"/>
      <c r="E6527" s="785"/>
    </row>
    <row r="6528" spans="4:5">
      <c r="D6528" s="514"/>
      <c r="E6528" s="785"/>
    </row>
    <row r="6529" spans="4:5">
      <c r="D6529" s="514"/>
      <c r="E6529" s="785"/>
    </row>
    <row r="6530" spans="4:5">
      <c r="D6530" s="514"/>
      <c r="E6530" s="785"/>
    </row>
    <row r="6531" spans="4:5">
      <c r="D6531" s="514"/>
      <c r="E6531" s="785"/>
    </row>
    <row r="6532" spans="4:5">
      <c r="D6532" s="514"/>
      <c r="E6532" s="785"/>
    </row>
    <row r="6533" spans="4:5">
      <c r="D6533" s="514"/>
      <c r="E6533" s="785"/>
    </row>
    <row r="6534" spans="4:5">
      <c r="D6534" s="514"/>
      <c r="E6534" s="785"/>
    </row>
    <row r="6535" spans="4:5">
      <c r="D6535" s="514"/>
      <c r="E6535" s="785"/>
    </row>
    <row r="6536" spans="4:5">
      <c r="D6536" s="514"/>
      <c r="E6536" s="785"/>
    </row>
    <row r="6537" spans="4:5">
      <c r="D6537" s="514"/>
      <c r="E6537" s="785"/>
    </row>
    <row r="6538" spans="4:5">
      <c r="D6538" s="514"/>
      <c r="E6538" s="785"/>
    </row>
    <row r="6539" spans="4:5">
      <c r="D6539" s="514"/>
      <c r="E6539" s="785"/>
    </row>
    <row r="6540" spans="4:5">
      <c r="D6540" s="514"/>
      <c r="E6540" s="785"/>
    </row>
    <row r="6541" spans="4:5">
      <c r="D6541" s="514"/>
      <c r="E6541" s="785"/>
    </row>
    <row r="6542" spans="4:5">
      <c r="D6542" s="514"/>
      <c r="E6542" s="785"/>
    </row>
    <row r="6543" spans="4:5">
      <c r="D6543" s="514"/>
      <c r="E6543" s="785"/>
    </row>
    <row r="6544" spans="4:5">
      <c r="D6544" s="514"/>
      <c r="E6544" s="785"/>
    </row>
    <row r="6545" spans="4:5">
      <c r="D6545" s="514"/>
      <c r="E6545" s="785"/>
    </row>
    <row r="6546" spans="4:5">
      <c r="D6546" s="514"/>
      <c r="E6546" s="785"/>
    </row>
    <row r="6547" spans="4:5">
      <c r="D6547" s="514"/>
      <c r="E6547" s="785"/>
    </row>
    <row r="6548" spans="4:5">
      <c r="D6548" s="514"/>
      <c r="E6548" s="785"/>
    </row>
    <row r="6549" spans="4:5">
      <c r="D6549" s="514"/>
      <c r="E6549" s="785"/>
    </row>
    <row r="6550" spans="4:5">
      <c r="D6550" s="514"/>
      <c r="E6550" s="785"/>
    </row>
    <row r="6551" spans="4:5">
      <c r="D6551" s="514"/>
      <c r="E6551" s="785"/>
    </row>
    <row r="6552" spans="4:5">
      <c r="D6552" s="514"/>
      <c r="E6552" s="785"/>
    </row>
    <row r="6553" spans="4:5">
      <c r="D6553" s="514"/>
      <c r="E6553" s="785"/>
    </row>
    <row r="6554" spans="4:5">
      <c r="D6554" s="514"/>
      <c r="E6554" s="785"/>
    </row>
    <row r="6555" spans="4:5">
      <c r="D6555" s="514"/>
      <c r="E6555" s="785"/>
    </row>
    <row r="6556" spans="4:5">
      <c r="D6556" s="514"/>
      <c r="E6556" s="785"/>
    </row>
    <row r="6557" spans="4:5">
      <c r="D6557" s="514"/>
      <c r="E6557" s="785"/>
    </row>
    <row r="6558" spans="4:5">
      <c r="D6558" s="514"/>
      <c r="E6558" s="785"/>
    </row>
    <row r="6559" spans="4:5">
      <c r="D6559" s="514"/>
      <c r="E6559" s="785"/>
    </row>
    <row r="6560" spans="4:5">
      <c r="D6560" s="514"/>
      <c r="E6560" s="785"/>
    </row>
    <row r="6561" spans="4:5">
      <c r="D6561" s="514"/>
      <c r="E6561" s="785"/>
    </row>
    <row r="6562" spans="4:5">
      <c r="D6562" s="514"/>
      <c r="E6562" s="785"/>
    </row>
    <row r="6563" spans="4:5">
      <c r="D6563" s="514"/>
      <c r="E6563" s="785"/>
    </row>
    <row r="6564" spans="4:5">
      <c r="D6564" s="514"/>
      <c r="E6564" s="785"/>
    </row>
    <row r="6565" spans="4:5">
      <c r="D6565" s="514"/>
      <c r="E6565" s="785"/>
    </row>
    <row r="6566" spans="4:5">
      <c r="D6566" s="514"/>
      <c r="E6566" s="785"/>
    </row>
    <row r="6567" spans="4:5">
      <c r="D6567" s="514"/>
      <c r="E6567" s="785"/>
    </row>
    <row r="6568" spans="4:5">
      <c r="D6568" s="514"/>
      <c r="E6568" s="785"/>
    </row>
    <row r="6569" spans="4:5">
      <c r="D6569" s="514"/>
      <c r="E6569" s="785"/>
    </row>
    <row r="6570" spans="4:5">
      <c r="D6570" s="514"/>
      <c r="E6570" s="785"/>
    </row>
    <row r="6571" spans="4:5">
      <c r="D6571" s="514"/>
      <c r="E6571" s="785"/>
    </row>
    <row r="6572" spans="4:5">
      <c r="D6572" s="514"/>
      <c r="E6572" s="785"/>
    </row>
    <row r="6573" spans="4:5">
      <c r="D6573" s="514"/>
      <c r="E6573" s="785"/>
    </row>
    <row r="6574" spans="4:5">
      <c r="D6574" s="514"/>
      <c r="E6574" s="785"/>
    </row>
    <row r="6575" spans="4:5">
      <c r="D6575" s="514"/>
      <c r="E6575" s="785"/>
    </row>
    <row r="6576" spans="4:5">
      <c r="D6576" s="514"/>
      <c r="E6576" s="785"/>
    </row>
    <row r="6577" spans="4:5">
      <c r="D6577" s="514"/>
      <c r="E6577" s="785"/>
    </row>
    <row r="6578" spans="4:5">
      <c r="D6578" s="514"/>
      <c r="E6578" s="785"/>
    </row>
    <row r="6579" spans="4:5">
      <c r="D6579" s="514"/>
      <c r="E6579" s="785"/>
    </row>
    <row r="6580" spans="4:5">
      <c r="D6580" s="514"/>
      <c r="E6580" s="785"/>
    </row>
    <row r="6581" spans="4:5">
      <c r="D6581" s="514"/>
      <c r="E6581" s="785"/>
    </row>
    <row r="6582" spans="4:5">
      <c r="D6582" s="514"/>
      <c r="E6582" s="785"/>
    </row>
    <row r="6583" spans="4:5">
      <c r="D6583" s="514"/>
      <c r="E6583" s="785"/>
    </row>
    <row r="6584" spans="4:5">
      <c r="D6584" s="514"/>
      <c r="E6584" s="785"/>
    </row>
    <row r="6585" spans="4:5">
      <c r="D6585" s="514"/>
      <c r="E6585" s="785"/>
    </row>
    <row r="6586" spans="4:5">
      <c r="D6586" s="514"/>
      <c r="E6586" s="785"/>
    </row>
    <row r="6587" spans="4:5">
      <c r="D6587" s="514"/>
      <c r="E6587" s="785"/>
    </row>
    <row r="6588" spans="4:5">
      <c r="D6588" s="514"/>
      <c r="E6588" s="785"/>
    </row>
    <row r="6589" spans="4:5">
      <c r="D6589" s="514"/>
      <c r="E6589" s="785"/>
    </row>
    <row r="6590" spans="4:5">
      <c r="D6590" s="514"/>
      <c r="E6590" s="785"/>
    </row>
    <row r="6591" spans="4:5">
      <c r="D6591" s="514"/>
      <c r="E6591" s="785"/>
    </row>
    <row r="6592" spans="4:5">
      <c r="D6592" s="514"/>
      <c r="E6592" s="785"/>
    </row>
    <row r="6593" spans="4:5">
      <c r="D6593" s="514"/>
      <c r="E6593" s="785"/>
    </row>
    <row r="6594" spans="4:5">
      <c r="D6594" s="514"/>
      <c r="E6594" s="785"/>
    </row>
    <row r="6595" spans="4:5">
      <c r="D6595" s="514"/>
      <c r="E6595" s="785"/>
    </row>
    <row r="6596" spans="4:5">
      <c r="D6596" s="514"/>
      <c r="E6596" s="785"/>
    </row>
    <row r="6597" spans="4:5">
      <c r="D6597" s="514"/>
      <c r="E6597" s="785"/>
    </row>
    <row r="6598" spans="4:5">
      <c r="D6598" s="514"/>
      <c r="E6598" s="785"/>
    </row>
    <row r="6599" spans="4:5">
      <c r="D6599" s="514"/>
      <c r="E6599" s="785"/>
    </row>
    <row r="6600" spans="4:5">
      <c r="D6600" s="514"/>
      <c r="E6600" s="785"/>
    </row>
    <row r="6601" spans="4:5">
      <c r="D6601" s="514"/>
      <c r="E6601" s="785"/>
    </row>
    <row r="6602" spans="4:5">
      <c r="D6602" s="514"/>
      <c r="E6602" s="785"/>
    </row>
    <row r="6603" spans="4:5">
      <c r="D6603" s="514"/>
      <c r="E6603" s="785"/>
    </row>
    <row r="6604" spans="4:5">
      <c r="D6604" s="514"/>
      <c r="E6604" s="785"/>
    </row>
    <row r="6605" spans="4:5">
      <c r="D6605" s="514"/>
      <c r="E6605" s="785"/>
    </row>
    <row r="6606" spans="4:5">
      <c r="D6606" s="514"/>
      <c r="E6606" s="785"/>
    </row>
    <row r="6607" spans="4:5">
      <c r="D6607" s="514"/>
      <c r="E6607" s="785"/>
    </row>
    <row r="6608" spans="4:5">
      <c r="D6608" s="514"/>
      <c r="E6608" s="785"/>
    </row>
    <row r="6609" spans="4:5">
      <c r="D6609" s="514"/>
      <c r="E6609" s="785"/>
    </row>
    <row r="6610" spans="4:5">
      <c r="D6610" s="514"/>
      <c r="E6610" s="785"/>
    </row>
    <row r="6611" spans="4:5">
      <c r="D6611" s="514"/>
      <c r="E6611" s="785"/>
    </row>
    <row r="6612" spans="4:5">
      <c r="D6612" s="514"/>
      <c r="E6612" s="785"/>
    </row>
    <row r="6613" spans="4:5">
      <c r="D6613" s="514"/>
      <c r="E6613" s="785"/>
    </row>
    <row r="6614" spans="4:5">
      <c r="D6614" s="514"/>
      <c r="E6614" s="785"/>
    </row>
    <row r="6615" spans="4:5">
      <c r="D6615" s="514"/>
      <c r="E6615" s="785"/>
    </row>
    <row r="6616" spans="4:5">
      <c r="D6616" s="514"/>
      <c r="E6616" s="785"/>
    </row>
    <row r="6617" spans="4:5">
      <c r="D6617" s="514"/>
      <c r="E6617" s="785"/>
    </row>
    <row r="6618" spans="4:5">
      <c r="D6618" s="514"/>
      <c r="E6618" s="785"/>
    </row>
    <row r="6619" spans="4:5">
      <c r="D6619" s="514"/>
      <c r="E6619" s="785"/>
    </row>
    <row r="6620" spans="4:5">
      <c r="D6620" s="514"/>
      <c r="E6620" s="785"/>
    </row>
    <row r="6621" spans="4:5">
      <c r="D6621" s="514"/>
      <c r="E6621" s="785"/>
    </row>
    <row r="6622" spans="4:5">
      <c r="D6622" s="514"/>
      <c r="E6622" s="785"/>
    </row>
    <row r="6623" spans="4:5">
      <c r="D6623" s="514"/>
      <c r="E6623" s="785"/>
    </row>
    <row r="6624" spans="4:5">
      <c r="D6624" s="514"/>
      <c r="E6624" s="785"/>
    </row>
    <row r="6625" spans="4:5">
      <c r="D6625" s="514"/>
      <c r="E6625" s="785"/>
    </row>
    <row r="6626" spans="4:5">
      <c r="D6626" s="514"/>
      <c r="E6626" s="785"/>
    </row>
    <row r="6627" spans="4:5">
      <c r="D6627" s="514"/>
      <c r="E6627" s="785"/>
    </row>
    <row r="6628" spans="4:5">
      <c r="D6628" s="514"/>
      <c r="E6628" s="785"/>
    </row>
    <row r="6629" spans="4:5">
      <c r="D6629" s="514"/>
      <c r="E6629" s="785"/>
    </row>
    <row r="6630" spans="4:5">
      <c r="D6630" s="514"/>
      <c r="E6630" s="785"/>
    </row>
    <row r="6631" spans="4:5">
      <c r="D6631" s="514"/>
      <c r="E6631" s="785"/>
    </row>
    <row r="6632" spans="4:5">
      <c r="D6632" s="514"/>
      <c r="E6632" s="785"/>
    </row>
    <row r="6633" spans="4:5">
      <c r="D6633" s="514"/>
      <c r="E6633" s="785"/>
    </row>
    <row r="6634" spans="4:5">
      <c r="D6634" s="514"/>
      <c r="E6634" s="785"/>
    </row>
    <row r="6635" spans="4:5">
      <c r="D6635" s="514"/>
      <c r="E6635" s="785"/>
    </row>
    <row r="6636" spans="4:5">
      <c r="D6636" s="514"/>
      <c r="E6636" s="785"/>
    </row>
    <row r="6637" spans="4:5">
      <c r="D6637" s="514"/>
      <c r="E6637" s="785"/>
    </row>
    <row r="6638" spans="4:5">
      <c r="D6638" s="514"/>
      <c r="E6638" s="785"/>
    </row>
    <row r="6639" spans="4:5">
      <c r="D6639" s="514"/>
      <c r="E6639" s="785"/>
    </row>
    <row r="6640" spans="4:5">
      <c r="D6640" s="514"/>
      <c r="E6640" s="785"/>
    </row>
    <row r="6641" spans="4:5">
      <c r="D6641" s="514"/>
      <c r="E6641" s="785"/>
    </row>
    <row r="6642" spans="4:5">
      <c r="D6642" s="514"/>
      <c r="E6642" s="785"/>
    </row>
    <row r="6643" spans="4:5">
      <c r="D6643" s="514"/>
      <c r="E6643" s="785"/>
    </row>
    <row r="6644" spans="4:5">
      <c r="D6644" s="514"/>
      <c r="E6644" s="785"/>
    </row>
    <row r="6645" spans="4:5">
      <c r="D6645" s="514"/>
      <c r="E6645" s="785"/>
    </row>
    <row r="6646" spans="4:5">
      <c r="D6646" s="514"/>
      <c r="E6646" s="785"/>
    </row>
    <row r="6647" spans="4:5">
      <c r="D6647" s="514"/>
      <c r="E6647" s="785"/>
    </row>
    <row r="6648" spans="4:5">
      <c r="D6648" s="514"/>
      <c r="E6648" s="785"/>
    </row>
    <row r="6649" spans="4:5">
      <c r="D6649" s="514"/>
      <c r="E6649" s="785"/>
    </row>
    <row r="6650" spans="4:5">
      <c r="D6650" s="514"/>
      <c r="E6650" s="785"/>
    </row>
    <row r="6651" spans="4:5">
      <c r="D6651" s="514"/>
      <c r="E6651" s="785"/>
    </row>
    <row r="6652" spans="4:5">
      <c r="D6652" s="514"/>
      <c r="E6652" s="785"/>
    </row>
    <row r="6653" spans="4:5">
      <c r="D6653" s="514"/>
      <c r="E6653" s="785"/>
    </row>
    <row r="6654" spans="4:5">
      <c r="D6654" s="514"/>
      <c r="E6654" s="785"/>
    </row>
    <row r="6655" spans="4:5">
      <c r="D6655" s="514"/>
      <c r="E6655" s="785"/>
    </row>
    <row r="6656" spans="4:5">
      <c r="D6656" s="514"/>
      <c r="E6656" s="785"/>
    </row>
    <row r="6657" spans="4:5">
      <c r="D6657" s="514"/>
      <c r="E6657" s="785"/>
    </row>
    <row r="6658" spans="4:5">
      <c r="D6658" s="514"/>
      <c r="E6658" s="785"/>
    </row>
    <row r="6659" spans="4:5">
      <c r="D6659" s="514"/>
      <c r="E6659" s="785"/>
    </row>
    <row r="6660" spans="4:5">
      <c r="D6660" s="514"/>
      <c r="E6660" s="785"/>
    </row>
    <row r="6661" spans="4:5">
      <c r="D6661" s="514"/>
      <c r="E6661" s="785"/>
    </row>
    <row r="6662" spans="4:5">
      <c r="D6662" s="514"/>
      <c r="E6662" s="785"/>
    </row>
    <row r="6663" spans="4:5">
      <c r="D6663" s="514"/>
      <c r="E6663" s="785"/>
    </row>
    <row r="6664" spans="4:5">
      <c r="D6664" s="514"/>
      <c r="E6664" s="785"/>
    </row>
    <row r="6665" spans="4:5">
      <c r="D6665" s="514"/>
      <c r="E6665" s="785"/>
    </row>
    <row r="6666" spans="4:5">
      <c r="D6666" s="514"/>
      <c r="E6666" s="785"/>
    </row>
    <row r="6667" spans="4:5">
      <c r="D6667" s="514"/>
      <c r="E6667" s="785"/>
    </row>
    <row r="6668" spans="4:5">
      <c r="D6668" s="514"/>
      <c r="E6668" s="785"/>
    </row>
    <row r="6669" spans="4:5">
      <c r="D6669" s="514"/>
      <c r="E6669" s="785"/>
    </row>
    <row r="6670" spans="4:5">
      <c r="D6670" s="514"/>
      <c r="E6670" s="785"/>
    </row>
    <row r="6671" spans="4:5">
      <c r="D6671" s="514"/>
      <c r="E6671" s="785"/>
    </row>
    <row r="6672" spans="4:5">
      <c r="D6672" s="514"/>
      <c r="E6672" s="785"/>
    </row>
    <row r="6673" spans="4:5">
      <c r="D6673" s="514"/>
      <c r="E6673" s="785"/>
    </row>
    <row r="6674" spans="4:5">
      <c r="D6674" s="514"/>
      <c r="E6674" s="785"/>
    </row>
    <row r="6675" spans="4:5">
      <c r="D6675" s="514"/>
      <c r="E6675" s="785"/>
    </row>
    <row r="6676" spans="4:5">
      <c r="D6676" s="514"/>
      <c r="E6676" s="785"/>
    </row>
    <row r="6677" spans="4:5">
      <c r="D6677" s="514"/>
      <c r="E6677" s="785"/>
    </row>
    <row r="6678" spans="4:5">
      <c r="D6678" s="514"/>
      <c r="E6678" s="785"/>
    </row>
    <row r="6679" spans="4:5">
      <c r="D6679" s="514"/>
      <c r="E6679" s="785"/>
    </row>
    <row r="6680" spans="4:5">
      <c r="D6680" s="514"/>
      <c r="E6680" s="785"/>
    </row>
    <row r="6681" spans="4:5">
      <c r="D6681" s="514"/>
      <c r="E6681" s="785"/>
    </row>
    <row r="6682" spans="4:5">
      <c r="D6682" s="514"/>
      <c r="E6682" s="785"/>
    </row>
    <row r="6683" spans="4:5">
      <c r="D6683" s="514"/>
      <c r="E6683" s="785"/>
    </row>
    <row r="6684" spans="4:5">
      <c r="D6684" s="514"/>
      <c r="E6684" s="785"/>
    </row>
    <row r="6685" spans="4:5">
      <c r="D6685" s="514"/>
      <c r="E6685" s="785"/>
    </row>
    <row r="6686" spans="4:5">
      <c r="D6686" s="514"/>
      <c r="E6686" s="785"/>
    </row>
    <row r="6687" spans="4:5">
      <c r="D6687" s="514"/>
      <c r="E6687" s="785"/>
    </row>
    <row r="6688" spans="4:5">
      <c r="D6688" s="514"/>
      <c r="E6688" s="785"/>
    </row>
    <row r="6689" spans="4:5">
      <c r="D6689" s="514"/>
      <c r="E6689" s="785"/>
    </row>
    <row r="6690" spans="4:5">
      <c r="D6690" s="514"/>
      <c r="E6690" s="785"/>
    </row>
    <row r="6691" spans="4:5">
      <c r="D6691" s="514"/>
      <c r="E6691" s="785"/>
    </row>
    <row r="6692" spans="4:5">
      <c r="D6692" s="514"/>
      <c r="E6692" s="785"/>
    </row>
    <row r="6693" spans="4:5">
      <c r="D6693" s="514"/>
      <c r="E6693" s="785"/>
    </row>
    <row r="6694" spans="4:5">
      <c r="D6694" s="514"/>
      <c r="E6694" s="785"/>
    </row>
    <row r="6695" spans="4:5">
      <c r="D6695" s="514"/>
      <c r="E6695" s="785"/>
    </row>
    <row r="6696" spans="4:5">
      <c r="D6696" s="514"/>
      <c r="E6696" s="785"/>
    </row>
    <row r="6697" spans="4:5">
      <c r="D6697" s="514"/>
      <c r="E6697" s="785"/>
    </row>
    <row r="6698" spans="4:5">
      <c r="D6698" s="514"/>
      <c r="E6698" s="785"/>
    </row>
    <row r="6699" spans="4:5">
      <c r="D6699" s="514"/>
      <c r="E6699" s="785"/>
    </row>
    <row r="6700" spans="4:5">
      <c r="D6700" s="514"/>
      <c r="E6700" s="785"/>
    </row>
    <row r="6701" spans="4:5">
      <c r="D6701" s="514"/>
      <c r="E6701" s="785"/>
    </row>
    <row r="6702" spans="4:5">
      <c r="D6702" s="514"/>
      <c r="E6702" s="785"/>
    </row>
    <row r="6703" spans="4:5">
      <c r="D6703" s="514"/>
      <c r="E6703" s="785"/>
    </row>
    <row r="6704" spans="4:5">
      <c r="D6704" s="514"/>
      <c r="E6704" s="785"/>
    </row>
    <row r="6705" spans="4:5">
      <c r="D6705" s="514"/>
      <c r="E6705" s="785"/>
    </row>
    <row r="6706" spans="4:5">
      <c r="D6706" s="514"/>
      <c r="E6706" s="785"/>
    </row>
    <row r="6707" spans="4:5">
      <c r="D6707" s="514"/>
      <c r="E6707" s="785"/>
    </row>
    <row r="6708" spans="4:5">
      <c r="D6708" s="514"/>
      <c r="E6708" s="785"/>
    </row>
    <row r="6709" spans="4:5">
      <c r="D6709" s="514"/>
      <c r="E6709" s="785"/>
    </row>
    <row r="6710" spans="4:5">
      <c r="D6710" s="514"/>
      <c r="E6710" s="785"/>
    </row>
    <row r="6711" spans="4:5">
      <c r="D6711" s="514"/>
      <c r="E6711" s="785"/>
    </row>
    <row r="6712" spans="4:5">
      <c r="D6712" s="514"/>
      <c r="E6712" s="785"/>
    </row>
    <row r="6713" spans="4:5">
      <c r="D6713" s="514"/>
      <c r="E6713" s="785"/>
    </row>
    <row r="6714" spans="4:5">
      <c r="D6714" s="514"/>
      <c r="E6714" s="785"/>
    </row>
    <row r="6715" spans="4:5">
      <c r="D6715" s="514"/>
      <c r="E6715" s="785"/>
    </row>
    <row r="6716" spans="4:5">
      <c r="D6716" s="514"/>
      <c r="E6716" s="785"/>
    </row>
    <row r="6717" spans="4:5">
      <c r="D6717" s="514"/>
      <c r="E6717" s="785"/>
    </row>
    <row r="6718" spans="4:5">
      <c r="D6718" s="514"/>
      <c r="E6718" s="785"/>
    </row>
    <row r="6719" spans="4:5">
      <c r="D6719" s="514"/>
      <c r="E6719" s="785"/>
    </row>
    <row r="6720" spans="4:5">
      <c r="D6720" s="514"/>
      <c r="E6720" s="785"/>
    </row>
    <row r="6721" spans="4:5">
      <c r="D6721" s="514"/>
      <c r="E6721" s="785"/>
    </row>
    <row r="6722" spans="4:5">
      <c r="D6722" s="514"/>
      <c r="E6722" s="785"/>
    </row>
    <row r="6723" spans="4:5">
      <c r="D6723" s="514"/>
      <c r="E6723" s="785"/>
    </row>
    <row r="6724" spans="4:5">
      <c r="D6724" s="514"/>
      <c r="E6724" s="785"/>
    </row>
    <row r="6725" spans="4:5">
      <c r="D6725" s="514"/>
      <c r="E6725" s="785"/>
    </row>
    <row r="6726" spans="4:5">
      <c r="D6726" s="514"/>
      <c r="E6726" s="785"/>
    </row>
    <row r="6727" spans="4:5">
      <c r="D6727" s="514"/>
      <c r="E6727" s="785"/>
    </row>
    <row r="6728" spans="4:5">
      <c r="D6728" s="514"/>
      <c r="E6728" s="785"/>
    </row>
    <row r="6729" spans="4:5">
      <c r="D6729" s="514"/>
      <c r="E6729" s="785"/>
    </row>
    <row r="6730" spans="4:5">
      <c r="D6730" s="514"/>
      <c r="E6730" s="785"/>
    </row>
    <row r="6731" spans="4:5">
      <c r="D6731" s="514"/>
      <c r="E6731" s="785"/>
    </row>
    <row r="6732" spans="4:5">
      <c r="D6732" s="514"/>
      <c r="E6732" s="785"/>
    </row>
    <row r="6733" spans="4:5">
      <c r="D6733" s="514"/>
      <c r="E6733" s="785"/>
    </row>
    <row r="6734" spans="4:5">
      <c r="D6734" s="514"/>
      <c r="E6734" s="785"/>
    </row>
    <row r="6735" spans="4:5">
      <c r="D6735" s="514"/>
      <c r="E6735" s="785"/>
    </row>
    <row r="6736" spans="4:5">
      <c r="D6736" s="514"/>
      <c r="E6736" s="785"/>
    </row>
    <row r="6737" spans="4:5">
      <c r="D6737" s="514"/>
      <c r="E6737" s="785"/>
    </row>
    <row r="6738" spans="4:5">
      <c r="D6738" s="514"/>
      <c r="E6738" s="785"/>
    </row>
    <row r="6739" spans="4:5">
      <c r="D6739" s="514"/>
      <c r="E6739" s="785"/>
    </row>
    <row r="6740" spans="4:5">
      <c r="D6740" s="514"/>
      <c r="E6740" s="785"/>
    </row>
    <row r="6741" spans="4:5">
      <c r="D6741" s="514"/>
      <c r="E6741" s="785"/>
    </row>
    <row r="6742" spans="4:5">
      <c r="D6742" s="514"/>
      <c r="E6742" s="785"/>
    </row>
    <row r="6743" spans="4:5">
      <c r="D6743" s="514"/>
      <c r="E6743" s="785"/>
    </row>
    <row r="6744" spans="4:5">
      <c r="D6744" s="514"/>
      <c r="E6744" s="785"/>
    </row>
    <row r="6745" spans="4:5">
      <c r="D6745" s="514"/>
      <c r="E6745" s="785"/>
    </row>
    <row r="6746" spans="4:5">
      <c r="D6746" s="514"/>
      <c r="E6746" s="785"/>
    </row>
    <row r="6747" spans="4:5">
      <c r="D6747" s="514"/>
      <c r="E6747" s="785"/>
    </row>
    <row r="6748" spans="4:5">
      <c r="D6748" s="514"/>
      <c r="E6748" s="785"/>
    </row>
    <row r="6749" spans="4:5">
      <c r="D6749" s="514"/>
      <c r="E6749" s="785"/>
    </row>
    <row r="6750" spans="4:5">
      <c r="D6750" s="514"/>
      <c r="E6750" s="785"/>
    </row>
    <row r="6751" spans="4:5">
      <c r="D6751" s="514"/>
      <c r="E6751" s="785"/>
    </row>
    <row r="6752" spans="4:5">
      <c r="D6752" s="514"/>
      <c r="E6752" s="785"/>
    </row>
    <row r="6753" spans="4:5">
      <c r="D6753" s="514"/>
      <c r="E6753" s="785"/>
    </row>
    <row r="6754" spans="4:5">
      <c r="D6754" s="514"/>
      <c r="E6754" s="785"/>
    </row>
    <row r="6755" spans="4:5">
      <c r="D6755" s="514"/>
      <c r="E6755" s="785"/>
    </row>
    <row r="6756" spans="4:5">
      <c r="D6756" s="514"/>
      <c r="E6756" s="785"/>
    </row>
    <row r="6757" spans="4:5">
      <c r="D6757" s="514"/>
      <c r="E6757" s="785"/>
    </row>
    <row r="6758" spans="4:5">
      <c r="D6758" s="514"/>
      <c r="E6758" s="785"/>
    </row>
    <row r="6759" spans="4:5">
      <c r="D6759" s="514"/>
      <c r="E6759" s="785"/>
    </row>
    <row r="6760" spans="4:5">
      <c r="D6760" s="514"/>
      <c r="E6760" s="785"/>
    </row>
    <row r="6761" spans="4:5">
      <c r="D6761" s="514"/>
      <c r="E6761" s="785"/>
    </row>
    <row r="6762" spans="4:5">
      <c r="D6762" s="514"/>
      <c r="E6762" s="785"/>
    </row>
    <row r="6763" spans="4:5">
      <c r="D6763" s="514"/>
      <c r="E6763" s="785"/>
    </row>
    <row r="6764" spans="4:5">
      <c r="D6764" s="514"/>
      <c r="E6764" s="785"/>
    </row>
    <row r="6765" spans="4:5">
      <c r="D6765" s="514"/>
      <c r="E6765" s="785"/>
    </row>
    <row r="6766" spans="4:5">
      <c r="D6766" s="514"/>
      <c r="E6766" s="785"/>
    </row>
    <row r="6767" spans="4:5">
      <c r="D6767" s="514"/>
      <c r="E6767" s="785"/>
    </row>
    <row r="6768" spans="4:5">
      <c r="D6768" s="514"/>
      <c r="E6768" s="785"/>
    </row>
    <row r="6769" spans="4:5">
      <c r="D6769" s="514"/>
      <c r="E6769" s="785"/>
    </row>
    <row r="6770" spans="4:5">
      <c r="D6770" s="514"/>
      <c r="E6770" s="785"/>
    </row>
    <row r="6771" spans="4:5">
      <c r="D6771" s="514"/>
      <c r="E6771" s="785"/>
    </row>
    <row r="6772" spans="4:5">
      <c r="D6772" s="514"/>
      <c r="E6772" s="785"/>
    </row>
    <row r="6773" spans="4:5">
      <c r="D6773" s="514"/>
      <c r="E6773" s="785"/>
    </row>
    <row r="6774" spans="4:5">
      <c r="D6774" s="514"/>
      <c r="E6774" s="785"/>
    </row>
    <row r="6775" spans="4:5">
      <c r="D6775" s="514"/>
      <c r="E6775" s="785"/>
    </row>
    <row r="6776" spans="4:5">
      <c r="D6776" s="514"/>
      <c r="E6776" s="785"/>
    </row>
    <row r="6777" spans="4:5">
      <c r="D6777" s="514"/>
      <c r="E6777" s="785"/>
    </row>
    <row r="6778" spans="4:5">
      <c r="D6778" s="514"/>
      <c r="E6778" s="785"/>
    </row>
    <row r="6779" spans="4:5">
      <c r="D6779" s="514"/>
      <c r="E6779" s="785"/>
    </row>
    <row r="6780" spans="4:5">
      <c r="D6780" s="514"/>
      <c r="E6780" s="785"/>
    </row>
    <row r="6781" spans="4:5">
      <c r="D6781" s="514"/>
      <c r="E6781" s="785"/>
    </row>
    <row r="6782" spans="4:5">
      <c r="D6782" s="514"/>
      <c r="E6782" s="785"/>
    </row>
    <row r="6783" spans="4:5">
      <c r="D6783" s="514"/>
      <c r="E6783" s="785"/>
    </row>
    <row r="6784" spans="4:5">
      <c r="D6784" s="514"/>
      <c r="E6784" s="785"/>
    </row>
    <row r="6785" spans="4:5">
      <c r="D6785" s="514"/>
      <c r="E6785" s="785"/>
    </row>
    <row r="6786" spans="4:5">
      <c r="D6786" s="514"/>
      <c r="E6786" s="785"/>
    </row>
    <row r="6787" spans="4:5">
      <c r="D6787" s="514"/>
      <c r="E6787" s="785"/>
    </row>
    <row r="6788" spans="4:5">
      <c r="D6788" s="514"/>
      <c r="E6788" s="785"/>
    </row>
    <row r="6789" spans="4:5">
      <c r="D6789" s="514"/>
      <c r="E6789" s="785"/>
    </row>
    <row r="6790" spans="4:5">
      <c r="D6790" s="514"/>
      <c r="E6790" s="785"/>
    </row>
    <row r="6791" spans="4:5">
      <c r="D6791" s="514"/>
      <c r="E6791" s="785"/>
    </row>
    <row r="6792" spans="4:5">
      <c r="D6792" s="514"/>
      <c r="E6792" s="785"/>
    </row>
    <row r="6793" spans="4:5">
      <c r="D6793" s="514"/>
      <c r="E6793" s="785"/>
    </row>
    <row r="6794" spans="4:5">
      <c r="D6794" s="514"/>
      <c r="E6794" s="785"/>
    </row>
    <row r="6795" spans="4:5">
      <c r="D6795" s="514"/>
      <c r="E6795" s="785"/>
    </row>
    <row r="6796" spans="4:5">
      <c r="D6796" s="514"/>
      <c r="E6796" s="785"/>
    </row>
    <row r="6797" spans="4:5">
      <c r="D6797" s="514"/>
      <c r="E6797" s="785"/>
    </row>
    <row r="6798" spans="4:5">
      <c r="D6798" s="514"/>
      <c r="E6798" s="785"/>
    </row>
    <row r="6799" spans="4:5">
      <c r="D6799" s="514"/>
      <c r="E6799" s="785"/>
    </row>
    <row r="6800" spans="4:5">
      <c r="D6800" s="514"/>
      <c r="E6800" s="785"/>
    </row>
    <row r="6801" spans="4:5">
      <c r="D6801" s="514"/>
      <c r="E6801" s="785"/>
    </row>
    <row r="6802" spans="4:5">
      <c r="D6802" s="514"/>
      <c r="E6802" s="785"/>
    </row>
    <row r="6803" spans="4:5">
      <c r="D6803" s="514"/>
      <c r="E6803" s="785"/>
    </row>
    <row r="6804" spans="4:5">
      <c r="D6804" s="514"/>
      <c r="E6804" s="785"/>
    </row>
    <row r="6805" spans="4:5">
      <c r="D6805" s="514"/>
      <c r="E6805" s="785"/>
    </row>
    <row r="6806" spans="4:5">
      <c r="D6806" s="514"/>
      <c r="E6806" s="785"/>
    </row>
    <row r="6807" spans="4:5">
      <c r="D6807" s="514"/>
      <c r="E6807" s="785"/>
    </row>
    <row r="6808" spans="4:5">
      <c r="D6808" s="514"/>
      <c r="E6808" s="785"/>
    </row>
    <row r="6809" spans="4:5">
      <c r="D6809" s="514"/>
      <c r="E6809" s="785"/>
    </row>
    <row r="6810" spans="4:5">
      <c r="D6810" s="514"/>
      <c r="E6810" s="785"/>
    </row>
    <row r="6811" spans="4:5">
      <c r="D6811" s="514"/>
      <c r="E6811" s="785"/>
    </row>
    <row r="6812" spans="4:5">
      <c r="D6812" s="514"/>
      <c r="E6812" s="785"/>
    </row>
    <row r="6813" spans="4:5">
      <c r="D6813" s="514"/>
      <c r="E6813" s="785"/>
    </row>
    <row r="6814" spans="4:5">
      <c r="D6814" s="514"/>
      <c r="E6814" s="785"/>
    </row>
    <row r="6815" spans="4:5">
      <c r="D6815" s="514"/>
      <c r="E6815" s="785"/>
    </row>
    <row r="6816" spans="4:5">
      <c r="D6816" s="514"/>
      <c r="E6816" s="785"/>
    </row>
    <row r="6817" spans="4:5">
      <c r="D6817" s="514"/>
      <c r="E6817" s="785"/>
    </row>
    <row r="6818" spans="4:5">
      <c r="D6818" s="514"/>
      <c r="E6818" s="785"/>
    </row>
    <row r="6819" spans="4:5">
      <c r="D6819" s="514"/>
      <c r="E6819" s="785"/>
    </row>
    <row r="6820" spans="4:5">
      <c r="D6820" s="514"/>
      <c r="E6820" s="785"/>
    </row>
    <row r="6821" spans="4:5">
      <c r="D6821" s="514"/>
      <c r="E6821" s="785"/>
    </row>
    <row r="6822" spans="4:5">
      <c r="D6822" s="514"/>
      <c r="E6822" s="785"/>
    </row>
    <row r="6823" spans="4:5">
      <c r="D6823" s="514"/>
      <c r="E6823" s="785"/>
    </row>
    <row r="6824" spans="4:5">
      <c r="D6824" s="514"/>
      <c r="E6824" s="785"/>
    </row>
    <row r="6825" spans="4:5">
      <c r="D6825" s="514"/>
      <c r="E6825" s="785"/>
    </row>
    <row r="6826" spans="4:5">
      <c r="D6826" s="514"/>
      <c r="E6826" s="785"/>
    </row>
    <row r="6827" spans="4:5">
      <c r="D6827" s="514"/>
      <c r="E6827" s="785"/>
    </row>
    <row r="6828" spans="4:5">
      <c r="D6828" s="514"/>
      <c r="E6828" s="785"/>
    </row>
    <row r="6829" spans="4:5">
      <c r="D6829" s="514"/>
      <c r="E6829" s="785"/>
    </row>
    <row r="6830" spans="4:5">
      <c r="D6830" s="514"/>
      <c r="E6830" s="785"/>
    </row>
    <row r="6831" spans="4:5">
      <c r="D6831" s="514"/>
      <c r="E6831" s="785"/>
    </row>
    <row r="6832" spans="4:5">
      <c r="D6832" s="514"/>
      <c r="E6832" s="785"/>
    </row>
    <row r="6833" spans="4:5">
      <c r="D6833" s="514"/>
      <c r="E6833" s="785"/>
    </row>
    <row r="6834" spans="4:5">
      <c r="D6834" s="514"/>
      <c r="E6834" s="785"/>
    </row>
    <row r="6835" spans="4:5">
      <c r="D6835" s="514"/>
      <c r="E6835" s="785"/>
    </row>
    <row r="6836" spans="4:5">
      <c r="D6836" s="514"/>
      <c r="E6836" s="785"/>
    </row>
    <row r="6837" spans="4:5">
      <c r="D6837" s="514"/>
      <c r="E6837" s="785"/>
    </row>
    <row r="6838" spans="4:5">
      <c r="D6838" s="514"/>
      <c r="E6838" s="785"/>
    </row>
    <row r="6839" spans="4:5">
      <c r="D6839" s="514"/>
      <c r="E6839" s="785"/>
    </row>
    <row r="6840" spans="4:5">
      <c r="D6840" s="514"/>
      <c r="E6840" s="785"/>
    </row>
    <row r="6841" spans="4:5">
      <c r="D6841" s="514"/>
      <c r="E6841" s="785"/>
    </row>
    <row r="6842" spans="4:5">
      <c r="D6842" s="514"/>
      <c r="E6842" s="785"/>
    </row>
    <row r="6843" spans="4:5">
      <c r="D6843" s="514"/>
      <c r="E6843" s="785"/>
    </row>
    <row r="6844" spans="4:5">
      <c r="D6844" s="514"/>
      <c r="E6844" s="785"/>
    </row>
    <row r="6845" spans="4:5">
      <c r="D6845" s="514"/>
      <c r="E6845" s="785"/>
    </row>
    <row r="6846" spans="4:5">
      <c r="D6846" s="514"/>
      <c r="E6846" s="785"/>
    </row>
    <row r="6847" spans="4:5">
      <c r="D6847" s="514"/>
      <c r="E6847" s="785"/>
    </row>
    <row r="6848" spans="4:5">
      <c r="D6848" s="514"/>
      <c r="E6848" s="785"/>
    </row>
    <row r="6849" spans="4:5">
      <c r="D6849" s="514"/>
      <c r="E6849" s="785"/>
    </row>
    <row r="6850" spans="4:5">
      <c r="D6850" s="514"/>
      <c r="E6850" s="785"/>
    </row>
    <row r="6851" spans="4:5">
      <c r="D6851" s="514"/>
      <c r="E6851" s="785"/>
    </row>
    <row r="6852" spans="4:5">
      <c r="D6852" s="514"/>
      <c r="E6852" s="785"/>
    </row>
    <row r="6853" spans="4:5">
      <c r="D6853" s="514"/>
      <c r="E6853" s="785"/>
    </row>
    <row r="6854" spans="4:5">
      <c r="D6854" s="514"/>
      <c r="E6854" s="785"/>
    </row>
    <row r="6855" spans="4:5">
      <c r="D6855" s="514"/>
      <c r="E6855" s="785"/>
    </row>
    <row r="6856" spans="4:5">
      <c r="D6856" s="514"/>
      <c r="E6856" s="785"/>
    </row>
    <row r="6857" spans="4:5">
      <c r="D6857" s="514"/>
      <c r="E6857" s="785"/>
    </row>
    <row r="6858" spans="4:5">
      <c r="D6858" s="514"/>
      <c r="E6858" s="785"/>
    </row>
    <row r="6859" spans="4:5">
      <c r="D6859" s="514"/>
      <c r="E6859" s="785"/>
    </row>
    <row r="6860" spans="4:5">
      <c r="D6860" s="514"/>
      <c r="E6860" s="785"/>
    </row>
    <row r="6861" spans="4:5">
      <c r="D6861" s="514"/>
      <c r="E6861" s="785"/>
    </row>
    <row r="6862" spans="4:5">
      <c r="D6862" s="514"/>
      <c r="E6862" s="785"/>
    </row>
    <row r="6863" spans="4:5">
      <c r="D6863" s="514"/>
      <c r="E6863" s="785"/>
    </row>
    <row r="6864" spans="4:5">
      <c r="D6864" s="514"/>
      <c r="E6864" s="785"/>
    </row>
    <row r="6865" spans="4:5">
      <c r="D6865" s="514"/>
      <c r="E6865" s="785"/>
    </row>
    <row r="6866" spans="4:5">
      <c r="D6866" s="514"/>
      <c r="E6866" s="785"/>
    </row>
    <row r="6867" spans="4:5">
      <c r="D6867" s="514"/>
      <c r="E6867" s="785"/>
    </row>
    <row r="6868" spans="4:5">
      <c r="D6868" s="514"/>
      <c r="E6868" s="785"/>
    </row>
    <row r="6869" spans="4:5">
      <c r="D6869" s="514"/>
      <c r="E6869" s="785"/>
    </row>
    <row r="6870" spans="4:5">
      <c r="D6870" s="514"/>
      <c r="E6870" s="785"/>
    </row>
    <row r="6871" spans="4:5">
      <c r="D6871" s="514"/>
      <c r="E6871" s="785"/>
    </row>
    <row r="6872" spans="4:5">
      <c r="D6872" s="514"/>
      <c r="E6872" s="785"/>
    </row>
    <row r="6873" spans="4:5">
      <c r="D6873" s="514"/>
      <c r="E6873" s="785"/>
    </row>
    <row r="6874" spans="4:5">
      <c r="D6874" s="514"/>
      <c r="E6874" s="785"/>
    </row>
    <row r="6875" spans="4:5">
      <c r="D6875" s="514"/>
      <c r="E6875" s="785"/>
    </row>
    <row r="6876" spans="4:5">
      <c r="D6876" s="514"/>
      <c r="E6876" s="785"/>
    </row>
    <row r="6877" spans="4:5">
      <c r="D6877" s="514"/>
      <c r="E6877" s="785"/>
    </row>
    <row r="6878" spans="4:5">
      <c r="D6878" s="514"/>
      <c r="E6878" s="785"/>
    </row>
    <row r="6879" spans="4:5">
      <c r="D6879" s="514"/>
      <c r="E6879" s="785"/>
    </row>
    <row r="6880" spans="4:5">
      <c r="D6880" s="514"/>
      <c r="E6880" s="785"/>
    </row>
    <row r="6881" spans="4:5">
      <c r="D6881" s="514"/>
      <c r="E6881" s="785"/>
    </row>
    <row r="6882" spans="4:5">
      <c r="D6882" s="514"/>
      <c r="E6882" s="785"/>
    </row>
    <row r="6883" spans="4:5">
      <c r="D6883" s="514"/>
      <c r="E6883" s="785"/>
    </row>
    <row r="6884" spans="4:5">
      <c r="D6884" s="514"/>
      <c r="E6884" s="785"/>
    </row>
    <row r="6885" spans="4:5">
      <c r="D6885" s="514"/>
      <c r="E6885" s="785"/>
    </row>
    <row r="6886" spans="4:5">
      <c r="D6886" s="514"/>
      <c r="E6886" s="785"/>
    </row>
    <row r="6887" spans="4:5">
      <c r="D6887" s="514"/>
      <c r="E6887" s="785"/>
    </row>
    <row r="6888" spans="4:5">
      <c r="D6888" s="514"/>
      <c r="E6888" s="785"/>
    </row>
    <row r="6889" spans="4:5">
      <c r="D6889" s="514"/>
      <c r="E6889" s="785"/>
    </row>
    <row r="6890" spans="4:5">
      <c r="D6890" s="514"/>
      <c r="E6890" s="785"/>
    </row>
    <row r="6891" spans="4:5">
      <c r="D6891" s="514"/>
      <c r="E6891" s="785"/>
    </row>
    <row r="6892" spans="4:5">
      <c r="D6892" s="514"/>
      <c r="E6892" s="785"/>
    </row>
    <row r="6893" spans="4:5">
      <c r="D6893" s="514"/>
      <c r="E6893" s="785"/>
    </row>
    <row r="6894" spans="4:5">
      <c r="D6894" s="514"/>
      <c r="E6894" s="785"/>
    </row>
    <row r="6895" spans="4:5">
      <c r="D6895" s="514"/>
      <c r="E6895" s="785"/>
    </row>
    <row r="6896" spans="4:5">
      <c r="D6896" s="514"/>
      <c r="E6896" s="785"/>
    </row>
    <row r="6897" spans="4:5">
      <c r="D6897" s="514"/>
      <c r="E6897" s="785"/>
    </row>
    <row r="6898" spans="4:5">
      <c r="D6898" s="514"/>
      <c r="E6898" s="785"/>
    </row>
    <row r="6899" spans="4:5">
      <c r="D6899" s="514"/>
      <c r="E6899" s="785"/>
    </row>
    <row r="6900" spans="4:5">
      <c r="D6900" s="514"/>
      <c r="E6900" s="785"/>
    </row>
    <row r="6901" spans="4:5">
      <c r="D6901" s="514"/>
      <c r="E6901" s="785"/>
    </row>
    <row r="6902" spans="4:5">
      <c r="D6902" s="514"/>
      <c r="E6902" s="785"/>
    </row>
    <row r="6903" spans="4:5">
      <c r="D6903" s="514"/>
      <c r="E6903" s="785"/>
    </row>
    <row r="6904" spans="4:5">
      <c r="D6904" s="514"/>
      <c r="E6904" s="785"/>
    </row>
    <row r="6905" spans="4:5">
      <c r="D6905" s="514"/>
      <c r="E6905" s="785"/>
    </row>
    <row r="6906" spans="4:5">
      <c r="D6906" s="514"/>
      <c r="E6906" s="785"/>
    </row>
    <row r="6907" spans="4:5">
      <c r="D6907" s="514"/>
      <c r="E6907" s="785"/>
    </row>
    <row r="6908" spans="4:5">
      <c r="D6908" s="514"/>
      <c r="E6908" s="785"/>
    </row>
    <row r="6909" spans="4:5">
      <c r="D6909" s="514"/>
      <c r="E6909" s="785"/>
    </row>
    <row r="6910" spans="4:5">
      <c r="D6910" s="514"/>
      <c r="E6910" s="785"/>
    </row>
    <row r="6911" spans="4:5">
      <c r="D6911" s="514"/>
      <c r="E6911" s="785"/>
    </row>
    <row r="6912" spans="4:5">
      <c r="D6912" s="514"/>
      <c r="E6912" s="785"/>
    </row>
    <row r="6913" spans="4:5">
      <c r="D6913" s="514"/>
      <c r="E6913" s="785"/>
    </row>
    <row r="6914" spans="4:5">
      <c r="D6914" s="514"/>
      <c r="E6914" s="785"/>
    </row>
    <row r="6915" spans="4:5">
      <c r="D6915" s="514"/>
      <c r="E6915" s="785"/>
    </row>
    <row r="6916" spans="4:5">
      <c r="D6916" s="514"/>
      <c r="E6916" s="785"/>
    </row>
    <row r="6917" spans="4:5">
      <c r="D6917" s="514"/>
      <c r="E6917" s="785"/>
    </row>
    <row r="6918" spans="4:5">
      <c r="D6918" s="514"/>
      <c r="E6918" s="785"/>
    </row>
    <row r="6919" spans="4:5">
      <c r="D6919" s="514"/>
      <c r="E6919" s="785"/>
    </row>
    <row r="6920" spans="4:5">
      <c r="D6920" s="514"/>
      <c r="E6920" s="785"/>
    </row>
    <row r="6921" spans="4:5">
      <c r="D6921" s="514"/>
      <c r="E6921" s="785"/>
    </row>
    <row r="6922" spans="4:5">
      <c r="D6922" s="514"/>
      <c r="E6922" s="785"/>
    </row>
    <row r="6923" spans="4:5">
      <c r="D6923" s="514"/>
      <c r="E6923" s="785"/>
    </row>
    <row r="6924" spans="4:5">
      <c r="D6924" s="514"/>
      <c r="E6924" s="785"/>
    </row>
    <row r="6925" spans="4:5">
      <c r="D6925" s="514"/>
      <c r="E6925" s="785"/>
    </row>
    <row r="6926" spans="4:5">
      <c r="D6926" s="514"/>
      <c r="E6926" s="785"/>
    </row>
    <row r="6927" spans="4:5">
      <c r="D6927" s="514"/>
      <c r="E6927" s="785"/>
    </row>
    <row r="6928" spans="4:5">
      <c r="D6928" s="514"/>
      <c r="E6928" s="785"/>
    </row>
    <row r="6929" spans="4:5">
      <c r="D6929" s="514"/>
      <c r="E6929" s="785"/>
    </row>
    <row r="6930" spans="4:5">
      <c r="D6930" s="514"/>
      <c r="E6930" s="785"/>
    </row>
    <row r="6931" spans="4:5">
      <c r="D6931" s="514"/>
      <c r="E6931" s="785"/>
    </row>
    <row r="6932" spans="4:5">
      <c r="D6932" s="514"/>
      <c r="E6932" s="785"/>
    </row>
    <row r="6933" spans="4:5">
      <c r="D6933" s="514"/>
      <c r="E6933" s="785"/>
    </row>
    <row r="6934" spans="4:5">
      <c r="D6934" s="514"/>
      <c r="E6934" s="785"/>
    </row>
    <row r="6935" spans="4:5">
      <c r="D6935" s="514"/>
      <c r="E6935" s="785"/>
    </row>
    <row r="6936" spans="4:5">
      <c r="D6936" s="514"/>
      <c r="E6936" s="785"/>
    </row>
    <row r="6937" spans="4:5">
      <c r="D6937" s="514"/>
      <c r="E6937" s="785"/>
    </row>
    <row r="6938" spans="4:5">
      <c r="D6938" s="514"/>
      <c r="E6938" s="785"/>
    </row>
    <row r="6939" spans="4:5">
      <c r="D6939" s="514"/>
      <c r="E6939" s="785"/>
    </row>
    <row r="6940" spans="4:5">
      <c r="D6940" s="514"/>
      <c r="E6940" s="785"/>
    </row>
    <row r="6941" spans="4:5">
      <c r="D6941" s="514"/>
      <c r="E6941" s="785"/>
    </row>
    <row r="6942" spans="4:5">
      <c r="D6942" s="514"/>
      <c r="E6942" s="785"/>
    </row>
    <row r="6943" spans="4:5">
      <c r="D6943" s="514"/>
      <c r="E6943" s="785"/>
    </row>
    <row r="6944" spans="4:5">
      <c r="D6944" s="514"/>
      <c r="E6944" s="785"/>
    </row>
    <row r="6945" spans="4:5">
      <c r="D6945" s="514"/>
      <c r="E6945" s="785"/>
    </row>
    <row r="6946" spans="4:5">
      <c r="D6946" s="514"/>
      <c r="E6946" s="785"/>
    </row>
    <row r="6947" spans="4:5">
      <c r="D6947" s="514"/>
      <c r="E6947" s="785"/>
    </row>
    <row r="6948" spans="4:5">
      <c r="D6948" s="514"/>
      <c r="E6948" s="785"/>
    </row>
    <row r="6949" spans="4:5">
      <c r="D6949" s="514"/>
      <c r="E6949" s="785"/>
    </row>
    <row r="6950" spans="4:5">
      <c r="D6950" s="514"/>
      <c r="E6950" s="785"/>
    </row>
    <row r="6951" spans="4:5">
      <c r="D6951" s="514"/>
      <c r="E6951" s="785"/>
    </row>
    <row r="6952" spans="4:5">
      <c r="D6952" s="514"/>
      <c r="E6952" s="785"/>
    </row>
    <row r="6953" spans="4:5">
      <c r="D6953" s="514"/>
      <c r="E6953" s="785"/>
    </row>
    <row r="6954" spans="4:5">
      <c r="D6954" s="514"/>
      <c r="E6954" s="785"/>
    </row>
    <row r="6955" spans="4:5">
      <c r="D6955" s="514"/>
      <c r="E6955" s="785"/>
    </row>
    <row r="6956" spans="4:5">
      <c r="D6956" s="514"/>
      <c r="E6956" s="785"/>
    </row>
    <row r="6957" spans="4:5">
      <c r="D6957" s="514"/>
      <c r="E6957" s="785"/>
    </row>
    <row r="6958" spans="4:5">
      <c r="D6958" s="514"/>
      <c r="E6958" s="785"/>
    </row>
    <row r="6959" spans="4:5">
      <c r="D6959" s="514"/>
      <c r="E6959" s="785"/>
    </row>
    <row r="6960" spans="4:5">
      <c r="D6960" s="514"/>
      <c r="E6960" s="785"/>
    </row>
    <row r="6961" spans="4:5">
      <c r="D6961" s="514"/>
      <c r="E6961" s="785"/>
    </row>
    <row r="6962" spans="4:5">
      <c r="D6962" s="514"/>
      <c r="E6962" s="785"/>
    </row>
    <row r="6963" spans="4:5">
      <c r="D6963" s="514"/>
      <c r="E6963" s="785"/>
    </row>
    <row r="6964" spans="4:5">
      <c r="D6964" s="514"/>
      <c r="E6964" s="785"/>
    </row>
    <row r="6965" spans="4:5">
      <c r="D6965" s="514"/>
      <c r="E6965" s="785"/>
    </row>
    <row r="6966" spans="4:5">
      <c r="D6966" s="514"/>
      <c r="E6966" s="785"/>
    </row>
    <row r="6967" spans="4:5">
      <c r="D6967" s="514"/>
      <c r="E6967" s="785"/>
    </row>
    <row r="6968" spans="4:5">
      <c r="D6968" s="514"/>
      <c r="E6968" s="785"/>
    </row>
    <row r="6969" spans="4:5">
      <c r="D6969" s="514"/>
      <c r="E6969" s="785"/>
    </row>
    <row r="6970" spans="4:5">
      <c r="D6970" s="514"/>
      <c r="E6970" s="785"/>
    </row>
    <row r="6971" spans="4:5">
      <c r="D6971" s="514"/>
      <c r="E6971" s="785"/>
    </row>
    <row r="6972" spans="4:5">
      <c r="D6972" s="514"/>
      <c r="E6972" s="785"/>
    </row>
    <row r="6973" spans="4:5">
      <c r="D6973" s="514"/>
      <c r="E6973" s="785"/>
    </row>
    <row r="6974" spans="4:5">
      <c r="D6974" s="514"/>
      <c r="E6974" s="785"/>
    </row>
    <row r="6975" spans="4:5">
      <c r="D6975" s="514"/>
      <c r="E6975" s="785"/>
    </row>
    <row r="6976" spans="4:5">
      <c r="D6976" s="514"/>
      <c r="E6976" s="785"/>
    </row>
    <row r="6977" spans="4:5">
      <c r="D6977" s="514"/>
      <c r="E6977" s="785"/>
    </row>
    <row r="6978" spans="4:5">
      <c r="D6978" s="514"/>
      <c r="E6978" s="785"/>
    </row>
    <row r="6979" spans="4:5">
      <c r="D6979" s="514"/>
      <c r="E6979" s="785"/>
    </row>
    <row r="6980" spans="4:5">
      <c r="D6980" s="514"/>
      <c r="E6980" s="785"/>
    </row>
    <row r="6981" spans="4:5">
      <c r="D6981" s="514"/>
      <c r="E6981" s="785"/>
    </row>
    <row r="6982" spans="4:5">
      <c r="D6982" s="514"/>
      <c r="E6982" s="785"/>
    </row>
    <row r="6983" spans="4:5">
      <c r="D6983" s="514"/>
      <c r="E6983" s="785"/>
    </row>
    <row r="6984" spans="4:5">
      <c r="D6984" s="514"/>
      <c r="E6984" s="785"/>
    </row>
    <row r="6985" spans="4:5">
      <c r="D6985" s="514"/>
      <c r="E6985" s="785"/>
    </row>
    <row r="6986" spans="4:5">
      <c r="D6986" s="514"/>
      <c r="E6986" s="785"/>
    </row>
    <row r="6987" spans="4:5">
      <c r="D6987" s="514"/>
      <c r="E6987" s="785"/>
    </row>
    <row r="6988" spans="4:5">
      <c r="D6988" s="514"/>
      <c r="E6988" s="785"/>
    </row>
    <row r="6989" spans="4:5">
      <c r="D6989" s="514"/>
      <c r="E6989" s="785"/>
    </row>
    <row r="6990" spans="4:5">
      <c r="D6990" s="514"/>
      <c r="E6990" s="785"/>
    </row>
    <row r="6991" spans="4:5">
      <c r="D6991" s="514"/>
      <c r="E6991" s="785"/>
    </row>
    <row r="6992" spans="4:5">
      <c r="D6992" s="514"/>
      <c r="E6992" s="785"/>
    </row>
    <row r="6993" spans="4:5">
      <c r="D6993" s="514"/>
      <c r="E6993" s="785"/>
    </row>
    <row r="6994" spans="4:5">
      <c r="D6994" s="514"/>
      <c r="E6994" s="785"/>
    </row>
    <row r="6995" spans="4:5">
      <c r="D6995" s="514"/>
      <c r="E6995" s="785"/>
    </row>
    <row r="6996" spans="4:5">
      <c r="D6996" s="514"/>
      <c r="E6996" s="785"/>
    </row>
    <row r="6997" spans="4:5">
      <c r="D6997" s="514"/>
      <c r="E6997" s="785"/>
    </row>
    <row r="6998" spans="4:5">
      <c r="D6998" s="514"/>
      <c r="E6998" s="785"/>
    </row>
    <row r="6999" spans="4:5">
      <c r="D6999" s="514"/>
      <c r="E6999" s="785"/>
    </row>
    <row r="7000" spans="4:5">
      <c r="D7000" s="514"/>
      <c r="E7000" s="785"/>
    </row>
    <row r="7001" spans="4:5">
      <c r="D7001" s="514"/>
      <c r="E7001" s="785"/>
    </row>
    <row r="7002" spans="4:5">
      <c r="D7002" s="514"/>
      <c r="E7002" s="785"/>
    </row>
    <row r="7003" spans="4:5">
      <c r="D7003" s="514"/>
      <c r="E7003" s="785"/>
    </row>
    <row r="7004" spans="4:5">
      <c r="D7004" s="514"/>
      <c r="E7004" s="785"/>
    </row>
    <row r="7005" spans="4:5">
      <c r="D7005" s="514"/>
      <c r="E7005" s="785"/>
    </row>
    <row r="7006" spans="4:5">
      <c r="D7006" s="514"/>
      <c r="E7006" s="785"/>
    </row>
    <row r="7007" spans="4:5">
      <c r="D7007" s="514"/>
      <c r="E7007" s="785"/>
    </row>
    <row r="7008" spans="4:5">
      <c r="D7008" s="514"/>
      <c r="E7008" s="785"/>
    </row>
    <row r="7009" spans="4:5">
      <c r="D7009" s="514"/>
      <c r="E7009" s="785"/>
    </row>
    <row r="7010" spans="4:5">
      <c r="D7010" s="514"/>
      <c r="E7010" s="785"/>
    </row>
    <row r="7011" spans="4:5">
      <c r="D7011" s="514"/>
      <c r="E7011" s="785"/>
    </row>
    <row r="7012" spans="4:5">
      <c r="D7012" s="514"/>
      <c r="E7012" s="785"/>
    </row>
    <row r="7013" spans="4:5">
      <c r="D7013" s="514"/>
      <c r="E7013" s="785"/>
    </row>
    <row r="7014" spans="4:5">
      <c r="D7014" s="514"/>
      <c r="E7014" s="785"/>
    </row>
    <row r="7015" spans="4:5">
      <c r="D7015" s="514"/>
      <c r="E7015" s="785"/>
    </row>
    <row r="7016" spans="4:5">
      <c r="D7016" s="514"/>
      <c r="E7016" s="785"/>
    </row>
    <row r="7017" spans="4:5">
      <c r="D7017" s="514"/>
      <c r="E7017" s="785"/>
    </row>
    <row r="7018" spans="4:5">
      <c r="D7018" s="514"/>
      <c r="E7018" s="785"/>
    </row>
    <row r="7019" spans="4:5">
      <c r="D7019" s="514"/>
      <c r="E7019" s="785"/>
    </row>
    <row r="7020" spans="4:5">
      <c r="D7020" s="514"/>
      <c r="E7020" s="785"/>
    </row>
    <row r="7021" spans="4:5">
      <c r="D7021" s="514"/>
      <c r="E7021" s="785"/>
    </row>
    <row r="7022" spans="4:5">
      <c r="D7022" s="514"/>
      <c r="E7022" s="785"/>
    </row>
    <row r="7023" spans="4:5">
      <c r="D7023" s="514"/>
      <c r="E7023" s="785"/>
    </row>
    <row r="7024" spans="4:5">
      <c r="D7024" s="514"/>
      <c r="E7024" s="785"/>
    </row>
    <row r="7025" spans="4:5">
      <c r="D7025" s="514"/>
      <c r="E7025" s="785"/>
    </row>
    <row r="7026" spans="4:5">
      <c r="D7026" s="514"/>
      <c r="E7026" s="785"/>
    </row>
    <row r="7027" spans="4:5">
      <c r="D7027" s="514"/>
      <c r="E7027" s="785"/>
    </row>
    <row r="7028" spans="4:5">
      <c r="D7028" s="514"/>
      <c r="E7028" s="785"/>
    </row>
    <row r="7029" spans="4:5">
      <c r="D7029" s="514"/>
      <c r="E7029" s="785"/>
    </row>
    <row r="7030" spans="4:5">
      <c r="D7030" s="514"/>
      <c r="E7030" s="785"/>
    </row>
    <row r="7031" spans="4:5">
      <c r="D7031" s="514"/>
      <c r="E7031" s="785"/>
    </row>
    <row r="7032" spans="4:5">
      <c r="D7032" s="514"/>
      <c r="E7032" s="785"/>
    </row>
    <row r="7033" spans="4:5">
      <c r="D7033" s="514"/>
      <c r="E7033" s="785"/>
    </row>
    <row r="7034" spans="4:5">
      <c r="D7034" s="514"/>
      <c r="E7034" s="785"/>
    </row>
    <row r="7035" spans="4:5">
      <c r="D7035" s="514"/>
      <c r="E7035" s="785"/>
    </row>
    <row r="7036" spans="4:5">
      <c r="D7036" s="514"/>
      <c r="E7036" s="785"/>
    </row>
    <row r="7037" spans="4:5">
      <c r="D7037" s="514"/>
      <c r="E7037" s="785"/>
    </row>
    <row r="7038" spans="4:5">
      <c r="D7038" s="514"/>
      <c r="E7038" s="785"/>
    </row>
    <row r="7039" spans="4:5">
      <c r="D7039" s="514"/>
      <c r="E7039" s="785"/>
    </row>
    <row r="7040" spans="4:5">
      <c r="D7040" s="514"/>
      <c r="E7040" s="785"/>
    </row>
    <row r="7041" spans="4:5">
      <c r="D7041" s="514"/>
      <c r="E7041" s="785"/>
    </row>
    <row r="7042" spans="4:5">
      <c r="D7042" s="514"/>
      <c r="E7042" s="785"/>
    </row>
    <row r="7043" spans="4:5">
      <c r="D7043" s="514"/>
      <c r="E7043" s="785"/>
    </row>
    <row r="7044" spans="4:5">
      <c r="D7044" s="514"/>
      <c r="E7044" s="785"/>
    </row>
    <row r="7045" spans="4:5">
      <c r="D7045" s="514"/>
      <c r="E7045" s="785"/>
    </row>
    <row r="7046" spans="4:5">
      <c r="D7046" s="514"/>
      <c r="E7046" s="785"/>
    </row>
    <row r="7047" spans="4:5">
      <c r="D7047" s="514"/>
      <c r="E7047" s="785"/>
    </row>
    <row r="7048" spans="4:5">
      <c r="D7048" s="514"/>
      <c r="E7048" s="785"/>
    </row>
    <row r="7049" spans="4:5">
      <c r="D7049" s="514"/>
      <c r="E7049" s="785"/>
    </row>
    <row r="7050" spans="4:5">
      <c r="D7050" s="514"/>
      <c r="E7050" s="785"/>
    </row>
    <row r="7051" spans="4:5">
      <c r="D7051" s="514"/>
      <c r="E7051" s="785"/>
    </row>
    <row r="7052" spans="4:5">
      <c r="D7052" s="514"/>
      <c r="E7052" s="785"/>
    </row>
    <row r="7053" spans="4:5">
      <c r="D7053" s="514"/>
      <c r="E7053" s="785"/>
    </row>
    <row r="7054" spans="4:5">
      <c r="D7054" s="514"/>
      <c r="E7054" s="785"/>
    </row>
    <row r="7055" spans="4:5">
      <c r="D7055" s="514"/>
      <c r="E7055" s="785"/>
    </row>
    <row r="7056" spans="4:5">
      <c r="D7056" s="514"/>
      <c r="E7056" s="785"/>
    </row>
    <row r="7057" spans="4:5">
      <c r="D7057" s="514"/>
      <c r="E7057" s="785"/>
    </row>
    <row r="7058" spans="4:5">
      <c r="D7058" s="514"/>
      <c r="E7058" s="785"/>
    </row>
    <row r="7059" spans="4:5">
      <c r="D7059" s="514"/>
      <c r="E7059" s="785"/>
    </row>
    <row r="7060" spans="4:5">
      <c r="D7060" s="514"/>
      <c r="E7060" s="785"/>
    </row>
    <row r="7061" spans="4:5">
      <c r="D7061" s="514"/>
      <c r="E7061" s="785"/>
    </row>
    <row r="7062" spans="4:5">
      <c r="D7062" s="514"/>
      <c r="E7062" s="785"/>
    </row>
    <row r="7063" spans="4:5">
      <c r="D7063" s="514"/>
      <c r="E7063" s="785"/>
    </row>
    <row r="7064" spans="4:5">
      <c r="D7064" s="514"/>
      <c r="E7064" s="785"/>
    </row>
    <row r="7065" spans="4:5">
      <c r="D7065" s="514"/>
      <c r="E7065" s="785"/>
    </row>
    <row r="7066" spans="4:5">
      <c r="D7066" s="514"/>
      <c r="E7066" s="785"/>
    </row>
    <row r="7067" spans="4:5">
      <c r="D7067" s="514"/>
      <c r="E7067" s="785"/>
    </row>
    <row r="7068" spans="4:5">
      <c r="D7068" s="514"/>
      <c r="E7068" s="785"/>
    </row>
    <row r="7069" spans="4:5">
      <c r="D7069" s="514"/>
      <c r="E7069" s="785"/>
    </row>
    <row r="7070" spans="4:5">
      <c r="D7070" s="514"/>
      <c r="E7070" s="785"/>
    </row>
    <row r="7071" spans="4:5">
      <c r="D7071" s="514"/>
      <c r="E7071" s="785"/>
    </row>
    <row r="7072" spans="4:5">
      <c r="D7072" s="514"/>
      <c r="E7072" s="785"/>
    </row>
    <row r="7073" spans="4:5">
      <c r="D7073" s="514"/>
      <c r="E7073" s="785"/>
    </row>
    <row r="7074" spans="4:5">
      <c r="D7074" s="514"/>
      <c r="E7074" s="785"/>
    </row>
    <row r="7075" spans="4:5">
      <c r="D7075" s="514"/>
      <c r="E7075" s="785"/>
    </row>
    <row r="7076" spans="4:5">
      <c r="D7076" s="514"/>
      <c r="E7076" s="785"/>
    </row>
    <row r="7077" spans="4:5">
      <c r="D7077" s="514"/>
      <c r="E7077" s="785"/>
    </row>
    <row r="7078" spans="4:5">
      <c r="D7078" s="514"/>
      <c r="E7078" s="785"/>
    </row>
    <row r="7079" spans="4:5">
      <c r="D7079" s="514"/>
      <c r="E7079" s="785"/>
    </row>
    <row r="7080" spans="4:5">
      <c r="D7080" s="514"/>
      <c r="E7080" s="785"/>
    </row>
    <row r="7081" spans="4:5">
      <c r="D7081" s="514"/>
      <c r="E7081" s="785"/>
    </row>
    <row r="7082" spans="4:5">
      <c r="D7082" s="514"/>
      <c r="E7082" s="785"/>
    </row>
    <row r="7083" spans="4:5">
      <c r="D7083" s="514"/>
      <c r="E7083" s="785"/>
    </row>
    <row r="7084" spans="4:5">
      <c r="D7084" s="514"/>
      <c r="E7084" s="785"/>
    </row>
    <row r="7085" spans="4:5">
      <c r="D7085" s="514"/>
      <c r="E7085" s="785"/>
    </row>
    <row r="7086" spans="4:5">
      <c r="D7086" s="514"/>
      <c r="E7086" s="785"/>
    </row>
    <row r="7087" spans="4:5">
      <c r="D7087" s="514"/>
      <c r="E7087" s="785"/>
    </row>
    <row r="7088" spans="4:5">
      <c r="D7088" s="514"/>
      <c r="E7088" s="785"/>
    </row>
    <row r="7089" spans="4:5">
      <c r="D7089" s="514"/>
      <c r="E7089" s="785"/>
    </row>
    <row r="7090" spans="4:5">
      <c r="D7090" s="514"/>
      <c r="E7090" s="785"/>
    </row>
    <row r="7091" spans="4:5">
      <c r="D7091" s="514"/>
      <c r="E7091" s="785"/>
    </row>
    <row r="7092" spans="4:5">
      <c r="D7092" s="514"/>
      <c r="E7092" s="785"/>
    </row>
    <row r="7093" spans="4:5">
      <c r="D7093" s="514"/>
      <c r="E7093" s="785"/>
    </row>
    <row r="7094" spans="4:5">
      <c r="D7094" s="514"/>
      <c r="E7094" s="785"/>
    </row>
    <row r="7095" spans="4:5">
      <c r="D7095" s="514"/>
      <c r="E7095" s="785"/>
    </row>
    <row r="7096" spans="4:5">
      <c r="D7096" s="514"/>
      <c r="E7096" s="785"/>
    </row>
    <row r="7097" spans="4:5">
      <c r="D7097" s="514"/>
      <c r="E7097" s="785"/>
    </row>
    <row r="7098" spans="4:5">
      <c r="D7098" s="514"/>
      <c r="E7098" s="785"/>
    </row>
    <row r="7099" spans="4:5">
      <c r="D7099" s="514"/>
      <c r="E7099" s="785"/>
    </row>
    <row r="7100" spans="4:5">
      <c r="D7100" s="514"/>
      <c r="E7100" s="785"/>
    </row>
    <row r="7101" spans="4:5">
      <c r="D7101" s="514"/>
      <c r="E7101" s="785"/>
    </row>
    <row r="7102" spans="4:5">
      <c r="D7102" s="514"/>
      <c r="E7102" s="785"/>
    </row>
    <row r="7103" spans="4:5">
      <c r="D7103" s="514"/>
      <c r="E7103" s="785"/>
    </row>
    <row r="7104" spans="4:5">
      <c r="D7104" s="514"/>
      <c r="E7104" s="785"/>
    </row>
    <row r="7105" spans="4:5">
      <c r="D7105" s="514"/>
      <c r="E7105" s="785"/>
    </row>
    <row r="7106" spans="4:5">
      <c r="D7106" s="514"/>
      <c r="E7106" s="785"/>
    </row>
    <row r="7107" spans="4:5">
      <c r="D7107" s="514"/>
      <c r="E7107" s="785"/>
    </row>
    <row r="7108" spans="4:5">
      <c r="D7108" s="514"/>
      <c r="E7108" s="785"/>
    </row>
    <row r="7109" spans="4:5">
      <c r="D7109" s="514"/>
      <c r="E7109" s="785"/>
    </row>
    <row r="7110" spans="4:5">
      <c r="D7110" s="514"/>
      <c r="E7110" s="785"/>
    </row>
    <row r="7111" spans="4:5">
      <c r="D7111" s="514"/>
      <c r="E7111" s="785"/>
    </row>
    <row r="7112" spans="4:5">
      <c r="D7112" s="514"/>
      <c r="E7112" s="785"/>
    </row>
    <row r="7113" spans="4:5">
      <c r="D7113" s="514"/>
      <c r="E7113" s="785"/>
    </row>
    <row r="7114" spans="4:5">
      <c r="D7114" s="514"/>
      <c r="E7114" s="785"/>
    </row>
    <row r="7115" spans="4:5">
      <c r="D7115" s="514"/>
      <c r="E7115" s="785"/>
    </row>
    <row r="7116" spans="4:5">
      <c r="D7116" s="514"/>
      <c r="E7116" s="785"/>
    </row>
    <row r="7117" spans="4:5">
      <c r="D7117" s="514"/>
      <c r="E7117" s="785"/>
    </row>
    <row r="7118" spans="4:5">
      <c r="D7118" s="514"/>
      <c r="E7118" s="785"/>
    </row>
    <row r="7119" spans="4:5">
      <c r="D7119" s="514"/>
      <c r="E7119" s="785"/>
    </row>
    <row r="7120" spans="4:5">
      <c r="D7120" s="514"/>
      <c r="E7120" s="785"/>
    </row>
    <row r="7121" spans="4:5">
      <c r="D7121" s="514"/>
      <c r="E7121" s="785"/>
    </row>
    <row r="7122" spans="4:5">
      <c r="D7122" s="514"/>
      <c r="E7122" s="785"/>
    </row>
    <row r="7123" spans="4:5">
      <c r="D7123" s="514"/>
      <c r="E7123" s="785"/>
    </row>
    <row r="7124" spans="4:5">
      <c r="D7124" s="514"/>
      <c r="E7124" s="785"/>
    </row>
    <row r="7125" spans="4:5">
      <c r="D7125" s="514"/>
      <c r="E7125" s="785"/>
    </row>
    <row r="7126" spans="4:5">
      <c r="D7126" s="514"/>
      <c r="E7126" s="785"/>
    </row>
    <row r="7127" spans="4:5">
      <c r="D7127" s="514"/>
      <c r="E7127" s="785"/>
    </row>
    <row r="7128" spans="4:5">
      <c r="D7128" s="514"/>
      <c r="E7128" s="785"/>
    </row>
    <row r="7129" spans="4:5">
      <c r="D7129" s="514"/>
      <c r="E7129" s="785"/>
    </row>
    <row r="7130" spans="4:5">
      <c r="D7130" s="514"/>
      <c r="E7130" s="785"/>
    </row>
    <row r="7131" spans="4:5">
      <c r="D7131" s="514"/>
      <c r="E7131" s="785"/>
    </row>
    <row r="7132" spans="4:5">
      <c r="D7132" s="514"/>
      <c r="E7132" s="785"/>
    </row>
    <row r="7133" spans="4:5">
      <c r="D7133" s="514"/>
      <c r="E7133" s="785"/>
    </row>
    <row r="7134" spans="4:5">
      <c r="D7134" s="514"/>
      <c r="E7134" s="785"/>
    </row>
    <row r="7135" spans="4:5">
      <c r="D7135" s="514"/>
      <c r="E7135" s="785"/>
    </row>
    <row r="7136" spans="4:5">
      <c r="D7136" s="514"/>
      <c r="E7136" s="785"/>
    </row>
    <row r="7137" spans="4:5">
      <c r="D7137" s="514"/>
      <c r="E7137" s="785"/>
    </row>
    <row r="7138" spans="4:5">
      <c r="D7138" s="514"/>
      <c r="E7138" s="785"/>
    </row>
    <row r="7139" spans="4:5">
      <c r="D7139" s="514"/>
      <c r="E7139" s="785"/>
    </row>
    <row r="7140" spans="4:5">
      <c r="D7140" s="514"/>
      <c r="E7140" s="785"/>
    </row>
    <row r="7141" spans="4:5">
      <c r="D7141" s="514"/>
      <c r="E7141" s="785"/>
    </row>
    <row r="7142" spans="4:5">
      <c r="D7142" s="514"/>
      <c r="E7142" s="785"/>
    </row>
    <row r="7143" spans="4:5">
      <c r="D7143" s="514"/>
      <c r="E7143" s="785"/>
    </row>
    <row r="7144" spans="4:5">
      <c r="D7144" s="514"/>
      <c r="E7144" s="785"/>
    </row>
    <row r="7145" spans="4:5">
      <c r="D7145" s="514"/>
      <c r="E7145" s="785"/>
    </row>
    <row r="7146" spans="4:5">
      <c r="D7146" s="514"/>
      <c r="E7146" s="785"/>
    </row>
    <row r="7147" spans="4:5">
      <c r="D7147" s="514"/>
      <c r="E7147" s="785"/>
    </row>
    <row r="7148" spans="4:5">
      <c r="D7148" s="514"/>
      <c r="E7148" s="785"/>
    </row>
    <row r="7149" spans="4:5">
      <c r="D7149" s="514"/>
      <c r="E7149" s="785"/>
    </row>
    <row r="7150" spans="4:5">
      <c r="D7150" s="514"/>
      <c r="E7150" s="785"/>
    </row>
    <row r="7151" spans="4:5">
      <c r="D7151" s="514"/>
      <c r="E7151" s="785"/>
    </row>
    <row r="7152" spans="4:5">
      <c r="D7152" s="514"/>
      <c r="E7152" s="785"/>
    </row>
    <row r="7153" spans="4:5">
      <c r="D7153" s="514"/>
      <c r="E7153" s="785"/>
    </row>
    <row r="7154" spans="4:5">
      <c r="D7154" s="514"/>
      <c r="E7154" s="785"/>
    </row>
    <row r="7155" spans="4:5">
      <c r="D7155" s="514"/>
      <c r="E7155" s="785"/>
    </row>
    <row r="7156" spans="4:5">
      <c r="D7156" s="514"/>
      <c r="E7156" s="785"/>
    </row>
    <row r="7157" spans="4:5">
      <c r="D7157" s="514"/>
      <c r="E7157" s="785"/>
    </row>
    <row r="7158" spans="4:5">
      <c r="D7158" s="514"/>
      <c r="E7158" s="785"/>
    </row>
    <row r="7159" spans="4:5">
      <c r="D7159" s="514"/>
      <c r="E7159" s="785"/>
    </row>
    <row r="7160" spans="4:5">
      <c r="D7160" s="514"/>
      <c r="E7160" s="785"/>
    </row>
    <row r="7161" spans="4:5">
      <c r="D7161" s="514"/>
      <c r="E7161" s="785"/>
    </row>
    <row r="7162" spans="4:5">
      <c r="D7162" s="514"/>
      <c r="E7162" s="785"/>
    </row>
    <row r="7163" spans="4:5">
      <c r="D7163" s="514"/>
      <c r="E7163" s="785"/>
    </row>
    <row r="7164" spans="4:5">
      <c r="D7164" s="514"/>
      <c r="E7164" s="785"/>
    </row>
    <row r="7165" spans="4:5">
      <c r="D7165" s="514"/>
      <c r="E7165" s="785"/>
    </row>
    <row r="7166" spans="4:5">
      <c r="D7166" s="514"/>
      <c r="E7166" s="785"/>
    </row>
    <row r="7167" spans="4:5">
      <c r="D7167" s="514"/>
      <c r="E7167" s="785"/>
    </row>
    <row r="7168" spans="4:5">
      <c r="D7168" s="514"/>
      <c r="E7168" s="785"/>
    </row>
    <row r="7169" spans="4:5">
      <c r="D7169" s="514"/>
      <c r="E7169" s="785"/>
    </row>
    <row r="7170" spans="4:5">
      <c r="D7170" s="514"/>
      <c r="E7170" s="785"/>
    </row>
    <row r="7171" spans="4:5">
      <c r="D7171" s="514"/>
      <c r="E7171" s="785"/>
    </row>
    <row r="7172" spans="4:5">
      <c r="D7172" s="514"/>
      <c r="E7172" s="785"/>
    </row>
    <row r="7173" spans="4:5">
      <c r="D7173" s="514"/>
      <c r="E7173" s="785"/>
    </row>
    <row r="7174" spans="4:5">
      <c r="D7174" s="514"/>
      <c r="E7174" s="785"/>
    </row>
    <row r="7175" spans="4:5">
      <c r="D7175" s="514"/>
      <c r="E7175" s="785"/>
    </row>
    <row r="7176" spans="4:5">
      <c r="D7176" s="514"/>
      <c r="E7176" s="785"/>
    </row>
    <row r="7177" spans="4:5">
      <c r="D7177" s="514"/>
      <c r="E7177" s="785"/>
    </row>
    <row r="7178" spans="4:5">
      <c r="D7178" s="514"/>
      <c r="E7178" s="785"/>
    </row>
    <row r="7179" spans="4:5">
      <c r="D7179" s="514"/>
      <c r="E7179" s="785"/>
    </row>
    <row r="7180" spans="4:5">
      <c r="D7180" s="514"/>
      <c r="E7180" s="785"/>
    </row>
    <row r="7181" spans="4:5">
      <c r="D7181" s="514"/>
      <c r="E7181" s="785"/>
    </row>
    <row r="7182" spans="4:5">
      <c r="D7182" s="514"/>
      <c r="E7182" s="785"/>
    </row>
    <row r="7183" spans="4:5">
      <c r="D7183" s="514"/>
      <c r="E7183" s="785"/>
    </row>
    <row r="7184" spans="4:5">
      <c r="D7184" s="514"/>
      <c r="E7184" s="785"/>
    </row>
    <row r="7185" spans="4:5">
      <c r="D7185" s="514"/>
      <c r="E7185" s="785"/>
    </row>
    <row r="7186" spans="4:5">
      <c r="D7186" s="514"/>
      <c r="E7186" s="785"/>
    </row>
    <row r="7187" spans="4:5">
      <c r="D7187" s="514"/>
      <c r="E7187" s="785"/>
    </row>
    <row r="7188" spans="4:5">
      <c r="D7188" s="514"/>
      <c r="E7188" s="785"/>
    </row>
    <row r="7189" spans="4:5">
      <c r="D7189" s="514"/>
      <c r="E7189" s="785"/>
    </row>
    <row r="7190" spans="4:5">
      <c r="D7190" s="514"/>
      <c r="E7190" s="785"/>
    </row>
    <row r="7191" spans="4:5">
      <c r="D7191" s="514"/>
      <c r="E7191" s="785"/>
    </row>
    <row r="7192" spans="4:5">
      <c r="D7192" s="514"/>
      <c r="E7192" s="785"/>
    </row>
    <row r="7193" spans="4:5">
      <c r="D7193" s="514"/>
      <c r="E7193" s="785"/>
    </row>
    <row r="7194" spans="4:5">
      <c r="D7194" s="514"/>
      <c r="E7194" s="785"/>
    </row>
    <row r="7195" spans="4:5">
      <c r="D7195" s="514"/>
      <c r="E7195" s="785"/>
    </row>
    <row r="7196" spans="4:5">
      <c r="D7196" s="514"/>
      <c r="E7196" s="785"/>
    </row>
    <row r="7197" spans="4:5">
      <c r="D7197" s="514"/>
      <c r="E7197" s="785"/>
    </row>
    <row r="7198" spans="4:5">
      <c r="D7198" s="514"/>
      <c r="E7198" s="785"/>
    </row>
    <row r="7199" spans="4:5">
      <c r="D7199" s="514"/>
      <c r="E7199" s="785"/>
    </row>
    <row r="7200" spans="4:5">
      <c r="D7200" s="514"/>
      <c r="E7200" s="785"/>
    </row>
    <row r="7201" spans="4:5">
      <c r="D7201" s="514"/>
      <c r="E7201" s="785"/>
    </row>
    <row r="7202" spans="4:5">
      <c r="D7202" s="514"/>
      <c r="E7202" s="785"/>
    </row>
    <row r="7203" spans="4:5">
      <c r="D7203" s="514"/>
      <c r="E7203" s="785"/>
    </row>
    <row r="7204" spans="4:5">
      <c r="D7204" s="514"/>
      <c r="E7204" s="785"/>
    </row>
    <row r="7205" spans="4:5">
      <c r="D7205" s="514"/>
      <c r="E7205" s="785"/>
    </row>
    <row r="7206" spans="4:5">
      <c r="D7206" s="514"/>
      <c r="E7206" s="785"/>
    </row>
    <row r="7207" spans="4:5">
      <c r="D7207" s="514"/>
      <c r="E7207" s="785"/>
    </row>
    <row r="7208" spans="4:5">
      <c r="D7208" s="514"/>
      <c r="E7208" s="785"/>
    </row>
    <row r="7209" spans="4:5">
      <c r="D7209" s="514"/>
      <c r="E7209" s="785"/>
    </row>
    <row r="7210" spans="4:5">
      <c r="D7210" s="514"/>
      <c r="E7210" s="785"/>
    </row>
    <row r="7211" spans="4:5">
      <c r="D7211" s="514"/>
      <c r="E7211" s="785"/>
    </row>
    <row r="7212" spans="4:5">
      <c r="D7212" s="514"/>
      <c r="E7212" s="785"/>
    </row>
    <row r="7213" spans="4:5">
      <c r="D7213" s="514"/>
      <c r="E7213" s="785"/>
    </row>
    <row r="7214" spans="4:5">
      <c r="D7214" s="514"/>
      <c r="E7214" s="785"/>
    </row>
    <row r="7215" spans="4:5">
      <c r="D7215" s="514"/>
      <c r="E7215" s="785"/>
    </row>
    <row r="7216" spans="4:5">
      <c r="D7216" s="514"/>
      <c r="E7216" s="785"/>
    </row>
    <row r="7217" spans="4:5">
      <c r="D7217" s="514"/>
      <c r="E7217" s="785"/>
    </row>
    <row r="7218" spans="4:5">
      <c r="D7218" s="514"/>
      <c r="E7218" s="785"/>
    </row>
    <row r="7219" spans="4:5">
      <c r="D7219" s="514"/>
      <c r="E7219" s="785"/>
    </row>
    <row r="7220" spans="4:5">
      <c r="D7220" s="514"/>
      <c r="E7220" s="785"/>
    </row>
    <row r="7221" spans="4:5">
      <c r="D7221" s="514"/>
      <c r="E7221" s="785"/>
    </row>
    <row r="7222" spans="4:5">
      <c r="D7222" s="514"/>
      <c r="E7222" s="785"/>
    </row>
    <row r="7223" spans="4:5">
      <c r="D7223" s="514"/>
      <c r="E7223" s="785"/>
    </row>
    <row r="7224" spans="4:5">
      <c r="D7224" s="514"/>
      <c r="E7224" s="785"/>
    </row>
    <row r="7225" spans="4:5">
      <c r="D7225" s="514"/>
      <c r="E7225" s="785"/>
    </row>
    <row r="7226" spans="4:5">
      <c r="D7226" s="514"/>
      <c r="E7226" s="785"/>
    </row>
    <row r="7227" spans="4:5">
      <c r="D7227" s="514"/>
      <c r="E7227" s="785"/>
    </row>
    <row r="7228" spans="4:5">
      <c r="D7228" s="514"/>
      <c r="E7228" s="785"/>
    </row>
    <row r="7229" spans="4:5">
      <c r="D7229" s="514"/>
      <c r="E7229" s="785"/>
    </row>
    <row r="7230" spans="4:5">
      <c r="D7230" s="514"/>
      <c r="E7230" s="785"/>
    </row>
    <row r="7231" spans="4:5">
      <c r="D7231" s="514"/>
      <c r="E7231" s="785"/>
    </row>
    <row r="7232" spans="4:5">
      <c r="D7232" s="514"/>
      <c r="E7232" s="785"/>
    </row>
    <row r="7233" spans="4:5">
      <c r="D7233" s="514"/>
      <c r="E7233" s="785"/>
    </row>
    <row r="7234" spans="4:5">
      <c r="D7234" s="514"/>
      <c r="E7234" s="785"/>
    </row>
    <row r="7235" spans="4:5">
      <c r="D7235" s="514"/>
      <c r="E7235" s="785"/>
    </row>
    <row r="7236" spans="4:5">
      <c r="D7236" s="514"/>
      <c r="E7236" s="785"/>
    </row>
    <row r="7237" spans="4:5">
      <c r="D7237" s="514"/>
      <c r="E7237" s="785"/>
    </row>
    <row r="7238" spans="4:5">
      <c r="D7238" s="514"/>
      <c r="E7238" s="785"/>
    </row>
    <row r="7239" spans="4:5">
      <c r="D7239" s="514"/>
      <c r="E7239" s="785"/>
    </row>
    <row r="7240" spans="4:5">
      <c r="D7240" s="514"/>
      <c r="E7240" s="785"/>
    </row>
    <row r="7241" spans="4:5">
      <c r="D7241" s="514"/>
      <c r="E7241" s="785"/>
    </row>
    <row r="7242" spans="4:5">
      <c r="D7242" s="514"/>
      <c r="E7242" s="785"/>
    </row>
    <row r="7243" spans="4:5">
      <c r="D7243" s="514"/>
      <c r="E7243" s="785"/>
    </row>
    <row r="7244" spans="4:5">
      <c r="D7244" s="514"/>
      <c r="E7244" s="785"/>
    </row>
    <row r="7245" spans="4:5">
      <c r="D7245" s="514"/>
      <c r="E7245" s="785"/>
    </row>
    <row r="7246" spans="4:5">
      <c r="D7246" s="514"/>
      <c r="E7246" s="785"/>
    </row>
    <row r="7247" spans="4:5">
      <c r="D7247" s="514"/>
      <c r="E7247" s="785"/>
    </row>
    <row r="7248" spans="4:5">
      <c r="D7248" s="514"/>
      <c r="E7248" s="785"/>
    </row>
    <row r="7249" spans="4:5">
      <c r="D7249" s="514"/>
      <c r="E7249" s="785"/>
    </row>
    <row r="7250" spans="4:5">
      <c r="D7250" s="514"/>
      <c r="E7250" s="785"/>
    </row>
    <row r="7251" spans="4:5">
      <c r="D7251" s="514"/>
      <c r="E7251" s="785"/>
    </row>
    <row r="7252" spans="4:5">
      <c r="D7252" s="514"/>
      <c r="E7252" s="785"/>
    </row>
    <row r="7253" spans="4:5">
      <c r="D7253" s="514"/>
      <c r="E7253" s="785"/>
    </row>
    <row r="7254" spans="4:5">
      <c r="D7254" s="514"/>
      <c r="E7254" s="785"/>
    </row>
    <row r="7255" spans="4:5">
      <c r="D7255" s="514"/>
      <c r="E7255" s="785"/>
    </row>
    <row r="7256" spans="4:5">
      <c r="D7256" s="514"/>
      <c r="E7256" s="785"/>
    </row>
    <row r="7257" spans="4:5">
      <c r="D7257" s="514"/>
      <c r="E7257" s="785"/>
    </row>
    <row r="7258" spans="4:5">
      <c r="D7258" s="514"/>
      <c r="E7258" s="785"/>
    </row>
    <row r="7259" spans="4:5">
      <c r="D7259" s="514"/>
      <c r="E7259" s="785"/>
    </row>
    <row r="7260" spans="4:5">
      <c r="D7260" s="514"/>
      <c r="E7260" s="785"/>
    </row>
    <row r="7261" spans="4:5">
      <c r="D7261" s="514"/>
      <c r="E7261" s="785"/>
    </row>
    <row r="7262" spans="4:5">
      <c r="D7262" s="514"/>
      <c r="E7262" s="785"/>
    </row>
    <row r="7263" spans="4:5">
      <c r="D7263" s="514"/>
      <c r="E7263" s="785"/>
    </row>
    <row r="7264" spans="4:5">
      <c r="D7264" s="514"/>
      <c r="E7264" s="785"/>
    </row>
    <row r="7265" spans="4:5">
      <c r="D7265" s="514"/>
      <c r="E7265" s="785"/>
    </row>
    <row r="7266" spans="4:5">
      <c r="D7266" s="514"/>
      <c r="E7266" s="785"/>
    </row>
    <row r="7267" spans="4:5">
      <c r="D7267" s="514"/>
      <c r="E7267" s="785"/>
    </row>
    <row r="7268" spans="4:5">
      <c r="D7268" s="514"/>
      <c r="E7268" s="785"/>
    </row>
    <row r="7269" spans="4:5">
      <c r="D7269" s="514"/>
      <c r="E7269" s="785"/>
    </row>
    <row r="7270" spans="4:5">
      <c r="D7270" s="514"/>
      <c r="E7270" s="785"/>
    </row>
    <row r="7271" spans="4:5">
      <c r="D7271" s="514"/>
      <c r="E7271" s="785"/>
    </row>
    <row r="7272" spans="4:5">
      <c r="D7272" s="514"/>
      <c r="E7272" s="785"/>
    </row>
    <row r="7273" spans="4:5">
      <c r="D7273" s="514"/>
      <c r="E7273" s="785"/>
    </row>
    <row r="7274" spans="4:5">
      <c r="D7274" s="514"/>
      <c r="E7274" s="785"/>
    </row>
    <row r="7275" spans="4:5">
      <c r="D7275" s="514"/>
      <c r="E7275" s="785"/>
    </row>
    <row r="7276" spans="4:5">
      <c r="D7276" s="514"/>
      <c r="E7276" s="785"/>
    </row>
    <row r="7277" spans="4:5">
      <c r="D7277" s="514"/>
      <c r="E7277" s="785"/>
    </row>
    <row r="7278" spans="4:5">
      <c r="D7278" s="514"/>
      <c r="E7278" s="785"/>
    </row>
    <row r="7279" spans="4:5">
      <c r="D7279" s="514"/>
      <c r="E7279" s="785"/>
    </row>
    <row r="7280" spans="4:5">
      <c r="D7280" s="514"/>
      <c r="E7280" s="785"/>
    </row>
    <row r="7281" spans="4:5">
      <c r="D7281" s="514"/>
      <c r="E7281" s="785"/>
    </row>
    <row r="7282" spans="4:5">
      <c r="D7282" s="514"/>
      <c r="E7282" s="785"/>
    </row>
    <row r="7283" spans="4:5">
      <c r="D7283" s="514"/>
      <c r="E7283" s="785"/>
    </row>
    <row r="7284" spans="4:5">
      <c r="D7284" s="514"/>
      <c r="E7284" s="785"/>
    </row>
    <row r="7285" spans="4:5">
      <c r="D7285" s="514"/>
      <c r="E7285" s="785"/>
    </row>
    <row r="7286" spans="4:5">
      <c r="D7286" s="514"/>
      <c r="E7286" s="785"/>
    </row>
    <row r="7287" spans="4:5">
      <c r="D7287" s="514"/>
      <c r="E7287" s="785"/>
    </row>
    <row r="7288" spans="4:5">
      <c r="D7288" s="514"/>
      <c r="E7288" s="785"/>
    </row>
    <row r="7289" spans="4:5">
      <c r="D7289" s="514"/>
      <c r="E7289" s="785"/>
    </row>
    <row r="7290" spans="4:5">
      <c r="D7290" s="514"/>
      <c r="E7290" s="785"/>
    </row>
    <row r="7291" spans="4:5">
      <c r="D7291" s="514"/>
      <c r="E7291" s="785"/>
    </row>
    <row r="7292" spans="4:5">
      <c r="D7292" s="514"/>
      <c r="E7292" s="785"/>
    </row>
    <row r="7293" spans="4:5">
      <c r="D7293" s="514"/>
      <c r="E7293" s="785"/>
    </row>
    <row r="7294" spans="4:5">
      <c r="D7294" s="514"/>
      <c r="E7294" s="785"/>
    </row>
    <row r="7295" spans="4:5">
      <c r="D7295" s="514"/>
      <c r="E7295" s="785"/>
    </row>
    <row r="7296" spans="4:5">
      <c r="D7296" s="514"/>
      <c r="E7296" s="785"/>
    </row>
    <row r="7297" spans="4:5">
      <c r="D7297" s="514"/>
      <c r="E7297" s="785"/>
    </row>
    <row r="7298" spans="4:5">
      <c r="D7298" s="514"/>
      <c r="E7298" s="785"/>
    </row>
    <row r="7299" spans="4:5">
      <c r="D7299" s="514"/>
      <c r="E7299" s="785"/>
    </row>
    <row r="7300" spans="4:5">
      <c r="D7300" s="514"/>
      <c r="E7300" s="785"/>
    </row>
    <row r="7301" spans="4:5">
      <c r="D7301" s="514"/>
      <c r="E7301" s="785"/>
    </row>
    <row r="7302" spans="4:5">
      <c r="D7302" s="514"/>
      <c r="E7302" s="785"/>
    </row>
    <row r="7303" spans="4:5">
      <c r="D7303" s="514"/>
      <c r="E7303" s="785"/>
    </row>
    <row r="7304" spans="4:5">
      <c r="D7304" s="514"/>
      <c r="E7304" s="785"/>
    </row>
    <row r="7305" spans="4:5">
      <c r="D7305" s="514"/>
      <c r="E7305" s="785"/>
    </row>
    <row r="7306" spans="4:5">
      <c r="D7306" s="514"/>
      <c r="E7306" s="785"/>
    </row>
    <row r="7307" spans="4:5">
      <c r="D7307" s="514"/>
      <c r="E7307" s="785"/>
    </row>
    <row r="7308" spans="4:5">
      <c r="D7308" s="514"/>
      <c r="E7308" s="785"/>
    </row>
    <row r="7309" spans="4:5">
      <c r="D7309" s="514"/>
      <c r="E7309" s="785"/>
    </row>
    <row r="7310" spans="4:5">
      <c r="D7310" s="514"/>
      <c r="E7310" s="785"/>
    </row>
    <row r="7311" spans="4:5">
      <c r="D7311" s="514"/>
      <c r="E7311" s="785"/>
    </row>
    <row r="7312" spans="4:5">
      <c r="D7312" s="514"/>
      <c r="E7312" s="785"/>
    </row>
    <row r="7313" spans="4:5">
      <c r="D7313" s="514"/>
      <c r="E7313" s="785"/>
    </row>
    <row r="7314" spans="4:5">
      <c r="D7314" s="514"/>
      <c r="E7314" s="785"/>
    </row>
    <row r="7315" spans="4:5">
      <c r="D7315" s="514"/>
      <c r="E7315" s="785"/>
    </row>
    <row r="7316" spans="4:5">
      <c r="D7316" s="514"/>
      <c r="E7316" s="785"/>
    </row>
    <row r="7317" spans="4:5">
      <c r="D7317" s="514"/>
      <c r="E7317" s="785"/>
    </row>
    <row r="7318" spans="4:5">
      <c r="D7318" s="514"/>
      <c r="E7318" s="785"/>
    </row>
    <row r="7319" spans="4:5">
      <c r="D7319" s="514"/>
      <c r="E7319" s="785"/>
    </row>
    <row r="7320" spans="4:5">
      <c r="D7320" s="514"/>
      <c r="E7320" s="785"/>
    </row>
    <row r="7321" spans="4:5">
      <c r="D7321" s="514"/>
      <c r="E7321" s="785"/>
    </row>
    <row r="7322" spans="4:5">
      <c r="D7322" s="514"/>
      <c r="E7322" s="785"/>
    </row>
    <row r="7323" spans="4:5">
      <c r="D7323" s="514"/>
      <c r="E7323" s="785"/>
    </row>
    <row r="7324" spans="4:5">
      <c r="D7324" s="514"/>
      <c r="E7324" s="785"/>
    </row>
    <row r="7325" spans="4:5">
      <c r="D7325" s="514"/>
      <c r="E7325" s="785"/>
    </row>
    <row r="7326" spans="4:5">
      <c r="D7326" s="514"/>
      <c r="E7326" s="785"/>
    </row>
    <row r="7327" spans="4:5">
      <c r="D7327" s="514"/>
      <c r="E7327" s="785"/>
    </row>
    <row r="7328" spans="4:5">
      <c r="D7328" s="514"/>
      <c r="E7328" s="785"/>
    </row>
    <row r="7329" spans="4:5">
      <c r="D7329" s="514"/>
      <c r="E7329" s="785"/>
    </row>
    <row r="7330" spans="4:5">
      <c r="D7330" s="514"/>
      <c r="E7330" s="785"/>
    </row>
    <row r="7331" spans="4:5">
      <c r="D7331" s="514"/>
      <c r="E7331" s="785"/>
    </row>
    <row r="7332" spans="4:5">
      <c r="D7332" s="514"/>
      <c r="E7332" s="785"/>
    </row>
    <row r="7333" spans="4:5">
      <c r="D7333" s="514"/>
      <c r="E7333" s="785"/>
    </row>
    <row r="7334" spans="4:5">
      <c r="D7334" s="514"/>
      <c r="E7334" s="785"/>
    </row>
    <row r="7335" spans="4:5">
      <c r="D7335" s="514"/>
      <c r="E7335" s="785"/>
    </row>
    <row r="7336" spans="4:5">
      <c r="D7336" s="514"/>
      <c r="E7336" s="785"/>
    </row>
    <row r="7337" spans="4:5">
      <c r="D7337" s="514"/>
      <c r="E7337" s="785"/>
    </row>
    <row r="7338" spans="4:5">
      <c r="D7338" s="514"/>
      <c r="E7338" s="785"/>
    </row>
    <row r="7339" spans="4:5">
      <c r="D7339" s="514"/>
      <c r="E7339" s="785"/>
    </row>
    <row r="7340" spans="4:5">
      <c r="D7340" s="514"/>
      <c r="E7340" s="785"/>
    </row>
    <row r="7341" spans="4:5">
      <c r="D7341" s="514"/>
      <c r="E7341" s="785"/>
    </row>
    <row r="7342" spans="4:5">
      <c r="D7342" s="514"/>
      <c r="E7342" s="785"/>
    </row>
    <row r="7343" spans="4:5">
      <c r="D7343" s="514"/>
      <c r="E7343" s="785"/>
    </row>
    <row r="7344" spans="4:5">
      <c r="D7344" s="514"/>
      <c r="E7344" s="785"/>
    </row>
    <row r="7345" spans="4:5">
      <c r="D7345" s="514"/>
      <c r="E7345" s="785"/>
    </row>
    <row r="7346" spans="4:5">
      <c r="D7346" s="514"/>
      <c r="E7346" s="785"/>
    </row>
    <row r="7347" spans="4:5">
      <c r="D7347" s="514"/>
      <c r="E7347" s="785"/>
    </row>
    <row r="7348" spans="4:5">
      <c r="D7348" s="514"/>
      <c r="E7348" s="785"/>
    </row>
    <row r="7349" spans="4:5">
      <c r="D7349" s="514"/>
      <c r="E7349" s="785"/>
    </row>
    <row r="7350" spans="4:5">
      <c r="D7350" s="514"/>
      <c r="E7350" s="785"/>
    </row>
    <row r="7351" spans="4:5">
      <c r="D7351" s="514"/>
      <c r="E7351" s="785"/>
    </row>
    <row r="7352" spans="4:5">
      <c r="D7352" s="514"/>
      <c r="E7352" s="785"/>
    </row>
    <row r="7353" spans="4:5">
      <c r="D7353" s="514"/>
      <c r="E7353" s="785"/>
    </row>
    <row r="7354" spans="4:5">
      <c r="D7354" s="514"/>
      <c r="E7354" s="785"/>
    </row>
    <row r="7355" spans="4:5">
      <c r="D7355" s="514"/>
      <c r="E7355" s="785"/>
    </row>
    <row r="7356" spans="4:5">
      <c r="D7356" s="514"/>
      <c r="E7356" s="785"/>
    </row>
    <row r="7357" spans="4:5">
      <c r="D7357" s="514"/>
      <c r="E7357" s="785"/>
    </row>
    <row r="7358" spans="4:5">
      <c r="D7358" s="514"/>
      <c r="E7358" s="785"/>
    </row>
    <row r="7359" spans="4:5">
      <c r="D7359" s="514"/>
      <c r="E7359" s="785"/>
    </row>
    <row r="7360" spans="4:5">
      <c r="D7360" s="514"/>
      <c r="E7360" s="785"/>
    </row>
    <row r="7361" spans="4:5">
      <c r="D7361" s="514"/>
      <c r="E7361" s="785"/>
    </row>
    <row r="7362" spans="4:5">
      <c r="D7362" s="514"/>
      <c r="E7362" s="785"/>
    </row>
    <row r="7363" spans="4:5">
      <c r="D7363" s="514"/>
      <c r="E7363" s="785"/>
    </row>
    <row r="7364" spans="4:5">
      <c r="D7364" s="514"/>
      <c r="E7364" s="785"/>
    </row>
    <row r="7365" spans="4:5">
      <c r="D7365" s="514"/>
      <c r="E7365" s="785"/>
    </row>
    <row r="7366" spans="4:5">
      <c r="D7366" s="514"/>
      <c r="E7366" s="785"/>
    </row>
    <row r="7367" spans="4:5">
      <c r="D7367" s="514"/>
      <c r="E7367" s="785"/>
    </row>
    <row r="7368" spans="4:5">
      <c r="D7368" s="514"/>
      <c r="E7368" s="785"/>
    </row>
    <row r="7369" spans="4:5">
      <c r="D7369" s="514"/>
      <c r="E7369" s="785"/>
    </row>
    <row r="7370" spans="4:5">
      <c r="D7370" s="514"/>
      <c r="E7370" s="785"/>
    </row>
    <row r="7371" spans="4:5">
      <c r="D7371" s="514"/>
      <c r="E7371" s="785"/>
    </row>
    <row r="7372" spans="4:5">
      <c r="D7372" s="514"/>
      <c r="E7372" s="785"/>
    </row>
    <row r="7373" spans="4:5">
      <c r="D7373" s="514"/>
      <c r="E7373" s="785"/>
    </row>
    <row r="7374" spans="4:5">
      <c r="D7374" s="514"/>
      <c r="E7374" s="785"/>
    </row>
    <row r="7375" spans="4:5">
      <c r="D7375" s="514"/>
      <c r="E7375" s="785"/>
    </row>
    <row r="7376" spans="4:5">
      <c r="D7376" s="514"/>
      <c r="E7376" s="785"/>
    </row>
    <row r="7377" spans="4:5">
      <c r="D7377" s="514"/>
      <c r="E7377" s="785"/>
    </row>
    <row r="7378" spans="4:5">
      <c r="D7378" s="514"/>
      <c r="E7378" s="785"/>
    </row>
    <row r="7379" spans="4:5">
      <c r="D7379" s="514"/>
      <c r="E7379" s="785"/>
    </row>
    <row r="7380" spans="4:5">
      <c r="D7380" s="514"/>
      <c r="E7380" s="785"/>
    </row>
    <row r="7381" spans="4:5">
      <c r="D7381" s="514"/>
      <c r="E7381" s="785"/>
    </row>
    <row r="7382" spans="4:5">
      <c r="D7382" s="514"/>
      <c r="E7382" s="785"/>
    </row>
    <row r="7383" spans="4:5">
      <c r="D7383" s="514"/>
      <c r="E7383" s="785"/>
    </row>
    <row r="7384" spans="4:5">
      <c r="D7384" s="514"/>
      <c r="E7384" s="785"/>
    </row>
    <row r="7385" spans="4:5">
      <c r="D7385" s="514"/>
      <c r="E7385" s="785"/>
    </row>
    <row r="7386" spans="4:5">
      <c r="D7386" s="514"/>
      <c r="E7386" s="785"/>
    </row>
    <row r="7387" spans="4:5">
      <c r="D7387" s="514"/>
      <c r="E7387" s="785"/>
    </row>
    <row r="7388" spans="4:5">
      <c r="D7388" s="514"/>
      <c r="E7388" s="785"/>
    </row>
    <row r="7389" spans="4:5">
      <c r="D7389" s="514"/>
      <c r="E7389" s="785"/>
    </row>
    <row r="7390" spans="4:5">
      <c r="D7390" s="514"/>
      <c r="E7390" s="785"/>
    </row>
    <row r="7391" spans="4:5">
      <c r="D7391" s="514"/>
      <c r="E7391" s="785"/>
    </row>
    <row r="7392" spans="4:5">
      <c r="D7392" s="514"/>
      <c r="E7392" s="785"/>
    </row>
    <row r="7393" spans="4:5">
      <c r="D7393" s="514"/>
      <c r="E7393" s="785"/>
    </row>
    <row r="7394" spans="4:5">
      <c r="D7394" s="514"/>
      <c r="E7394" s="785"/>
    </row>
    <row r="7395" spans="4:5">
      <c r="D7395" s="514"/>
      <c r="E7395" s="785"/>
    </row>
    <row r="7396" spans="4:5">
      <c r="D7396" s="514"/>
      <c r="E7396" s="785"/>
    </row>
    <row r="7397" spans="4:5">
      <c r="D7397" s="514"/>
      <c r="E7397" s="785"/>
    </row>
    <row r="7398" spans="4:5">
      <c r="D7398" s="514"/>
      <c r="E7398" s="785"/>
    </row>
    <row r="7399" spans="4:5">
      <c r="D7399" s="514"/>
      <c r="E7399" s="785"/>
    </row>
    <row r="7400" spans="4:5">
      <c r="D7400" s="514"/>
      <c r="E7400" s="785"/>
    </row>
    <row r="7401" spans="4:5">
      <c r="D7401" s="514"/>
      <c r="E7401" s="785"/>
    </row>
    <row r="7402" spans="4:5">
      <c r="D7402" s="514"/>
      <c r="E7402" s="785"/>
    </row>
    <row r="7403" spans="4:5">
      <c r="D7403" s="514"/>
      <c r="E7403" s="785"/>
    </row>
    <row r="7404" spans="4:5">
      <c r="D7404" s="514"/>
      <c r="E7404" s="785"/>
    </row>
    <row r="7405" spans="4:5">
      <c r="D7405" s="514"/>
      <c r="E7405" s="785"/>
    </row>
    <row r="7406" spans="4:5">
      <c r="D7406" s="514"/>
      <c r="E7406" s="785"/>
    </row>
    <row r="7407" spans="4:5">
      <c r="D7407" s="514"/>
      <c r="E7407" s="785"/>
    </row>
    <row r="7408" spans="4:5">
      <c r="D7408" s="514"/>
      <c r="E7408" s="785"/>
    </row>
    <row r="7409" spans="4:5">
      <c r="D7409" s="514"/>
      <c r="E7409" s="785"/>
    </row>
    <row r="7410" spans="4:5">
      <c r="D7410" s="514"/>
      <c r="E7410" s="785"/>
    </row>
    <row r="7411" spans="4:5">
      <c r="D7411" s="514"/>
      <c r="E7411" s="785"/>
    </row>
    <row r="7412" spans="4:5">
      <c r="D7412" s="514"/>
      <c r="E7412" s="785"/>
    </row>
    <row r="7413" spans="4:5">
      <c r="D7413" s="514"/>
      <c r="E7413" s="785"/>
    </row>
    <row r="7414" spans="4:5">
      <c r="D7414" s="514"/>
      <c r="E7414" s="785"/>
    </row>
    <row r="7415" spans="4:5">
      <c r="D7415" s="514"/>
      <c r="E7415" s="785"/>
    </row>
    <row r="7416" spans="4:5">
      <c r="D7416" s="514"/>
      <c r="E7416" s="785"/>
    </row>
    <row r="7417" spans="4:5">
      <c r="D7417" s="514"/>
      <c r="E7417" s="785"/>
    </row>
    <row r="7418" spans="4:5">
      <c r="D7418" s="514"/>
      <c r="E7418" s="785"/>
    </row>
    <row r="7419" spans="4:5">
      <c r="D7419" s="514"/>
      <c r="E7419" s="785"/>
    </row>
    <row r="7420" spans="4:5">
      <c r="D7420" s="514"/>
      <c r="E7420" s="785"/>
    </row>
    <row r="7421" spans="4:5">
      <c r="D7421" s="514"/>
      <c r="E7421" s="785"/>
    </row>
    <row r="7422" spans="4:5">
      <c r="D7422" s="514"/>
      <c r="E7422" s="785"/>
    </row>
    <row r="7423" spans="4:5">
      <c r="D7423" s="514"/>
      <c r="E7423" s="785"/>
    </row>
    <row r="7424" spans="4:5">
      <c r="D7424" s="514"/>
      <c r="E7424" s="785"/>
    </row>
    <row r="7425" spans="4:5">
      <c r="D7425" s="514"/>
      <c r="E7425" s="785"/>
    </row>
    <row r="7426" spans="4:5">
      <c r="D7426" s="514"/>
      <c r="E7426" s="785"/>
    </row>
    <row r="7427" spans="4:5">
      <c r="D7427" s="514"/>
      <c r="E7427" s="785"/>
    </row>
    <row r="7428" spans="4:5">
      <c r="D7428" s="514"/>
      <c r="E7428" s="785"/>
    </row>
    <row r="7429" spans="4:5">
      <c r="D7429" s="514"/>
      <c r="E7429" s="785"/>
    </row>
    <row r="7430" spans="4:5">
      <c r="D7430" s="514"/>
      <c r="E7430" s="785"/>
    </row>
    <row r="7431" spans="4:5">
      <c r="D7431" s="514"/>
      <c r="E7431" s="785"/>
    </row>
    <row r="7432" spans="4:5">
      <c r="D7432" s="514"/>
      <c r="E7432" s="785"/>
    </row>
    <row r="7433" spans="4:5">
      <c r="D7433" s="514"/>
      <c r="E7433" s="785"/>
    </row>
    <row r="7434" spans="4:5">
      <c r="D7434" s="514"/>
      <c r="E7434" s="785"/>
    </row>
    <row r="7435" spans="4:5">
      <c r="D7435" s="514"/>
      <c r="E7435" s="785"/>
    </row>
    <row r="7436" spans="4:5">
      <c r="D7436" s="514"/>
      <c r="E7436" s="785"/>
    </row>
    <row r="7437" spans="4:5">
      <c r="D7437" s="514"/>
      <c r="E7437" s="785"/>
    </row>
    <row r="7438" spans="4:5">
      <c r="D7438" s="514"/>
      <c r="E7438" s="785"/>
    </row>
    <row r="7439" spans="4:5">
      <c r="D7439" s="514"/>
      <c r="E7439" s="785"/>
    </row>
    <row r="7440" spans="4:5">
      <c r="D7440" s="514"/>
      <c r="E7440" s="785"/>
    </row>
    <row r="7441" spans="4:5">
      <c r="D7441" s="514"/>
      <c r="E7441" s="785"/>
    </row>
    <row r="7442" spans="4:5">
      <c r="D7442" s="514"/>
      <c r="E7442" s="785"/>
    </row>
    <row r="7443" spans="4:5">
      <c r="D7443" s="514"/>
      <c r="E7443" s="785"/>
    </row>
    <row r="7444" spans="4:5">
      <c r="D7444" s="514"/>
      <c r="E7444" s="785"/>
    </row>
    <row r="7445" spans="4:5">
      <c r="D7445" s="514"/>
      <c r="E7445" s="785"/>
    </row>
    <row r="7446" spans="4:5">
      <c r="D7446" s="514"/>
      <c r="E7446" s="785"/>
    </row>
    <row r="7447" spans="4:5">
      <c r="D7447" s="514"/>
      <c r="E7447" s="785"/>
    </row>
    <row r="7448" spans="4:5">
      <c r="D7448" s="514"/>
      <c r="E7448" s="785"/>
    </row>
    <row r="7449" spans="4:5">
      <c r="D7449" s="514"/>
      <c r="E7449" s="785"/>
    </row>
    <row r="7450" spans="4:5">
      <c r="D7450" s="514"/>
      <c r="E7450" s="785"/>
    </row>
    <row r="7451" spans="4:5">
      <c r="D7451" s="514"/>
      <c r="E7451" s="785"/>
    </row>
    <row r="7452" spans="4:5">
      <c r="D7452" s="514"/>
      <c r="E7452" s="785"/>
    </row>
    <row r="7453" spans="4:5">
      <c r="D7453" s="514"/>
      <c r="E7453" s="785"/>
    </row>
    <row r="7454" spans="4:5">
      <c r="D7454" s="514"/>
      <c r="E7454" s="785"/>
    </row>
    <row r="7455" spans="4:5">
      <c r="D7455" s="514"/>
      <c r="E7455" s="785"/>
    </row>
    <row r="7456" spans="4:5">
      <c r="D7456" s="514"/>
      <c r="E7456" s="785"/>
    </row>
    <row r="7457" spans="4:5">
      <c r="D7457" s="514"/>
      <c r="E7457" s="785"/>
    </row>
    <row r="7458" spans="4:5">
      <c r="D7458" s="514"/>
      <c r="E7458" s="785"/>
    </row>
    <row r="7459" spans="4:5">
      <c r="D7459" s="514"/>
      <c r="E7459" s="785"/>
    </row>
    <row r="7460" spans="4:5">
      <c r="D7460" s="514"/>
      <c r="E7460" s="785"/>
    </row>
    <row r="7461" spans="4:5">
      <c r="D7461" s="514"/>
      <c r="E7461" s="785"/>
    </row>
    <row r="7462" spans="4:5">
      <c r="D7462" s="514"/>
      <c r="E7462" s="785"/>
    </row>
    <row r="7463" spans="4:5">
      <c r="D7463" s="514"/>
      <c r="E7463" s="785"/>
    </row>
    <row r="7464" spans="4:5">
      <c r="D7464" s="514"/>
      <c r="E7464" s="785"/>
    </row>
    <row r="7465" spans="4:5">
      <c r="D7465" s="514"/>
      <c r="E7465" s="785"/>
    </row>
    <row r="7466" spans="4:5">
      <c r="D7466" s="514"/>
      <c r="E7466" s="785"/>
    </row>
    <row r="7467" spans="4:5">
      <c r="D7467" s="514"/>
      <c r="E7467" s="785"/>
    </row>
    <row r="7468" spans="4:5">
      <c r="D7468" s="514"/>
      <c r="E7468" s="785"/>
    </row>
    <row r="7469" spans="4:5">
      <c r="D7469" s="514"/>
      <c r="E7469" s="785"/>
    </row>
    <row r="7470" spans="4:5">
      <c r="D7470" s="514"/>
      <c r="E7470" s="785"/>
    </row>
    <row r="7471" spans="4:5">
      <c r="D7471" s="514"/>
      <c r="E7471" s="785"/>
    </row>
    <row r="7472" spans="4:5">
      <c r="D7472" s="514"/>
      <c r="E7472" s="785"/>
    </row>
    <row r="7473" spans="4:5">
      <c r="D7473" s="514"/>
      <c r="E7473" s="785"/>
    </row>
    <row r="7474" spans="4:5">
      <c r="D7474" s="514"/>
      <c r="E7474" s="785"/>
    </row>
    <row r="7475" spans="4:5">
      <c r="D7475" s="514"/>
      <c r="E7475" s="785"/>
    </row>
    <row r="7476" spans="4:5">
      <c r="D7476" s="514"/>
      <c r="E7476" s="785"/>
    </row>
    <row r="7477" spans="4:5">
      <c r="D7477" s="514"/>
      <c r="E7477" s="785"/>
    </row>
    <row r="7478" spans="4:5">
      <c r="D7478" s="514"/>
      <c r="E7478" s="785"/>
    </row>
    <row r="7479" spans="4:5">
      <c r="D7479" s="514"/>
      <c r="E7479" s="785"/>
    </row>
    <row r="7480" spans="4:5">
      <c r="D7480" s="514"/>
      <c r="E7480" s="785"/>
    </row>
    <row r="7481" spans="4:5">
      <c r="D7481" s="514"/>
      <c r="E7481" s="785"/>
    </row>
    <row r="7482" spans="4:5">
      <c r="D7482" s="514"/>
      <c r="E7482" s="785"/>
    </row>
    <row r="7483" spans="4:5">
      <c r="D7483" s="514"/>
      <c r="E7483" s="785"/>
    </row>
    <row r="7484" spans="4:5">
      <c r="D7484" s="514"/>
      <c r="E7484" s="785"/>
    </row>
    <row r="7485" spans="4:5">
      <c r="D7485" s="514"/>
      <c r="E7485" s="785"/>
    </row>
    <row r="7486" spans="4:5">
      <c r="D7486" s="514"/>
      <c r="E7486" s="785"/>
    </row>
    <row r="7487" spans="4:5">
      <c r="D7487" s="514"/>
      <c r="E7487" s="785"/>
    </row>
    <row r="7488" spans="4:5">
      <c r="D7488" s="514"/>
      <c r="E7488" s="785"/>
    </row>
    <row r="7489" spans="4:5">
      <c r="D7489" s="514"/>
      <c r="E7489" s="785"/>
    </row>
    <row r="7490" spans="4:5">
      <c r="D7490" s="514"/>
      <c r="E7490" s="785"/>
    </row>
    <row r="7491" spans="4:5">
      <c r="D7491" s="514"/>
      <c r="E7491" s="785"/>
    </row>
    <row r="7492" spans="4:5">
      <c r="D7492" s="514"/>
      <c r="E7492" s="785"/>
    </row>
    <row r="7493" spans="4:5">
      <c r="D7493" s="514"/>
      <c r="E7493" s="785"/>
    </row>
    <row r="7494" spans="4:5">
      <c r="D7494" s="514"/>
      <c r="E7494" s="785"/>
    </row>
    <row r="7495" spans="4:5">
      <c r="D7495" s="514"/>
      <c r="E7495" s="785"/>
    </row>
    <row r="7496" spans="4:5">
      <c r="D7496" s="514"/>
      <c r="E7496" s="785"/>
    </row>
    <row r="7497" spans="4:5">
      <c r="D7497" s="514"/>
      <c r="E7497" s="785"/>
    </row>
    <row r="7498" spans="4:5">
      <c r="D7498" s="514"/>
      <c r="E7498" s="785"/>
    </row>
    <row r="7499" spans="4:5">
      <c r="D7499" s="514"/>
      <c r="E7499" s="785"/>
    </row>
    <row r="7500" spans="4:5">
      <c r="D7500" s="514"/>
      <c r="E7500" s="785"/>
    </row>
    <row r="7501" spans="4:5">
      <c r="D7501" s="514"/>
      <c r="E7501" s="785"/>
    </row>
    <row r="7502" spans="4:5">
      <c r="D7502" s="514"/>
      <c r="E7502" s="785"/>
    </row>
    <row r="7503" spans="4:5">
      <c r="D7503" s="514"/>
      <c r="E7503" s="785"/>
    </row>
    <row r="7504" spans="4:5">
      <c r="D7504" s="514"/>
      <c r="E7504" s="785"/>
    </row>
    <row r="7505" spans="4:5">
      <c r="D7505" s="514"/>
      <c r="E7505" s="785"/>
    </row>
    <row r="7506" spans="4:5">
      <c r="D7506" s="514"/>
      <c r="E7506" s="785"/>
    </row>
    <row r="7507" spans="4:5">
      <c r="D7507" s="514"/>
      <c r="E7507" s="785"/>
    </row>
    <row r="7508" spans="4:5">
      <c r="D7508" s="514"/>
      <c r="E7508" s="785"/>
    </row>
    <row r="7509" spans="4:5">
      <c r="D7509" s="514"/>
      <c r="E7509" s="785"/>
    </row>
    <row r="7510" spans="4:5">
      <c r="D7510" s="514"/>
      <c r="E7510" s="785"/>
    </row>
    <row r="7511" spans="4:5">
      <c r="D7511" s="514"/>
      <c r="E7511" s="785"/>
    </row>
    <row r="7512" spans="4:5">
      <c r="D7512" s="514"/>
      <c r="E7512" s="785"/>
    </row>
    <row r="7513" spans="4:5">
      <c r="D7513" s="514"/>
      <c r="E7513" s="785"/>
    </row>
    <row r="7514" spans="4:5">
      <c r="D7514" s="514"/>
      <c r="E7514" s="785"/>
    </row>
    <row r="7515" spans="4:5">
      <c r="D7515" s="514"/>
      <c r="E7515" s="785"/>
    </row>
    <row r="7516" spans="4:5">
      <c r="D7516" s="514"/>
      <c r="E7516" s="785"/>
    </row>
    <row r="7517" spans="4:5">
      <c r="D7517" s="514"/>
      <c r="E7517" s="785"/>
    </row>
    <row r="7518" spans="4:5">
      <c r="D7518" s="514"/>
      <c r="E7518" s="785"/>
    </row>
    <row r="7519" spans="4:5">
      <c r="D7519" s="514"/>
      <c r="E7519" s="785"/>
    </row>
    <row r="7520" spans="4:5">
      <c r="D7520" s="514"/>
      <c r="E7520" s="785"/>
    </row>
    <row r="7521" spans="4:5">
      <c r="D7521" s="514"/>
      <c r="E7521" s="785"/>
    </row>
    <row r="7522" spans="4:5">
      <c r="D7522" s="514"/>
      <c r="E7522" s="785"/>
    </row>
    <row r="7523" spans="4:5">
      <c r="D7523" s="514"/>
      <c r="E7523" s="785"/>
    </row>
    <row r="7524" spans="4:5">
      <c r="D7524" s="514"/>
      <c r="E7524" s="785"/>
    </row>
    <row r="7525" spans="4:5">
      <c r="D7525" s="514"/>
      <c r="E7525" s="785"/>
    </row>
    <row r="7526" spans="4:5">
      <c r="D7526" s="514"/>
      <c r="E7526" s="785"/>
    </row>
    <row r="7527" spans="4:5">
      <c r="D7527" s="514"/>
      <c r="E7527" s="785"/>
    </row>
    <row r="7528" spans="4:5">
      <c r="D7528" s="514"/>
      <c r="E7528" s="785"/>
    </row>
    <row r="7529" spans="4:5">
      <c r="D7529" s="514"/>
      <c r="E7529" s="785"/>
    </row>
    <row r="7530" spans="4:5">
      <c r="D7530" s="514"/>
      <c r="E7530" s="785"/>
    </row>
    <row r="7531" spans="4:5">
      <c r="D7531" s="514"/>
      <c r="E7531" s="785"/>
    </row>
    <row r="7532" spans="4:5">
      <c r="D7532" s="514"/>
      <c r="E7532" s="785"/>
    </row>
    <row r="7533" spans="4:5">
      <c r="D7533" s="514"/>
      <c r="E7533" s="785"/>
    </row>
    <row r="7534" spans="4:5">
      <c r="D7534" s="514"/>
      <c r="E7534" s="785"/>
    </row>
    <row r="7535" spans="4:5">
      <c r="D7535" s="514"/>
      <c r="E7535" s="785"/>
    </row>
    <row r="7536" spans="4:5">
      <c r="D7536" s="514"/>
      <c r="E7536" s="785"/>
    </row>
    <row r="7537" spans="4:5">
      <c r="D7537" s="514"/>
      <c r="E7537" s="785"/>
    </row>
    <row r="7538" spans="4:5">
      <c r="D7538" s="514"/>
      <c r="E7538" s="785"/>
    </row>
    <row r="7539" spans="4:5">
      <c r="D7539" s="514"/>
      <c r="E7539" s="785"/>
    </row>
    <row r="7540" spans="4:5">
      <c r="D7540" s="514"/>
      <c r="E7540" s="785"/>
    </row>
    <row r="7541" spans="4:5">
      <c r="D7541" s="514"/>
      <c r="E7541" s="785"/>
    </row>
    <row r="7542" spans="4:5">
      <c r="D7542" s="514"/>
      <c r="E7542" s="785"/>
    </row>
    <row r="7543" spans="4:5">
      <c r="D7543" s="514"/>
      <c r="E7543" s="785"/>
    </row>
    <row r="7544" spans="4:5">
      <c r="D7544" s="514"/>
      <c r="E7544" s="785"/>
    </row>
    <row r="7545" spans="4:5">
      <c r="D7545" s="514"/>
      <c r="E7545" s="785"/>
    </row>
    <row r="7546" spans="4:5">
      <c r="D7546" s="514"/>
      <c r="E7546" s="785"/>
    </row>
    <row r="7547" spans="4:5">
      <c r="D7547" s="514"/>
      <c r="E7547" s="785"/>
    </row>
    <row r="7548" spans="4:5">
      <c r="D7548" s="514"/>
      <c r="E7548" s="785"/>
    </row>
    <row r="7549" spans="4:5">
      <c r="D7549" s="514"/>
      <c r="E7549" s="785"/>
    </row>
    <row r="7550" spans="4:5">
      <c r="D7550" s="514"/>
      <c r="E7550" s="785"/>
    </row>
    <row r="7551" spans="4:5">
      <c r="D7551" s="514"/>
      <c r="E7551" s="785"/>
    </row>
    <row r="7552" spans="4:5">
      <c r="D7552" s="514"/>
      <c r="E7552" s="785"/>
    </row>
    <row r="7553" spans="4:5">
      <c r="D7553" s="514"/>
      <c r="E7553" s="785"/>
    </row>
    <row r="7554" spans="4:5">
      <c r="D7554" s="514"/>
      <c r="E7554" s="785"/>
    </row>
    <row r="7555" spans="4:5">
      <c r="D7555" s="514"/>
      <c r="E7555" s="785"/>
    </row>
    <row r="7556" spans="4:5">
      <c r="D7556" s="514"/>
      <c r="E7556" s="785"/>
    </row>
    <row r="7557" spans="4:5">
      <c r="D7557" s="514"/>
      <c r="E7557" s="785"/>
    </row>
    <row r="7558" spans="4:5">
      <c r="D7558" s="514"/>
      <c r="E7558" s="785"/>
    </row>
    <row r="7559" spans="4:5">
      <c r="D7559" s="514"/>
      <c r="E7559" s="785"/>
    </row>
    <row r="7560" spans="4:5">
      <c r="D7560" s="514"/>
      <c r="E7560" s="785"/>
    </row>
    <row r="7561" spans="4:5">
      <c r="D7561" s="514"/>
      <c r="E7561" s="785"/>
    </row>
    <row r="7562" spans="4:5">
      <c r="D7562" s="514"/>
      <c r="E7562" s="785"/>
    </row>
    <row r="7563" spans="4:5">
      <c r="D7563" s="514"/>
      <c r="E7563" s="785"/>
    </row>
    <row r="7564" spans="4:5">
      <c r="D7564" s="514"/>
      <c r="E7564" s="785"/>
    </row>
    <row r="7565" spans="4:5">
      <c r="D7565" s="514"/>
      <c r="E7565" s="785"/>
    </row>
    <row r="7566" spans="4:5">
      <c r="D7566" s="514"/>
      <c r="E7566" s="785"/>
    </row>
    <row r="7567" spans="4:5">
      <c r="D7567" s="514"/>
      <c r="E7567" s="785"/>
    </row>
    <row r="7568" spans="4:5">
      <c r="D7568" s="514"/>
      <c r="E7568" s="785"/>
    </row>
    <row r="7569" spans="4:5">
      <c r="D7569" s="514"/>
      <c r="E7569" s="785"/>
    </row>
    <row r="7570" spans="4:5">
      <c r="D7570" s="514"/>
      <c r="E7570" s="785"/>
    </row>
    <row r="7571" spans="4:5">
      <c r="D7571" s="514"/>
      <c r="E7571" s="785"/>
    </row>
    <row r="7572" spans="4:5">
      <c r="D7572" s="514"/>
      <c r="E7572" s="785"/>
    </row>
    <row r="7573" spans="4:5">
      <c r="D7573" s="514"/>
      <c r="E7573" s="785"/>
    </row>
    <row r="7574" spans="4:5">
      <c r="D7574" s="514"/>
      <c r="E7574" s="785"/>
    </row>
    <row r="7575" spans="4:5">
      <c r="D7575" s="514"/>
      <c r="E7575" s="785"/>
    </row>
    <row r="7576" spans="4:5">
      <c r="D7576" s="514"/>
      <c r="E7576" s="785"/>
    </row>
    <row r="7577" spans="4:5">
      <c r="D7577" s="514"/>
      <c r="E7577" s="785"/>
    </row>
    <row r="7578" spans="4:5">
      <c r="D7578" s="514"/>
      <c r="E7578" s="785"/>
    </row>
    <row r="7579" spans="4:5">
      <c r="D7579" s="514"/>
      <c r="E7579" s="785"/>
    </row>
    <row r="7580" spans="4:5">
      <c r="D7580" s="514"/>
      <c r="E7580" s="785"/>
    </row>
    <row r="7581" spans="4:5">
      <c r="D7581" s="514"/>
      <c r="E7581" s="785"/>
    </row>
    <row r="7582" spans="4:5">
      <c r="D7582" s="514"/>
      <c r="E7582" s="785"/>
    </row>
    <row r="7583" spans="4:5">
      <c r="D7583" s="514"/>
      <c r="E7583" s="785"/>
    </row>
    <row r="7584" spans="4:5">
      <c r="D7584" s="514"/>
      <c r="E7584" s="785"/>
    </row>
    <row r="7585" spans="4:5">
      <c r="D7585" s="514"/>
      <c r="E7585" s="785"/>
    </row>
    <row r="7586" spans="4:5">
      <c r="D7586" s="514"/>
      <c r="E7586" s="785"/>
    </row>
    <row r="7587" spans="4:5">
      <c r="D7587" s="514"/>
      <c r="E7587" s="785"/>
    </row>
    <row r="7588" spans="4:5">
      <c r="D7588" s="514"/>
      <c r="E7588" s="785"/>
    </row>
    <row r="7589" spans="4:5">
      <c r="D7589" s="514"/>
      <c r="E7589" s="785"/>
    </row>
    <row r="7590" spans="4:5">
      <c r="D7590" s="514"/>
      <c r="E7590" s="785"/>
    </row>
    <row r="7591" spans="4:5">
      <c r="D7591" s="514"/>
      <c r="E7591" s="785"/>
    </row>
    <row r="7592" spans="4:5">
      <c r="D7592" s="514"/>
      <c r="E7592" s="785"/>
    </row>
    <row r="7593" spans="4:5">
      <c r="D7593" s="514"/>
      <c r="E7593" s="785"/>
    </row>
    <row r="7594" spans="4:5">
      <c r="D7594" s="514"/>
      <c r="E7594" s="785"/>
    </row>
    <row r="7595" spans="4:5">
      <c r="D7595" s="514"/>
      <c r="E7595" s="785"/>
    </row>
    <row r="7596" spans="4:5">
      <c r="D7596" s="514"/>
      <c r="E7596" s="785"/>
    </row>
    <row r="7597" spans="4:5">
      <c r="D7597" s="514"/>
      <c r="E7597" s="785"/>
    </row>
    <row r="7598" spans="4:5">
      <c r="D7598" s="514"/>
      <c r="E7598" s="785"/>
    </row>
    <row r="7599" spans="4:5">
      <c r="D7599" s="514"/>
      <c r="E7599" s="785"/>
    </row>
    <row r="7600" spans="4:5">
      <c r="D7600" s="514"/>
      <c r="E7600" s="785"/>
    </row>
    <row r="7601" spans="4:5">
      <c r="D7601" s="514"/>
      <c r="E7601" s="785"/>
    </row>
    <row r="7602" spans="4:5">
      <c r="D7602" s="514"/>
      <c r="E7602" s="785"/>
    </row>
    <row r="7603" spans="4:5">
      <c r="D7603" s="514"/>
      <c r="E7603" s="785"/>
    </row>
    <row r="7604" spans="4:5">
      <c r="D7604" s="514"/>
      <c r="E7604" s="785"/>
    </row>
    <row r="7605" spans="4:5">
      <c r="D7605" s="514"/>
      <c r="E7605" s="785"/>
    </row>
    <row r="7606" spans="4:5">
      <c r="D7606" s="514"/>
      <c r="E7606" s="785"/>
    </row>
    <row r="7607" spans="4:5">
      <c r="D7607" s="514"/>
      <c r="E7607" s="785"/>
    </row>
    <row r="7608" spans="4:5">
      <c r="D7608" s="514"/>
      <c r="E7608" s="785"/>
    </row>
    <row r="7609" spans="4:5">
      <c r="D7609" s="514"/>
      <c r="E7609" s="785"/>
    </row>
    <row r="7610" spans="4:5">
      <c r="D7610" s="514"/>
      <c r="E7610" s="785"/>
    </row>
    <row r="7611" spans="4:5">
      <c r="D7611" s="514"/>
      <c r="E7611" s="785"/>
    </row>
    <row r="7612" spans="4:5">
      <c r="D7612" s="514"/>
      <c r="E7612" s="785"/>
    </row>
    <row r="7613" spans="4:5">
      <c r="D7613" s="514"/>
      <c r="E7613" s="785"/>
    </row>
    <row r="7614" spans="4:5">
      <c r="D7614" s="514"/>
      <c r="E7614" s="785"/>
    </row>
    <row r="7615" spans="4:5">
      <c r="D7615" s="514"/>
      <c r="E7615" s="785"/>
    </row>
    <row r="7616" spans="4:5">
      <c r="D7616" s="514"/>
      <c r="E7616" s="785"/>
    </row>
    <row r="7617" spans="4:5">
      <c r="D7617" s="514"/>
      <c r="E7617" s="785"/>
    </row>
    <row r="7618" spans="4:5">
      <c r="D7618" s="514"/>
      <c r="E7618" s="785"/>
    </row>
    <row r="7619" spans="4:5">
      <c r="D7619" s="514"/>
      <c r="E7619" s="785"/>
    </row>
    <row r="7620" spans="4:5">
      <c r="D7620" s="514"/>
      <c r="E7620" s="785"/>
    </row>
    <row r="7621" spans="4:5">
      <c r="D7621" s="514"/>
      <c r="E7621" s="785"/>
    </row>
    <row r="7622" spans="4:5">
      <c r="D7622" s="514"/>
      <c r="E7622" s="785"/>
    </row>
    <row r="7623" spans="4:5">
      <c r="D7623" s="514"/>
      <c r="E7623" s="785"/>
    </row>
    <row r="7624" spans="4:5">
      <c r="D7624" s="514"/>
      <c r="E7624" s="785"/>
    </row>
    <row r="7625" spans="4:5">
      <c r="D7625" s="514"/>
      <c r="E7625" s="785"/>
    </row>
    <row r="7626" spans="4:5">
      <c r="D7626" s="514"/>
      <c r="E7626" s="785"/>
    </row>
    <row r="7627" spans="4:5">
      <c r="D7627" s="514"/>
      <c r="E7627" s="785"/>
    </row>
    <row r="7628" spans="4:5">
      <c r="D7628" s="514"/>
      <c r="E7628" s="785"/>
    </row>
    <row r="7629" spans="4:5">
      <c r="D7629" s="514"/>
      <c r="E7629" s="785"/>
    </row>
    <row r="7630" spans="4:5">
      <c r="D7630" s="514"/>
      <c r="E7630" s="785"/>
    </row>
    <row r="7631" spans="4:5">
      <c r="D7631" s="514"/>
      <c r="E7631" s="785"/>
    </row>
    <row r="7632" spans="4:5">
      <c r="D7632" s="514"/>
      <c r="E7632" s="785"/>
    </row>
    <row r="7633" spans="4:5">
      <c r="D7633" s="514"/>
      <c r="E7633" s="785"/>
    </row>
    <row r="7634" spans="4:5">
      <c r="D7634" s="514"/>
      <c r="E7634" s="785"/>
    </row>
    <row r="7635" spans="4:5">
      <c r="D7635" s="514"/>
      <c r="E7635" s="785"/>
    </row>
    <row r="7636" spans="4:5">
      <c r="D7636" s="514"/>
      <c r="E7636" s="785"/>
    </row>
    <row r="7637" spans="4:5">
      <c r="D7637" s="514"/>
      <c r="E7637" s="785"/>
    </row>
    <row r="7638" spans="4:5">
      <c r="D7638" s="514"/>
      <c r="E7638" s="785"/>
    </row>
    <row r="7639" spans="4:5">
      <c r="D7639" s="514"/>
      <c r="E7639" s="785"/>
    </row>
    <row r="7640" spans="4:5">
      <c r="D7640" s="514"/>
      <c r="E7640" s="785"/>
    </row>
    <row r="7641" spans="4:5">
      <c r="D7641" s="514"/>
      <c r="E7641" s="785"/>
    </row>
    <row r="7642" spans="4:5">
      <c r="D7642" s="514"/>
      <c r="E7642" s="785"/>
    </row>
    <row r="7643" spans="4:5">
      <c r="D7643" s="514"/>
      <c r="E7643" s="785"/>
    </row>
    <row r="7644" spans="4:5">
      <c r="D7644" s="514"/>
      <c r="E7644" s="785"/>
    </row>
    <row r="7645" spans="4:5">
      <c r="D7645" s="514"/>
      <c r="E7645" s="785"/>
    </row>
    <row r="7646" spans="4:5">
      <c r="D7646" s="514"/>
      <c r="E7646" s="785"/>
    </row>
    <row r="7647" spans="4:5">
      <c r="D7647" s="514"/>
      <c r="E7647" s="785"/>
    </row>
    <row r="7648" spans="4:5">
      <c r="D7648" s="514"/>
      <c r="E7648" s="785"/>
    </row>
    <row r="7649" spans="4:5">
      <c r="D7649" s="514"/>
      <c r="E7649" s="785"/>
    </row>
    <row r="7650" spans="4:5">
      <c r="D7650" s="514"/>
      <c r="E7650" s="785"/>
    </row>
    <row r="7651" spans="4:5">
      <c r="D7651" s="514"/>
      <c r="E7651" s="785"/>
    </row>
    <row r="7652" spans="4:5">
      <c r="D7652" s="514"/>
      <c r="E7652" s="785"/>
    </row>
    <row r="7653" spans="4:5">
      <c r="D7653" s="514"/>
      <c r="E7653" s="785"/>
    </row>
    <row r="7654" spans="4:5">
      <c r="D7654" s="514"/>
      <c r="E7654" s="785"/>
    </row>
    <row r="7655" spans="4:5">
      <c r="D7655" s="514"/>
      <c r="E7655" s="785"/>
    </row>
    <row r="7656" spans="4:5">
      <c r="D7656" s="514"/>
      <c r="E7656" s="785"/>
    </row>
    <row r="7657" spans="4:5">
      <c r="D7657" s="514"/>
      <c r="E7657" s="785"/>
    </row>
    <row r="7658" spans="4:5">
      <c r="D7658" s="514"/>
      <c r="E7658" s="785"/>
    </row>
    <row r="7659" spans="4:5">
      <c r="D7659" s="514"/>
      <c r="E7659" s="785"/>
    </row>
    <row r="7660" spans="4:5">
      <c r="D7660" s="514"/>
      <c r="E7660" s="785"/>
    </row>
    <row r="7661" spans="4:5">
      <c r="D7661" s="514"/>
      <c r="E7661" s="785"/>
    </row>
    <row r="7662" spans="4:5">
      <c r="D7662" s="514"/>
      <c r="E7662" s="785"/>
    </row>
    <row r="7663" spans="4:5">
      <c r="D7663" s="514"/>
      <c r="E7663" s="785"/>
    </row>
    <row r="7664" spans="4:5">
      <c r="D7664" s="514"/>
      <c r="E7664" s="785"/>
    </row>
    <row r="7665" spans="4:5">
      <c r="D7665" s="514"/>
      <c r="E7665" s="785"/>
    </row>
    <row r="7666" spans="4:5">
      <c r="D7666" s="514"/>
      <c r="E7666" s="785"/>
    </row>
    <row r="7667" spans="4:5">
      <c r="D7667" s="514"/>
      <c r="E7667" s="785"/>
    </row>
    <row r="7668" spans="4:5">
      <c r="D7668" s="514"/>
      <c r="E7668" s="785"/>
    </row>
    <row r="7669" spans="4:5">
      <c r="D7669" s="514"/>
      <c r="E7669" s="785"/>
    </row>
    <row r="7670" spans="4:5">
      <c r="D7670" s="514"/>
      <c r="E7670" s="785"/>
    </row>
    <row r="7671" spans="4:5">
      <c r="D7671" s="514"/>
      <c r="E7671" s="785"/>
    </row>
    <row r="7672" spans="4:5">
      <c r="D7672" s="514"/>
      <c r="E7672" s="785"/>
    </row>
    <row r="7673" spans="4:5">
      <c r="D7673" s="514"/>
      <c r="E7673" s="785"/>
    </row>
    <row r="7674" spans="4:5">
      <c r="D7674" s="514"/>
      <c r="E7674" s="785"/>
    </row>
    <row r="7675" spans="4:5">
      <c r="D7675" s="514"/>
      <c r="E7675" s="785"/>
    </row>
    <row r="7676" spans="4:5">
      <c r="D7676" s="514"/>
      <c r="E7676" s="785"/>
    </row>
    <row r="7677" spans="4:5">
      <c r="D7677" s="514"/>
      <c r="E7677" s="785"/>
    </row>
    <row r="7678" spans="4:5">
      <c r="D7678" s="514"/>
      <c r="E7678" s="785"/>
    </row>
    <row r="7679" spans="4:5">
      <c r="D7679" s="514"/>
      <c r="E7679" s="785"/>
    </row>
    <row r="7680" spans="4:5">
      <c r="D7680" s="514"/>
      <c r="E7680" s="785"/>
    </row>
    <row r="7681" spans="4:5">
      <c r="D7681" s="514"/>
      <c r="E7681" s="785"/>
    </row>
    <row r="7682" spans="4:5">
      <c r="D7682" s="514"/>
      <c r="E7682" s="785"/>
    </row>
    <row r="7683" spans="4:5">
      <c r="D7683" s="514"/>
      <c r="E7683" s="785"/>
    </row>
    <row r="7684" spans="4:5">
      <c r="D7684" s="514"/>
      <c r="E7684" s="785"/>
    </row>
    <row r="7685" spans="4:5">
      <c r="D7685" s="514"/>
      <c r="E7685" s="785"/>
    </row>
    <row r="7686" spans="4:5">
      <c r="D7686" s="514"/>
      <c r="E7686" s="785"/>
    </row>
    <row r="7687" spans="4:5">
      <c r="D7687" s="514"/>
      <c r="E7687" s="785"/>
    </row>
    <row r="7688" spans="4:5">
      <c r="D7688" s="514"/>
      <c r="E7688" s="785"/>
    </row>
    <row r="7689" spans="4:5">
      <c r="D7689" s="514"/>
      <c r="E7689" s="785"/>
    </row>
    <row r="7690" spans="4:5">
      <c r="D7690" s="514"/>
      <c r="E7690" s="785"/>
    </row>
    <row r="7691" spans="4:5">
      <c r="D7691" s="514"/>
      <c r="E7691" s="785"/>
    </row>
    <row r="7692" spans="4:5">
      <c r="D7692" s="514"/>
      <c r="E7692" s="785"/>
    </row>
    <row r="7693" spans="4:5">
      <c r="D7693" s="514"/>
      <c r="E7693" s="785"/>
    </row>
    <row r="7694" spans="4:5">
      <c r="D7694" s="514"/>
      <c r="E7694" s="785"/>
    </row>
    <row r="7695" spans="4:5">
      <c r="D7695" s="514"/>
      <c r="E7695" s="785"/>
    </row>
    <row r="7696" spans="4:5">
      <c r="D7696" s="514"/>
      <c r="E7696" s="785"/>
    </row>
    <row r="7697" spans="4:5">
      <c r="D7697" s="514"/>
      <c r="E7697" s="785"/>
    </row>
    <row r="7698" spans="4:5">
      <c r="D7698" s="514"/>
      <c r="E7698" s="785"/>
    </row>
    <row r="7699" spans="4:5">
      <c r="D7699" s="514"/>
      <c r="E7699" s="785"/>
    </row>
    <row r="7700" spans="4:5">
      <c r="D7700" s="514"/>
      <c r="E7700" s="785"/>
    </row>
    <row r="7701" spans="4:5">
      <c r="D7701" s="514"/>
      <c r="E7701" s="785"/>
    </row>
    <row r="7702" spans="4:5">
      <c r="D7702" s="514"/>
      <c r="E7702" s="785"/>
    </row>
    <row r="7703" spans="4:5">
      <c r="D7703" s="514"/>
      <c r="E7703" s="785"/>
    </row>
    <row r="7704" spans="4:5">
      <c r="D7704" s="514"/>
      <c r="E7704" s="785"/>
    </row>
    <row r="7705" spans="4:5">
      <c r="D7705" s="514"/>
      <c r="E7705" s="785"/>
    </row>
    <row r="7706" spans="4:5">
      <c r="D7706" s="514"/>
      <c r="E7706" s="785"/>
    </row>
    <row r="7707" spans="4:5">
      <c r="D7707" s="514"/>
      <c r="E7707" s="785"/>
    </row>
    <row r="7708" spans="4:5">
      <c r="D7708" s="514"/>
      <c r="E7708" s="785"/>
    </row>
    <row r="7709" spans="4:5">
      <c r="D7709" s="514"/>
      <c r="E7709" s="785"/>
    </row>
    <row r="7710" spans="4:5">
      <c r="D7710" s="514"/>
      <c r="E7710" s="785"/>
    </row>
    <row r="7711" spans="4:5">
      <c r="D7711" s="514"/>
      <c r="E7711" s="785"/>
    </row>
    <row r="7712" spans="4:5">
      <c r="D7712" s="514"/>
      <c r="E7712" s="785"/>
    </row>
    <row r="7713" spans="4:5">
      <c r="D7713" s="514"/>
      <c r="E7713" s="785"/>
    </row>
    <row r="7714" spans="4:5">
      <c r="D7714" s="514"/>
      <c r="E7714" s="785"/>
    </row>
    <row r="7715" spans="4:5">
      <c r="D7715" s="514"/>
      <c r="E7715" s="785"/>
    </row>
    <row r="7716" spans="4:5">
      <c r="D7716" s="514"/>
      <c r="E7716" s="785"/>
    </row>
    <row r="7717" spans="4:5">
      <c r="D7717" s="514"/>
      <c r="E7717" s="785"/>
    </row>
    <row r="7718" spans="4:5">
      <c r="D7718" s="514"/>
      <c r="E7718" s="785"/>
    </row>
    <row r="7719" spans="4:5">
      <c r="D7719" s="514"/>
      <c r="E7719" s="785"/>
    </row>
    <row r="7720" spans="4:5">
      <c r="D7720" s="514"/>
      <c r="E7720" s="785"/>
    </row>
    <row r="7721" spans="4:5">
      <c r="D7721" s="514"/>
      <c r="E7721" s="785"/>
    </row>
    <row r="7722" spans="4:5">
      <c r="D7722" s="514"/>
      <c r="E7722" s="785"/>
    </row>
    <row r="7723" spans="4:5">
      <c r="D7723" s="514"/>
      <c r="E7723" s="785"/>
    </row>
    <row r="7724" spans="4:5">
      <c r="D7724" s="514"/>
      <c r="E7724" s="785"/>
    </row>
    <row r="7725" spans="4:5">
      <c r="D7725" s="514"/>
      <c r="E7725" s="785"/>
    </row>
    <row r="7726" spans="4:5">
      <c r="D7726" s="514"/>
      <c r="E7726" s="785"/>
    </row>
    <row r="7727" spans="4:5">
      <c r="D7727" s="514"/>
      <c r="E7727" s="785"/>
    </row>
    <row r="7728" spans="4:5">
      <c r="D7728" s="514"/>
      <c r="E7728" s="785"/>
    </row>
    <row r="7729" spans="4:5">
      <c r="D7729" s="514"/>
      <c r="E7729" s="785"/>
    </row>
    <row r="7730" spans="4:5">
      <c r="D7730" s="514"/>
      <c r="E7730" s="785"/>
    </row>
    <row r="7731" spans="4:5">
      <c r="D7731" s="514"/>
      <c r="E7731" s="785"/>
    </row>
    <row r="7732" spans="4:5">
      <c r="D7732" s="514"/>
      <c r="E7732" s="785"/>
    </row>
    <row r="7733" spans="4:5">
      <c r="D7733" s="514"/>
      <c r="E7733" s="785"/>
    </row>
    <row r="7734" spans="4:5">
      <c r="D7734" s="514"/>
      <c r="E7734" s="785"/>
    </row>
    <row r="7735" spans="4:5">
      <c r="D7735" s="514"/>
      <c r="E7735" s="785"/>
    </row>
    <row r="7736" spans="4:5">
      <c r="D7736" s="514"/>
      <c r="E7736" s="785"/>
    </row>
    <row r="7737" spans="4:5">
      <c r="D7737" s="514"/>
      <c r="E7737" s="785"/>
    </row>
    <row r="7738" spans="4:5">
      <c r="D7738" s="514"/>
      <c r="E7738" s="785"/>
    </row>
    <row r="7739" spans="4:5">
      <c r="D7739" s="514"/>
      <c r="E7739" s="785"/>
    </row>
    <row r="7740" spans="4:5">
      <c r="D7740" s="514"/>
      <c r="E7740" s="785"/>
    </row>
    <row r="7741" spans="4:5">
      <c r="D7741" s="514"/>
      <c r="E7741" s="785"/>
    </row>
    <row r="7742" spans="4:5">
      <c r="D7742" s="514"/>
      <c r="E7742" s="785"/>
    </row>
    <row r="7743" spans="4:5">
      <c r="D7743" s="514"/>
      <c r="E7743" s="785"/>
    </row>
    <row r="7744" spans="4:5">
      <c r="D7744" s="514"/>
      <c r="E7744" s="785"/>
    </row>
    <row r="7745" spans="4:5">
      <c r="D7745" s="514"/>
      <c r="E7745" s="785"/>
    </row>
    <row r="7746" spans="4:5">
      <c r="D7746" s="514"/>
      <c r="E7746" s="785"/>
    </row>
    <row r="7747" spans="4:5">
      <c r="D7747" s="514"/>
      <c r="E7747" s="785"/>
    </row>
    <row r="7748" spans="4:5">
      <c r="D7748" s="514"/>
      <c r="E7748" s="785"/>
    </row>
    <row r="7749" spans="4:5">
      <c r="D7749" s="514"/>
      <c r="E7749" s="785"/>
    </row>
    <row r="7750" spans="4:5">
      <c r="D7750" s="514"/>
      <c r="E7750" s="785"/>
    </row>
    <row r="7751" spans="4:5">
      <c r="D7751" s="514"/>
      <c r="E7751" s="785"/>
    </row>
    <row r="7752" spans="4:5">
      <c r="D7752" s="514"/>
      <c r="E7752" s="785"/>
    </row>
    <row r="7753" spans="4:5">
      <c r="D7753" s="514"/>
      <c r="E7753" s="785"/>
    </row>
    <row r="7754" spans="4:5">
      <c r="D7754" s="514"/>
      <c r="E7754" s="785"/>
    </row>
    <row r="7755" spans="4:5">
      <c r="D7755" s="514"/>
      <c r="E7755" s="785"/>
    </row>
    <row r="7756" spans="4:5">
      <c r="D7756" s="514"/>
      <c r="E7756" s="785"/>
    </row>
    <row r="7757" spans="4:5">
      <c r="D7757" s="514"/>
      <c r="E7757" s="785"/>
    </row>
    <row r="7758" spans="4:5">
      <c r="D7758" s="514"/>
      <c r="E7758" s="785"/>
    </row>
    <row r="7759" spans="4:5">
      <c r="D7759" s="514"/>
      <c r="E7759" s="785"/>
    </row>
    <row r="7760" spans="4:5">
      <c r="D7760" s="514"/>
      <c r="E7760" s="785"/>
    </row>
    <row r="7761" spans="4:5">
      <c r="D7761" s="514"/>
      <c r="E7761" s="785"/>
    </row>
    <row r="7762" spans="4:5">
      <c r="D7762" s="514"/>
      <c r="E7762" s="785"/>
    </row>
    <row r="7763" spans="4:5">
      <c r="D7763" s="514"/>
      <c r="E7763" s="785"/>
    </row>
    <row r="7764" spans="4:5">
      <c r="D7764" s="514"/>
      <c r="E7764" s="785"/>
    </row>
    <row r="7765" spans="4:5">
      <c r="D7765" s="514"/>
      <c r="E7765" s="785"/>
    </row>
    <row r="7766" spans="4:5">
      <c r="D7766" s="514"/>
      <c r="E7766" s="785"/>
    </row>
    <row r="7767" spans="4:5">
      <c r="D7767" s="514"/>
      <c r="E7767" s="785"/>
    </row>
    <row r="7768" spans="4:5">
      <c r="D7768" s="514"/>
      <c r="E7768" s="785"/>
    </row>
    <row r="7769" spans="4:5">
      <c r="D7769" s="514"/>
      <c r="E7769" s="785"/>
    </row>
    <row r="7770" spans="4:5">
      <c r="D7770" s="514"/>
      <c r="E7770" s="785"/>
    </row>
    <row r="7771" spans="4:5">
      <c r="D7771" s="514"/>
      <c r="E7771" s="785"/>
    </row>
    <row r="7772" spans="4:5">
      <c r="D7772" s="514"/>
      <c r="E7772" s="785"/>
    </row>
    <row r="7773" spans="4:5">
      <c r="D7773" s="514"/>
      <c r="E7773" s="785"/>
    </row>
    <row r="7774" spans="4:5">
      <c r="D7774" s="514"/>
      <c r="E7774" s="785"/>
    </row>
    <row r="7775" spans="4:5">
      <c r="D7775" s="514"/>
      <c r="E7775" s="785"/>
    </row>
    <row r="7776" spans="4:5">
      <c r="D7776" s="514"/>
      <c r="E7776" s="785"/>
    </row>
    <row r="7777" spans="4:5">
      <c r="D7777" s="514"/>
      <c r="E7777" s="785"/>
    </row>
    <row r="7778" spans="4:5">
      <c r="D7778" s="514"/>
      <c r="E7778" s="785"/>
    </row>
    <row r="7779" spans="4:5">
      <c r="D7779" s="514"/>
      <c r="E7779" s="785"/>
    </row>
    <row r="7780" spans="4:5">
      <c r="D7780" s="514"/>
      <c r="E7780" s="785"/>
    </row>
    <row r="7781" spans="4:5">
      <c r="D7781" s="514"/>
      <c r="E7781" s="785"/>
    </row>
    <row r="7782" spans="4:5">
      <c r="D7782" s="514"/>
      <c r="E7782" s="785"/>
    </row>
    <row r="7783" spans="4:5">
      <c r="D7783" s="514"/>
      <c r="E7783" s="785"/>
    </row>
    <row r="7784" spans="4:5">
      <c r="D7784" s="514"/>
      <c r="E7784" s="785"/>
    </row>
    <row r="7785" spans="4:5">
      <c r="D7785" s="514"/>
      <c r="E7785" s="785"/>
    </row>
    <row r="7786" spans="4:5">
      <c r="D7786" s="514"/>
      <c r="E7786" s="785"/>
    </row>
    <row r="7787" spans="4:5">
      <c r="D7787" s="514"/>
      <c r="E7787" s="785"/>
    </row>
    <row r="7788" spans="4:5">
      <c r="D7788" s="514"/>
      <c r="E7788" s="785"/>
    </row>
    <row r="7789" spans="4:5">
      <c r="D7789" s="514"/>
      <c r="E7789" s="785"/>
    </row>
    <row r="7790" spans="4:5">
      <c r="D7790" s="514"/>
      <c r="E7790" s="785"/>
    </row>
    <row r="7791" spans="4:5">
      <c r="D7791" s="514"/>
      <c r="E7791" s="785"/>
    </row>
    <row r="7792" spans="4:5">
      <c r="D7792" s="514"/>
      <c r="E7792" s="785"/>
    </row>
    <row r="7793" spans="4:5">
      <c r="D7793" s="514"/>
      <c r="E7793" s="785"/>
    </row>
    <row r="7794" spans="4:5">
      <c r="D7794" s="514"/>
      <c r="E7794" s="785"/>
    </row>
    <row r="7795" spans="4:5">
      <c r="D7795" s="514"/>
      <c r="E7795" s="785"/>
    </row>
    <row r="7796" spans="4:5">
      <c r="D7796" s="514"/>
      <c r="E7796" s="785"/>
    </row>
    <row r="7797" spans="4:5">
      <c r="D7797" s="514"/>
      <c r="E7797" s="785"/>
    </row>
    <row r="7798" spans="4:5">
      <c r="D7798" s="514"/>
      <c r="E7798" s="785"/>
    </row>
    <row r="7799" spans="4:5">
      <c r="D7799" s="514"/>
      <c r="E7799" s="785"/>
    </row>
    <row r="7800" spans="4:5">
      <c r="D7800" s="514"/>
      <c r="E7800" s="785"/>
    </row>
    <row r="7801" spans="4:5">
      <c r="D7801" s="514"/>
      <c r="E7801" s="785"/>
    </row>
    <row r="7802" spans="4:5">
      <c r="D7802" s="514"/>
      <c r="E7802" s="785"/>
    </row>
    <row r="7803" spans="4:5">
      <c r="D7803" s="514"/>
      <c r="E7803" s="785"/>
    </row>
    <row r="7804" spans="4:5">
      <c r="D7804" s="514"/>
      <c r="E7804" s="785"/>
    </row>
    <row r="7805" spans="4:5">
      <c r="D7805" s="514"/>
      <c r="E7805" s="785"/>
    </row>
    <row r="7806" spans="4:5">
      <c r="D7806" s="514"/>
      <c r="E7806" s="785"/>
    </row>
    <row r="7807" spans="4:5">
      <c r="D7807" s="514"/>
      <c r="E7807" s="785"/>
    </row>
    <row r="7808" spans="4:5">
      <c r="D7808" s="514"/>
      <c r="E7808" s="785"/>
    </row>
    <row r="7809" spans="4:5">
      <c r="D7809" s="514"/>
      <c r="E7809" s="785"/>
    </row>
    <row r="7810" spans="4:5">
      <c r="D7810" s="514"/>
      <c r="E7810" s="785"/>
    </row>
    <row r="7811" spans="4:5">
      <c r="D7811" s="514"/>
      <c r="E7811" s="785"/>
    </row>
    <row r="7812" spans="4:5">
      <c r="D7812" s="514"/>
      <c r="E7812" s="785"/>
    </row>
    <row r="7813" spans="4:5">
      <c r="D7813" s="514"/>
      <c r="E7813" s="785"/>
    </row>
    <row r="7814" spans="4:5">
      <c r="D7814" s="514"/>
      <c r="E7814" s="785"/>
    </row>
    <row r="7815" spans="4:5">
      <c r="D7815" s="514"/>
      <c r="E7815" s="785"/>
    </row>
    <row r="7816" spans="4:5">
      <c r="D7816" s="514"/>
      <c r="E7816" s="785"/>
    </row>
    <row r="7817" spans="4:5">
      <c r="D7817" s="514"/>
      <c r="E7817" s="785"/>
    </row>
    <row r="7818" spans="4:5">
      <c r="D7818" s="514"/>
      <c r="E7818" s="785"/>
    </row>
    <row r="7819" spans="4:5">
      <c r="D7819" s="514"/>
      <c r="E7819" s="785"/>
    </row>
    <row r="7820" spans="4:5">
      <c r="D7820" s="514"/>
      <c r="E7820" s="785"/>
    </row>
    <row r="7821" spans="4:5">
      <c r="D7821" s="514"/>
      <c r="E7821" s="785"/>
    </row>
    <row r="7822" spans="4:5">
      <c r="D7822" s="514"/>
      <c r="E7822" s="785"/>
    </row>
    <row r="7823" spans="4:5">
      <c r="D7823" s="514"/>
      <c r="E7823" s="785"/>
    </row>
    <row r="7824" spans="4:5">
      <c r="D7824" s="514"/>
      <c r="E7824" s="785"/>
    </row>
    <row r="7825" spans="4:5">
      <c r="D7825" s="514"/>
      <c r="E7825" s="785"/>
    </row>
    <row r="7826" spans="4:5">
      <c r="D7826" s="514"/>
      <c r="E7826" s="785"/>
    </row>
    <row r="7827" spans="4:5">
      <c r="D7827" s="514"/>
      <c r="E7827" s="785"/>
    </row>
    <row r="7828" spans="4:5">
      <c r="D7828" s="514"/>
      <c r="E7828" s="785"/>
    </row>
    <row r="7829" spans="4:5">
      <c r="D7829" s="514"/>
      <c r="E7829" s="785"/>
    </row>
    <row r="7830" spans="4:5">
      <c r="D7830" s="514"/>
      <c r="E7830" s="785"/>
    </row>
    <row r="7831" spans="4:5">
      <c r="D7831" s="514"/>
      <c r="E7831" s="785"/>
    </row>
    <row r="7832" spans="4:5">
      <c r="D7832" s="514"/>
      <c r="E7832" s="785"/>
    </row>
    <row r="7833" spans="4:5">
      <c r="D7833" s="514"/>
      <c r="E7833" s="785"/>
    </row>
    <row r="7834" spans="4:5">
      <c r="D7834" s="514"/>
      <c r="E7834" s="785"/>
    </row>
    <row r="7835" spans="4:5">
      <c r="D7835" s="514"/>
      <c r="E7835" s="785"/>
    </row>
    <row r="7836" spans="4:5">
      <c r="D7836" s="514"/>
      <c r="E7836" s="785"/>
    </row>
    <row r="7837" spans="4:5">
      <c r="D7837" s="514"/>
      <c r="E7837" s="785"/>
    </row>
    <row r="7838" spans="4:5">
      <c r="D7838" s="514"/>
      <c r="E7838" s="785"/>
    </row>
    <row r="7839" spans="4:5">
      <c r="D7839" s="514"/>
      <c r="E7839" s="785"/>
    </row>
    <row r="7840" spans="4:5">
      <c r="D7840" s="514"/>
      <c r="E7840" s="785"/>
    </row>
    <row r="7841" spans="4:5">
      <c r="D7841" s="514"/>
      <c r="E7841" s="785"/>
    </row>
    <row r="7842" spans="4:5">
      <c r="D7842" s="514"/>
      <c r="E7842" s="785"/>
    </row>
    <row r="7843" spans="4:5">
      <c r="D7843" s="514"/>
      <c r="E7843" s="785"/>
    </row>
    <row r="7844" spans="4:5">
      <c r="D7844" s="514"/>
      <c r="E7844" s="785"/>
    </row>
    <row r="7845" spans="4:5">
      <c r="D7845" s="514"/>
      <c r="E7845" s="785"/>
    </row>
    <row r="7846" spans="4:5">
      <c r="D7846" s="514"/>
      <c r="E7846" s="785"/>
    </row>
    <row r="7847" spans="4:5">
      <c r="D7847" s="514"/>
      <c r="E7847" s="785"/>
    </row>
    <row r="7848" spans="4:5">
      <c r="D7848" s="514"/>
      <c r="E7848" s="785"/>
    </row>
    <row r="7849" spans="4:5">
      <c r="D7849" s="514"/>
      <c r="E7849" s="785"/>
    </row>
    <row r="7850" spans="4:5">
      <c r="D7850" s="514"/>
      <c r="E7850" s="785"/>
    </row>
    <row r="7851" spans="4:5">
      <c r="D7851" s="514"/>
      <c r="E7851" s="785"/>
    </row>
    <row r="7852" spans="4:5">
      <c r="D7852" s="514"/>
      <c r="E7852" s="785"/>
    </row>
    <row r="7853" spans="4:5">
      <c r="D7853" s="514"/>
      <c r="E7853" s="785"/>
    </row>
    <row r="7854" spans="4:5">
      <c r="D7854" s="514"/>
      <c r="E7854" s="785"/>
    </row>
    <row r="7855" spans="4:5">
      <c r="D7855" s="514"/>
      <c r="E7855" s="785"/>
    </row>
    <row r="7856" spans="4:5">
      <c r="D7856" s="514"/>
      <c r="E7856" s="785"/>
    </row>
    <row r="7857" spans="4:5">
      <c r="D7857" s="514"/>
      <c r="E7857" s="785"/>
    </row>
    <row r="7858" spans="4:5">
      <c r="D7858" s="514"/>
      <c r="E7858" s="785"/>
    </row>
    <row r="7859" spans="4:5">
      <c r="D7859" s="514"/>
      <c r="E7859" s="785"/>
    </row>
    <row r="7860" spans="4:5">
      <c r="D7860" s="514"/>
      <c r="E7860" s="785"/>
    </row>
    <row r="7861" spans="4:5">
      <c r="D7861" s="514"/>
      <c r="E7861" s="785"/>
    </row>
    <row r="7862" spans="4:5">
      <c r="D7862" s="514"/>
      <c r="E7862" s="785"/>
    </row>
    <row r="7863" spans="4:5">
      <c r="D7863" s="514"/>
      <c r="E7863" s="785"/>
    </row>
    <row r="7864" spans="4:5">
      <c r="D7864" s="514"/>
      <c r="E7864" s="785"/>
    </row>
    <row r="7865" spans="4:5">
      <c r="D7865" s="514"/>
      <c r="E7865" s="785"/>
    </row>
    <row r="7866" spans="4:5">
      <c r="D7866" s="514"/>
      <c r="E7866" s="785"/>
    </row>
    <row r="7867" spans="4:5">
      <c r="D7867" s="514"/>
      <c r="E7867" s="785"/>
    </row>
    <row r="7868" spans="4:5">
      <c r="D7868" s="514"/>
      <c r="E7868" s="785"/>
    </row>
    <row r="7869" spans="4:5">
      <c r="D7869" s="514"/>
      <c r="E7869" s="785"/>
    </row>
    <row r="7870" spans="4:5">
      <c r="D7870" s="514"/>
      <c r="E7870" s="785"/>
    </row>
    <row r="7871" spans="4:5">
      <c r="D7871" s="514"/>
      <c r="E7871" s="785"/>
    </row>
    <row r="7872" spans="4:5">
      <c r="D7872" s="514"/>
      <c r="E7872" s="785"/>
    </row>
    <row r="7873" spans="4:5">
      <c r="D7873" s="514"/>
      <c r="E7873" s="785"/>
    </row>
    <row r="7874" spans="4:5">
      <c r="D7874" s="514"/>
      <c r="E7874" s="785"/>
    </row>
    <row r="7875" spans="4:5">
      <c r="D7875" s="514"/>
      <c r="E7875" s="785"/>
    </row>
    <row r="7876" spans="4:5">
      <c r="D7876" s="514"/>
      <c r="E7876" s="785"/>
    </row>
    <row r="7877" spans="4:5">
      <c r="D7877" s="514"/>
      <c r="E7877" s="785"/>
    </row>
    <row r="7878" spans="4:5">
      <c r="D7878" s="514"/>
      <c r="E7878" s="785"/>
    </row>
    <row r="7879" spans="4:5">
      <c r="D7879" s="514"/>
      <c r="E7879" s="785"/>
    </row>
    <row r="7880" spans="4:5">
      <c r="D7880" s="514"/>
      <c r="E7880" s="785"/>
    </row>
    <row r="7881" spans="4:5">
      <c r="D7881" s="514"/>
      <c r="E7881" s="785"/>
    </row>
    <row r="7882" spans="4:5">
      <c r="D7882" s="514"/>
      <c r="E7882" s="785"/>
    </row>
    <row r="7883" spans="4:5">
      <c r="D7883" s="514"/>
      <c r="E7883" s="785"/>
    </row>
    <row r="7884" spans="4:5">
      <c r="D7884" s="514"/>
      <c r="E7884" s="785"/>
    </row>
    <row r="7885" spans="4:5">
      <c r="D7885" s="514"/>
      <c r="E7885" s="785"/>
    </row>
    <row r="7886" spans="4:5">
      <c r="D7886" s="514"/>
      <c r="E7886" s="785"/>
    </row>
    <row r="7887" spans="4:5">
      <c r="D7887" s="514"/>
      <c r="E7887" s="785"/>
    </row>
    <row r="7888" spans="4:5">
      <c r="D7888" s="514"/>
      <c r="E7888" s="785"/>
    </row>
    <row r="7889" spans="4:5">
      <c r="D7889" s="514"/>
      <c r="E7889" s="785"/>
    </row>
    <row r="7890" spans="4:5">
      <c r="D7890" s="514"/>
      <c r="E7890" s="785"/>
    </row>
    <row r="7891" spans="4:5">
      <c r="D7891" s="514"/>
      <c r="E7891" s="785"/>
    </row>
    <row r="7892" spans="4:5">
      <c r="D7892" s="514"/>
      <c r="E7892" s="785"/>
    </row>
    <row r="7893" spans="4:5">
      <c r="D7893" s="514"/>
      <c r="E7893" s="785"/>
    </row>
    <row r="7894" spans="4:5">
      <c r="D7894" s="514"/>
      <c r="E7894" s="785"/>
    </row>
    <row r="7895" spans="4:5">
      <c r="D7895" s="514"/>
      <c r="E7895" s="785"/>
    </row>
    <row r="7896" spans="4:5">
      <c r="D7896" s="514"/>
      <c r="E7896" s="785"/>
    </row>
    <row r="7897" spans="4:5">
      <c r="D7897" s="514"/>
      <c r="E7897" s="785"/>
    </row>
    <row r="7898" spans="4:5">
      <c r="D7898" s="514"/>
      <c r="E7898" s="785"/>
    </row>
    <row r="7899" spans="4:5">
      <c r="D7899" s="514"/>
      <c r="E7899" s="785"/>
    </row>
    <row r="7900" spans="4:5">
      <c r="D7900" s="514"/>
      <c r="E7900" s="785"/>
    </row>
    <row r="7901" spans="4:5">
      <c r="D7901" s="514"/>
      <c r="E7901" s="785"/>
    </row>
    <row r="7902" spans="4:5">
      <c r="D7902" s="514"/>
      <c r="E7902" s="785"/>
    </row>
    <row r="7903" spans="4:5">
      <c r="D7903" s="514"/>
      <c r="E7903" s="785"/>
    </row>
    <row r="7904" spans="4:5">
      <c r="D7904" s="514"/>
      <c r="E7904" s="785"/>
    </row>
    <row r="7905" spans="4:5">
      <c r="D7905" s="514"/>
      <c r="E7905" s="785"/>
    </row>
    <row r="7906" spans="4:5">
      <c r="D7906" s="514"/>
      <c r="E7906" s="785"/>
    </row>
    <row r="7907" spans="4:5">
      <c r="D7907" s="514"/>
      <c r="E7907" s="785"/>
    </row>
    <row r="7908" spans="4:5">
      <c r="D7908" s="514"/>
      <c r="E7908" s="785"/>
    </row>
    <row r="7909" spans="4:5">
      <c r="D7909" s="514"/>
      <c r="E7909" s="785"/>
    </row>
    <row r="7910" spans="4:5">
      <c r="D7910" s="514"/>
      <c r="E7910" s="785"/>
    </row>
    <row r="7911" spans="4:5">
      <c r="D7911" s="514"/>
      <c r="E7911" s="785"/>
    </row>
    <row r="7912" spans="4:5">
      <c r="D7912" s="514"/>
      <c r="E7912" s="785"/>
    </row>
    <row r="7913" spans="4:5">
      <c r="D7913" s="514"/>
      <c r="E7913" s="785"/>
    </row>
    <row r="7914" spans="4:5">
      <c r="D7914" s="514"/>
      <c r="E7914" s="785"/>
    </row>
    <row r="7915" spans="4:5">
      <c r="D7915" s="514"/>
      <c r="E7915" s="785"/>
    </row>
    <row r="7916" spans="4:5">
      <c r="D7916" s="514"/>
      <c r="E7916" s="785"/>
    </row>
    <row r="7917" spans="4:5">
      <c r="D7917" s="514"/>
      <c r="E7917" s="785"/>
    </row>
    <row r="7918" spans="4:5">
      <c r="D7918" s="514"/>
      <c r="E7918" s="785"/>
    </row>
    <row r="7919" spans="4:5">
      <c r="D7919" s="514"/>
      <c r="E7919" s="785"/>
    </row>
    <row r="7920" spans="4:5">
      <c r="D7920" s="514"/>
      <c r="E7920" s="785"/>
    </row>
    <row r="7921" spans="4:5">
      <c r="D7921" s="514"/>
      <c r="E7921" s="785"/>
    </row>
    <row r="7922" spans="4:5">
      <c r="D7922" s="514"/>
      <c r="E7922" s="785"/>
    </row>
    <row r="7923" spans="4:5">
      <c r="D7923" s="514"/>
      <c r="E7923" s="785"/>
    </row>
    <row r="7924" spans="4:5">
      <c r="D7924" s="514"/>
      <c r="E7924" s="785"/>
    </row>
    <row r="7925" spans="4:5">
      <c r="D7925" s="514"/>
      <c r="E7925" s="785"/>
    </row>
    <row r="7926" spans="4:5">
      <c r="D7926" s="514"/>
      <c r="E7926" s="785"/>
    </row>
    <row r="7927" spans="4:5">
      <c r="D7927" s="514"/>
      <c r="E7927" s="785"/>
    </row>
    <row r="7928" spans="4:5">
      <c r="D7928" s="514"/>
      <c r="E7928" s="785"/>
    </row>
    <row r="7929" spans="4:5">
      <c r="D7929" s="514"/>
      <c r="E7929" s="785"/>
    </row>
    <row r="7930" spans="4:5">
      <c r="D7930" s="514"/>
      <c r="E7930" s="785"/>
    </row>
    <row r="7931" spans="4:5">
      <c r="D7931" s="514"/>
      <c r="E7931" s="785"/>
    </row>
    <row r="7932" spans="4:5">
      <c r="D7932" s="514"/>
      <c r="E7932" s="785"/>
    </row>
    <row r="7933" spans="4:5">
      <c r="D7933" s="514"/>
      <c r="E7933" s="785"/>
    </row>
    <row r="7934" spans="4:5">
      <c r="D7934" s="514"/>
      <c r="E7934" s="785"/>
    </row>
    <row r="7935" spans="4:5">
      <c r="D7935" s="514"/>
      <c r="E7935" s="785"/>
    </row>
    <row r="7936" spans="4:5">
      <c r="D7936" s="514"/>
      <c r="E7936" s="785"/>
    </row>
    <row r="7937" spans="4:5">
      <c r="D7937" s="514"/>
      <c r="E7937" s="785"/>
    </row>
    <row r="7938" spans="4:5">
      <c r="D7938" s="514"/>
      <c r="E7938" s="785"/>
    </row>
    <row r="7939" spans="4:5">
      <c r="D7939" s="514"/>
      <c r="E7939" s="785"/>
    </row>
    <row r="7940" spans="4:5">
      <c r="D7940" s="514"/>
      <c r="E7940" s="785"/>
    </row>
    <row r="7941" spans="4:5">
      <c r="D7941" s="514"/>
      <c r="E7941" s="785"/>
    </row>
    <row r="7942" spans="4:5">
      <c r="D7942" s="514"/>
      <c r="E7942" s="785"/>
    </row>
    <row r="7943" spans="4:5">
      <c r="D7943" s="514"/>
      <c r="E7943" s="785"/>
    </row>
    <row r="7944" spans="4:5">
      <c r="D7944" s="514"/>
      <c r="E7944" s="785"/>
    </row>
    <row r="7945" spans="4:5">
      <c r="D7945" s="514"/>
      <c r="E7945" s="785"/>
    </row>
    <row r="7946" spans="4:5">
      <c r="D7946" s="514"/>
      <c r="E7946" s="785"/>
    </row>
    <row r="7947" spans="4:5">
      <c r="D7947" s="514"/>
      <c r="E7947" s="785"/>
    </row>
    <row r="7948" spans="4:5">
      <c r="D7948" s="514"/>
      <c r="E7948" s="785"/>
    </row>
    <row r="7949" spans="4:5">
      <c r="D7949" s="514"/>
      <c r="E7949" s="785"/>
    </row>
    <row r="7950" spans="4:5">
      <c r="D7950" s="514"/>
      <c r="E7950" s="785"/>
    </row>
    <row r="7951" spans="4:5">
      <c r="D7951" s="514"/>
      <c r="E7951" s="785"/>
    </row>
    <row r="7952" spans="4:5">
      <c r="D7952" s="514"/>
      <c r="E7952" s="785"/>
    </row>
    <row r="7953" spans="4:5">
      <c r="D7953" s="514"/>
      <c r="E7953" s="785"/>
    </row>
    <row r="7954" spans="4:5">
      <c r="D7954" s="514"/>
      <c r="E7954" s="785"/>
    </row>
    <row r="7955" spans="4:5">
      <c r="D7955" s="514"/>
      <c r="E7955" s="785"/>
    </row>
    <row r="7956" spans="4:5">
      <c r="D7956" s="514"/>
      <c r="E7956" s="785"/>
    </row>
    <row r="7957" spans="4:5">
      <c r="D7957" s="514"/>
      <c r="E7957" s="785"/>
    </row>
    <row r="7958" spans="4:5">
      <c r="D7958" s="514"/>
      <c r="E7958" s="785"/>
    </row>
    <row r="7959" spans="4:5">
      <c r="D7959" s="514"/>
      <c r="E7959" s="785"/>
    </row>
    <row r="7960" spans="4:5">
      <c r="D7960" s="514"/>
      <c r="E7960" s="785"/>
    </row>
    <row r="7961" spans="4:5">
      <c r="D7961" s="514"/>
      <c r="E7961" s="785"/>
    </row>
    <row r="7962" spans="4:5">
      <c r="D7962" s="514"/>
      <c r="E7962" s="785"/>
    </row>
    <row r="7963" spans="4:5">
      <c r="D7963" s="514"/>
      <c r="E7963" s="785"/>
    </row>
    <row r="7964" spans="4:5">
      <c r="D7964" s="514"/>
      <c r="E7964" s="785"/>
    </row>
    <row r="7965" spans="4:5">
      <c r="D7965" s="514"/>
      <c r="E7965" s="785"/>
    </row>
    <row r="7966" spans="4:5">
      <c r="D7966" s="514"/>
      <c r="E7966" s="785"/>
    </row>
    <row r="7967" spans="4:5">
      <c r="D7967" s="514"/>
      <c r="E7967" s="785"/>
    </row>
    <row r="7968" spans="4:5">
      <c r="D7968" s="514"/>
      <c r="E7968" s="785"/>
    </row>
    <row r="7969" spans="4:5">
      <c r="D7969" s="514"/>
      <c r="E7969" s="785"/>
    </row>
    <row r="7970" spans="4:5">
      <c r="D7970" s="514"/>
      <c r="E7970" s="785"/>
    </row>
    <row r="7971" spans="4:5">
      <c r="D7971" s="514"/>
      <c r="E7971" s="785"/>
    </row>
    <row r="7972" spans="4:5">
      <c r="D7972" s="514"/>
      <c r="E7972" s="785"/>
    </row>
    <row r="7973" spans="4:5">
      <c r="D7973" s="514"/>
      <c r="E7973" s="785"/>
    </row>
    <row r="7974" spans="4:5">
      <c r="D7974" s="514"/>
      <c r="E7974" s="785"/>
    </row>
    <row r="7975" spans="4:5">
      <c r="D7975" s="514"/>
      <c r="E7975" s="785"/>
    </row>
    <row r="7976" spans="4:5">
      <c r="D7976" s="514"/>
      <c r="E7976" s="785"/>
    </row>
    <row r="7977" spans="4:5">
      <c r="D7977" s="514"/>
      <c r="E7977" s="785"/>
    </row>
    <row r="7978" spans="4:5">
      <c r="D7978" s="514"/>
      <c r="E7978" s="785"/>
    </row>
    <row r="7979" spans="4:5">
      <c r="D7979" s="514"/>
      <c r="E7979" s="785"/>
    </row>
    <row r="7980" spans="4:5">
      <c r="D7980" s="514"/>
      <c r="E7980" s="785"/>
    </row>
    <row r="7981" spans="4:5">
      <c r="D7981" s="514"/>
      <c r="E7981" s="785"/>
    </row>
    <row r="7982" spans="4:5">
      <c r="D7982" s="514"/>
      <c r="E7982" s="785"/>
    </row>
    <row r="7983" spans="4:5">
      <c r="D7983" s="514"/>
      <c r="E7983" s="785"/>
    </row>
    <row r="7984" spans="4:5">
      <c r="D7984" s="514"/>
      <c r="E7984" s="785"/>
    </row>
    <row r="7985" spans="4:5">
      <c r="D7985" s="514"/>
      <c r="E7985" s="785"/>
    </row>
    <row r="7986" spans="4:5">
      <c r="D7986" s="514"/>
      <c r="E7986" s="785"/>
    </row>
    <row r="7987" spans="4:5">
      <c r="D7987" s="514"/>
      <c r="E7987" s="785"/>
    </row>
    <row r="7988" spans="4:5">
      <c r="D7988" s="514"/>
      <c r="E7988" s="785"/>
    </row>
    <row r="7989" spans="4:5">
      <c r="D7989" s="514"/>
      <c r="E7989" s="785"/>
    </row>
    <row r="7990" spans="4:5">
      <c r="D7990" s="514"/>
      <c r="E7990" s="785"/>
    </row>
    <row r="7991" spans="4:5">
      <c r="D7991" s="514"/>
      <c r="E7991" s="785"/>
    </row>
    <row r="7992" spans="4:5">
      <c r="D7992" s="514"/>
      <c r="E7992" s="785"/>
    </row>
    <row r="7993" spans="4:5">
      <c r="D7993" s="514"/>
      <c r="E7993" s="785"/>
    </row>
    <row r="7994" spans="4:5">
      <c r="D7994" s="514"/>
      <c r="E7994" s="785"/>
    </row>
    <row r="7995" spans="4:5">
      <c r="D7995" s="514"/>
      <c r="E7995" s="785"/>
    </row>
    <row r="7996" spans="4:5">
      <c r="D7996" s="514"/>
      <c r="E7996" s="785"/>
    </row>
    <row r="7997" spans="4:5">
      <c r="D7997" s="514"/>
      <c r="E7997" s="785"/>
    </row>
    <row r="7998" spans="4:5">
      <c r="D7998" s="514"/>
      <c r="E7998" s="785"/>
    </row>
    <row r="7999" spans="4:5">
      <c r="D7999" s="514"/>
      <c r="E7999" s="785"/>
    </row>
    <row r="8000" spans="4:5">
      <c r="D8000" s="514"/>
      <c r="E8000" s="785"/>
    </row>
    <row r="8001" spans="4:5">
      <c r="D8001" s="514"/>
      <c r="E8001" s="785"/>
    </row>
    <row r="8002" spans="4:5">
      <c r="D8002" s="514"/>
      <c r="E8002" s="785"/>
    </row>
    <row r="8003" spans="4:5">
      <c r="D8003" s="514"/>
      <c r="E8003" s="785"/>
    </row>
    <row r="8004" spans="4:5">
      <c r="D8004" s="514"/>
      <c r="E8004" s="785"/>
    </row>
    <row r="8005" spans="4:5">
      <c r="D8005" s="514"/>
      <c r="E8005" s="785"/>
    </row>
    <row r="8006" spans="4:5">
      <c r="D8006" s="514"/>
      <c r="E8006" s="785"/>
    </row>
    <row r="8007" spans="4:5">
      <c r="D8007" s="514"/>
      <c r="E8007" s="785"/>
    </row>
    <row r="8008" spans="4:5">
      <c r="D8008" s="514"/>
      <c r="E8008" s="785"/>
    </row>
    <row r="8009" spans="4:5">
      <c r="D8009" s="514"/>
      <c r="E8009" s="785"/>
    </row>
    <row r="8010" spans="4:5">
      <c r="D8010" s="514"/>
      <c r="E8010" s="785"/>
    </row>
    <row r="8011" spans="4:5">
      <c r="D8011" s="514"/>
      <c r="E8011" s="785"/>
    </row>
    <row r="8012" spans="4:5">
      <c r="D8012" s="514"/>
      <c r="E8012" s="785"/>
    </row>
    <row r="8013" spans="4:5">
      <c r="D8013" s="514"/>
      <c r="E8013" s="785"/>
    </row>
    <row r="8014" spans="4:5">
      <c r="D8014" s="514"/>
      <c r="E8014" s="785"/>
    </row>
    <row r="8015" spans="4:5">
      <c r="D8015" s="514"/>
      <c r="E8015" s="785"/>
    </row>
    <row r="8016" spans="4:5">
      <c r="D8016" s="514"/>
      <c r="E8016" s="785"/>
    </row>
    <row r="8017" spans="4:5">
      <c r="D8017" s="514"/>
      <c r="E8017" s="785"/>
    </row>
    <row r="8018" spans="4:5">
      <c r="D8018" s="514"/>
      <c r="E8018" s="785"/>
    </row>
    <row r="8019" spans="4:5">
      <c r="D8019" s="514"/>
      <c r="E8019" s="785"/>
    </row>
    <row r="8020" spans="4:5">
      <c r="D8020" s="514"/>
      <c r="E8020" s="785"/>
    </row>
    <row r="8021" spans="4:5">
      <c r="D8021" s="514"/>
      <c r="E8021" s="785"/>
    </row>
    <row r="8022" spans="4:5">
      <c r="D8022" s="514"/>
      <c r="E8022" s="785"/>
    </row>
    <row r="8023" spans="4:5">
      <c r="D8023" s="514"/>
      <c r="E8023" s="785"/>
    </row>
    <row r="8024" spans="4:5">
      <c r="D8024" s="514"/>
      <c r="E8024" s="785"/>
    </row>
    <row r="8025" spans="4:5">
      <c r="D8025" s="514"/>
      <c r="E8025" s="785"/>
    </row>
    <row r="8026" spans="4:5">
      <c r="D8026" s="514"/>
      <c r="E8026" s="785"/>
    </row>
    <row r="8027" spans="4:5">
      <c r="D8027" s="514"/>
      <c r="E8027" s="785"/>
    </row>
    <row r="8028" spans="4:5">
      <c r="D8028" s="514"/>
      <c r="E8028" s="785"/>
    </row>
    <row r="8029" spans="4:5">
      <c r="D8029" s="514"/>
      <c r="E8029" s="785"/>
    </row>
    <row r="8030" spans="4:5">
      <c r="D8030" s="514"/>
      <c r="E8030" s="785"/>
    </row>
    <row r="8031" spans="4:5">
      <c r="D8031" s="514"/>
      <c r="E8031" s="785"/>
    </row>
    <row r="8032" spans="4:5">
      <c r="D8032" s="514"/>
      <c r="E8032" s="785"/>
    </row>
    <row r="8033" spans="4:5">
      <c r="D8033" s="514"/>
      <c r="E8033" s="785"/>
    </row>
    <row r="8034" spans="4:5">
      <c r="D8034" s="514"/>
      <c r="E8034" s="785"/>
    </row>
    <row r="8035" spans="4:5">
      <c r="D8035" s="514"/>
      <c r="E8035" s="785"/>
    </row>
    <row r="8036" spans="4:5">
      <c r="D8036" s="514"/>
      <c r="E8036" s="785"/>
    </row>
    <row r="8037" spans="4:5">
      <c r="D8037" s="514"/>
      <c r="E8037" s="785"/>
    </row>
    <row r="8038" spans="4:5">
      <c r="D8038" s="514"/>
      <c r="E8038" s="785"/>
    </row>
    <row r="8039" spans="4:5">
      <c r="D8039" s="514"/>
      <c r="E8039" s="785"/>
    </row>
    <row r="8040" spans="4:5">
      <c r="D8040" s="514"/>
      <c r="E8040" s="785"/>
    </row>
    <row r="8041" spans="4:5">
      <c r="D8041" s="514"/>
      <c r="E8041" s="785"/>
    </row>
    <row r="8042" spans="4:5">
      <c r="D8042" s="514"/>
      <c r="E8042" s="785"/>
    </row>
    <row r="8043" spans="4:5">
      <c r="D8043" s="514"/>
      <c r="E8043" s="785"/>
    </row>
    <row r="8044" spans="4:5">
      <c r="D8044" s="514"/>
      <c r="E8044" s="785"/>
    </row>
    <row r="8045" spans="4:5">
      <c r="D8045" s="514"/>
      <c r="E8045" s="785"/>
    </row>
    <row r="8046" spans="4:5">
      <c r="D8046" s="514"/>
      <c r="E8046" s="785"/>
    </row>
    <row r="8047" spans="4:5">
      <c r="D8047" s="514"/>
      <c r="E8047" s="785"/>
    </row>
    <row r="8048" spans="4:5">
      <c r="D8048" s="514"/>
      <c r="E8048" s="785"/>
    </row>
    <row r="8049" spans="4:5">
      <c r="D8049" s="514"/>
      <c r="E8049" s="785"/>
    </row>
    <row r="8050" spans="4:5">
      <c r="D8050" s="514"/>
      <c r="E8050" s="785"/>
    </row>
    <row r="8051" spans="4:5">
      <c r="D8051" s="514"/>
      <c r="E8051" s="785"/>
    </row>
    <row r="8052" spans="4:5">
      <c r="D8052" s="514"/>
      <c r="E8052" s="785"/>
    </row>
    <row r="8053" spans="4:5">
      <c r="D8053" s="514"/>
      <c r="E8053" s="785"/>
    </row>
    <row r="8054" spans="4:5">
      <c r="D8054" s="514"/>
      <c r="E8054" s="785"/>
    </row>
    <row r="8055" spans="4:5">
      <c r="D8055" s="514"/>
      <c r="E8055" s="785"/>
    </row>
    <row r="8056" spans="4:5">
      <c r="D8056" s="514"/>
      <c r="E8056" s="785"/>
    </row>
    <row r="8057" spans="4:5">
      <c r="D8057" s="514"/>
      <c r="E8057" s="785"/>
    </row>
    <row r="8058" spans="4:5">
      <c r="D8058" s="514"/>
      <c r="E8058" s="785"/>
    </row>
    <row r="8059" spans="4:5">
      <c r="D8059" s="514"/>
      <c r="E8059" s="785"/>
    </row>
    <row r="8060" spans="4:5">
      <c r="D8060" s="514"/>
      <c r="E8060" s="785"/>
    </row>
    <row r="8061" spans="4:5">
      <c r="D8061" s="514"/>
      <c r="E8061" s="785"/>
    </row>
    <row r="8062" spans="4:5">
      <c r="D8062" s="514"/>
      <c r="E8062" s="785"/>
    </row>
    <row r="8063" spans="4:5">
      <c r="D8063" s="514"/>
      <c r="E8063" s="785"/>
    </row>
    <row r="8064" spans="4:5">
      <c r="D8064" s="514"/>
      <c r="E8064" s="785"/>
    </row>
    <row r="8065" spans="4:5">
      <c r="D8065" s="514"/>
      <c r="E8065" s="785"/>
    </row>
    <row r="8066" spans="4:5">
      <c r="D8066" s="514"/>
      <c r="E8066" s="785"/>
    </row>
    <row r="8067" spans="4:5">
      <c r="D8067" s="514"/>
      <c r="E8067" s="785"/>
    </row>
    <row r="8068" spans="4:5">
      <c r="D8068" s="514"/>
      <c r="E8068" s="785"/>
    </row>
    <row r="8069" spans="4:5">
      <c r="D8069" s="514"/>
      <c r="E8069" s="785"/>
    </row>
    <row r="8070" spans="4:5">
      <c r="D8070" s="514"/>
      <c r="E8070" s="785"/>
    </row>
    <row r="8071" spans="4:5">
      <c r="D8071" s="514"/>
      <c r="E8071" s="785"/>
    </row>
    <row r="8072" spans="4:5">
      <c r="D8072" s="514"/>
      <c r="E8072" s="785"/>
    </row>
    <row r="8073" spans="4:5">
      <c r="D8073" s="514"/>
      <c r="E8073" s="785"/>
    </row>
    <row r="8074" spans="4:5">
      <c r="D8074" s="514"/>
      <c r="E8074" s="785"/>
    </row>
    <row r="8075" spans="4:5">
      <c r="D8075" s="514"/>
      <c r="E8075" s="785"/>
    </row>
    <row r="8076" spans="4:5">
      <c r="D8076" s="514"/>
      <c r="E8076" s="785"/>
    </row>
    <row r="8077" spans="4:5">
      <c r="D8077" s="514"/>
      <c r="E8077" s="785"/>
    </row>
    <row r="8078" spans="4:5">
      <c r="D8078" s="514"/>
      <c r="E8078" s="785"/>
    </row>
    <row r="8079" spans="4:5">
      <c r="D8079" s="514"/>
      <c r="E8079" s="785"/>
    </row>
    <row r="8080" spans="4:5">
      <c r="D8080" s="514"/>
      <c r="E8080" s="785"/>
    </row>
    <row r="8081" spans="4:5">
      <c r="D8081" s="514"/>
      <c r="E8081" s="785"/>
    </row>
    <row r="8082" spans="4:5">
      <c r="D8082" s="514"/>
      <c r="E8082" s="785"/>
    </row>
    <row r="8083" spans="4:5">
      <c r="D8083" s="514"/>
      <c r="E8083" s="785"/>
    </row>
    <row r="8084" spans="4:5">
      <c r="D8084" s="514"/>
      <c r="E8084" s="785"/>
    </row>
    <row r="8085" spans="4:5">
      <c r="D8085" s="514"/>
      <c r="E8085" s="785"/>
    </row>
    <row r="8086" spans="4:5">
      <c r="D8086" s="514"/>
      <c r="E8086" s="785"/>
    </row>
    <row r="8087" spans="4:5">
      <c r="D8087" s="514"/>
      <c r="E8087" s="785"/>
    </row>
    <row r="8088" spans="4:5">
      <c r="D8088" s="514"/>
      <c r="E8088" s="785"/>
    </row>
    <row r="8089" spans="4:5">
      <c r="D8089" s="514"/>
      <c r="E8089" s="785"/>
    </row>
    <row r="8090" spans="4:5">
      <c r="D8090" s="514"/>
      <c r="E8090" s="785"/>
    </row>
    <row r="8091" spans="4:5">
      <c r="D8091" s="514"/>
      <c r="E8091" s="785"/>
    </row>
    <row r="8092" spans="4:5">
      <c r="D8092" s="514"/>
      <c r="E8092" s="785"/>
    </row>
    <row r="8093" spans="4:5">
      <c r="D8093" s="514"/>
      <c r="E8093" s="785"/>
    </row>
    <row r="8094" spans="4:5">
      <c r="D8094" s="514"/>
      <c r="E8094" s="785"/>
    </row>
    <row r="8095" spans="4:5">
      <c r="D8095" s="514"/>
      <c r="E8095" s="785"/>
    </row>
    <row r="8096" spans="4:5">
      <c r="D8096" s="514"/>
      <c r="E8096" s="785"/>
    </row>
    <row r="8097" spans="4:5">
      <c r="D8097" s="514"/>
      <c r="E8097" s="785"/>
    </row>
    <row r="8098" spans="4:5">
      <c r="D8098" s="514"/>
      <c r="E8098" s="785"/>
    </row>
    <row r="8099" spans="4:5">
      <c r="D8099" s="514"/>
      <c r="E8099" s="785"/>
    </row>
    <row r="8100" spans="4:5">
      <c r="D8100" s="514"/>
      <c r="E8100" s="785"/>
    </row>
    <row r="8101" spans="4:5">
      <c r="D8101" s="514"/>
      <c r="E8101" s="785"/>
    </row>
    <row r="8102" spans="4:5">
      <c r="D8102" s="514"/>
      <c r="E8102" s="785"/>
    </row>
    <row r="8103" spans="4:5">
      <c r="D8103" s="514"/>
      <c r="E8103" s="785"/>
    </row>
    <row r="8104" spans="4:5">
      <c r="D8104" s="514"/>
      <c r="E8104" s="785"/>
    </row>
    <row r="8105" spans="4:5">
      <c r="D8105" s="514"/>
      <c r="E8105" s="785"/>
    </row>
    <row r="8106" spans="4:5">
      <c r="D8106" s="514"/>
      <c r="E8106" s="785"/>
    </row>
    <row r="8107" spans="4:5">
      <c r="D8107" s="514"/>
      <c r="E8107" s="785"/>
    </row>
    <row r="8108" spans="4:5">
      <c r="D8108" s="514"/>
      <c r="E8108" s="785"/>
    </row>
    <row r="8109" spans="4:5">
      <c r="D8109" s="514"/>
      <c r="E8109" s="785"/>
    </row>
    <row r="8110" spans="4:5">
      <c r="D8110" s="514"/>
      <c r="E8110" s="785"/>
    </row>
    <row r="8111" spans="4:5">
      <c r="D8111" s="514"/>
      <c r="E8111" s="785"/>
    </row>
    <row r="8112" spans="4:5">
      <c r="D8112" s="514"/>
      <c r="E8112" s="785"/>
    </row>
    <row r="8113" spans="4:5">
      <c r="D8113" s="514"/>
      <c r="E8113" s="785"/>
    </row>
    <row r="8114" spans="4:5">
      <c r="D8114" s="514"/>
      <c r="E8114" s="785"/>
    </row>
    <row r="8115" spans="4:5">
      <c r="D8115" s="514"/>
      <c r="E8115" s="785"/>
    </row>
    <row r="8116" spans="4:5">
      <c r="D8116" s="514"/>
      <c r="E8116" s="785"/>
    </row>
    <row r="8117" spans="4:5">
      <c r="D8117" s="514"/>
      <c r="E8117" s="785"/>
    </row>
    <row r="8118" spans="4:5">
      <c r="D8118" s="514"/>
      <c r="E8118" s="785"/>
    </row>
    <row r="8119" spans="4:5">
      <c r="D8119" s="514"/>
      <c r="E8119" s="785"/>
    </row>
    <row r="8120" spans="4:5">
      <c r="D8120" s="514"/>
      <c r="E8120" s="785"/>
    </row>
    <row r="8121" spans="4:5">
      <c r="D8121" s="514"/>
      <c r="E8121" s="785"/>
    </row>
    <row r="8122" spans="4:5">
      <c r="D8122" s="514"/>
      <c r="E8122" s="785"/>
    </row>
    <row r="8123" spans="4:5">
      <c r="D8123" s="514"/>
      <c r="E8123" s="785"/>
    </row>
    <row r="8124" spans="4:5">
      <c r="D8124" s="514"/>
      <c r="E8124" s="785"/>
    </row>
    <row r="8125" spans="4:5">
      <c r="D8125" s="514"/>
      <c r="E8125" s="785"/>
    </row>
    <row r="8126" spans="4:5">
      <c r="D8126" s="514"/>
      <c r="E8126" s="785"/>
    </row>
    <row r="8127" spans="4:5">
      <c r="D8127" s="514"/>
      <c r="E8127" s="785"/>
    </row>
    <row r="8128" spans="4:5">
      <c r="D8128" s="514"/>
      <c r="E8128" s="785"/>
    </row>
    <row r="8129" spans="4:5">
      <c r="D8129" s="514"/>
      <c r="E8129" s="785"/>
    </row>
    <row r="8130" spans="4:5">
      <c r="D8130" s="514"/>
      <c r="E8130" s="785"/>
    </row>
    <row r="8131" spans="4:5">
      <c r="D8131" s="514"/>
      <c r="E8131" s="785"/>
    </row>
    <row r="8132" spans="4:5">
      <c r="D8132" s="514"/>
      <c r="E8132" s="785"/>
    </row>
    <row r="8133" spans="4:5">
      <c r="D8133" s="514"/>
      <c r="E8133" s="785"/>
    </row>
    <row r="8134" spans="4:5">
      <c r="D8134" s="514"/>
      <c r="E8134" s="785"/>
    </row>
    <row r="8135" spans="4:5">
      <c r="D8135" s="514"/>
      <c r="E8135" s="785"/>
    </row>
    <row r="8136" spans="4:5">
      <c r="D8136" s="514"/>
      <c r="E8136" s="785"/>
    </row>
    <row r="8137" spans="4:5">
      <c r="D8137" s="514"/>
      <c r="E8137" s="785"/>
    </row>
    <row r="8138" spans="4:5">
      <c r="D8138" s="514"/>
      <c r="E8138" s="785"/>
    </row>
    <row r="8139" spans="4:5">
      <c r="D8139" s="514"/>
      <c r="E8139" s="785"/>
    </row>
    <row r="8140" spans="4:5">
      <c r="D8140" s="514"/>
      <c r="E8140" s="785"/>
    </row>
    <row r="8141" spans="4:5">
      <c r="D8141" s="514"/>
      <c r="E8141" s="785"/>
    </row>
    <row r="8142" spans="4:5">
      <c r="D8142" s="514"/>
      <c r="E8142" s="785"/>
    </row>
    <row r="8143" spans="4:5">
      <c r="D8143" s="514"/>
      <c r="E8143" s="785"/>
    </row>
    <row r="8144" spans="4:5">
      <c r="D8144" s="514"/>
      <c r="E8144" s="785"/>
    </row>
    <row r="8145" spans="4:5">
      <c r="D8145" s="514"/>
      <c r="E8145" s="785"/>
    </row>
    <row r="8146" spans="4:5">
      <c r="D8146" s="514"/>
      <c r="E8146" s="785"/>
    </row>
    <row r="8147" spans="4:5">
      <c r="D8147" s="514"/>
      <c r="E8147" s="785"/>
    </row>
    <row r="8148" spans="4:5">
      <c r="D8148" s="514"/>
      <c r="E8148" s="785"/>
    </row>
    <row r="8149" spans="4:5">
      <c r="D8149" s="514"/>
      <c r="E8149" s="785"/>
    </row>
    <row r="8150" spans="4:5">
      <c r="D8150" s="514"/>
      <c r="E8150" s="785"/>
    </row>
    <row r="8151" spans="4:5">
      <c r="D8151" s="514"/>
      <c r="E8151" s="785"/>
    </row>
    <row r="8152" spans="4:5">
      <c r="D8152" s="514"/>
      <c r="E8152" s="785"/>
    </row>
    <row r="8153" spans="4:5">
      <c r="D8153" s="514"/>
      <c r="E8153" s="785"/>
    </row>
    <row r="8154" spans="4:5">
      <c r="D8154" s="514"/>
      <c r="E8154" s="785"/>
    </row>
    <row r="8155" spans="4:5">
      <c r="D8155" s="514"/>
      <c r="E8155" s="785"/>
    </row>
    <row r="8156" spans="4:5">
      <c r="D8156" s="514"/>
      <c r="E8156" s="785"/>
    </row>
    <row r="8157" spans="4:5">
      <c r="D8157" s="514"/>
      <c r="E8157" s="785"/>
    </row>
    <row r="8158" spans="4:5">
      <c r="D8158" s="514"/>
      <c r="E8158" s="785"/>
    </row>
    <row r="8159" spans="4:5">
      <c r="D8159" s="514"/>
      <c r="E8159" s="785"/>
    </row>
    <row r="8160" spans="4:5">
      <c r="D8160" s="514"/>
      <c r="E8160" s="785"/>
    </row>
    <row r="8161" spans="4:5">
      <c r="D8161" s="514"/>
      <c r="E8161" s="785"/>
    </row>
    <row r="8162" spans="4:5">
      <c r="D8162" s="514"/>
      <c r="E8162" s="785"/>
    </row>
    <row r="8163" spans="4:5">
      <c r="D8163" s="514"/>
      <c r="E8163" s="785"/>
    </row>
    <row r="8164" spans="4:5">
      <c r="D8164" s="514"/>
      <c r="E8164" s="785"/>
    </row>
    <row r="8165" spans="4:5">
      <c r="D8165" s="514"/>
      <c r="E8165" s="785"/>
    </row>
    <row r="8166" spans="4:5">
      <c r="D8166" s="514"/>
      <c r="E8166" s="785"/>
    </row>
    <row r="8167" spans="4:5">
      <c r="D8167" s="514"/>
      <c r="E8167" s="785"/>
    </row>
    <row r="8168" spans="4:5">
      <c r="D8168" s="514"/>
      <c r="E8168" s="785"/>
    </row>
    <row r="8169" spans="4:5">
      <c r="D8169" s="514"/>
      <c r="E8169" s="785"/>
    </row>
    <row r="8170" spans="4:5">
      <c r="D8170" s="514"/>
      <c r="E8170" s="785"/>
    </row>
    <row r="8171" spans="4:5">
      <c r="D8171" s="514"/>
      <c r="E8171" s="785"/>
    </row>
    <row r="8172" spans="4:5">
      <c r="D8172" s="514"/>
      <c r="E8172" s="785"/>
    </row>
    <row r="8173" spans="4:5">
      <c r="D8173" s="514"/>
      <c r="E8173" s="785"/>
    </row>
    <row r="8174" spans="4:5">
      <c r="D8174" s="514"/>
      <c r="E8174" s="785"/>
    </row>
    <row r="8175" spans="4:5">
      <c r="D8175" s="514"/>
      <c r="E8175" s="785"/>
    </row>
    <row r="8176" spans="4:5">
      <c r="D8176" s="514"/>
      <c r="E8176" s="785"/>
    </row>
    <row r="8177" spans="4:5">
      <c r="D8177" s="514"/>
      <c r="E8177" s="785"/>
    </row>
    <row r="8178" spans="4:5">
      <c r="D8178" s="514"/>
      <c r="E8178" s="785"/>
    </row>
    <row r="8179" spans="4:5">
      <c r="D8179" s="514"/>
      <c r="E8179" s="785"/>
    </row>
    <row r="8180" spans="4:5">
      <c r="D8180" s="514"/>
      <c r="E8180" s="785"/>
    </row>
    <row r="8181" spans="4:5">
      <c r="D8181" s="514"/>
      <c r="E8181" s="785"/>
    </row>
    <row r="8182" spans="4:5">
      <c r="D8182" s="514"/>
      <c r="E8182" s="785"/>
    </row>
    <row r="8183" spans="4:5">
      <c r="D8183" s="514"/>
      <c r="E8183" s="785"/>
    </row>
    <row r="8184" spans="4:5">
      <c r="D8184" s="514"/>
      <c r="E8184" s="785"/>
    </row>
    <row r="8185" spans="4:5">
      <c r="D8185" s="514"/>
      <c r="E8185" s="785"/>
    </row>
    <row r="8186" spans="4:5">
      <c r="D8186" s="514"/>
      <c r="E8186" s="785"/>
    </row>
    <row r="8187" spans="4:5">
      <c r="D8187" s="514"/>
      <c r="E8187" s="785"/>
    </row>
    <row r="8188" spans="4:5">
      <c r="D8188" s="514"/>
      <c r="E8188" s="785"/>
    </row>
    <row r="8189" spans="4:5">
      <c r="D8189" s="514"/>
      <c r="E8189" s="785"/>
    </row>
    <row r="8190" spans="4:5">
      <c r="D8190" s="514"/>
      <c r="E8190" s="785"/>
    </row>
    <row r="8191" spans="4:5">
      <c r="D8191" s="514"/>
      <c r="E8191" s="785"/>
    </row>
    <row r="8192" spans="4:5">
      <c r="D8192" s="514"/>
      <c r="E8192" s="785"/>
    </row>
    <row r="8193" spans="4:5">
      <c r="D8193" s="514"/>
      <c r="E8193" s="785"/>
    </row>
    <row r="8194" spans="4:5">
      <c r="D8194" s="514"/>
      <c r="E8194" s="785"/>
    </row>
    <row r="8195" spans="4:5">
      <c r="D8195" s="514"/>
      <c r="E8195" s="785"/>
    </row>
    <row r="8196" spans="4:5">
      <c r="D8196" s="514"/>
      <c r="E8196" s="785"/>
    </row>
    <row r="8197" spans="4:5">
      <c r="D8197" s="514"/>
      <c r="E8197" s="785"/>
    </row>
    <row r="8198" spans="4:5">
      <c r="D8198" s="514"/>
      <c r="E8198" s="785"/>
    </row>
    <row r="8199" spans="4:5">
      <c r="D8199" s="514"/>
      <c r="E8199" s="785"/>
    </row>
    <row r="8200" spans="4:5">
      <c r="D8200" s="514"/>
      <c r="E8200" s="785"/>
    </row>
    <row r="8201" spans="4:5">
      <c r="D8201" s="514"/>
      <c r="E8201" s="785"/>
    </row>
    <row r="8202" spans="4:5">
      <c r="D8202" s="514"/>
      <c r="E8202" s="785"/>
    </row>
    <row r="8203" spans="4:5">
      <c r="D8203" s="514"/>
      <c r="E8203" s="785"/>
    </row>
    <row r="8204" spans="4:5">
      <c r="D8204" s="514"/>
      <c r="E8204" s="785"/>
    </row>
    <row r="8205" spans="4:5">
      <c r="D8205" s="514"/>
      <c r="E8205" s="785"/>
    </row>
    <row r="8206" spans="4:5">
      <c r="D8206" s="514"/>
      <c r="E8206" s="785"/>
    </row>
    <row r="8207" spans="4:5">
      <c r="D8207" s="514"/>
      <c r="E8207" s="785"/>
    </row>
    <row r="8208" spans="4:5">
      <c r="D8208" s="514"/>
      <c r="E8208" s="785"/>
    </row>
    <row r="8209" spans="4:5">
      <c r="D8209" s="514"/>
      <c r="E8209" s="785"/>
    </row>
    <row r="8210" spans="4:5">
      <c r="D8210" s="514"/>
      <c r="E8210" s="785"/>
    </row>
    <row r="8211" spans="4:5">
      <c r="D8211" s="514"/>
      <c r="E8211" s="785"/>
    </row>
    <row r="8212" spans="4:5">
      <c r="D8212" s="514"/>
      <c r="E8212" s="785"/>
    </row>
    <row r="8213" spans="4:5">
      <c r="D8213" s="514"/>
      <c r="E8213" s="785"/>
    </row>
    <row r="8214" spans="4:5">
      <c r="D8214" s="514"/>
      <c r="E8214" s="785"/>
    </row>
    <row r="8215" spans="4:5">
      <c r="D8215" s="514"/>
      <c r="E8215" s="785"/>
    </row>
    <row r="8216" spans="4:5">
      <c r="D8216" s="514"/>
      <c r="E8216" s="785"/>
    </row>
    <row r="8217" spans="4:5">
      <c r="D8217" s="514"/>
      <c r="E8217" s="785"/>
    </row>
    <row r="8218" spans="4:5">
      <c r="D8218" s="514"/>
      <c r="E8218" s="785"/>
    </row>
    <row r="8219" spans="4:5">
      <c r="D8219" s="514"/>
      <c r="E8219" s="785"/>
    </row>
    <row r="8220" spans="4:5">
      <c r="D8220" s="514"/>
      <c r="E8220" s="785"/>
    </row>
    <row r="8221" spans="4:5">
      <c r="D8221" s="514"/>
      <c r="E8221" s="785"/>
    </row>
    <row r="8222" spans="4:5">
      <c r="D8222" s="514"/>
      <c r="E8222" s="785"/>
    </row>
    <row r="8223" spans="4:5">
      <c r="D8223" s="514"/>
      <c r="E8223" s="785"/>
    </row>
    <row r="8224" spans="4:5">
      <c r="D8224" s="514"/>
      <c r="E8224" s="785"/>
    </row>
    <row r="8225" spans="4:5">
      <c r="D8225" s="514"/>
      <c r="E8225" s="785"/>
    </row>
    <row r="8226" spans="4:5">
      <c r="D8226" s="514"/>
      <c r="E8226" s="785"/>
    </row>
    <row r="8227" spans="4:5">
      <c r="D8227" s="514"/>
      <c r="E8227" s="785"/>
    </row>
    <row r="8228" spans="4:5">
      <c r="D8228" s="514"/>
      <c r="E8228" s="785"/>
    </row>
    <row r="8229" spans="4:5">
      <c r="D8229" s="514"/>
      <c r="E8229" s="785"/>
    </row>
    <row r="8230" spans="4:5">
      <c r="D8230" s="514"/>
      <c r="E8230" s="785"/>
    </row>
    <row r="8231" spans="4:5">
      <c r="D8231" s="514"/>
      <c r="E8231" s="785"/>
    </row>
    <row r="8232" spans="4:5">
      <c r="D8232" s="514"/>
      <c r="E8232" s="785"/>
    </row>
    <row r="8233" spans="4:5">
      <c r="D8233" s="514"/>
      <c r="E8233" s="785"/>
    </row>
    <row r="8234" spans="4:5">
      <c r="D8234" s="514"/>
      <c r="E8234" s="785"/>
    </row>
    <row r="8235" spans="4:5">
      <c r="D8235" s="514"/>
      <c r="E8235" s="785"/>
    </row>
    <row r="8236" spans="4:5">
      <c r="D8236" s="514"/>
      <c r="E8236" s="785"/>
    </row>
    <row r="8237" spans="4:5">
      <c r="D8237" s="514"/>
      <c r="E8237" s="785"/>
    </row>
    <row r="8238" spans="4:5">
      <c r="D8238" s="514"/>
      <c r="E8238" s="785"/>
    </row>
    <row r="8239" spans="4:5">
      <c r="D8239" s="514"/>
      <c r="E8239" s="785"/>
    </row>
    <row r="8240" spans="4:5">
      <c r="D8240" s="514"/>
      <c r="E8240" s="785"/>
    </row>
    <row r="8241" spans="4:5">
      <c r="D8241" s="514"/>
      <c r="E8241" s="785"/>
    </row>
    <row r="8242" spans="4:5">
      <c r="D8242" s="514"/>
      <c r="E8242" s="785"/>
    </row>
    <row r="8243" spans="4:5">
      <c r="D8243" s="514"/>
      <c r="E8243" s="785"/>
    </row>
    <row r="8244" spans="4:5">
      <c r="D8244" s="514"/>
      <c r="E8244" s="785"/>
    </row>
    <row r="8245" spans="4:5">
      <c r="D8245" s="514"/>
      <c r="E8245" s="785"/>
    </row>
    <row r="8246" spans="4:5">
      <c r="D8246" s="514"/>
      <c r="E8246" s="785"/>
    </row>
    <row r="8247" spans="4:5">
      <c r="D8247" s="514"/>
      <c r="E8247" s="785"/>
    </row>
    <row r="8248" spans="4:5">
      <c r="D8248" s="514"/>
      <c r="E8248" s="785"/>
    </row>
    <row r="8249" spans="4:5">
      <c r="D8249" s="514"/>
      <c r="E8249" s="785"/>
    </row>
    <row r="8250" spans="4:5">
      <c r="D8250" s="514"/>
      <c r="E8250" s="785"/>
    </row>
    <row r="8251" spans="4:5">
      <c r="D8251" s="514"/>
      <c r="E8251" s="785"/>
    </row>
    <row r="8252" spans="4:5">
      <c r="D8252" s="514"/>
      <c r="E8252" s="785"/>
    </row>
    <row r="8253" spans="4:5">
      <c r="D8253" s="514"/>
      <c r="E8253" s="785"/>
    </row>
    <row r="8254" spans="4:5">
      <c r="D8254" s="514"/>
      <c r="E8254" s="785"/>
    </row>
    <row r="8255" spans="4:5">
      <c r="D8255" s="514"/>
      <c r="E8255" s="785"/>
    </row>
    <row r="8256" spans="4:5">
      <c r="D8256" s="514"/>
      <c r="E8256" s="785"/>
    </row>
    <row r="8257" spans="4:5">
      <c r="D8257" s="514"/>
      <c r="E8257" s="785"/>
    </row>
    <row r="8258" spans="4:5">
      <c r="D8258" s="514"/>
      <c r="E8258" s="785"/>
    </row>
    <row r="8259" spans="4:5">
      <c r="D8259" s="514"/>
      <c r="E8259" s="785"/>
    </row>
    <row r="8260" spans="4:5">
      <c r="D8260" s="514"/>
      <c r="E8260" s="785"/>
    </row>
    <row r="8261" spans="4:5">
      <c r="D8261" s="514"/>
      <c r="E8261" s="785"/>
    </row>
    <row r="8262" spans="4:5">
      <c r="D8262" s="514"/>
      <c r="E8262" s="785"/>
    </row>
    <row r="8263" spans="4:5">
      <c r="D8263" s="514"/>
      <c r="E8263" s="785"/>
    </row>
    <row r="8264" spans="4:5">
      <c r="D8264" s="514"/>
      <c r="E8264" s="785"/>
    </row>
    <row r="8265" spans="4:5">
      <c r="D8265" s="514"/>
      <c r="E8265" s="785"/>
    </row>
    <row r="8266" spans="4:5">
      <c r="D8266" s="514"/>
      <c r="E8266" s="785"/>
    </row>
    <row r="8267" spans="4:5">
      <c r="D8267" s="514"/>
      <c r="E8267" s="785"/>
    </row>
    <row r="8268" spans="4:5">
      <c r="D8268" s="514"/>
      <c r="E8268" s="785"/>
    </row>
    <row r="8269" spans="4:5">
      <c r="D8269" s="514"/>
      <c r="E8269" s="785"/>
    </row>
    <row r="8270" spans="4:5">
      <c r="D8270" s="514"/>
      <c r="E8270" s="785"/>
    </row>
    <row r="8271" spans="4:5">
      <c r="D8271" s="514"/>
      <c r="E8271" s="785"/>
    </row>
    <row r="8272" spans="4:5">
      <c r="D8272" s="514"/>
      <c r="E8272" s="785"/>
    </row>
    <row r="8273" spans="4:5">
      <c r="D8273" s="514"/>
      <c r="E8273" s="785"/>
    </row>
    <row r="8274" spans="4:5">
      <c r="D8274" s="514"/>
      <c r="E8274" s="785"/>
    </row>
    <row r="8275" spans="4:5">
      <c r="D8275" s="514"/>
      <c r="E8275" s="785"/>
    </row>
    <row r="8276" spans="4:5">
      <c r="D8276" s="514"/>
      <c r="E8276" s="785"/>
    </row>
    <row r="8277" spans="4:5">
      <c r="D8277" s="514"/>
      <c r="E8277" s="785"/>
    </row>
    <row r="8278" spans="4:5">
      <c r="D8278" s="514"/>
      <c r="E8278" s="785"/>
    </row>
    <row r="8279" spans="4:5">
      <c r="D8279" s="514"/>
      <c r="E8279" s="785"/>
    </row>
    <row r="8280" spans="4:5">
      <c r="D8280" s="514"/>
      <c r="E8280" s="785"/>
    </row>
    <row r="8281" spans="4:5">
      <c r="D8281" s="514"/>
      <c r="E8281" s="785"/>
    </row>
    <row r="8282" spans="4:5">
      <c r="D8282" s="514"/>
      <c r="E8282" s="785"/>
    </row>
    <row r="8283" spans="4:5">
      <c r="D8283" s="514"/>
      <c r="E8283" s="785"/>
    </row>
    <row r="8284" spans="4:5">
      <c r="D8284" s="514"/>
      <c r="E8284" s="785"/>
    </row>
    <row r="8285" spans="4:5">
      <c r="D8285" s="514"/>
      <c r="E8285" s="785"/>
    </row>
    <row r="8286" spans="4:5">
      <c r="D8286" s="514"/>
      <c r="E8286" s="785"/>
    </row>
    <row r="8287" spans="4:5">
      <c r="D8287" s="514"/>
      <c r="E8287" s="785"/>
    </row>
    <row r="8288" spans="4:5">
      <c r="D8288" s="514"/>
      <c r="E8288" s="785"/>
    </row>
    <row r="8289" spans="4:5">
      <c r="D8289" s="514"/>
      <c r="E8289" s="785"/>
    </row>
    <row r="8290" spans="4:5">
      <c r="D8290" s="514"/>
      <c r="E8290" s="785"/>
    </row>
    <row r="8291" spans="4:5">
      <c r="D8291" s="514"/>
      <c r="E8291" s="785"/>
    </row>
    <row r="8292" spans="4:5">
      <c r="D8292" s="514"/>
      <c r="E8292" s="785"/>
    </row>
    <row r="8293" spans="4:5">
      <c r="D8293" s="514"/>
      <c r="E8293" s="785"/>
    </row>
    <row r="8294" spans="4:5">
      <c r="D8294" s="514"/>
      <c r="E8294" s="785"/>
    </row>
    <row r="8295" spans="4:5">
      <c r="D8295" s="514"/>
      <c r="E8295" s="785"/>
    </row>
    <row r="8296" spans="4:5">
      <c r="D8296" s="514"/>
      <c r="E8296" s="785"/>
    </row>
    <row r="8297" spans="4:5">
      <c r="D8297" s="514"/>
      <c r="E8297" s="785"/>
    </row>
    <row r="8298" spans="4:5">
      <c r="D8298" s="514"/>
      <c r="E8298" s="785"/>
    </row>
    <row r="8299" spans="4:5">
      <c r="D8299" s="514"/>
      <c r="E8299" s="785"/>
    </row>
    <row r="8300" spans="4:5">
      <c r="D8300" s="514"/>
      <c r="E8300" s="785"/>
    </row>
    <row r="8301" spans="4:5">
      <c r="D8301" s="514"/>
      <c r="E8301" s="785"/>
    </row>
    <row r="8302" spans="4:5">
      <c r="D8302" s="514"/>
      <c r="E8302" s="785"/>
    </row>
    <row r="8303" spans="4:5">
      <c r="D8303" s="514"/>
      <c r="E8303" s="785"/>
    </row>
    <row r="8304" spans="4:5">
      <c r="D8304" s="514"/>
      <c r="E8304" s="785"/>
    </row>
    <row r="8305" spans="4:5">
      <c r="D8305" s="514"/>
      <c r="E8305" s="785"/>
    </row>
    <row r="8306" spans="4:5">
      <c r="D8306" s="514"/>
      <c r="E8306" s="785"/>
    </row>
    <row r="8307" spans="4:5">
      <c r="D8307" s="514"/>
      <c r="E8307" s="785"/>
    </row>
    <row r="8308" spans="4:5">
      <c r="D8308" s="514"/>
      <c r="E8308" s="785"/>
    </row>
    <row r="8309" spans="4:5">
      <c r="D8309" s="514"/>
      <c r="E8309" s="785"/>
    </row>
    <row r="8310" spans="4:5">
      <c r="D8310" s="514"/>
      <c r="E8310" s="785"/>
    </row>
    <row r="8311" spans="4:5">
      <c r="D8311" s="514"/>
      <c r="E8311" s="785"/>
    </row>
    <row r="8312" spans="4:5">
      <c r="D8312" s="514"/>
      <c r="E8312" s="785"/>
    </row>
    <row r="8313" spans="4:5">
      <c r="D8313" s="514"/>
      <c r="E8313" s="785"/>
    </row>
    <row r="8314" spans="4:5">
      <c r="D8314" s="514"/>
      <c r="E8314" s="785"/>
    </row>
    <row r="8315" spans="4:5">
      <c r="D8315" s="514"/>
      <c r="E8315" s="785"/>
    </row>
    <row r="8316" spans="4:5">
      <c r="D8316" s="514"/>
      <c r="E8316" s="785"/>
    </row>
    <row r="8317" spans="4:5">
      <c r="D8317" s="514"/>
      <c r="E8317" s="785"/>
    </row>
    <row r="8318" spans="4:5">
      <c r="D8318" s="514"/>
      <c r="E8318" s="785"/>
    </row>
    <row r="8319" spans="4:5">
      <c r="D8319" s="514"/>
      <c r="E8319" s="785"/>
    </row>
    <row r="8320" spans="4:5">
      <c r="D8320" s="514"/>
      <c r="E8320" s="785"/>
    </row>
    <row r="8321" spans="4:5">
      <c r="D8321" s="514"/>
      <c r="E8321" s="785"/>
    </row>
    <row r="8322" spans="4:5">
      <c r="D8322" s="514"/>
      <c r="E8322" s="785"/>
    </row>
    <row r="8323" spans="4:5">
      <c r="D8323" s="514"/>
      <c r="E8323" s="785"/>
    </row>
    <row r="8324" spans="4:5">
      <c r="D8324" s="514"/>
      <c r="E8324" s="785"/>
    </row>
    <row r="8325" spans="4:5">
      <c r="D8325" s="514"/>
      <c r="E8325" s="785"/>
    </row>
    <row r="8326" spans="4:5">
      <c r="D8326" s="514"/>
      <c r="E8326" s="785"/>
    </row>
    <row r="8327" spans="4:5">
      <c r="D8327" s="514"/>
      <c r="E8327" s="785"/>
    </row>
    <row r="8328" spans="4:5">
      <c r="D8328" s="514"/>
      <c r="E8328" s="785"/>
    </row>
    <row r="8329" spans="4:5">
      <c r="D8329" s="514"/>
      <c r="E8329" s="785"/>
    </row>
    <row r="8330" spans="4:5">
      <c r="D8330" s="514"/>
      <c r="E8330" s="785"/>
    </row>
    <row r="8331" spans="4:5">
      <c r="D8331" s="514"/>
      <c r="E8331" s="785"/>
    </row>
    <row r="8332" spans="4:5">
      <c r="D8332" s="514"/>
      <c r="E8332" s="785"/>
    </row>
    <row r="8333" spans="4:5">
      <c r="D8333" s="514"/>
      <c r="E8333" s="785"/>
    </row>
    <row r="8334" spans="4:5">
      <c r="D8334" s="514"/>
      <c r="E8334" s="785"/>
    </row>
    <row r="8335" spans="4:5">
      <c r="D8335" s="514"/>
      <c r="E8335" s="785"/>
    </row>
    <row r="8336" spans="4:5">
      <c r="D8336" s="514"/>
      <c r="E8336" s="785"/>
    </row>
    <row r="8337" spans="4:5">
      <c r="D8337" s="514"/>
      <c r="E8337" s="785"/>
    </row>
    <row r="8338" spans="4:5">
      <c r="D8338" s="514"/>
      <c r="E8338" s="785"/>
    </row>
    <row r="8339" spans="4:5">
      <c r="D8339" s="514"/>
      <c r="E8339" s="785"/>
    </row>
    <row r="8340" spans="4:5">
      <c r="D8340" s="514"/>
      <c r="E8340" s="785"/>
    </row>
    <row r="8341" spans="4:5">
      <c r="D8341" s="514"/>
      <c r="E8341" s="785"/>
    </row>
    <row r="8342" spans="4:5">
      <c r="D8342" s="514"/>
      <c r="E8342" s="785"/>
    </row>
    <row r="8343" spans="4:5">
      <c r="D8343" s="514"/>
      <c r="E8343" s="785"/>
    </row>
    <row r="8344" spans="4:5">
      <c r="D8344" s="514"/>
      <c r="E8344" s="785"/>
    </row>
    <row r="8345" spans="4:5">
      <c r="D8345" s="514"/>
      <c r="E8345" s="785"/>
    </row>
    <row r="8346" spans="4:5">
      <c r="D8346" s="514"/>
      <c r="E8346" s="785"/>
    </row>
    <row r="8347" spans="4:5">
      <c r="D8347" s="514"/>
      <c r="E8347" s="785"/>
    </row>
    <row r="8348" spans="4:5">
      <c r="D8348" s="514"/>
      <c r="E8348" s="785"/>
    </row>
    <row r="8349" spans="4:5">
      <c r="D8349" s="514"/>
      <c r="E8349" s="785"/>
    </row>
    <row r="8350" spans="4:5">
      <c r="D8350" s="514"/>
      <c r="E8350" s="785"/>
    </row>
    <row r="8351" spans="4:5">
      <c r="D8351" s="514"/>
      <c r="E8351" s="785"/>
    </row>
    <row r="8352" spans="4:5">
      <c r="D8352" s="514"/>
      <c r="E8352" s="785"/>
    </row>
    <row r="8353" spans="4:5">
      <c r="D8353" s="514"/>
      <c r="E8353" s="785"/>
    </row>
    <row r="8354" spans="4:5">
      <c r="D8354" s="514"/>
      <c r="E8354" s="785"/>
    </row>
    <row r="8355" spans="4:5">
      <c r="D8355" s="514"/>
      <c r="E8355" s="785"/>
    </row>
    <row r="8356" spans="4:5">
      <c r="D8356" s="514"/>
      <c r="E8356" s="785"/>
    </row>
    <row r="8357" spans="4:5">
      <c r="D8357" s="514"/>
      <c r="E8357" s="785"/>
    </row>
    <row r="8358" spans="4:5">
      <c r="D8358" s="514"/>
      <c r="E8358" s="785"/>
    </row>
    <row r="8359" spans="4:5">
      <c r="D8359" s="514"/>
      <c r="E8359" s="785"/>
    </row>
    <row r="8360" spans="4:5">
      <c r="D8360" s="514"/>
      <c r="E8360" s="785"/>
    </row>
    <row r="8361" spans="4:5">
      <c r="D8361" s="514"/>
      <c r="E8361" s="785"/>
    </row>
    <row r="8362" spans="4:5">
      <c r="D8362" s="514"/>
      <c r="E8362" s="785"/>
    </row>
    <row r="8363" spans="4:5">
      <c r="D8363" s="514"/>
      <c r="E8363" s="785"/>
    </row>
    <row r="8364" spans="4:5">
      <c r="D8364" s="514"/>
      <c r="E8364" s="785"/>
    </row>
    <row r="8365" spans="4:5">
      <c r="D8365" s="514"/>
      <c r="E8365" s="785"/>
    </row>
    <row r="8366" spans="4:5">
      <c r="D8366" s="514"/>
      <c r="E8366" s="785"/>
    </row>
    <row r="8367" spans="4:5">
      <c r="D8367" s="514"/>
      <c r="E8367" s="785"/>
    </row>
    <row r="8368" spans="4:5">
      <c r="D8368" s="514"/>
      <c r="E8368" s="785"/>
    </row>
    <row r="8369" spans="4:5">
      <c r="D8369" s="514"/>
      <c r="E8369" s="785"/>
    </row>
    <row r="8370" spans="4:5">
      <c r="D8370" s="514"/>
      <c r="E8370" s="785"/>
    </row>
    <row r="8371" spans="4:5">
      <c r="D8371" s="514"/>
      <c r="E8371" s="785"/>
    </row>
    <row r="8372" spans="4:5">
      <c r="D8372" s="514"/>
      <c r="E8372" s="785"/>
    </row>
    <row r="8373" spans="4:5">
      <c r="D8373" s="514"/>
      <c r="E8373" s="785"/>
    </row>
    <row r="8374" spans="4:5">
      <c r="D8374" s="514"/>
      <c r="E8374" s="785"/>
    </row>
    <row r="8375" spans="4:5">
      <c r="D8375" s="514"/>
      <c r="E8375" s="785"/>
    </row>
    <row r="8376" spans="4:5">
      <c r="D8376" s="514"/>
      <c r="E8376" s="785"/>
    </row>
    <row r="8377" spans="4:5">
      <c r="D8377" s="514"/>
      <c r="E8377" s="785"/>
    </row>
    <row r="8378" spans="4:5">
      <c r="D8378" s="514"/>
      <c r="E8378" s="785"/>
    </row>
    <row r="8379" spans="4:5">
      <c r="D8379" s="514"/>
      <c r="E8379" s="785"/>
    </row>
    <row r="8380" spans="4:5">
      <c r="D8380" s="514"/>
      <c r="E8380" s="785"/>
    </row>
    <row r="8381" spans="4:5">
      <c r="D8381" s="514"/>
      <c r="E8381" s="785"/>
    </row>
    <row r="8382" spans="4:5">
      <c r="D8382" s="514"/>
      <c r="E8382" s="785"/>
    </row>
    <row r="8383" spans="4:5">
      <c r="D8383" s="514"/>
      <c r="E8383" s="785"/>
    </row>
    <row r="8384" spans="4:5">
      <c r="D8384" s="514"/>
      <c r="E8384" s="785"/>
    </row>
    <row r="8385" spans="4:5">
      <c r="D8385" s="514"/>
      <c r="E8385" s="785"/>
    </row>
    <row r="8386" spans="4:5">
      <c r="D8386" s="514"/>
      <c r="E8386" s="785"/>
    </row>
    <row r="8387" spans="4:5">
      <c r="D8387" s="514"/>
      <c r="E8387" s="785"/>
    </row>
    <row r="8388" spans="4:5">
      <c r="D8388" s="514"/>
      <c r="E8388" s="785"/>
    </row>
    <row r="8389" spans="4:5">
      <c r="D8389" s="514"/>
      <c r="E8389" s="785"/>
    </row>
    <row r="8390" spans="4:5">
      <c r="D8390" s="514"/>
      <c r="E8390" s="785"/>
    </row>
    <row r="8391" spans="4:5">
      <c r="D8391" s="514"/>
      <c r="E8391" s="785"/>
    </row>
    <row r="8392" spans="4:5">
      <c r="D8392" s="514"/>
      <c r="E8392" s="785"/>
    </row>
    <row r="8393" spans="4:5">
      <c r="D8393" s="514"/>
      <c r="E8393" s="785"/>
    </row>
    <row r="8394" spans="4:5">
      <c r="D8394" s="514"/>
      <c r="E8394" s="785"/>
    </row>
    <row r="8395" spans="4:5">
      <c r="D8395" s="514"/>
      <c r="E8395" s="785"/>
    </row>
    <row r="8396" spans="4:5">
      <c r="D8396" s="514"/>
      <c r="E8396" s="785"/>
    </row>
    <row r="8397" spans="4:5">
      <c r="D8397" s="514"/>
      <c r="E8397" s="785"/>
    </row>
    <row r="8398" spans="4:5">
      <c r="D8398" s="514"/>
      <c r="E8398" s="785"/>
    </row>
    <row r="8399" spans="4:5">
      <c r="D8399" s="514"/>
      <c r="E8399" s="785"/>
    </row>
    <row r="8400" spans="4:5">
      <c r="D8400" s="514"/>
      <c r="E8400" s="785"/>
    </row>
    <row r="8401" spans="4:5">
      <c r="D8401" s="514"/>
      <c r="E8401" s="785"/>
    </row>
    <row r="8402" spans="4:5">
      <c r="D8402" s="514"/>
      <c r="E8402" s="785"/>
    </row>
    <row r="8403" spans="4:5">
      <c r="D8403" s="514"/>
      <c r="E8403" s="785"/>
    </row>
    <row r="8404" spans="4:5">
      <c r="D8404" s="514"/>
      <c r="E8404" s="785"/>
    </row>
    <row r="8405" spans="4:5">
      <c r="D8405" s="514"/>
      <c r="E8405" s="785"/>
    </row>
    <row r="8406" spans="4:5">
      <c r="D8406" s="514"/>
      <c r="E8406" s="785"/>
    </row>
    <row r="8407" spans="4:5">
      <c r="D8407" s="514"/>
      <c r="E8407" s="785"/>
    </row>
    <row r="8408" spans="4:5">
      <c r="D8408" s="514"/>
      <c r="E8408" s="785"/>
    </row>
    <row r="8409" spans="4:5">
      <c r="D8409" s="514"/>
      <c r="E8409" s="785"/>
    </row>
    <row r="8410" spans="4:5">
      <c r="D8410" s="514"/>
      <c r="E8410" s="785"/>
    </row>
    <row r="8411" spans="4:5">
      <c r="D8411" s="514"/>
      <c r="E8411" s="785"/>
    </row>
    <row r="8412" spans="4:5">
      <c r="D8412" s="514"/>
      <c r="E8412" s="785"/>
    </row>
    <row r="8413" spans="4:5">
      <c r="D8413" s="514"/>
      <c r="E8413" s="785"/>
    </row>
    <row r="8414" spans="4:5">
      <c r="D8414" s="514"/>
      <c r="E8414" s="785"/>
    </row>
    <row r="8415" spans="4:5">
      <c r="D8415" s="514"/>
      <c r="E8415" s="785"/>
    </row>
    <row r="8416" spans="4:5">
      <c r="D8416" s="514"/>
      <c r="E8416" s="785"/>
    </row>
    <row r="8417" spans="4:5">
      <c r="D8417" s="514"/>
      <c r="E8417" s="785"/>
    </row>
    <row r="8418" spans="4:5">
      <c r="D8418" s="514"/>
      <c r="E8418" s="785"/>
    </row>
    <row r="8419" spans="4:5">
      <c r="D8419" s="514"/>
      <c r="E8419" s="785"/>
    </row>
    <row r="8420" spans="4:5">
      <c r="D8420" s="514"/>
      <c r="E8420" s="785"/>
    </row>
    <row r="8421" spans="4:5">
      <c r="D8421" s="514"/>
      <c r="E8421" s="785"/>
    </row>
    <row r="8422" spans="4:5">
      <c r="D8422" s="514"/>
      <c r="E8422" s="785"/>
    </row>
    <row r="8423" spans="4:5">
      <c r="D8423" s="514"/>
      <c r="E8423" s="785"/>
    </row>
    <row r="8424" spans="4:5">
      <c r="D8424" s="514"/>
      <c r="E8424" s="785"/>
    </row>
    <row r="8425" spans="4:5">
      <c r="D8425" s="514"/>
      <c r="E8425" s="785"/>
    </row>
    <row r="8426" spans="4:5">
      <c r="D8426" s="514"/>
      <c r="E8426" s="785"/>
    </row>
    <row r="8427" spans="4:5">
      <c r="D8427" s="514"/>
      <c r="E8427" s="785"/>
    </row>
    <row r="8428" spans="4:5">
      <c r="D8428" s="514"/>
      <c r="E8428" s="785"/>
    </row>
    <row r="8429" spans="4:5">
      <c r="D8429" s="514"/>
      <c r="E8429" s="785"/>
    </row>
    <row r="8430" spans="4:5">
      <c r="D8430" s="514"/>
      <c r="E8430" s="785"/>
    </row>
    <row r="8431" spans="4:5">
      <c r="D8431" s="514"/>
      <c r="E8431" s="785"/>
    </row>
    <row r="8432" spans="4:5">
      <c r="D8432" s="514"/>
      <c r="E8432" s="785"/>
    </row>
    <row r="8433" spans="4:5">
      <c r="D8433" s="514"/>
      <c r="E8433" s="785"/>
    </row>
    <row r="8434" spans="4:5">
      <c r="D8434" s="514"/>
      <c r="E8434" s="785"/>
    </row>
    <row r="8435" spans="4:5">
      <c r="D8435" s="514"/>
      <c r="E8435" s="785"/>
    </row>
    <row r="8436" spans="4:5">
      <c r="D8436" s="514"/>
      <c r="E8436" s="785"/>
    </row>
    <row r="8437" spans="4:5">
      <c r="D8437" s="514"/>
      <c r="E8437" s="785"/>
    </row>
    <row r="8438" spans="4:5">
      <c r="D8438" s="514"/>
      <c r="E8438" s="785"/>
    </row>
    <row r="8439" spans="4:5">
      <c r="D8439" s="514"/>
      <c r="E8439" s="785"/>
    </row>
    <row r="8440" spans="4:5">
      <c r="D8440" s="514"/>
      <c r="E8440" s="785"/>
    </row>
    <row r="8441" spans="4:5">
      <c r="D8441" s="514"/>
      <c r="E8441" s="785"/>
    </row>
    <row r="8442" spans="4:5">
      <c r="D8442" s="514"/>
      <c r="E8442" s="785"/>
    </row>
    <row r="8443" spans="4:5">
      <c r="D8443" s="514"/>
      <c r="E8443" s="785"/>
    </row>
    <row r="8444" spans="4:5">
      <c r="D8444" s="514"/>
      <c r="E8444" s="785"/>
    </row>
    <row r="8445" spans="4:5">
      <c r="D8445" s="514"/>
      <c r="E8445" s="785"/>
    </row>
    <row r="8446" spans="4:5">
      <c r="D8446" s="514"/>
      <c r="E8446" s="785"/>
    </row>
    <row r="8447" spans="4:5">
      <c r="D8447" s="514"/>
      <c r="E8447" s="785"/>
    </row>
    <row r="8448" spans="4:5">
      <c r="D8448" s="514"/>
      <c r="E8448" s="785"/>
    </row>
    <row r="8449" spans="4:5">
      <c r="D8449" s="514"/>
      <c r="E8449" s="785"/>
    </row>
    <row r="8450" spans="4:5">
      <c r="D8450" s="514"/>
      <c r="E8450" s="785"/>
    </row>
    <row r="8451" spans="4:5">
      <c r="D8451" s="514"/>
      <c r="E8451" s="785"/>
    </row>
    <row r="8452" spans="4:5">
      <c r="D8452" s="514"/>
      <c r="E8452" s="785"/>
    </row>
    <row r="8453" spans="4:5">
      <c r="D8453" s="514"/>
      <c r="E8453" s="785"/>
    </row>
    <row r="8454" spans="4:5">
      <c r="D8454" s="514"/>
      <c r="E8454" s="785"/>
    </row>
    <row r="8455" spans="4:5">
      <c r="D8455" s="514"/>
      <c r="E8455" s="785"/>
    </row>
    <row r="8456" spans="4:5">
      <c r="D8456" s="514"/>
      <c r="E8456" s="785"/>
    </row>
    <row r="8457" spans="4:5">
      <c r="D8457" s="514"/>
      <c r="E8457" s="785"/>
    </row>
    <row r="8458" spans="4:5">
      <c r="D8458" s="514"/>
      <c r="E8458" s="785"/>
    </row>
    <row r="8459" spans="4:5">
      <c r="D8459" s="514"/>
      <c r="E8459" s="785"/>
    </row>
    <row r="8460" spans="4:5">
      <c r="D8460" s="514"/>
      <c r="E8460" s="785"/>
    </row>
    <row r="8461" spans="4:5">
      <c r="D8461" s="514"/>
      <c r="E8461" s="785"/>
    </row>
    <row r="8462" spans="4:5">
      <c r="D8462" s="514"/>
      <c r="E8462" s="785"/>
    </row>
    <row r="8463" spans="4:5">
      <c r="D8463" s="514"/>
      <c r="E8463" s="785"/>
    </row>
    <row r="8464" spans="4:5">
      <c r="D8464" s="514"/>
      <c r="E8464" s="785"/>
    </row>
    <row r="8465" spans="4:5">
      <c r="D8465" s="514"/>
      <c r="E8465" s="785"/>
    </row>
    <row r="8466" spans="4:5">
      <c r="D8466" s="514"/>
      <c r="E8466" s="785"/>
    </row>
    <row r="8467" spans="4:5">
      <c r="D8467" s="514"/>
      <c r="E8467" s="785"/>
    </row>
    <row r="8468" spans="4:5">
      <c r="D8468" s="514"/>
      <c r="E8468" s="785"/>
    </row>
    <row r="8469" spans="4:5">
      <c r="D8469" s="514"/>
      <c r="E8469" s="785"/>
    </row>
    <row r="8470" spans="4:5">
      <c r="D8470" s="514"/>
      <c r="E8470" s="785"/>
    </row>
    <row r="8471" spans="4:5">
      <c r="D8471" s="514"/>
      <c r="E8471" s="785"/>
    </row>
    <row r="8472" spans="4:5">
      <c r="D8472" s="514"/>
      <c r="E8472" s="785"/>
    </row>
    <row r="8473" spans="4:5">
      <c r="D8473" s="514"/>
      <c r="E8473" s="785"/>
    </row>
    <row r="8474" spans="4:5">
      <c r="D8474" s="514"/>
      <c r="E8474" s="785"/>
    </row>
    <row r="8475" spans="4:5">
      <c r="D8475" s="514"/>
      <c r="E8475" s="785"/>
    </row>
    <row r="8476" spans="4:5">
      <c r="D8476" s="514"/>
      <c r="E8476" s="785"/>
    </row>
    <row r="8477" spans="4:5">
      <c r="D8477" s="514"/>
      <c r="E8477" s="785"/>
    </row>
    <row r="8478" spans="4:5">
      <c r="D8478" s="514"/>
      <c r="E8478" s="785"/>
    </row>
    <row r="8479" spans="4:5">
      <c r="D8479" s="514"/>
      <c r="E8479" s="785"/>
    </row>
    <row r="8480" spans="4:5">
      <c r="D8480" s="514"/>
      <c r="E8480" s="785"/>
    </row>
    <row r="8481" spans="4:5">
      <c r="D8481" s="514"/>
      <c r="E8481" s="785"/>
    </row>
    <row r="8482" spans="4:5">
      <c r="D8482" s="514"/>
      <c r="E8482" s="785"/>
    </row>
    <row r="8483" spans="4:5">
      <c r="D8483" s="514"/>
      <c r="E8483" s="785"/>
    </row>
    <row r="8484" spans="4:5">
      <c r="D8484" s="514"/>
      <c r="E8484" s="785"/>
    </row>
    <row r="8485" spans="4:5">
      <c r="D8485" s="514"/>
      <c r="E8485" s="785"/>
    </row>
    <row r="8486" spans="4:5">
      <c r="D8486" s="514"/>
      <c r="E8486" s="785"/>
    </row>
    <row r="8487" spans="4:5">
      <c r="D8487" s="514"/>
      <c r="E8487" s="785"/>
    </row>
    <row r="8488" spans="4:5">
      <c r="D8488" s="514"/>
      <c r="E8488" s="785"/>
    </row>
    <row r="8489" spans="4:5">
      <c r="D8489" s="514"/>
      <c r="E8489" s="785"/>
    </row>
    <row r="8490" spans="4:5">
      <c r="D8490" s="514"/>
      <c r="E8490" s="785"/>
    </row>
    <row r="8491" spans="4:5">
      <c r="D8491" s="514"/>
      <c r="E8491" s="785"/>
    </row>
    <row r="8492" spans="4:5">
      <c r="D8492" s="514"/>
      <c r="E8492" s="785"/>
    </row>
    <row r="8493" spans="4:5">
      <c r="D8493" s="514"/>
      <c r="E8493" s="785"/>
    </row>
    <row r="8494" spans="4:5">
      <c r="D8494" s="514"/>
      <c r="E8494" s="785"/>
    </row>
    <row r="8495" spans="4:5">
      <c r="D8495" s="514"/>
      <c r="E8495" s="785"/>
    </row>
    <row r="8496" spans="4:5">
      <c r="D8496" s="514"/>
      <c r="E8496" s="785"/>
    </row>
    <row r="8497" spans="4:5">
      <c r="D8497" s="514"/>
      <c r="E8497" s="785"/>
    </row>
    <row r="8498" spans="4:5">
      <c r="D8498" s="514"/>
      <c r="E8498" s="785"/>
    </row>
    <row r="8499" spans="4:5">
      <c r="D8499" s="514"/>
      <c r="E8499" s="785"/>
    </row>
    <row r="8500" spans="4:5">
      <c r="D8500" s="514"/>
      <c r="E8500" s="785"/>
    </row>
    <row r="8501" spans="4:5">
      <c r="D8501" s="514"/>
      <c r="E8501" s="785"/>
    </row>
    <row r="8502" spans="4:5">
      <c r="D8502" s="514"/>
      <c r="E8502" s="785"/>
    </row>
    <row r="8503" spans="4:5">
      <c r="D8503" s="514"/>
      <c r="E8503" s="785"/>
    </row>
    <row r="8504" spans="4:5">
      <c r="D8504" s="514"/>
      <c r="E8504" s="785"/>
    </row>
    <row r="8505" spans="4:5">
      <c r="D8505" s="514"/>
      <c r="E8505" s="785"/>
    </row>
    <row r="8506" spans="4:5">
      <c r="D8506" s="514"/>
      <c r="E8506" s="785"/>
    </row>
    <row r="8507" spans="4:5">
      <c r="D8507" s="514"/>
      <c r="E8507" s="785"/>
    </row>
    <row r="8508" spans="4:5">
      <c r="D8508" s="514"/>
      <c r="E8508" s="785"/>
    </row>
    <row r="8509" spans="4:5">
      <c r="D8509" s="514"/>
      <c r="E8509" s="785"/>
    </row>
    <row r="8510" spans="4:5">
      <c r="D8510" s="514"/>
      <c r="E8510" s="785"/>
    </row>
    <row r="8511" spans="4:5">
      <c r="D8511" s="514"/>
      <c r="E8511" s="785"/>
    </row>
    <row r="8512" spans="4:5">
      <c r="D8512" s="514"/>
      <c r="E8512" s="785"/>
    </row>
    <row r="8513" spans="4:5">
      <c r="D8513" s="514"/>
      <c r="E8513" s="785"/>
    </row>
    <row r="8514" spans="4:5">
      <c r="D8514" s="514"/>
      <c r="E8514" s="785"/>
    </row>
    <row r="8515" spans="4:5">
      <c r="D8515" s="514"/>
      <c r="E8515" s="785"/>
    </row>
    <row r="8516" spans="4:5">
      <c r="D8516" s="514"/>
      <c r="E8516" s="785"/>
    </row>
    <row r="8517" spans="4:5">
      <c r="D8517" s="514"/>
      <c r="E8517" s="785"/>
    </row>
    <row r="8518" spans="4:5">
      <c r="D8518" s="514"/>
      <c r="E8518" s="785"/>
    </row>
    <row r="8519" spans="4:5">
      <c r="D8519" s="514"/>
      <c r="E8519" s="785"/>
    </row>
    <row r="8520" spans="4:5">
      <c r="D8520" s="514"/>
      <c r="E8520" s="785"/>
    </row>
    <row r="8521" spans="4:5">
      <c r="D8521" s="514"/>
      <c r="E8521" s="785"/>
    </row>
    <row r="8522" spans="4:5">
      <c r="D8522" s="514"/>
      <c r="E8522" s="785"/>
    </row>
    <row r="8523" spans="4:5">
      <c r="D8523" s="514"/>
      <c r="E8523" s="785"/>
    </row>
    <row r="8524" spans="4:5">
      <c r="D8524" s="514"/>
      <c r="E8524" s="785"/>
    </row>
    <row r="8525" spans="4:5">
      <c r="D8525" s="514"/>
      <c r="E8525" s="785"/>
    </row>
    <row r="8526" spans="4:5">
      <c r="D8526" s="514"/>
      <c r="E8526" s="785"/>
    </row>
    <row r="8527" spans="4:5">
      <c r="D8527" s="514"/>
      <c r="E8527" s="785"/>
    </row>
    <row r="8528" spans="4:5">
      <c r="D8528" s="514"/>
      <c r="E8528" s="785"/>
    </row>
    <row r="8529" spans="4:5">
      <c r="D8529" s="514"/>
      <c r="E8529" s="785"/>
    </row>
    <row r="8530" spans="4:5">
      <c r="D8530" s="514"/>
      <c r="E8530" s="785"/>
    </row>
    <row r="8531" spans="4:5">
      <c r="D8531" s="514"/>
      <c r="E8531" s="785"/>
    </row>
    <row r="8532" spans="4:5">
      <c r="D8532" s="514"/>
      <c r="E8532" s="785"/>
    </row>
    <row r="8533" spans="4:5">
      <c r="D8533" s="514"/>
      <c r="E8533" s="785"/>
    </row>
    <row r="8534" spans="4:5">
      <c r="D8534" s="514"/>
      <c r="E8534" s="785"/>
    </row>
    <row r="8535" spans="4:5">
      <c r="D8535" s="514"/>
      <c r="E8535" s="785"/>
    </row>
    <row r="8536" spans="4:5">
      <c r="D8536" s="514"/>
      <c r="E8536" s="785"/>
    </row>
    <row r="8537" spans="4:5">
      <c r="D8537" s="514"/>
      <c r="E8537" s="785"/>
    </row>
    <row r="8538" spans="4:5">
      <c r="D8538" s="514"/>
      <c r="E8538" s="785"/>
    </row>
    <row r="8539" spans="4:5">
      <c r="D8539" s="514"/>
      <c r="E8539" s="785"/>
    </row>
    <row r="8540" spans="4:5">
      <c r="D8540" s="514"/>
      <c r="E8540" s="785"/>
    </row>
    <row r="8541" spans="4:5">
      <c r="D8541" s="514"/>
      <c r="E8541" s="785"/>
    </row>
    <row r="8542" spans="4:5">
      <c r="D8542" s="514"/>
      <c r="E8542" s="785"/>
    </row>
    <row r="8543" spans="4:5">
      <c r="D8543" s="514"/>
      <c r="E8543" s="785"/>
    </row>
    <row r="8544" spans="4:5">
      <c r="D8544" s="514"/>
      <c r="E8544" s="785"/>
    </row>
    <row r="8545" spans="4:5">
      <c r="D8545" s="514"/>
      <c r="E8545" s="785"/>
    </row>
    <row r="8546" spans="4:5">
      <c r="D8546" s="514"/>
      <c r="E8546" s="785"/>
    </row>
    <row r="8547" spans="4:5">
      <c r="D8547" s="514"/>
      <c r="E8547" s="785"/>
    </row>
    <row r="8548" spans="4:5">
      <c r="D8548" s="514"/>
      <c r="E8548" s="785"/>
    </row>
    <row r="8549" spans="4:5">
      <c r="D8549" s="514"/>
      <c r="E8549" s="785"/>
    </row>
    <row r="8550" spans="4:5">
      <c r="D8550" s="514"/>
      <c r="E8550" s="785"/>
    </row>
    <row r="8551" spans="4:5">
      <c r="D8551" s="514"/>
      <c r="E8551" s="785"/>
    </row>
    <row r="8552" spans="4:5">
      <c r="D8552" s="514"/>
      <c r="E8552" s="785"/>
    </row>
    <row r="8553" spans="4:5">
      <c r="D8553" s="514"/>
      <c r="E8553" s="785"/>
    </row>
    <row r="8554" spans="4:5">
      <c r="D8554" s="514"/>
      <c r="E8554" s="785"/>
    </row>
    <row r="8555" spans="4:5">
      <c r="D8555" s="514"/>
      <c r="E8555" s="785"/>
    </row>
    <row r="8556" spans="4:5">
      <c r="D8556" s="514"/>
      <c r="E8556" s="785"/>
    </row>
    <row r="8557" spans="4:5">
      <c r="D8557" s="514"/>
      <c r="E8557" s="785"/>
    </row>
    <row r="8558" spans="4:5">
      <c r="D8558" s="514"/>
      <c r="E8558" s="785"/>
    </row>
    <row r="8559" spans="4:5">
      <c r="D8559" s="514"/>
      <c r="E8559" s="785"/>
    </row>
    <row r="8560" spans="4:5">
      <c r="D8560" s="514"/>
      <c r="E8560" s="785"/>
    </row>
    <row r="8561" spans="4:5">
      <c r="D8561" s="514"/>
      <c r="E8561" s="785"/>
    </row>
    <row r="8562" spans="4:5">
      <c r="D8562" s="514"/>
      <c r="E8562" s="785"/>
    </row>
    <row r="8563" spans="4:5">
      <c r="D8563" s="514"/>
      <c r="E8563" s="785"/>
    </row>
    <row r="8564" spans="4:5">
      <c r="D8564" s="514"/>
      <c r="E8564" s="785"/>
    </row>
    <row r="8565" spans="4:5">
      <c r="D8565" s="514"/>
      <c r="E8565" s="785"/>
    </row>
    <row r="8566" spans="4:5">
      <c r="D8566" s="514"/>
      <c r="E8566" s="785"/>
    </row>
    <row r="8567" spans="4:5">
      <c r="D8567" s="514"/>
      <c r="E8567" s="785"/>
    </row>
    <row r="8568" spans="4:5">
      <c r="D8568" s="514"/>
      <c r="E8568" s="785"/>
    </row>
    <row r="8569" spans="4:5">
      <c r="D8569" s="514"/>
      <c r="E8569" s="785"/>
    </row>
    <row r="8570" spans="4:5">
      <c r="D8570" s="514"/>
      <c r="E8570" s="785"/>
    </row>
    <row r="8571" spans="4:5">
      <c r="D8571" s="514"/>
      <c r="E8571" s="785"/>
    </row>
    <row r="8572" spans="4:5">
      <c r="D8572" s="514"/>
      <c r="E8572" s="785"/>
    </row>
    <row r="8573" spans="4:5">
      <c r="D8573" s="514"/>
      <c r="E8573" s="785"/>
    </row>
    <row r="8574" spans="4:5">
      <c r="D8574" s="514"/>
      <c r="E8574" s="785"/>
    </row>
    <row r="8575" spans="4:5">
      <c r="D8575" s="514"/>
      <c r="E8575" s="785"/>
    </row>
    <row r="8576" spans="4:5">
      <c r="D8576" s="514"/>
      <c r="E8576" s="785"/>
    </row>
    <row r="8577" spans="4:5">
      <c r="D8577" s="514"/>
      <c r="E8577" s="785"/>
    </row>
    <row r="8578" spans="4:5">
      <c r="D8578" s="514"/>
      <c r="E8578" s="785"/>
    </row>
    <row r="8579" spans="4:5">
      <c r="D8579" s="514"/>
      <c r="E8579" s="785"/>
    </row>
    <row r="8580" spans="4:5">
      <c r="D8580" s="514"/>
      <c r="E8580" s="785"/>
    </row>
    <row r="8581" spans="4:5">
      <c r="D8581" s="514"/>
      <c r="E8581" s="785"/>
    </row>
    <row r="8582" spans="4:5">
      <c r="D8582" s="514"/>
      <c r="E8582" s="785"/>
    </row>
    <row r="8583" spans="4:5">
      <c r="D8583" s="514"/>
      <c r="E8583" s="785"/>
    </row>
    <row r="8584" spans="4:5">
      <c r="D8584" s="514"/>
      <c r="E8584" s="785"/>
    </row>
    <row r="8585" spans="4:5">
      <c r="D8585" s="514"/>
      <c r="E8585" s="785"/>
    </row>
    <row r="8586" spans="4:5">
      <c r="D8586" s="514"/>
      <c r="E8586" s="785"/>
    </row>
    <row r="8587" spans="4:5">
      <c r="D8587" s="514"/>
      <c r="E8587" s="785"/>
    </row>
    <row r="8588" spans="4:5">
      <c r="D8588" s="514"/>
      <c r="E8588" s="785"/>
    </row>
    <row r="8589" spans="4:5">
      <c r="D8589" s="514"/>
      <c r="E8589" s="785"/>
    </row>
    <row r="8590" spans="4:5">
      <c r="D8590" s="514"/>
      <c r="E8590" s="785"/>
    </row>
    <row r="8591" spans="4:5">
      <c r="D8591" s="514"/>
      <c r="E8591" s="785"/>
    </row>
    <row r="8592" spans="4:5">
      <c r="D8592" s="514"/>
      <c r="E8592" s="785"/>
    </row>
    <row r="8593" spans="4:5">
      <c r="D8593" s="514"/>
      <c r="E8593" s="785"/>
    </row>
    <row r="8594" spans="4:5">
      <c r="D8594" s="514"/>
      <c r="E8594" s="785"/>
    </row>
    <row r="8595" spans="4:5">
      <c r="D8595" s="514"/>
      <c r="E8595" s="785"/>
    </row>
    <row r="8596" spans="4:5">
      <c r="D8596" s="514"/>
      <c r="E8596" s="785"/>
    </row>
    <row r="8597" spans="4:5">
      <c r="D8597" s="514"/>
      <c r="E8597" s="785"/>
    </row>
    <row r="8598" spans="4:5">
      <c r="D8598" s="514"/>
      <c r="E8598" s="785"/>
    </row>
    <row r="8599" spans="4:5">
      <c r="D8599" s="514"/>
      <c r="E8599" s="785"/>
    </row>
    <row r="8600" spans="4:5">
      <c r="D8600" s="514"/>
      <c r="E8600" s="785"/>
    </row>
    <row r="8601" spans="4:5">
      <c r="D8601" s="514"/>
      <c r="E8601" s="785"/>
    </row>
    <row r="8602" spans="4:5">
      <c r="D8602" s="514"/>
      <c r="E8602" s="785"/>
    </row>
    <row r="8603" spans="4:5">
      <c r="D8603" s="514"/>
      <c r="E8603" s="785"/>
    </row>
    <row r="8604" spans="4:5">
      <c r="D8604" s="514"/>
      <c r="E8604" s="785"/>
    </row>
    <row r="8605" spans="4:5">
      <c r="D8605" s="514"/>
      <c r="E8605" s="785"/>
    </row>
    <row r="8606" spans="4:5">
      <c r="D8606" s="514"/>
      <c r="E8606" s="785"/>
    </row>
    <row r="8607" spans="4:5">
      <c r="D8607" s="514"/>
      <c r="E8607" s="785"/>
    </row>
    <row r="8608" spans="4:5">
      <c r="D8608" s="514"/>
      <c r="E8608" s="785"/>
    </row>
    <row r="8609" spans="4:5">
      <c r="D8609" s="514"/>
      <c r="E8609" s="785"/>
    </row>
    <row r="8610" spans="4:5">
      <c r="D8610" s="514"/>
      <c r="E8610" s="785"/>
    </row>
    <row r="8611" spans="4:5">
      <c r="D8611" s="514"/>
      <c r="E8611" s="785"/>
    </row>
    <row r="8612" spans="4:5">
      <c r="D8612" s="514"/>
      <c r="E8612" s="785"/>
    </row>
    <row r="8613" spans="4:5">
      <c r="D8613" s="514"/>
      <c r="E8613" s="785"/>
    </row>
    <row r="8614" spans="4:5">
      <c r="D8614" s="514"/>
      <c r="E8614" s="785"/>
    </row>
    <row r="8615" spans="4:5">
      <c r="D8615" s="514"/>
      <c r="E8615" s="785"/>
    </row>
    <row r="8616" spans="4:5">
      <c r="D8616" s="514"/>
      <c r="E8616" s="785"/>
    </row>
    <row r="8617" spans="4:5">
      <c r="D8617" s="514"/>
      <c r="E8617" s="785"/>
    </row>
    <row r="8618" spans="4:5">
      <c r="D8618" s="514"/>
      <c r="E8618" s="785"/>
    </row>
    <row r="8619" spans="4:5">
      <c r="D8619" s="514"/>
      <c r="E8619" s="785"/>
    </row>
    <row r="8620" spans="4:5">
      <c r="D8620" s="514"/>
      <c r="E8620" s="785"/>
    </row>
    <row r="8621" spans="4:5">
      <c r="D8621" s="514"/>
      <c r="E8621" s="785"/>
    </row>
    <row r="8622" spans="4:5">
      <c r="D8622" s="514"/>
      <c r="E8622" s="785"/>
    </row>
    <row r="8623" spans="4:5">
      <c r="D8623" s="514"/>
      <c r="E8623" s="785"/>
    </row>
    <row r="8624" spans="4:5">
      <c r="D8624" s="514"/>
      <c r="E8624" s="785"/>
    </row>
    <row r="8625" spans="4:5">
      <c r="D8625" s="514"/>
      <c r="E8625" s="785"/>
    </row>
    <row r="8626" spans="4:5">
      <c r="D8626" s="514"/>
      <c r="E8626" s="785"/>
    </row>
    <row r="8627" spans="4:5">
      <c r="D8627" s="514"/>
      <c r="E8627" s="785"/>
    </row>
    <row r="8628" spans="4:5">
      <c r="D8628" s="514"/>
      <c r="E8628" s="785"/>
    </row>
    <row r="8629" spans="4:5">
      <c r="D8629" s="514"/>
      <c r="E8629" s="785"/>
    </row>
    <row r="8630" spans="4:5">
      <c r="D8630" s="514"/>
      <c r="E8630" s="785"/>
    </row>
    <row r="8631" spans="4:5">
      <c r="D8631" s="514"/>
      <c r="E8631" s="785"/>
    </row>
    <row r="8632" spans="4:5">
      <c r="D8632" s="514"/>
      <c r="E8632" s="785"/>
    </row>
    <row r="8633" spans="4:5">
      <c r="D8633" s="514"/>
      <c r="E8633" s="785"/>
    </row>
    <row r="8634" spans="4:5">
      <c r="D8634" s="514"/>
      <c r="E8634" s="785"/>
    </row>
    <row r="8635" spans="4:5">
      <c r="D8635" s="514"/>
      <c r="E8635" s="785"/>
    </row>
    <row r="8636" spans="4:5">
      <c r="D8636" s="514"/>
      <c r="E8636" s="785"/>
    </row>
    <row r="8637" spans="4:5">
      <c r="D8637" s="514"/>
      <c r="E8637" s="785"/>
    </row>
    <row r="8638" spans="4:5">
      <c r="D8638" s="514"/>
      <c r="E8638" s="785"/>
    </row>
    <row r="8639" spans="4:5">
      <c r="D8639" s="514"/>
      <c r="E8639" s="785"/>
    </row>
    <row r="8640" spans="4:5">
      <c r="D8640" s="514"/>
      <c r="E8640" s="785"/>
    </row>
    <row r="8641" spans="4:5">
      <c r="D8641" s="514"/>
      <c r="E8641" s="785"/>
    </row>
    <row r="8642" spans="4:5">
      <c r="D8642" s="514"/>
      <c r="E8642" s="785"/>
    </row>
    <row r="8643" spans="4:5">
      <c r="D8643" s="514"/>
      <c r="E8643" s="785"/>
    </row>
    <row r="8644" spans="4:5">
      <c r="D8644" s="514"/>
      <c r="E8644" s="785"/>
    </row>
    <row r="8645" spans="4:5">
      <c r="D8645" s="514"/>
      <c r="E8645" s="785"/>
    </row>
    <row r="8646" spans="4:5">
      <c r="D8646" s="514"/>
      <c r="E8646" s="785"/>
    </row>
    <row r="8647" spans="4:5">
      <c r="D8647" s="514"/>
      <c r="E8647" s="785"/>
    </row>
    <row r="8648" spans="4:5">
      <c r="D8648" s="514"/>
      <c r="E8648" s="785"/>
    </row>
    <row r="8649" spans="4:5">
      <c r="D8649" s="514"/>
      <c r="E8649" s="785"/>
    </row>
    <row r="8650" spans="4:5">
      <c r="D8650" s="514"/>
      <c r="E8650" s="785"/>
    </row>
    <row r="8651" spans="4:5">
      <c r="D8651" s="514"/>
      <c r="E8651" s="785"/>
    </row>
    <row r="8652" spans="4:5">
      <c r="D8652" s="514"/>
      <c r="E8652" s="785"/>
    </row>
    <row r="8653" spans="4:5">
      <c r="D8653" s="514"/>
      <c r="E8653" s="785"/>
    </row>
    <row r="8654" spans="4:5">
      <c r="D8654" s="514"/>
      <c r="E8654" s="785"/>
    </row>
    <row r="8655" spans="4:5">
      <c r="D8655" s="514"/>
      <c r="E8655" s="785"/>
    </row>
    <row r="8656" spans="4:5">
      <c r="D8656" s="514"/>
      <c r="E8656" s="785"/>
    </row>
    <row r="8657" spans="4:5">
      <c r="D8657" s="514"/>
      <c r="E8657" s="785"/>
    </row>
    <row r="8658" spans="4:5">
      <c r="D8658" s="514"/>
      <c r="E8658" s="785"/>
    </row>
    <row r="8659" spans="4:5">
      <c r="D8659" s="514"/>
      <c r="E8659" s="785"/>
    </row>
    <row r="8660" spans="4:5">
      <c r="D8660" s="514"/>
      <c r="E8660" s="785"/>
    </row>
    <row r="8661" spans="4:5">
      <c r="D8661" s="514"/>
      <c r="E8661" s="785"/>
    </row>
    <row r="8662" spans="4:5">
      <c r="D8662" s="514"/>
      <c r="E8662" s="785"/>
    </row>
    <row r="8663" spans="4:5">
      <c r="D8663" s="514"/>
      <c r="E8663" s="785"/>
    </row>
    <row r="8664" spans="4:5">
      <c r="D8664" s="514"/>
      <c r="E8664" s="785"/>
    </row>
    <row r="8665" spans="4:5">
      <c r="D8665" s="514"/>
      <c r="E8665" s="785"/>
    </row>
    <row r="8666" spans="4:5">
      <c r="D8666" s="514"/>
      <c r="E8666" s="785"/>
    </row>
    <row r="8667" spans="4:5">
      <c r="D8667" s="514"/>
      <c r="E8667" s="785"/>
    </row>
    <row r="8668" spans="4:5">
      <c r="D8668" s="514"/>
      <c r="E8668" s="785"/>
    </row>
    <row r="8669" spans="4:5">
      <c r="D8669" s="514"/>
      <c r="E8669" s="785"/>
    </row>
    <row r="8670" spans="4:5">
      <c r="D8670" s="514"/>
      <c r="E8670" s="785"/>
    </row>
    <row r="8671" spans="4:5">
      <c r="D8671" s="514"/>
      <c r="E8671" s="785"/>
    </row>
    <row r="8672" spans="4:5">
      <c r="D8672" s="514"/>
      <c r="E8672" s="785"/>
    </row>
    <row r="8673" spans="4:5">
      <c r="D8673" s="514"/>
      <c r="E8673" s="785"/>
    </row>
    <row r="8674" spans="4:5">
      <c r="D8674" s="514"/>
      <c r="E8674" s="785"/>
    </row>
    <row r="8675" spans="4:5">
      <c r="D8675" s="514"/>
      <c r="E8675" s="785"/>
    </row>
    <row r="8676" spans="4:5">
      <c r="D8676" s="514"/>
      <c r="E8676" s="785"/>
    </row>
    <row r="8677" spans="4:5">
      <c r="D8677" s="514"/>
      <c r="E8677" s="785"/>
    </row>
    <row r="8678" spans="4:5">
      <c r="D8678" s="514"/>
      <c r="E8678" s="785"/>
    </row>
    <row r="8679" spans="4:5">
      <c r="D8679" s="514"/>
      <c r="E8679" s="785"/>
    </row>
    <row r="8680" spans="4:5">
      <c r="D8680" s="514"/>
      <c r="E8680" s="785"/>
    </row>
    <row r="8681" spans="4:5">
      <c r="D8681" s="514"/>
      <c r="E8681" s="785"/>
    </row>
    <row r="8682" spans="4:5">
      <c r="D8682" s="514"/>
      <c r="E8682" s="785"/>
    </row>
    <row r="8683" spans="4:5">
      <c r="D8683" s="514"/>
      <c r="E8683" s="785"/>
    </row>
    <row r="8684" spans="4:5">
      <c r="D8684" s="514"/>
      <c r="E8684" s="785"/>
    </row>
    <row r="8685" spans="4:5">
      <c r="D8685" s="514"/>
      <c r="E8685" s="785"/>
    </row>
    <row r="8686" spans="4:5">
      <c r="D8686" s="514"/>
      <c r="E8686" s="785"/>
    </row>
    <row r="8687" spans="4:5">
      <c r="D8687" s="514"/>
      <c r="E8687" s="785"/>
    </row>
    <row r="8688" spans="4:5">
      <c r="D8688" s="514"/>
      <c r="E8688" s="785"/>
    </row>
    <row r="8689" spans="4:5">
      <c r="D8689" s="514"/>
      <c r="E8689" s="785"/>
    </row>
    <row r="8690" spans="4:5">
      <c r="D8690" s="514"/>
      <c r="E8690" s="785"/>
    </row>
    <row r="8691" spans="4:5">
      <c r="D8691" s="514"/>
      <c r="E8691" s="785"/>
    </row>
    <row r="8692" spans="4:5">
      <c r="D8692" s="514"/>
      <c r="E8692" s="785"/>
    </row>
    <row r="8693" spans="4:5">
      <c r="D8693" s="514"/>
      <c r="E8693" s="785"/>
    </row>
    <row r="8694" spans="4:5">
      <c r="D8694" s="514"/>
      <c r="E8694" s="785"/>
    </row>
    <row r="8695" spans="4:5">
      <c r="D8695" s="514"/>
      <c r="E8695" s="785"/>
    </row>
    <row r="8696" spans="4:5">
      <c r="D8696" s="514"/>
      <c r="E8696" s="785"/>
    </row>
    <row r="8697" spans="4:5">
      <c r="D8697" s="514"/>
      <c r="E8697" s="785"/>
    </row>
    <row r="8698" spans="4:5">
      <c r="D8698" s="514"/>
      <c r="E8698" s="785"/>
    </row>
    <row r="8699" spans="4:5">
      <c r="D8699" s="514"/>
      <c r="E8699" s="785"/>
    </row>
    <row r="8700" spans="4:5">
      <c r="D8700" s="514"/>
      <c r="E8700" s="785"/>
    </row>
    <row r="8701" spans="4:5">
      <c r="D8701" s="514"/>
      <c r="E8701" s="785"/>
    </row>
    <row r="8702" spans="4:5">
      <c r="D8702" s="514"/>
      <c r="E8702" s="785"/>
    </row>
    <row r="8703" spans="4:5">
      <c r="D8703" s="514"/>
      <c r="E8703" s="785"/>
    </row>
    <row r="8704" spans="4:5">
      <c r="D8704" s="514"/>
      <c r="E8704" s="785"/>
    </row>
    <row r="8705" spans="4:5">
      <c r="D8705" s="514"/>
      <c r="E8705" s="785"/>
    </row>
    <row r="8706" spans="4:5">
      <c r="D8706" s="514"/>
      <c r="E8706" s="785"/>
    </row>
    <row r="8707" spans="4:5">
      <c r="D8707" s="514"/>
      <c r="E8707" s="785"/>
    </row>
    <row r="8708" spans="4:5">
      <c r="D8708" s="514"/>
      <c r="E8708" s="785"/>
    </row>
    <row r="8709" spans="4:5">
      <c r="D8709" s="514"/>
      <c r="E8709" s="785"/>
    </row>
    <row r="8710" spans="4:5">
      <c r="D8710" s="514"/>
      <c r="E8710" s="785"/>
    </row>
    <row r="8711" spans="4:5">
      <c r="D8711" s="514"/>
      <c r="E8711" s="785"/>
    </row>
    <row r="8712" spans="4:5">
      <c r="D8712" s="514"/>
      <c r="E8712" s="785"/>
    </row>
    <row r="8713" spans="4:5">
      <c r="D8713" s="514"/>
      <c r="E8713" s="785"/>
    </row>
    <row r="8714" spans="4:5">
      <c r="D8714" s="514"/>
      <c r="E8714" s="785"/>
    </row>
    <row r="8715" spans="4:5">
      <c r="D8715" s="514"/>
      <c r="E8715" s="785"/>
    </row>
    <row r="8716" spans="4:5">
      <c r="D8716" s="514"/>
      <c r="E8716" s="785"/>
    </row>
    <row r="8717" spans="4:5">
      <c r="D8717" s="514"/>
      <c r="E8717" s="785"/>
    </row>
    <row r="8718" spans="4:5">
      <c r="D8718" s="514"/>
      <c r="E8718" s="785"/>
    </row>
    <row r="8719" spans="4:5">
      <c r="D8719" s="514"/>
      <c r="E8719" s="785"/>
    </row>
    <row r="8720" spans="4:5">
      <c r="D8720" s="514"/>
      <c r="E8720" s="785"/>
    </row>
    <row r="8721" spans="4:5">
      <c r="D8721" s="514"/>
      <c r="E8721" s="785"/>
    </row>
    <row r="8722" spans="4:5">
      <c r="D8722" s="514"/>
      <c r="E8722" s="785"/>
    </row>
    <row r="8723" spans="4:5">
      <c r="D8723" s="514"/>
      <c r="E8723" s="785"/>
    </row>
    <row r="8724" spans="4:5">
      <c r="D8724" s="514"/>
      <c r="E8724" s="785"/>
    </row>
    <row r="8725" spans="4:5">
      <c r="D8725" s="514"/>
      <c r="E8725" s="785"/>
    </row>
    <row r="8726" spans="4:5">
      <c r="D8726" s="514"/>
      <c r="E8726" s="785"/>
    </row>
    <row r="8727" spans="4:5">
      <c r="D8727" s="514"/>
      <c r="E8727" s="785"/>
    </row>
    <row r="8728" spans="4:5">
      <c r="D8728" s="514"/>
      <c r="E8728" s="785"/>
    </row>
    <row r="8729" spans="4:5">
      <c r="D8729" s="514"/>
      <c r="E8729" s="785"/>
    </row>
    <row r="8730" spans="4:5">
      <c r="D8730" s="514"/>
      <c r="E8730" s="785"/>
    </row>
    <row r="8731" spans="4:5">
      <c r="D8731" s="514"/>
      <c r="E8731" s="785"/>
    </row>
    <row r="8732" spans="4:5">
      <c r="D8732" s="514"/>
      <c r="E8732" s="785"/>
    </row>
    <row r="8733" spans="4:5">
      <c r="D8733" s="514"/>
      <c r="E8733" s="785"/>
    </row>
    <row r="8734" spans="4:5">
      <c r="D8734" s="514"/>
      <c r="E8734" s="785"/>
    </row>
    <row r="8735" spans="4:5">
      <c r="D8735" s="514"/>
      <c r="E8735" s="785"/>
    </row>
    <row r="8736" spans="4:5">
      <c r="D8736" s="514"/>
      <c r="E8736" s="785"/>
    </row>
    <row r="8737" spans="4:5">
      <c r="D8737" s="514"/>
      <c r="E8737" s="785"/>
    </row>
    <row r="8738" spans="4:5">
      <c r="D8738" s="514"/>
      <c r="E8738" s="785"/>
    </row>
    <row r="8739" spans="4:5">
      <c r="D8739" s="514"/>
      <c r="E8739" s="785"/>
    </row>
    <row r="8740" spans="4:5">
      <c r="D8740" s="514"/>
      <c r="E8740" s="785"/>
    </row>
    <row r="8741" spans="4:5">
      <c r="D8741" s="514"/>
      <c r="E8741" s="785"/>
    </row>
    <row r="8742" spans="4:5">
      <c r="D8742" s="514"/>
      <c r="E8742" s="785"/>
    </row>
    <row r="8743" spans="4:5">
      <c r="D8743" s="514"/>
      <c r="E8743" s="785"/>
    </row>
    <row r="8744" spans="4:5">
      <c r="D8744" s="514"/>
      <c r="E8744" s="785"/>
    </row>
    <row r="8745" spans="4:5">
      <c r="D8745" s="514"/>
      <c r="E8745" s="785"/>
    </row>
    <row r="8746" spans="4:5">
      <c r="D8746" s="514"/>
      <c r="E8746" s="785"/>
    </row>
    <row r="8747" spans="4:5">
      <c r="D8747" s="514"/>
      <c r="E8747" s="785"/>
    </row>
    <row r="8748" spans="4:5">
      <c r="D8748" s="514"/>
      <c r="E8748" s="785"/>
    </row>
    <row r="8749" spans="4:5">
      <c r="D8749" s="514"/>
      <c r="E8749" s="785"/>
    </row>
    <row r="8750" spans="4:5">
      <c r="D8750" s="514"/>
      <c r="E8750" s="785"/>
    </row>
    <row r="8751" spans="4:5">
      <c r="D8751" s="514"/>
      <c r="E8751" s="785"/>
    </row>
    <row r="8752" spans="4:5">
      <c r="D8752" s="514"/>
      <c r="E8752" s="785"/>
    </row>
    <row r="8753" spans="4:5">
      <c r="D8753" s="514"/>
      <c r="E8753" s="785"/>
    </row>
    <row r="8754" spans="4:5">
      <c r="D8754" s="514"/>
      <c r="E8754" s="785"/>
    </row>
    <row r="8755" spans="4:5">
      <c r="D8755" s="514"/>
      <c r="E8755" s="785"/>
    </row>
    <row r="8756" spans="4:5">
      <c r="D8756" s="514"/>
      <c r="E8756" s="785"/>
    </row>
    <row r="8757" spans="4:5">
      <c r="D8757" s="514"/>
      <c r="E8757" s="785"/>
    </row>
    <row r="8758" spans="4:5">
      <c r="D8758" s="514"/>
      <c r="E8758" s="785"/>
    </row>
    <row r="8759" spans="4:5">
      <c r="D8759" s="514"/>
      <c r="E8759" s="785"/>
    </row>
    <row r="8760" spans="4:5">
      <c r="D8760" s="514"/>
      <c r="E8760" s="785"/>
    </row>
    <row r="8761" spans="4:5">
      <c r="D8761" s="514"/>
      <c r="E8761" s="785"/>
    </row>
    <row r="8762" spans="4:5">
      <c r="D8762" s="514"/>
      <c r="E8762" s="785"/>
    </row>
    <row r="8763" spans="4:5">
      <c r="D8763" s="514"/>
      <c r="E8763" s="785"/>
    </row>
    <row r="8764" spans="4:5">
      <c r="D8764" s="514"/>
      <c r="E8764" s="785"/>
    </row>
    <row r="8765" spans="4:5">
      <c r="D8765" s="514"/>
      <c r="E8765" s="785"/>
    </row>
    <row r="8766" spans="4:5">
      <c r="D8766" s="514"/>
      <c r="E8766" s="785"/>
    </row>
    <row r="8767" spans="4:5">
      <c r="D8767" s="514"/>
      <c r="E8767" s="785"/>
    </row>
    <row r="8768" spans="4:5">
      <c r="D8768" s="514"/>
      <c r="E8768" s="785"/>
    </row>
    <row r="8769" spans="4:5">
      <c r="D8769" s="514"/>
      <c r="E8769" s="785"/>
    </row>
    <row r="8770" spans="4:5">
      <c r="D8770" s="514"/>
      <c r="E8770" s="785"/>
    </row>
    <row r="8771" spans="4:5">
      <c r="D8771" s="514"/>
      <c r="E8771" s="785"/>
    </row>
    <row r="8772" spans="4:5">
      <c r="D8772" s="514"/>
      <c r="E8772" s="785"/>
    </row>
    <row r="8773" spans="4:5">
      <c r="D8773" s="514"/>
      <c r="E8773" s="785"/>
    </row>
    <row r="8774" spans="4:5">
      <c r="D8774" s="514"/>
      <c r="E8774" s="785"/>
    </row>
    <row r="8775" spans="4:5">
      <c r="D8775" s="514"/>
      <c r="E8775" s="785"/>
    </row>
    <row r="8776" spans="4:5">
      <c r="D8776" s="514"/>
      <c r="E8776" s="785"/>
    </row>
    <row r="8777" spans="4:5">
      <c r="D8777" s="514"/>
      <c r="E8777" s="785"/>
    </row>
    <row r="8778" spans="4:5">
      <c r="D8778" s="514"/>
      <c r="E8778" s="785"/>
    </row>
    <row r="8779" spans="4:5">
      <c r="D8779" s="514"/>
      <c r="E8779" s="785"/>
    </row>
    <row r="8780" spans="4:5">
      <c r="D8780" s="514"/>
      <c r="E8780" s="785"/>
    </row>
    <row r="8781" spans="4:5">
      <c r="D8781" s="514"/>
      <c r="E8781" s="785"/>
    </row>
    <row r="8782" spans="4:5">
      <c r="D8782" s="514"/>
      <c r="E8782" s="785"/>
    </row>
    <row r="8783" spans="4:5">
      <c r="D8783" s="514"/>
      <c r="E8783" s="785"/>
    </row>
    <row r="8784" spans="4:5">
      <c r="D8784" s="514"/>
      <c r="E8784" s="785"/>
    </row>
    <row r="8785" spans="4:5">
      <c r="D8785" s="514"/>
      <c r="E8785" s="785"/>
    </row>
    <row r="8786" spans="4:5">
      <c r="D8786" s="514"/>
      <c r="E8786" s="785"/>
    </row>
    <row r="8787" spans="4:5">
      <c r="D8787" s="514"/>
      <c r="E8787" s="785"/>
    </row>
    <row r="8788" spans="4:5">
      <c r="D8788" s="514"/>
      <c r="E8788" s="785"/>
    </row>
    <row r="8789" spans="4:5">
      <c r="D8789" s="514"/>
      <c r="E8789" s="785"/>
    </row>
    <row r="8790" spans="4:5">
      <c r="D8790" s="514"/>
      <c r="E8790" s="785"/>
    </row>
    <row r="8791" spans="4:5">
      <c r="D8791" s="514"/>
      <c r="E8791" s="785"/>
    </row>
    <row r="8792" spans="4:5">
      <c r="D8792" s="514"/>
      <c r="E8792" s="785"/>
    </row>
    <row r="8793" spans="4:5">
      <c r="D8793" s="514"/>
      <c r="E8793" s="785"/>
    </row>
    <row r="8794" spans="4:5">
      <c r="D8794" s="514"/>
      <c r="E8794" s="785"/>
    </row>
    <row r="8795" spans="4:5">
      <c r="D8795" s="514"/>
      <c r="E8795" s="785"/>
    </row>
    <row r="8796" spans="4:5">
      <c r="D8796" s="514"/>
      <c r="E8796" s="785"/>
    </row>
    <row r="8797" spans="4:5">
      <c r="D8797" s="514"/>
      <c r="E8797" s="785"/>
    </row>
    <row r="8798" spans="4:5">
      <c r="D8798" s="514"/>
      <c r="E8798" s="785"/>
    </row>
    <row r="8799" spans="4:5">
      <c r="D8799" s="514"/>
      <c r="E8799" s="785"/>
    </row>
    <row r="8800" spans="4:5">
      <c r="D8800" s="514"/>
      <c r="E8800" s="785"/>
    </row>
    <row r="8801" spans="4:5">
      <c r="D8801" s="514"/>
      <c r="E8801" s="785"/>
    </row>
    <row r="8802" spans="4:5">
      <c r="D8802" s="514"/>
      <c r="E8802" s="785"/>
    </row>
    <row r="8803" spans="4:5">
      <c r="D8803" s="514"/>
      <c r="E8803" s="785"/>
    </row>
    <row r="8804" spans="4:5">
      <c r="D8804" s="514"/>
      <c r="E8804" s="785"/>
    </row>
    <row r="8805" spans="4:5">
      <c r="D8805" s="514"/>
      <c r="E8805" s="785"/>
    </row>
    <row r="8806" spans="4:5">
      <c r="D8806" s="514"/>
      <c r="E8806" s="785"/>
    </row>
    <row r="8807" spans="4:5">
      <c r="D8807" s="514"/>
      <c r="E8807" s="785"/>
    </row>
    <row r="8808" spans="4:5">
      <c r="D8808" s="514"/>
      <c r="E8808" s="785"/>
    </row>
    <row r="8809" spans="4:5">
      <c r="D8809" s="514"/>
      <c r="E8809" s="785"/>
    </row>
    <row r="8810" spans="4:5">
      <c r="D8810" s="514"/>
      <c r="E8810" s="785"/>
    </row>
    <row r="8811" spans="4:5">
      <c r="D8811" s="514"/>
      <c r="E8811" s="785"/>
    </row>
    <row r="8812" spans="4:5">
      <c r="D8812" s="514"/>
      <c r="E8812" s="785"/>
    </row>
    <row r="8813" spans="4:5">
      <c r="D8813" s="514"/>
      <c r="E8813" s="785"/>
    </row>
    <row r="8814" spans="4:5">
      <c r="D8814" s="514"/>
      <c r="E8814" s="785"/>
    </row>
    <row r="8815" spans="4:5">
      <c r="D8815" s="514"/>
      <c r="E8815" s="785"/>
    </row>
    <row r="8816" spans="4:5">
      <c r="D8816" s="514"/>
      <c r="E8816" s="785"/>
    </row>
    <row r="8817" spans="4:5">
      <c r="D8817" s="514"/>
      <c r="E8817" s="785"/>
    </row>
    <row r="8818" spans="4:5">
      <c r="D8818" s="514"/>
      <c r="E8818" s="785"/>
    </row>
    <row r="8819" spans="4:5">
      <c r="D8819" s="514"/>
      <c r="E8819" s="785"/>
    </row>
    <row r="8820" spans="4:5">
      <c r="D8820" s="514"/>
      <c r="E8820" s="785"/>
    </row>
    <row r="8821" spans="4:5">
      <c r="D8821" s="514"/>
      <c r="E8821" s="785"/>
    </row>
    <row r="8822" spans="4:5">
      <c r="D8822" s="514"/>
      <c r="E8822" s="785"/>
    </row>
    <row r="8823" spans="4:5">
      <c r="D8823" s="514"/>
      <c r="E8823" s="785"/>
    </row>
    <row r="8824" spans="4:5">
      <c r="D8824" s="514"/>
      <c r="E8824" s="785"/>
    </row>
    <row r="8825" spans="4:5">
      <c r="D8825" s="514"/>
      <c r="E8825" s="785"/>
    </row>
    <row r="8826" spans="4:5">
      <c r="D8826" s="514"/>
      <c r="E8826" s="785"/>
    </row>
    <row r="8827" spans="4:5">
      <c r="D8827" s="514"/>
      <c r="E8827" s="785"/>
    </row>
    <row r="8828" spans="4:5">
      <c r="D8828" s="514"/>
      <c r="E8828" s="785"/>
    </row>
    <row r="8829" spans="4:5">
      <c r="D8829" s="514"/>
      <c r="E8829" s="785"/>
    </row>
    <row r="8830" spans="4:5">
      <c r="D8830" s="514"/>
      <c r="E8830" s="785"/>
    </row>
    <row r="8831" spans="4:5">
      <c r="D8831" s="514"/>
      <c r="E8831" s="785"/>
    </row>
    <row r="8832" spans="4:5">
      <c r="D8832" s="514"/>
      <c r="E8832" s="785"/>
    </row>
    <row r="8833" spans="4:5">
      <c r="D8833" s="514"/>
      <c r="E8833" s="785"/>
    </row>
    <row r="8834" spans="4:5">
      <c r="D8834" s="514"/>
      <c r="E8834" s="785"/>
    </row>
    <row r="8835" spans="4:5">
      <c r="D8835" s="514"/>
      <c r="E8835" s="785"/>
    </row>
    <row r="8836" spans="4:5">
      <c r="D8836" s="514"/>
      <c r="E8836" s="785"/>
    </row>
    <row r="8837" spans="4:5">
      <c r="D8837" s="514"/>
      <c r="E8837" s="785"/>
    </row>
    <row r="8838" spans="4:5">
      <c r="D8838" s="514"/>
      <c r="E8838" s="785"/>
    </row>
    <row r="8839" spans="4:5">
      <c r="D8839" s="514"/>
      <c r="E8839" s="785"/>
    </row>
    <row r="8840" spans="4:5">
      <c r="D8840" s="514"/>
      <c r="E8840" s="785"/>
    </row>
    <row r="8841" spans="4:5">
      <c r="D8841" s="514"/>
      <c r="E8841" s="785"/>
    </row>
    <row r="8842" spans="4:5">
      <c r="D8842" s="514"/>
      <c r="E8842" s="785"/>
    </row>
    <row r="8843" spans="4:5">
      <c r="D8843" s="514"/>
      <c r="E8843" s="785"/>
    </row>
    <row r="8844" spans="4:5">
      <c r="D8844" s="514"/>
      <c r="E8844" s="785"/>
    </row>
    <row r="8845" spans="4:5">
      <c r="D8845" s="514"/>
      <c r="E8845" s="785"/>
    </row>
    <row r="8846" spans="4:5">
      <c r="D8846" s="514"/>
      <c r="E8846" s="785"/>
    </row>
    <row r="8847" spans="4:5">
      <c r="D8847" s="514"/>
      <c r="E8847" s="785"/>
    </row>
    <row r="8848" spans="4:5">
      <c r="D8848" s="514"/>
      <c r="E8848" s="785"/>
    </row>
    <row r="8849" spans="4:5">
      <c r="D8849" s="514"/>
      <c r="E8849" s="785"/>
    </row>
    <row r="8850" spans="4:5">
      <c r="D8850" s="514"/>
      <c r="E8850" s="785"/>
    </row>
    <row r="8851" spans="4:5">
      <c r="D8851" s="514"/>
      <c r="E8851" s="785"/>
    </row>
    <row r="8852" spans="4:5">
      <c r="D8852" s="514"/>
      <c r="E8852" s="785"/>
    </row>
    <row r="8853" spans="4:5">
      <c r="D8853" s="514"/>
      <c r="E8853" s="785"/>
    </row>
    <row r="8854" spans="4:5">
      <c r="D8854" s="514"/>
      <c r="E8854" s="785"/>
    </row>
    <row r="8855" spans="4:5">
      <c r="D8855" s="514"/>
      <c r="E8855" s="785"/>
    </row>
    <row r="8856" spans="4:5">
      <c r="D8856" s="514"/>
      <c r="E8856" s="785"/>
    </row>
    <row r="8857" spans="4:5">
      <c r="D8857" s="514"/>
      <c r="E8857" s="785"/>
    </row>
    <row r="8858" spans="4:5">
      <c r="D8858" s="514"/>
      <c r="E8858" s="785"/>
    </row>
    <row r="8859" spans="4:5">
      <c r="D8859" s="514"/>
      <c r="E8859" s="785"/>
    </row>
    <row r="8860" spans="4:5">
      <c r="D8860" s="514"/>
      <c r="E8860" s="785"/>
    </row>
    <row r="8861" spans="4:5">
      <c r="D8861" s="514"/>
      <c r="E8861" s="785"/>
    </row>
    <row r="8862" spans="4:5">
      <c r="D8862" s="514"/>
      <c r="E8862" s="785"/>
    </row>
    <row r="8863" spans="4:5">
      <c r="D8863" s="514"/>
      <c r="E8863" s="785"/>
    </row>
    <row r="8864" spans="4:5">
      <c r="D8864" s="514"/>
      <c r="E8864" s="785"/>
    </row>
    <row r="8865" spans="4:5">
      <c r="D8865" s="514"/>
      <c r="E8865" s="785"/>
    </row>
    <row r="8866" spans="4:5">
      <c r="D8866" s="514"/>
      <c r="E8866" s="785"/>
    </row>
    <row r="8867" spans="4:5">
      <c r="D8867" s="514"/>
      <c r="E8867" s="785"/>
    </row>
    <row r="8868" spans="4:5">
      <c r="D8868" s="514"/>
      <c r="E8868" s="785"/>
    </row>
    <row r="8869" spans="4:5">
      <c r="D8869" s="514"/>
      <c r="E8869" s="785"/>
    </row>
    <row r="8870" spans="4:5">
      <c r="D8870" s="514"/>
      <c r="E8870" s="785"/>
    </row>
    <row r="8871" spans="4:5">
      <c r="D8871" s="514"/>
      <c r="E8871" s="785"/>
    </row>
    <row r="8872" spans="4:5">
      <c r="D8872" s="514"/>
      <c r="E8872" s="785"/>
    </row>
    <row r="8873" spans="4:5">
      <c r="D8873" s="514"/>
      <c r="E8873" s="785"/>
    </row>
    <row r="8874" spans="4:5">
      <c r="D8874" s="514"/>
      <c r="E8874" s="785"/>
    </row>
    <row r="8875" spans="4:5">
      <c r="D8875" s="514"/>
      <c r="E8875" s="785"/>
    </row>
    <row r="8876" spans="4:5">
      <c r="D8876" s="514"/>
      <c r="E8876" s="785"/>
    </row>
    <row r="8877" spans="4:5">
      <c r="D8877" s="514"/>
      <c r="E8877" s="785"/>
    </row>
    <row r="8878" spans="4:5">
      <c r="D8878" s="514"/>
      <c r="E8878" s="785"/>
    </row>
    <row r="8879" spans="4:5">
      <c r="D8879" s="514"/>
      <c r="E8879" s="785"/>
    </row>
    <row r="8880" spans="4:5">
      <c r="D8880" s="514"/>
      <c r="E8880" s="785"/>
    </row>
    <row r="8881" spans="4:5">
      <c r="D8881" s="514"/>
      <c r="E8881" s="785"/>
    </row>
    <row r="8882" spans="4:5">
      <c r="D8882" s="514"/>
      <c r="E8882" s="785"/>
    </row>
    <row r="8883" spans="4:5">
      <c r="D8883" s="514"/>
      <c r="E8883" s="785"/>
    </row>
    <row r="8884" spans="4:5">
      <c r="D8884" s="514"/>
      <c r="E8884" s="785"/>
    </row>
    <row r="8885" spans="4:5">
      <c r="D8885" s="514"/>
      <c r="E8885" s="785"/>
    </row>
    <row r="8886" spans="4:5">
      <c r="D8886" s="514"/>
      <c r="E8886" s="785"/>
    </row>
    <row r="8887" spans="4:5">
      <c r="D8887" s="514"/>
      <c r="E8887" s="785"/>
    </row>
    <row r="8888" spans="4:5">
      <c r="D8888" s="514"/>
      <c r="E8888" s="785"/>
    </row>
    <row r="8889" spans="4:5">
      <c r="D8889" s="514"/>
      <c r="E8889" s="785"/>
    </row>
    <row r="8890" spans="4:5">
      <c r="D8890" s="514"/>
      <c r="E8890" s="785"/>
    </row>
    <row r="8891" spans="4:5">
      <c r="D8891" s="514"/>
      <c r="E8891" s="785"/>
    </row>
    <row r="8892" spans="4:5">
      <c r="D8892" s="514"/>
      <c r="E8892" s="785"/>
    </row>
    <row r="8893" spans="4:5">
      <c r="D8893" s="514"/>
      <c r="E8893" s="785"/>
    </row>
    <row r="8894" spans="4:5">
      <c r="D8894" s="514"/>
      <c r="E8894" s="785"/>
    </row>
    <row r="8895" spans="4:5">
      <c r="D8895" s="514"/>
      <c r="E8895" s="785"/>
    </row>
    <row r="8896" spans="4:5">
      <c r="D8896" s="514"/>
      <c r="E8896" s="785"/>
    </row>
    <row r="8897" spans="4:5">
      <c r="D8897" s="514"/>
      <c r="E8897" s="785"/>
    </row>
    <row r="8898" spans="4:5">
      <c r="D8898" s="514"/>
      <c r="E8898" s="785"/>
    </row>
    <row r="8899" spans="4:5">
      <c r="D8899" s="514"/>
      <c r="E8899" s="785"/>
    </row>
    <row r="8900" spans="4:5">
      <c r="D8900" s="514"/>
      <c r="E8900" s="785"/>
    </row>
    <row r="8901" spans="4:5">
      <c r="D8901" s="514"/>
      <c r="E8901" s="785"/>
    </row>
    <row r="8902" spans="4:5">
      <c r="D8902" s="514"/>
      <c r="E8902" s="785"/>
    </row>
    <row r="8903" spans="4:5">
      <c r="D8903" s="514"/>
      <c r="E8903" s="785"/>
    </row>
    <row r="8904" spans="4:5">
      <c r="D8904" s="514"/>
      <c r="E8904" s="785"/>
    </row>
    <row r="8905" spans="4:5">
      <c r="D8905" s="514"/>
      <c r="E8905" s="785"/>
    </row>
    <row r="8906" spans="4:5">
      <c r="D8906" s="514"/>
      <c r="E8906" s="785"/>
    </row>
    <row r="8907" spans="4:5">
      <c r="D8907" s="514"/>
      <c r="E8907" s="785"/>
    </row>
    <row r="8908" spans="4:5">
      <c r="D8908" s="514"/>
      <c r="E8908" s="785"/>
    </row>
    <row r="8909" spans="4:5">
      <c r="D8909" s="514"/>
      <c r="E8909" s="785"/>
    </row>
    <row r="8910" spans="4:5">
      <c r="D8910" s="514"/>
      <c r="E8910" s="785"/>
    </row>
    <row r="8911" spans="4:5">
      <c r="D8911" s="514"/>
      <c r="E8911" s="785"/>
    </row>
    <row r="8912" spans="4:5">
      <c r="D8912" s="514"/>
      <c r="E8912" s="785"/>
    </row>
    <row r="8913" spans="4:5">
      <c r="D8913" s="514"/>
      <c r="E8913" s="785"/>
    </row>
    <row r="8914" spans="4:5">
      <c r="D8914" s="514"/>
      <c r="E8914" s="785"/>
    </row>
    <row r="8915" spans="4:5">
      <c r="D8915" s="514"/>
      <c r="E8915" s="785"/>
    </row>
    <row r="8916" spans="4:5">
      <c r="D8916" s="514"/>
      <c r="E8916" s="785"/>
    </row>
    <row r="8917" spans="4:5">
      <c r="D8917" s="514"/>
      <c r="E8917" s="785"/>
    </row>
    <row r="8918" spans="4:5">
      <c r="D8918" s="514"/>
      <c r="E8918" s="785"/>
    </row>
    <row r="8919" spans="4:5">
      <c r="D8919" s="514"/>
      <c r="E8919" s="785"/>
    </row>
    <row r="8920" spans="4:5">
      <c r="D8920" s="514"/>
      <c r="E8920" s="785"/>
    </row>
    <row r="8921" spans="4:5">
      <c r="D8921" s="514"/>
      <c r="E8921" s="785"/>
    </row>
    <row r="8922" spans="4:5">
      <c r="D8922" s="514"/>
      <c r="E8922" s="785"/>
    </row>
    <row r="8923" spans="4:5">
      <c r="D8923" s="514"/>
      <c r="E8923" s="785"/>
    </row>
    <row r="8924" spans="4:5">
      <c r="D8924" s="514"/>
      <c r="E8924" s="785"/>
    </row>
    <row r="8925" spans="4:5">
      <c r="D8925" s="514"/>
      <c r="E8925" s="785"/>
    </row>
    <row r="8926" spans="4:5">
      <c r="D8926" s="514"/>
      <c r="E8926" s="785"/>
    </row>
    <row r="8927" spans="4:5">
      <c r="D8927" s="514"/>
      <c r="E8927" s="785"/>
    </row>
    <row r="8928" spans="4:5">
      <c r="D8928" s="514"/>
      <c r="E8928" s="785"/>
    </row>
    <row r="8929" spans="4:5">
      <c r="D8929" s="514"/>
      <c r="E8929" s="785"/>
    </row>
    <row r="8930" spans="4:5">
      <c r="D8930" s="514"/>
      <c r="E8930" s="785"/>
    </row>
    <row r="8931" spans="4:5">
      <c r="D8931" s="514"/>
      <c r="E8931" s="785"/>
    </row>
    <row r="8932" spans="4:5">
      <c r="D8932" s="514"/>
      <c r="E8932" s="785"/>
    </row>
    <row r="8933" spans="4:5">
      <c r="D8933" s="514"/>
      <c r="E8933" s="785"/>
    </row>
    <row r="8934" spans="4:5">
      <c r="D8934" s="514"/>
      <c r="E8934" s="785"/>
    </row>
    <row r="8935" spans="4:5">
      <c r="D8935" s="514"/>
      <c r="E8935" s="785"/>
    </row>
    <row r="8936" spans="4:5">
      <c r="D8936" s="514"/>
      <c r="E8936" s="785"/>
    </row>
    <row r="8937" spans="4:5">
      <c r="D8937" s="514"/>
      <c r="E8937" s="785"/>
    </row>
    <row r="8938" spans="4:5">
      <c r="D8938" s="514"/>
      <c r="E8938" s="785"/>
    </row>
    <row r="8939" spans="4:5">
      <c r="D8939" s="514"/>
      <c r="E8939" s="785"/>
    </row>
    <row r="8940" spans="4:5">
      <c r="D8940" s="514"/>
      <c r="E8940" s="785"/>
    </row>
    <row r="8941" spans="4:5">
      <c r="D8941" s="514"/>
      <c r="E8941" s="785"/>
    </row>
    <row r="8942" spans="4:5">
      <c r="D8942" s="514"/>
      <c r="E8942" s="785"/>
    </row>
    <row r="8943" spans="4:5">
      <c r="D8943" s="514"/>
      <c r="E8943" s="785"/>
    </row>
    <row r="8944" spans="4:5">
      <c r="D8944" s="514"/>
      <c r="E8944" s="785"/>
    </row>
    <row r="8945" spans="4:5">
      <c r="D8945" s="514"/>
      <c r="E8945" s="785"/>
    </row>
    <row r="8946" spans="4:5">
      <c r="D8946" s="514"/>
      <c r="E8946" s="785"/>
    </row>
    <row r="8947" spans="4:5">
      <c r="D8947" s="514"/>
      <c r="E8947" s="785"/>
    </row>
    <row r="8948" spans="4:5">
      <c r="D8948" s="514"/>
      <c r="E8948" s="785"/>
    </row>
    <row r="8949" spans="4:5">
      <c r="D8949" s="514"/>
      <c r="E8949" s="785"/>
    </row>
    <row r="8950" spans="4:5">
      <c r="D8950" s="514"/>
      <c r="E8950" s="785"/>
    </row>
    <row r="8951" spans="4:5">
      <c r="D8951" s="514"/>
      <c r="E8951" s="785"/>
    </row>
    <row r="8952" spans="4:5">
      <c r="D8952" s="514"/>
      <c r="E8952" s="785"/>
    </row>
    <row r="8953" spans="4:5">
      <c r="D8953" s="514"/>
      <c r="E8953" s="785"/>
    </row>
    <row r="8954" spans="4:5">
      <c r="D8954" s="514"/>
      <c r="E8954" s="785"/>
    </row>
    <row r="8955" spans="4:5">
      <c r="D8955" s="514"/>
      <c r="E8955" s="785"/>
    </row>
    <row r="8956" spans="4:5">
      <c r="D8956" s="514"/>
      <c r="E8956" s="785"/>
    </row>
    <row r="8957" spans="4:5">
      <c r="D8957" s="514"/>
      <c r="E8957" s="785"/>
    </row>
    <row r="8958" spans="4:5">
      <c r="D8958" s="514"/>
      <c r="E8958" s="785"/>
    </row>
    <row r="8959" spans="4:5">
      <c r="D8959" s="514"/>
      <c r="E8959" s="785"/>
    </row>
    <row r="8960" spans="4:5">
      <c r="D8960" s="514"/>
      <c r="E8960" s="785"/>
    </row>
    <row r="8961" spans="4:5">
      <c r="D8961" s="514"/>
      <c r="E8961" s="785"/>
    </row>
    <row r="8962" spans="4:5">
      <c r="D8962" s="514"/>
      <c r="E8962" s="785"/>
    </row>
    <row r="8963" spans="4:5">
      <c r="D8963" s="514"/>
      <c r="E8963" s="785"/>
    </row>
    <row r="8964" spans="4:5">
      <c r="D8964" s="514"/>
      <c r="E8964" s="785"/>
    </row>
    <row r="8965" spans="4:5">
      <c r="D8965" s="514"/>
      <c r="E8965" s="785"/>
    </row>
    <row r="8966" spans="4:5">
      <c r="D8966" s="514"/>
      <c r="E8966" s="785"/>
    </row>
    <row r="8967" spans="4:5">
      <c r="D8967" s="514"/>
      <c r="E8967" s="785"/>
    </row>
    <row r="8968" spans="4:5">
      <c r="D8968" s="514"/>
      <c r="E8968" s="785"/>
    </row>
    <row r="8969" spans="4:5">
      <c r="D8969" s="514"/>
      <c r="E8969" s="785"/>
    </row>
    <row r="8970" spans="4:5">
      <c r="D8970" s="514"/>
      <c r="E8970" s="785"/>
    </row>
    <row r="8971" spans="4:5">
      <c r="D8971" s="514"/>
      <c r="E8971" s="785"/>
    </row>
    <row r="8972" spans="4:5">
      <c r="D8972" s="514"/>
      <c r="E8972" s="785"/>
    </row>
    <row r="8973" spans="4:5">
      <c r="D8973" s="514"/>
      <c r="E8973" s="785"/>
    </row>
    <row r="8974" spans="4:5">
      <c r="D8974" s="514"/>
      <c r="E8974" s="785"/>
    </row>
    <row r="8975" spans="4:5">
      <c r="D8975" s="514"/>
      <c r="E8975" s="785"/>
    </row>
    <row r="8976" spans="4:5">
      <c r="D8976" s="514"/>
      <c r="E8976" s="785"/>
    </row>
    <row r="8977" spans="4:5">
      <c r="D8977" s="514"/>
      <c r="E8977" s="785"/>
    </row>
    <row r="8978" spans="4:5">
      <c r="D8978" s="514"/>
      <c r="E8978" s="785"/>
    </row>
    <row r="8979" spans="4:5">
      <c r="D8979" s="514"/>
      <c r="E8979" s="785"/>
    </row>
    <row r="8980" spans="4:5">
      <c r="D8980" s="514"/>
      <c r="E8980" s="785"/>
    </row>
    <row r="8981" spans="4:5">
      <c r="D8981" s="514"/>
      <c r="E8981" s="785"/>
    </row>
    <row r="8982" spans="4:5">
      <c r="D8982" s="514"/>
      <c r="E8982" s="785"/>
    </row>
    <row r="8983" spans="4:5">
      <c r="D8983" s="514"/>
      <c r="E8983" s="785"/>
    </row>
    <row r="8984" spans="4:5">
      <c r="D8984" s="514"/>
      <c r="E8984" s="785"/>
    </row>
    <row r="8985" spans="4:5">
      <c r="D8985" s="514"/>
      <c r="E8985" s="785"/>
    </row>
    <row r="8986" spans="4:5">
      <c r="D8986" s="514"/>
      <c r="E8986" s="785"/>
    </row>
    <row r="8987" spans="4:5">
      <c r="D8987" s="514"/>
      <c r="E8987" s="785"/>
    </row>
    <row r="8988" spans="4:5">
      <c r="D8988" s="514"/>
      <c r="E8988" s="785"/>
    </row>
    <row r="8989" spans="4:5">
      <c r="D8989" s="514"/>
      <c r="E8989" s="785"/>
    </row>
    <row r="8990" spans="4:5">
      <c r="D8990" s="514"/>
      <c r="E8990" s="785"/>
    </row>
    <row r="8991" spans="4:5">
      <c r="D8991" s="514"/>
      <c r="E8991" s="785"/>
    </row>
    <row r="8992" spans="4:5">
      <c r="D8992" s="514"/>
      <c r="E8992" s="785"/>
    </row>
    <row r="8993" spans="4:5">
      <c r="D8993" s="514"/>
      <c r="E8993" s="785"/>
    </row>
    <row r="8994" spans="4:5">
      <c r="D8994" s="514"/>
      <c r="E8994" s="785"/>
    </row>
    <row r="8995" spans="4:5">
      <c r="D8995" s="514"/>
      <c r="E8995" s="785"/>
    </row>
    <row r="8996" spans="4:5">
      <c r="D8996" s="514"/>
      <c r="E8996" s="785"/>
    </row>
    <row r="8997" spans="4:5">
      <c r="D8997" s="514"/>
      <c r="E8997" s="785"/>
    </row>
    <row r="8998" spans="4:5">
      <c r="D8998" s="514"/>
      <c r="E8998" s="785"/>
    </row>
    <row r="8999" spans="4:5">
      <c r="D8999" s="514"/>
      <c r="E8999" s="785"/>
    </row>
    <row r="9000" spans="4:5">
      <c r="D9000" s="514"/>
      <c r="E9000" s="785"/>
    </row>
    <row r="9001" spans="4:5">
      <c r="D9001" s="514"/>
      <c r="E9001" s="785"/>
    </row>
    <row r="9002" spans="4:5">
      <c r="D9002" s="514"/>
      <c r="E9002" s="785"/>
    </row>
    <row r="9003" spans="4:5">
      <c r="D9003" s="514"/>
      <c r="E9003" s="785"/>
    </row>
    <row r="9004" spans="4:5">
      <c r="D9004" s="514"/>
      <c r="E9004" s="785"/>
    </row>
    <row r="9005" spans="4:5">
      <c r="D9005" s="514"/>
      <c r="E9005" s="785"/>
    </row>
    <row r="9006" spans="4:5">
      <c r="D9006" s="514"/>
      <c r="E9006" s="785"/>
    </row>
    <row r="9007" spans="4:5">
      <c r="D9007" s="514"/>
      <c r="E9007" s="785"/>
    </row>
    <row r="9008" spans="4:5">
      <c r="D9008" s="514"/>
      <c r="E9008" s="785"/>
    </row>
    <row r="9009" spans="4:5">
      <c r="D9009" s="514"/>
      <c r="E9009" s="785"/>
    </row>
    <row r="9010" spans="4:5">
      <c r="D9010" s="514"/>
      <c r="E9010" s="785"/>
    </row>
    <row r="9011" spans="4:5">
      <c r="D9011" s="514"/>
      <c r="E9011" s="785"/>
    </row>
    <row r="9012" spans="4:5">
      <c r="D9012" s="514"/>
      <c r="E9012" s="785"/>
    </row>
    <row r="9013" spans="4:5">
      <c r="D9013" s="514"/>
      <c r="E9013" s="785"/>
    </row>
    <row r="9014" spans="4:5">
      <c r="D9014" s="514"/>
      <c r="E9014" s="785"/>
    </row>
    <row r="9015" spans="4:5">
      <c r="D9015" s="514"/>
      <c r="E9015" s="785"/>
    </row>
    <row r="9016" spans="4:5">
      <c r="D9016" s="514"/>
      <c r="E9016" s="785"/>
    </row>
    <row r="9017" spans="4:5">
      <c r="D9017" s="514"/>
      <c r="E9017" s="785"/>
    </row>
    <row r="9018" spans="4:5">
      <c r="D9018" s="514"/>
      <c r="E9018" s="785"/>
    </row>
    <row r="9019" spans="4:5">
      <c r="D9019" s="514"/>
      <c r="E9019" s="785"/>
    </row>
    <row r="9020" spans="4:5">
      <c r="D9020" s="514"/>
      <c r="E9020" s="785"/>
    </row>
    <row r="9021" spans="4:5">
      <c r="D9021" s="514"/>
      <c r="E9021" s="785"/>
    </row>
    <row r="9022" spans="4:5">
      <c r="D9022" s="514"/>
      <c r="E9022" s="785"/>
    </row>
    <row r="9023" spans="4:5">
      <c r="D9023" s="514"/>
      <c r="E9023" s="785"/>
    </row>
    <row r="9024" spans="4:5">
      <c r="D9024" s="514"/>
      <c r="E9024" s="785"/>
    </row>
    <row r="9025" spans="4:5">
      <c r="D9025" s="514"/>
      <c r="E9025" s="785"/>
    </row>
    <row r="9026" spans="4:5">
      <c r="D9026" s="514"/>
      <c r="E9026" s="785"/>
    </row>
    <row r="9027" spans="4:5">
      <c r="D9027" s="514"/>
      <c r="E9027" s="785"/>
    </row>
    <row r="9028" spans="4:5">
      <c r="D9028" s="514"/>
      <c r="E9028" s="785"/>
    </row>
    <row r="9029" spans="4:5">
      <c r="D9029" s="514"/>
      <c r="E9029" s="785"/>
    </row>
    <row r="9030" spans="4:5">
      <c r="D9030" s="514"/>
      <c r="E9030" s="785"/>
    </row>
    <row r="9031" spans="4:5">
      <c r="D9031" s="514"/>
      <c r="E9031" s="785"/>
    </row>
    <row r="9032" spans="4:5">
      <c r="D9032" s="514"/>
      <c r="E9032" s="785"/>
    </row>
    <row r="9033" spans="4:5">
      <c r="D9033" s="514"/>
      <c r="E9033" s="785"/>
    </row>
    <row r="9034" spans="4:5">
      <c r="D9034" s="514"/>
      <c r="E9034" s="785"/>
    </row>
    <row r="9035" spans="4:5">
      <c r="D9035" s="514"/>
      <c r="E9035" s="785"/>
    </row>
    <row r="9036" spans="4:5">
      <c r="D9036" s="514"/>
      <c r="E9036" s="785"/>
    </row>
    <row r="9037" spans="4:5">
      <c r="D9037" s="514"/>
      <c r="E9037" s="785"/>
    </row>
    <row r="9038" spans="4:5">
      <c r="D9038" s="514"/>
      <c r="E9038" s="785"/>
    </row>
    <row r="9039" spans="4:5">
      <c r="D9039" s="514"/>
      <c r="E9039" s="785"/>
    </row>
    <row r="9040" spans="4:5">
      <c r="D9040" s="514"/>
      <c r="E9040" s="785"/>
    </row>
    <row r="9041" spans="4:5">
      <c r="D9041" s="514"/>
      <c r="E9041" s="785"/>
    </row>
    <row r="9042" spans="4:5">
      <c r="D9042" s="514"/>
      <c r="E9042" s="785"/>
    </row>
    <row r="9043" spans="4:5">
      <c r="D9043" s="514"/>
      <c r="E9043" s="785"/>
    </row>
    <row r="9044" spans="4:5">
      <c r="D9044" s="514"/>
      <c r="E9044" s="785"/>
    </row>
    <row r="9045" spans="4:5">
      <c r="D9045" s="514"/>
      <c r="E9045" s="785"/>
    </row>
    <row r="9046" spans="4:5">
      <c r="D9046" s="514"/>
      <c r="E9046" s="785"/>
    </row>
    <row r="9047" spans="4:5">
      <c r="D9047" s="514"/>
      <c r="E9047" s="785"/>
    </row>
    <row r="9048" spans="4:5">
      <c r="D9048" s="514"/>
      <c r="E9048" s="785"/>
    </row>
    <row r="9049" spans="4:5">
      <c r="D9049" s="514"/>
      <c r="E9049" s="785"/>
    </row>
    <row r="9050" spans="4:5">
      <c r="D9050" s="514"/>
      <c r="E9050" s="785"/>
    </row>
    <row r="9051" spans="4:5">
      <c r="D9051" s="514"/>
      <c r="E9051" s="785"/>
    </row>
    <row r="9052" spans="4:5">
      <c r="D9052" s="514"/>
      <c r="E9052" s="785"/>
    </row>
    <row r="9053" spans="4:5">
      <c r="D9053" s="514"/>
      <c r="E9053" s="785"/>
    </row>
    <row r="9054" spans="4:5">
      <c r="D9054" s="514"/>
      <c r="E9054" s="785"/>
    </row>
    <row r="9055" spans="4:5">
      <c r="D9055" s="514"/>
      <c r="E9055" s="785"/>
    </row>
    <row r="9056" spans="4:5">
      <c r="D9056" s="514"/>
      <c r="E9056" s="785"/>
    </row>
    <row r="9057" spans="4:5">
      <c r="D9057" s="514"/>
      <c r="E9057" s="785"/>
    </row>
    <row r="9058" spans="4:5">
      <c r="D9058" s="514"/>
      <c r="E9058" s="785"/>
    </row>
    <row r="9059" spans="4:5">
      <c r="D9059" s="514"/>
      <c r="E9059" s="785"/>
    </row>
    <row r="9060" spans="4:5">
      <c r="D9060" s="514"/>
      <c r="E9060" s="785"/>
    </row>
    <row r="9061" spans="4:5">
      <c r="D9061" s="514"/>
      <c r="E9061" s="785"/>
    </row>
    <row r="9062" spans="4:5">
      <c r="D9062" s="514"/>
      <c r="E9062" s="785"/>
    </row>
    <row r="9063" spans="4:5">
      <c r="D9063" s="514"/>
      <c r="E9063" s="785"/>
    </row>
    <row r="9064" spans="4:5">
      <c r="D9064" s="514"/>
      <c r="E9064" s="785"/>
    </row>
    <row r="9065" spans="4:5">
      <c r="D9065" s="514"/>
      <c r="E9065" s="785"/>
    </row>
    <row r="9066" spans="4:5">
      <c r="D9066" s="514"/>
      <c r="E9066" s="785"/>
    </row>
    <row r="9067" spans="4:5">
      <c r="D9067" s="514"/>
      <c r="E9067" s="785"/>
    </row>
    <row r="9068" spans="4:5">
      <c r="D9068" s="514"/>
      <c r="E9068" s="785"/>
    </row>
    <row r="9069" spans="4:5">
      <c r="D9069" s="514"/>
      <c r="E9069" s="785"/>
    </row>
    <row r="9070" spans="4:5">
      <c r="D9070" s="514"/>
      <c r="E9070" s="785"/>
    </row>
    <row r="9071" spans="4:5">
      <c r="D9071" s="514"/>
      <c r="E9071" s="785"/>
    </row>
    <row r="9072" spans="4:5">
      <c r="D9072" s="514"/>
      <c r="E9072" s="785"/>
    </row>
    <row r="9073" spans="4:5">
      <c r="D9073" s="514"/>
      <c r="E9073" s="785"/>
    </row>
    <row r="9074" spans="4:5">
      <c r="D9074" s="514"/>
      <c r="E9074" s="785"/>
    </row>
    <row r="9075" spans="4:5">
      <c r="D9075" s="514"/>
      <c r="E9075" s="785"/>
    </row>
    <row r="9076" spans="4:5">
      <c r="D9076" s="514"/>
      <c r="E9076" s="785"/>
    </row>
    <row r="9077" spans="4:5">
      <c r="D9077" s="514"/>
      <c r="E9077" s="785"/>
    </row>
    <row r="9078" spans="4:5">
      <c r="D9078" s="514"/>
      <c r="E9078" s="785"/>
    </row>
    <row r="9079" spans="4:5">
      <c r="D9079" s="514"/>
      <c r="E9079" s="785"/>
    </row>
    <row r="9080" spans="4:5">
      <c r="D9080" s="514"/>
      <c r="E9080" s="785"/>
    </row>
    <row r="9081" spans="4:5">
      <c r="D9081" s="514"/>
      <c r="E9081" s="785"/>
    </row>
    <row r="9082" spans="4:5">
      <c r="D9082" s="514"/>
      <c r="E9082" s="785"/>
    </row>
    <row r="9083" spans="4:5">
      <c r="D9083" s="514"/>
      <c r="E9083" s="785"/>
    </row>
    <row r="9084" spans="4:5">
      <c r="D9084" s="514"/>
      <c r="E9084" s="785"/>
    </row>
    <row r="9085" spans="4:5">
      <c r="D9085" s="514"/>
      <c r="E9085" s="785"/>
    </row>
    <row r="9086" spans="4:5">
      <c r="D9086" s="514"/>
      <c r="E9086" s="785"/>
    </row>
    <row r="9087" spans="4:5">
      <c r="D9087" s="514"/>
      <c r="E9087" s="785"/>
    </row>
    <row r="9088" spans="4:5">
      <c r="D9088" s="514"/>
      <c r="E9088" s="785"/>
    </row>
    <row r="9089" spans="4:5">
      <c r="D9089" s="514"/>
      <c r="E9089" s="785"/>
    </row>
    <row r="9090" spans="4:5">
      <c r="D9090" s="514"/>
      <c r="E9090" s="785"/>
    </row>
    <row r="9091" spans="4:5">
      <c r="D9091" s="514"/>
      <c r="E9091" s="785"/>
    </row>
    <row r="9092" spans="4:5">
      <c r="D9092" s="514"/>
      <c r="E9092" s="785"/>
    </row>
    <row r="9093" spans="4:5">
      <c r="D9093" s="514"/>
      <c r="E9093" s="785"/>
    </row>
    <row r="9094" spans="4:5">
      <c r="D9094" s="514"/>
      <c r="E9094" s="785"/>
    </row>
    <row r="9095" spans="4:5">
      <c r="D9095" s="514"/>
      <c r="E9095" s="785"/>
    </row>
    <row r="9096" spans="4:5">
      <c r="D9096" s="514"/>
      <c r="E9096" s="785"/>
    </row>
    <row r="9097" spans="4:5">
      <c r="D9097" s="514"/>
      <c r="E9097" s="785"/>
    </row>
    <row r="9098" spans="4:5">
      <c r="D9098" s="514"/>
      <c r="E9098" s="785"/>
    </row>
    <row r="9099" spans="4:5">
      <c r="D9099" s="514"/>
      <c r="E9099" s="785"/>
    </row>
    <row r="9100" spans="4:5">
      <c r="D9100" s="514"/>
      <c r="E9100" s="785"/>
    </row>
    <row r="9101" spans="4:5">
      <c r="D9101" s="514"/>
      <c r="E9101" s="785"/>
    </row>
    <row r="9102" spans="4:5">
      <c r="D9102" s="514"/>
      <c r="E9102" s="785"/>
    </row>
    <row r="9103" spans="4:5">
      <c r="D9103" s="514"/>
      <c r="E9103" s="785"/>
    </row>
    <row r="9104" spans="4:5">
      <c r="D9104" s="514"/>
      <c r="E9104" s="785"/>
    </row>
    <row r="9105" spans="4:5">
      <c r="D9105" s="514"/>
      <c r="E9105" s="785"/>
    </row>
    <row r="9106" spans="4:5">
      <c r="D9106" s="514"/>
      <c r="E9106" s="785"/>
    </row>
    <row r="9107" spans="4:5">
      <c r="D9107" s="514"/>
      <c r="E9107" s="785"/>
    </row>
    <row r="9108" spans="4:5">
      <c r="D9108" s="514"/>
      <c r="E9108" s="785"/>
    </row>
    <row r="9109" spans="4:5">
      <c r="D9109" s="514"/>
      <c r="E9109" s="785"/>
    </row>
    <row r="9110" spans="4:5">
      <c r="D9110" s="514"/>
      <c r="E9110" s="785"/>
    </row>
    <row r="9111" spans="4:5">
      <c r="D9111" s="514"/>
      <c r="E9111" s="785"/>
    </row>
    <row r="9112" spans="4:5">
      <c r="D9112" s="514"/>
      <c r="E9112" s="785"/>
    </row>
    <row r="9113" spans="4:5">
      <c r="D9113" s="514"/>
      <c r="E9113" s="785"/>
    </row>
    <row r="9114" spans="4:5">
      <c r="D9114" s="514"/>
      <c r="E9114" s="785"/>
    </row>
    <row r="9115" spans="4:5">
      <c r="D9115" s="514"/>
      <c r="E9115" s="785"/>
    </row>
    <row r="9116" spans="4:5">
      <c r="D9116" s="514"/>
      <c r="E9116" s="785"/>
    </row>
    <row r="9117" spans="4:5">
      <c r="D9117" s="514"/>
      <c r="E9117" s="785"/>
    </row>
    <row r="9118" spans="4:5">
      <c r="D9118" s="514"/>
      <c r="E9118" s="785"/>
    </row>
    <row r="9119" spans="4:5">
      <c r="D9119" s="514"/>
      <c r="E9119" s="785"/>
    </row>
    <row r="9120" spans="4:5">
      <c r="D9120" s="514"/>
      <c r="E9120" s="785"/>
    </row>
    <row r="9121" spans="4:5">
      <c r="D9121" s="514"/>
      <c r="E9121" s="785"/>
    </row>
    <row r="9122" spans="4:5">
      <c r="D9122" s="514"/>
      <c r="E9122" s="785"/>
    </row>
    <row r="9123" spans="4:5">
      <c r="D9123" s="514"/>
      <c r="E9123" s="785"/>
    </row>
    <row r="9124" spans="4:5">
      <c r="D9124" s="514"/>
      <c r="E9124" s="785"/>
    </row>
    <row r="9125" spans="4:5">
      <c r="D9125" s="514"/>
      <c r="E9125" s="785"/>
    </row>
    <row r="9126" spans="4:5">
      <c r="D9126" s="514"/>
      <c r="E9126" s="785"/>
    </row>
    <row r="9127" spans="4:5">
      <c r="D9127" s="514"/>
      <c r="E9127" s="785"/>
    </row>
    <row r="9128" spans="4:5">
      <c r="D9128" s="514"/>
      <c r="E9128" s="785"/>
    </row>
    <row r="9129" spans="4:5">
      <c r="D9129" s="514"/>
      <c r="E9129" s="785"/>
    </row>
    <row r="9130" spans="4:5">
      <c r="D9130" s="514"/>
      <c r="E9130" s="785"/>
    </row>
    <row r="9131" spans="4:5">
      <c r="D9131" s="514"/>
      <c r="E9131" s="785"/>
    </row>
    <row r="9132" spans="4:5">
      <c r="D9132" s="514"/>
      <c r="E9132" s="785"/>
    </row>
    <row r="9133" spans="4:5">
      <c r="D9133" s="514"/>
      <c r="E9133" s="785"/>
    </row>
    <row r="9134" spans="4:5">
      <c r="D9134" s="514"/>
      <c r="E9134" s="785"/>
    </row>
    <row r="9135" spans="4:5">
      <c r="D9135" s="514"/>
      <c r="E9135" s="785"/>
    </row>
    <row r="9136" spans="4:5">
      <c r="D9136" s="514"/>
      <c r="E9136" s="785"/>
    </row>
    <row r="9137" spans="4:5">
      <c r="D9137" s="514"/>
      <c r="E9137" s="785"/>
    </row>
    <row r="9138" spans="4:5">
      <c r="D9138" s="514"/>
      <c r="E9138" s="785"/>
    </row>
    <row r="9139" spans="4:5">
      <c r="D9139" s="514"/>
      <c r="E9139" s="785"/>
    </row>
    <row r="9140" spans="4:5">
      <c r="D9140" s="514"/>
      <c r="E9140" s="785"/>
    </row>
    <row r="9141" spans="4:5">
      <c r="D9141" s="514"/>
      <c r="E9141" s="785"/>
    </row>
    <row r="9142" spans="4:5">
      <c r="D9142" s="514"/>
      <c r="E9142" s="785"/>
    </row>
    <row r="9143" spans="4:5">
      <c r="D9143" s="514"/>
      <c r="E9143" s="785"/>
    </row>
    <row r="9144" spans="4:5">
      <c r="D9144" s="514"/>
      <c r="E9144" s="785"/>
    </row>
    <row r="9145" spans="4:5">
      <c r="D9145" s="514"/>
      <c r="E9145" s="785"/>
    </row>
    <row r="9146" spans="4:5">
      <c r="D9146" s="514"/>
      <c r="E9146" s="785"/>
    </row>
    <row r="9147" spans="4:5">
      <c r="D9147" s="514"/>
      <c r="E9147" s="785"/>
    </row>
    <row r="9148" spans="4:5">
      <c r="D9148" s="514"/>
      <c r="E9148" s="785"/>
    </row>
    <row r="9149" spans="4:5">
      <c r="D9149" s="514"/>
      <c r="E9149" s="785"/>
    </row>
    <row r="9150" spans="4:5">
      <c r="D9150" s="514"/>
      <c r="E9150" s="785"/>
    </row>
    <row r="9151" spans="4:5">
      <c r="D9151" s="514"/>
      <c r="E9151" s="785"/>
    </row>
    <row r="9152" spans="4:5">
      <c r="D9152" s="514"/>
      <c r="E9152" s="785"/>
    </row>
    <row r="9153" spans="4:5">
      <c r="D9153" s="514"/>
      <c r="E9153" s="785"/>
    </row>
    <row r="9154" spans="4:5">
      <c r="D9154" s="514"/>
      <c r="E9154" s="785"/>
    </row>
    <row r="9155" spans="4:5">
      <c r="D9155" s="514"/>
      <c r="E9155" s="785"/>
    </row>
    <row r="9156" spans="4:5">
      <c r="D9156" s="514"/>
      <c r="E9156" s="785"/>
    </row>
    <row r="9157" spans="4:5">
      <c r="D9157" s="514"/>
      <c r="E9157" s="785"/>
    </row>
    <row r="9158" spans="4:5">
      <c r="D9158" s="514"/>
      <c r="E9158" s="785"/>
    </row>
    <row r="9159" spans="4:5">
      <c r="D9159" s="514"/>
      <c r="E9159" s="785"/>
    </row>
    <row r="9160" spans="4:5">
      <c r="D9160" s="514"/>
      <c r="E9160" s="785"/>
    </row>
    <row r="9161" spans="4:5">
      <c r="D9161" s="514"/>
      <c r="E9161" s="785"/>
    </row>
    <row r="9162" spans="4:5">
      <c r="D9162" s="514"/>
      <c r="E9162" s="785"/>
    </row>
    <row r="9163" spans="4:5">
      <c r="D9163" s="514"/>
      <c r="E9163" s="785"/>
    </row>
    <row r="9164" spans="4:5">
      <c r="D9164" s="514"/>
      <c r="E9164" s="785"/>
    </row>
    <row r="9165" spans="4:5">
      <c r="D9165" s="514"/>
      <c r="E9165" s="785"/>
    </row>
    <row r="9166" spans="4:5">
      <c r="D9166" s="514"/>
      <c r="E9166" s="785"/>
    </row>
    <row r="9167" spans="4:5">
      <c r="D9167" s="514"/>
      <c r="E9167" s="785"/>
    </row>
    <row r="9168" spans="4:5">
      <c r="D9168" s="514"/>
      <c r="E9168" s="785"/>
    </row>
    <row r="9169" spans="4:5">
      <c r="D9169" s="514"/>
      <c r="E9169" s="785"/>
    </row>
    <row r="9170" spans="4:5">
      <c r="D9170" s="514"/>
      <c r="E9170" s="785"/>
    </row>
    <row r="9171" spans="4:5">
      <c r="D9171" s="514"/>
      <c r="E9171" s="785"/>
    </row>
    <row r="9172" spans="4:5">
      <c r="D9172" s="514"/>
      <c r="E9172" s="785"/>
    </row>
    <row r="9173" spans="4:5">
      <c r="D9173" s="514"/>
      <c r="E9173" s="785"/>
    </row>
    <row r="9174" spans="4:5">
      <c r="D9174" s="514"/>
      <c r="E9174" s="785"/>
    </row>
    <row r="9175" spans="4:5">
      <c r="D9175" s="514"/>
      <c r="E9175" s="785"/>
    </row>
    <row r="9176" spans="4:5">
      <c r="D9176" s="514"/>
      <c r="E9176" s="785"/>
    </row>
    <row r="9177" spans="4:5">
      <c r="D9177" s="514"/>
      <c r="E9177" s="785"/>
    </row>
    <row r="9178" spans="4:5">
      <c r="D9178" s="514"/>
      <c r="E9178" s="785"/>
    </row>
    <row r="9179" spans="4:5">
      <c r="D9179" s="514"/>
      <c r="E9179" s="785"/>
    </row>
    <row r="9180" spans="4:5">
      <c r="D9180" s="514"/>
      <c r="E9180" s="785"/>
    </row>
    <row r="9181" spans="4:5">
      <c r="D9181" s="514"/>
      <c r="E9181" s="785"/>
    </row>
    <row r="9182" spans="4:5">
      <c r="D9182" s="514"/>
      <c r="E9182" s="785"/>
    </row>
    <row r="9183" spans="4:5">
      <c r="D9183" s="514"/>
      <c r="E9183" s="785"/>
    </row>
    <row r="9184" spans="4:5">
      <c r="D9184" s="514"/>
      <c r="E9184" s="785"/>
    </row>
    <row r="9185" spans="4:5">
      <c r="D9185" s="514"/>
      <c r="E9185" s="785"/>
    </row>
    <row r="9186" spans="4:5">
      <c r="D9186" s="514"/>
      <c r="E9186" s="785"/>
    </row>
    <row r="9187" spans="4:5">
      <c r="D9187" s="514"/>
      <c r="E9187" s="785"/>
    </row>
    <row r="9188" spans="4:5">
      <c r="D9188" s="514"/>
      <c r="E9188" s="785"/>
    </row>
    <row r="9189" spans="4:5">
      <c r="D9189" s="514"/>
      <c r="E9189" s="785"/>
    </row>
    <row r="9190" spans="4:5">
      <c r="D9190" s="514"/>
      <c r="E9190" s="785"/>
    </row>
    <row r="9191" spans="4:5">
      <c r="D9191" s="514"/>
      <c r="E9191" s="785"/>
    </row>
    <row r="9192" spans="4:5">
      <c r="D9192" s="514"/>
      <c r="E9192" s="785"/>
    </row>
    <row r="9193" spans="4:5">
      <c r="D9193" s="514"/>
      <c r="E9193" s="785"/>
    </row>
    <row r="9194" spans="4:5">
      <c r="D9194" s="514"/>
      <c r="E9194" s="785"/>
    </row>
    <row r="9195" spans="4:5">
      <c r="D9195" s="514"/>
      <c r="E9195" s="785"/>
    </row>
    <row r="9196" spans="4:5">
      <c r="D9196" s="514"/>
      <c r="E9196" s="785"/>
    </row>
    <row r="9197" spans="4:5">
      <c r="D9197" s="514"/>
      <c r="E9197" s="785"/>
    </row>
    <row r="9198" spans="4:5">
      <c r="D9198" s="514"/>
      <c r="E9198" s="785"/>
    </row>
    <row r="9199" spans="4:5">
      <c r="D9199" s="514"/>
      <c r="E9199" s="785"/>
    </row>
    <row r="9200" spans="4:5">
      <c r="D9200" s="514"/>
      <c r="E9200" s="785"/>
    </row>
    <row r="9201" spans="4:5">
      <c r="D9201" s="514"/>
      <c r="E9201" s="785"/>
    </row>
    <row r="9202" spans="4:5">
      <c r="D9202" s="514"/>
      <c r="E9202" s="785"/>
    </row>
    <row r="9203" spans="4:5">
      <c r="D9203" s="514"/>
      <c r="E9203" s="785"/>
    </row>
    <row r="9204" spans="4:5">
      <c r="D9204" s="514"/>
      <c r="E9204" s="785"/>
    </row>
    <row r="9205" spans="4:5">
      <c r="D9205" s="514"/>
      <c r="E9205" s="785"/>
    </row>
    <row r="9206" spans="4:5">
      <c r="D9206" s="514"/>
      <c r="E9206" s="785"/>
    </row>
    <row r="9207" spans="4:5">
      <c r="D9207" s="514"/>
      <c r="E9207" s="785"/>
    </row>
    <row r="9208" spans="4:5">
      <c r="D9208" s="514"/>
      <c r="E9208" s="785"/>
    </row>
    <row r="9209" spans="4:5">
      <c r="D9209" s="514"/>
      <c r="E9209" s="785"/>
    </row>
    <row r="9210" spans="4:5">
      <c r="D9210" s="514"/>
      <c r="E9210" s="785"/>
    </row>
    <row r="9211" spans="4:5">
      <c r="D9211" s="514"/>
      <c r="E9211" s="785"/>
    </row>
    <row r="9212" spans="4:5">
      <c r="D9212" s="514"/>
      <c r="E9212" s="785"/>
    </row>
    <row r="9213" spans="4:5">
      <c r="D9213" s="514"/>
      <c r="E9213" s="785"/>
    </row>
    <row r="9214" spans="4:5">
      <c r="D9214" s="514"/>
      <c r="E9214" s="785"/>
    </row>
    <row r="9215" spans="4:5">
      <c r="D9215" s="514"/>
      <c r="E9215" s="785"/>
    </row>
    <row r="9216" spans="4:5">
      <c r="D9216" s="514"/>
      <c r="E9216" s="785"/>
    </row>
    <row r="9217" spans="4:5">
      <c r="D9217" s="514"/>
      <c r="E9217" s="785"/>
    </row>
    <row r="9218" spans="4:5">
      <c r="D9218" s="514"/>
      <c r="E9218" s="785"/>
    </row>
    <row r="9219" spans="4:5">
      <c r="D9219" s="514"/>
      <c r="E9219" s="785"/>
    </row>
    <row r="9220" spans="4:5">
      <c r="D9220" s="514"/>
      <c r="E9220" s="785"/>
    </row>
    <row r="9221" spans="4:5">
      <c r="D9221" s="514"/>
      <c r="E9221" s="785"/>
    </row>
    <row r="9222" spans="4:5">
      <c r="D9222" s="514"/>
      <c r="E9222" s="785"/>
    </row>
    <row r="9223" spans="4:5">
      <c r="D9223" s="514"/>
      <c r="E9223" s="785"/>
    </row>
    <row r="9224" spans="4:5">
      <c r="D9224" s="514"/>
      <c r="E9224" s="785"/>
    </row>
    <row r="9225" spans="4:5">
      <c r="D9225" s="514"/>
      <c r="E9225" s="785"/>
    </row>
    <row r="9226" spans="4:5">
      <c r="D9226" s="514"/>
      <c r="E9226" s="785"/>
    </row>
    <row r="9227" spans="4:5">
      <c r="D9227" s="514"/>
      <c r="E9227" s="785"/>
    </row>
    <row r="9228" spans="4:5">
      <c r="D9228" s="514"/>
      <c r="E9228" s="785"/>
    </row>
    <row r="9229" spans="4:5">
      <c r="D9229" s="514"/>
      <c r="E9229" s="785"/>
    </row>
    <row r="9230" spans="4:5">
      <c r="D9230" s="514"/>
      <c r="E9230" s="785"/>
    </row>
    <row r="9231" spans="4:5">
      <c r="D9231" s="514"/>
      <c r="E9231" s="785"/>
    </row>
    <row r="9232" spans="4:5">
      <c r="D9232" s="514"/>
      <c r="E9232" s="785"/>
    </row>
    <row r="9233" spans="4:5">
      <c r="D9233" s="514"/>
      <c r="E9233" s="785"/>
    </row>
    <row r="9234" spans="4:5">
      <c r="D9234" s="514"/>
      <c r="E9234" s="785"/>
    </row>
    <row r="9235" spans="4:5">
      <c r="D9235" s="514"/>
      <c r="E9235" s="785"/>
    </row>
    <row r="9236" spans="4:5">
      <c r="D9236" s="514"/>
      <c r="E9236" s="785"/>
    </row>
    <row r="9237" spans="4:5">
      <c r="D9237" s="514"/>
      <c r="E9237" s="785"/>
    </row>
    <row r="9238" spans="4:5">
      <c r="D9238" s="514"/>
      <c r="E9238" s="785"/>
    </row>
    <row r="9239" spans="4:5">
      <c r="D9239" s="514"/>
      <c r="E9239" s="785"/>
    </row>
    <row r="9240" spans="4:5">
      <c r="D9240" s="514"/>
      <c r="E9240" s="785"/>
    </row>
    <row r="9241" spans="4:5">
      <c r="D9241" s="514"/>
      <c r="E9241" s="785"/>
    </row>
    <row r="9242" spans="4:5">
      <c r="D9242" s="514"/>
      <c r="E9242" s="785"/>
    </row>
    <row r="9243" spans="4:5">
      <c r="D9243" s="514"/>
      <c r="E9243" s="785"/>
    </row>
    <row r="9244" spans="4:5">
      <c r="D9244" s="514"/>
      <c r="E9244" s="785"/>
    </row>
    <row r="9245" spans="4:5">
      <c r="D9245" s="514"/>
      <c r="E9245" s="785"/>
    </row>
    <row r="9246" spans="4:5">
      <c r="D9246" s="514"/>
      <c r="E9246" s="785"/>
    </row>
    <row r="9247" spans="4:5">
      <c r="D9247" s="514"/>
      <c r="E9247" s="785"/>
    </row>
    <row r="9248" spans="4:5">
      <c r="D9248" s="514"/>
      <c r="E9248" s="785"/>
    </row>
    <row r="9249" spans="4:5">
      <c r="D9249" s="514"/>
      <c r="E9249" s="785"/>
    </row>
    <row r="9250" spans="4:5">
      <c r="D9250" s="514"/>
      <c r="E9250" s="785"/>
    </row>
    <row r="9251" spans="4:5">
      <c r="D9251" s="514"/>
      <c r="E9251" s="785"/>
    </row>
    <row r="9252" spans="4:5">
      <c r="D9252" s="514"/>
      <c r="E9252" s="785"/>
    </row>
    <row r="9253" spans="4:5">
      <c r="D9253" s="514"/>
      <c r="E9253" s="785"/>
    </row>
    <row r="9254" spans="4:5">
      <c r="D9254" s="514"/>
      <c r="E9254" s="785"/>
    </row>
    <row r="9255" spans="4:5">
      <c r="D9255" s="514"/>
      <c r="E9255" s="785"/>
    </row>
    <row r="9256" spans="4:5">
      <c r="D9256" s="514"/>
      <c r="E9256" s="785"/>
    </row>
    <row r="9257" spans="4:5">
      <c r="D9257" s="514"/>
      <c r="E9257" s="785"/>
    </row>
    <row r="9258" spans="4:5">
      <c r="D9258" s="514"/>
      <c r="E9258" s="785"/>
    </row>
    <row r="9259" spans="4:5">
      <c r="D9259" s="514"/>
      <c r="E9259" s="785"/>
    </row>
    <row r="9260" spans="4:5">
      <c r="D9260" s="514"/>
      <c r="E9260" s="785"/>
    </row>
    <row r="9261" spans="4:5">
      <c r="D9261" s="514"/>
      <c r="E9261" s="785"/>
    </row>
    <row r="9262" spans="4:5">
      <c r="D9262" s="514"/>
      <c r="E9262" s="785"/>
    </row>
    <row r="9263" spans="4:5">
      <c r="D9263" s="514"/>
      <c r="E9263" s="785"/>
    </row>
    <row r="9264" spans="4:5">
      <c r="D9264" s="514"/>
      <c r="E9264" s="785"/>
    </row>
    <row r="9265" spans="4:5">
      <c r="D9265" s="514"/>
      <c r="E9265" s="785"/>
    </row>
    <row r="9266" spans="4:5">
      <c r="D9266" s="514"/>
      <c r="E9266" s="785"/>
    </row>
    <row r="9267" spans="4:5">
      <c r="D9267" s="514"/>
      <c r="E9267" s="785"/>
    </row>
    <row r="9268" spans="4:5">
      <c r="D9268" s="514"/>
      <c r="E9268" s="785"/>
    </row>
    <row r="9269" spans="4:5">
      <c r="D9269" s="514"/>
      <c r="E9269" s="785"/>
    </row>
    <row r="9270" spans="4:5">
      <c r="D9270" s="514"/>
      <c r="E9270" s="785"/>
    </row>
    <row r="9271" spans="4:5">
      <c r="D9271" s="514"/>
      <c r="E9271" s="785"/>
    </row>
    <row r="9272" spans="4:5">
      <c r="D9272" s="514"/>
      <c r="E9272" s="785"/>
    </row>
    <row r="9273" spans="4:5">
      <c r="D9273" s="514"/>
      <c r="E9273" s="785"/>
    </row>
    <row r="9274" spans="4:5">
      <c r="D9274" s="514"/>
      <c r="E9274" s="785"/>
    </row>
    <row r="9275" spans="4:5">
      <c r="D9275" s="514"/>
      <c r="E9275" s="785"/>
    </row>
    <row r="9276" spans="4:5">
      <c r="D9276" s="514"/>
      <c r="E9276" s="785"/>
    </row>
    <row r="9277" spans="4:5">
      <c r="D9277" s="514"/>
      <c r="E9277" s="785"/>
    </row>
    <row r="9278" spans="4:5">
      <c r="D9278" s="514"/>
      <c r="E9278" s="785"/>
    </row>
    <row r="9279" spans="4:5">
      <c r="D9279" s="514"/>
      <c r="E9279" s="785"/>
    </row>
    <row r="9280" spans="4:5">
      <c r="D9280" s="514"/>
      <c r="E9280" s="785"/>
    </row>
    <row r="9281" spans="4:5">
      <c r="D9281" s="514"/>
      <c r="E9281" s="785"/>
    </row>
    <row r="9282" spans="4:5">
      <c r="D9282" s="514"/>
      <c r="E9282" s="785"/>
    </row>
    <row r="9283" spans="4:5">
      <c r="D9283" s="514"/>
      <c r="E9283" s="785"/>
    </row>
    <row r="9284" spans="4:5">
      <c r="D9284" s="514"/>
      <c r="E9284" s="785"/>
    </row>
    <row r="9285" spans="4:5">
      <c r="D9285" s="514"/>
      <c r="E9285" s="785"/>
    </row>
    <row r="9286" spans="4:5">
      <c r="D9286" s="514"/>
      <c r="E9286" s="785"/>
    </row>
    <row r="9287" spans="4:5">
      <c r="D9287" s="514"/>
      <c r="E9287" s="785"/>
    </row>
    <row r="9288" spans="4:5">
      <c r="D9288" s="514"/>
      <c r="E9288" s="785"/>
    </row>
    <row r="9289" spans="4:5">
      <c r="D9289" s="514"/>
      <c r="E9289" s="785"/>
    </row>
    <row r="9290" spans="4:5">
      <c r="D9290" s="514"/>
      <c r="E9290" s="785"/>
    </row>
    <row r="9291" spans="4:5">
      <c r="D9291" s="514"/>
      <c r="E9291" s="785"/>
    </row>
    <row r="9292" spans="4:5">
      <c r="D9292" s="514"/>
      <c r="E9292" s="785"/>
    </row>
    <row r="9293" spans="4:5">
      <c r="D9293" s="514"/>
      <c r="E9293" s="785"/>
    </row>
    <row r="9294" spans="4:5">
      <c r="D9294" s="514"/>
      <c r="E9294" s="785"/>
    </row>
    <row r="9295" spans="4:5">
      <c r="D9295" s="514"/>
      <c r="E9295" s="785"/>
    </row>
    <row r="9296" spans="4:5">
      <c r="D9296" s="514"/>
      <c r="E9296" s="785"/>
    </row>
    <row r="9297" spans="4:5">
      <c r="D9297" s="514"/>
      <c r="E9297" s="785"/>
    </row>
    <row r="9298" spans="4:5">
      <c r="D9298" s="514"/>
      <c r="E9298" s="785"/>
    </row>
    <row r="9299" spans="4:5">
      <c r="D9299" s="514"/>
      <c r="E9299" s="785"/>
    </row>
    <row r="9300" spans="4:5">
      <c r="D9300" s="514"/>
      <c r="E9300" s="785"/>
    </row>
    <row r="9301" spans="4:5">
      <c r="D9301" s="514"/>
      <c r="E9301" s="785"/>
    </row>
    <row r="9302" spans="4:5">
      <c r="D9302" s="514"/>
      <c r="E9302" s="785"/>
    </row>
    <row r="9303" spans="4:5">
      <c r="D9303" s="514"/>
      <c r="E9303" s="785"/>
    </row>
    <row r="9304" spans="4:5">
      <c r="D9304" s="514"/>
      <c r="E9304" s="785"/>
    </row>
    <row r="9305" spans="4:5">
      <c r="D9305" s="514"/>
      <c r="E9305" s="785"/>
    </row>
    <row r="9306" spans="4:5">
      <c r="D9306" s="514"/>
      <c r="E9306" s="785"/>
    </row>
    <row r="9307" spans="4:5">
      <c r="D9307" s="514"/>
      <c r="E9307" s="785"/>
    </row>
    <row r="9308" spans="4:5">
      <c r="D9308" s="514"/>
      <c r="E9308" s="785"/>
    </row>
    <row r="9309" spans="4:5">
      <c r="D9309" s="514"/>
      <c r="E9309" s="785"/>
    </row>
    <row r="9310" spans="4:5">
      <c r="D9310" s="514"/>
      <c r="E9310" s="785"/>
    </row>
    <row r="9311" spans="4:5">
      <c r="D9311" s="514"/>
      <c r="E9311" s="785"/>
    </row>
    <row r="9312" spans="4:5">
      <c r="D9312" s="514"/>
      <c r="E9312" s="785"/>
    </row>
    <row r="9313" spans="4:5">
      <c r="D9313" s="514"/>
      <c r="E9313" s="785"/>
    </row>
    <row r="9314" spans="4:5">
      <c r="D9314" s="514"/>
      <c r="E9314" s="785"/>
    </row>
    <row r="9315" spans="4:5">
      <c r="D9315" s="514"/>
      <c r="E9315" s="785"/>
    </row>
    <row r="9316" spans="4:5">
      <c r="D9316" s="514"/>
      <c r="E9316" s="785"/>
    </row>
    <row r="9317" spans="4:5">
      <c r="D9317" s="514"/>
      <c r="E9317" s="785"/>
    </row>
    <row r="9318" spans="4:5">
      <c r="D9318" s="514"/>
      <c r="E9318" s="785"/>
    </row>
    <row r="9319" spans="4:5">
      <c r="D9319" s="514"/>
      <c r="E9319" s="785"/>
    </row>
    <row r="9320" spans="4:5">
      <c r="D9320" s="514"/>
      <c r="E9320" s="785"/>
    </row>
    <row r="9321" spans="4:5">
      <c r="D9321" s="514"/>
      <c r="E9321" s="785"/>
    </row>
    <row r="9322" spans="4:5">
      <c r="D9322" s="514"/>
      <c r="E9322" s="785"/>
    </row>
    <row r="9323" spans="4:5">
      <c r="D9323" s="514"/>
      <c r="E9323" s="785"/>
    </row>
    <row r="9324" spans="4:5">
      <c r="D9324" s="514"/>
      <c r="E9324" s="785"/>
    </row>
    <row r="9325" spans="4:5">
      <c r="D9325" s="514"/>
      <c r="E9325" s="785"/>
    </row>
    <row r="9326" spans="4:5">
      <c r="D9326" s="514"/>
      <c r="E9326" s="785"/>
    </row>
    <row r="9327" spans="4:5">
      <c r="D9327" s="514"/>
      <c r="E9327" s="785"/>
    </row>
    <row r="9328" spans="4:5">
      <c r="D9328" s="514"/>
      <c r="E9328" s="785"/>
    </row>
    <row r="9329" spans="4:5">
      <c r="D9329" s="514"/>
      <c r="E9329" s="785"/>
    </row>
    <row r="9330" spans="4:5">
      <c r="D9330" s="514"/>
      <c r="E9330" s="785"/>
    </row>
    <row r="9331" spans="4:5">
      <c r="D9331" s="514"/>
      <c r="E9331" s="785"/>
    </row>
    <row r="9332" spans="4:5">
      <c r="D9332" s="514"/>
      <c r="E9332" s="785"/>
    </row>
    <row r="9333" spans="4:5">
      <c r="D9333" s="514"/>
      <c r="E9333" s="785"/>
    </row>
    <row r="9334" spans="4:5">
      <c r="D9334" s="514"/>
      <c r="E9334" s="785"/>
    </row>
    <row r="9335" spans="4:5">
      <c r="D9335" s="514"/>
      <c r="E9335" s="785"/>
    </row>
    <row r="9336" spans="4:5">
      <c r="D9336" s="514"/>
      <c r="E9336" s="785"/>
    </row>
    <row r="9337" spans="4:5">
      <c r="D9337" s="514"/>
      <c r="E9337" s="785"/>
    </row>
    <row r="9338" spans="4:5">
      <c r="D9338" s="514"/>
      <c r="E9338" s="785"/>
    </row>
    <row r="9339" spans="4:5">
      <c r="D9339" s="514"/>
      <c r="E9339" s="785"/>
    </row>
    <row r="9340" spans="4:5">
      <c r="D9340" s="514"/>
      <c r="E9340" s="785"/>
    </row>
    <row r="9341" spans="4:5">
      <c r="D9341" s="514"/>
      <c r="E9341" s="785"/>
    </row>
    <row r="9342" spans="4:5">
      <c r="D9342" s="514"/>
      <c r="E9342" s="785"/>
    </row>
    <row r="9343" spans="4:5">
      <c r="D9343" s="514"/>
      <c r="E9343" s="785"/>
    </row>
    <row r="9344" spans="4:5">
      <c r="D9344" s="514"/>
      <c r="E9344" s="785"/>
    </row>
    <row r="9345" spans="4:5">
      <c r="D9345" s="514"/>
      <c r="E9345" s="785"/>
    </row>
    <row r="9346" spans="4:5">
      <c r="D9346" s="514"/>
      <c r="E9346" s="785"/>
    </row>
    <row r="9347" spans="4:5">
      <c r="D9347" s="514"/>
      <c r="E9347" s="785"/>
    </row>
    <row r="9348" spans="4:5">
      <c r="D9348" s="514"/>
      <c r="E9348" s="785"/>
    </row>
    <row r="9349" spans="4:5">
      <c r="D9349" s="514"/>
      <c r="E9349" s="785"/>
    </row>
    <row r="9350" spans="4:5">
      <c r="D9350" s="514"/>
      <c r="E9350" s="785"/>
    </row>
    <row r="9351" spans="4:5">
      <c r="D9351" s="514"/>
      <c r="E9351" s="785"/>
    </row>
    <row r="9352" spans="4:5">
      <c r="D9352" s="514"/>
      <c r="E9352" s="785"/>
    </row>
    <row r="9353" spans="4:5">
      <c r="D9353" s="514"/>
      <c r="E9353" s="785"/>
    </row>
    <row r="9354" spans="4:5">
      <c r="D9354" s="514"/>
      <c r="E9354" s="785"/>
    </row>
    <row r="9355" spans="4:5">
      <c r="D9355" s="514"/>
      <c r="E9355" s="785"/>
    </row>
    <row r="9356" spans="4:5">
      <c r="D9356" s="514"/>
      <c r="E9356" s="785"/>
    </row>
    <row r="9357" spans="4:5">
      <c r="D9357" s="514"/>
      <c r="E9357" s="785"/>
    </row>
    <row r="9358" spans="4:5">
      <c r="D9358" s="514"/>
      <c r="E9358" s="785"/>
    </row>
    <row r="9359" spans="4:5">
      <c r="D9359" s="514"/>
      <c r="E9359" s="785"/>
    </row>
    <row r="9360" spans="4:5">
      <c r="D9360" s="514"/>
      <c r="E9360" s="785"/>
    </row>
    <row r="9361" spans="4:5">
      <c r="D9361" s="514"/>
      <c r="E9361" s="785"/>
    </row>
    <row r="9362" spans="4:5">
      <c r="D9362" s="514"/>
      <c r="E9362" s="785"/>
    </row>
    <row r="9363" spans="4:5">
      <c r="D9363" s="514"/>
      <c r="E9363" s="785"/>
    </row>
    <row r="9364" spans="4:5">
      <c r="D9364" s="514"/>
      <c r="E9364" s="785"/>
    </row>
    <row r="9365" spans="4:5">
      <c r="D9365" s="514"/>
      <c r="E9365" s="785"/>
    </row>
    <row r="9366" spans="4:5">
      <c r="D9366" s="514"/>
      <c r="E9366" s="785"/>
    </row>
    <row r="9367" spans="4:5">
      <c r="D9367" s="514"/>
      <c r="E9367" s="785"/>
    </row>
    <row r="9368" spans="4:5">
      <c r="D9368" s="514"/>
      <c r="E9368" s="785"/>
    </row>
    <row r="9369" spans="4:5">
      <c r="D9369" s="514"/>
      <c r="E9369" s="785"/>
    </row>
    <row r="9370" spans="4:5">
      <c r="D9370" s="514"/>
      <c r="E9370" s="785"/>
    </row>
    <row r="9371" spans="4:5">
      <c r="D9371" s="514"/>
      <c r="E9371" s="785"/>
    </row>
    <row r="9372" spans="4:5">
      <c r="D9372" s="514"/>
      <c r="E9372" s="785"/>
    </row>
    <row r="9373" spans="4:5">
      <c r="D9373" s="514"/>
      <c r="E9373" s="785"/>
    </row>
    <row r="9374" spans="4:5">
      <c r="D9374" s="514"/>
      <c r="E9374" s="785"/>
    </row>
    <row r="9375" spans="4:5">
      <c r="D9375" s="514"/>
      <c r="E9375" s="785"/>
    </row>
    <row r="9376" spans="4:5">
      <c r="D9376" s="514"/>
      <c r="E9376" s="785"/>
    </row>
    <row r="9377" spans="4:5">
      <c r="D9377" s="514"/>
      <c r="E9377" s="785"/>
    </row>
    <row r="9378" spans="4:5">
      <c r="D9378" s="514"/>
      <c r="E9378" s="785"/>
    </row>
    <row r="9379" spans="4:5">
      <c r="D9379" s="514"/>
      <c r="E9379" s="785"/>
    </row>
    <row r="9380" spans="4:5">
      <c r="D9380" s="514"/>
      <c r="E9380" s="785"/>
    </row>
    <row r="9381" spans="4:5">
      <c r="D9381" s="514"/>
      <c r="E9381" s="785"/>
    </row>
    <row r="9382" spans="4:5">
      <c r="D9382" s="514"/>
      <c r="E9382" s="785"/>
    </row>
    <row r="9383" spans="4:5">
      <c r="D9383" s="514"/>
      <c r="E9383" s="785"/>
    </row>
    <row r="9384" spans="4:5">
      <c r="D9384" s="514"/>
      <c r="E9384" s="785"/>
    </row>
    <row r="9385" spans="4:5">
      <c r="D9385" s="514"/>
      <c r="E9385" s="785"/>
    </row>
    <row r="9386" spans="4:5">
      <c r="D9386" s="514"/>
      <c r="E9386" s="785"/>
    </row>
    <row r="9387" spans="4:5">
      <c r="D9387" s="514"/>
      <c r="E9387" s="785"/>
    </row>
    <row r="9388" spans="4:5">
      <c r="D9388" s="514"/>
      <c r="E9388" s="785"/>
    </row>
    <row r="9389" spans="4:5">
      <c r="D9389" s="514"/>
      <c r="E9389" s="785"/>
    </row>
    <row r="9390" spans="4:5">
      <c r="D9390" s="514"/>
      <c r="E9390" s="785"/>
    </row>
    <row r="9391" spans="4:5">
      <c r="D9391" s="514"/>
      <c r="E9391" s="785"/>
    </row>
    <row r="9392" spans="4:5">
      <c r="D9392" s="514"/>
      <c r="E9392" s="785"/>
    </row>
    <row r="9393" spans="4:5">
      <c r="D9393" s="514"/>
      <c r="E9393" s="785"/>
    </row>
    <row r="9394" spans="4:5">
      <c r="D9394" s="514"/>
      <c r="E9394" s="785"/>
    </row>
    <row r="9395" spans="4:5">
      <c r="D9395" s="514"/>
      <c r="E9395" s="785"/>
    </row>
    <row r="9396" spans="4:5">
      <c r="D9396" s="514"/>
      <c r="E9396" s="785"/>
    </row>
    <row r="9397" spans="4:5">
      <c r="D9397" s="514"/>
      <c r="E9397" s="785"/>
    </row>
    <row r="9398" spans="4:5">
      <c r="D9398" s="514"/>
      <c r="E9398" s="785"/>
    </row>
    <row r="9399" spans="4:5">
      <c r="D9399" s="514"/>
      <c r="E9399" s="785"/>
    </row>
    <row r="9400" spans="4:5">
      <c r="D9400" s="514"/>
      <c r="E9400" s="785"/>
    </row>
    <row r="9401" spans="4:5">
      <c r="D9401" s="514"/>
      <c r="E9401" s="785"/>
    </row>
    <row r="9402" spans="4:5">
      <c r="D9402" s="514"/>
      <c r="E9402" s="785"/>
    </row>
    <row r="9403" spans="4:5">
      <c r="D9403" s="514"/>
      <c r="E9403" s="785"/>
    </row>
    <row r="9404" spans="4:5">
      <c r="D9404" s="514"/>
      <c r="E9404" s="785"/>
    </row>
    <row r="9405" spans="4:5">
      <c r="D9405" s="514"/>
      <c r="E9405" s="785"/>
    </row>
    <row r="9406" spans="4:5">
      <c r="D9406" s="514"/>
      <c r="E9406" s="785"/>
    </row>
    <row r="9407" spans="4:5">
      <c r="D9407" s="514"/>
      <c r="E9407" s="785"/>
    </row>
    <row r="9408" spans="4:5">
      <c r="D9408" s="514"/>
      <c r="E9408" s="785"/>
    </row>
    <row r="9409" spans="4:5">
      <c r="D9409" s="514"/>
      <c r="E9409" s="785"/>
    </row>
    <row r="9410" spans="4:5">
      <c r="D9410" s="514"/>
      <c r="E9410" s="785"/>
    </row>
    <row r="9411" spans="4:5">
      <c r="D9411" s="514"/>
      <c r="E9411" s="785"/>
    </row>
    <row r="9412" spans="4:5">
      <c r="D9412" s="514"/>
      <c r="E9412" s="785"/>
    </row>
    <row r="9413" spans="4:5">
      <c r="D9413" s="514"/>
      <c r="E9413" s="785"/>
    </row>
    <row r="9414" spans="4:5">
      <c r="D9414" s="514"/>
      <c r="E9414" s="785"/>
    </row>
    <row r="9415" spans="4:5">
      <c r="D9415" s="514"/>
      <c r="E9415" s="785"/>
    </row>
    <row r="9416" spans="4:5">
      <c r="D9416" s="514"/>
      <c r="E9416" s="785"/>
    </row>
    <row r="9417" spans="4:5">
      <c r="D9417" s="514"/>
      <c r="E9417" s="785"/>
    </row>
    <row r="9418" spans="4:5">
      <c r="D9418" s="514"/>
      <c r="E9418" s="785"/>
    </row>
    <row r="9419" spans="4:5">
      <c r="D9419" s="514"/>
      <c r="E9419" s="785"/>
    </row>
    <row r="9420" spans="4:5">
      <c r="D9420" s="514"/>
      <c r="E9420" s="785"/>
    </row>
    <row r="9421" spans="4:5">
      <c r="D9421" s="514"/>
      <c r="E9421" s="785"/>
    </row>
    <row r="9422" spans="4:5">
      <c r="D9422" s="514"/>
      <c r="E9422" s="785"/>
    </row>
    <row r="9423" spans="4:5">
      <c r="D9423" s="514"/>
      <c r="E9423" s="785"/>
    </row>
    <row r="9424" spans="4:5">
      <c r="D9424" s="514"/>
      <c r="E9424" s="785"/>
    </row>
    <row r="9425" spans="4:5">
      <c r="D9425" s="514"/>
      <c r="E9425" s="785"/>
    </row>
    <row r="9426" spans="4:5">
      <c r="D9426" s="514"/>
      <c r="E9426" s="785"/>
    </row>
    <row r="9427" spans="4:5">
      <c r="D9427" s="514"/>
      <c r="E9427" s="785"/>
    </row>
    <row r="9428" spans="4:5">
      <c r="D9428" s="514"/>
      <c r="E9428" s="785"/>
    </row>
    <row r="9429" spans="4:5">
      <c r="D9429" s="514"/>
      <c r="E9429" s="785"/>
    </row>
    <row r="9430" spans="4:5">
      <c r="D9430" s="514"/>
      <c r="E9430" s="785"/>
    </row>
    <row r="9431" spans="4:5">
      <c r="D9431" s="514"/>
      <c r="E9431" s="785"/>
    </row>
    <row r="9432" spans="4:5">
      <c r="D9432" s="514"/>
      <c r="E9432" s="785"/>
    </row>
    <row r="9433" spans="4:5">
      <c r="D9433" s="514"/>
      <c r="E9433" s="785"/>
    </row>
    <row r="9434" spans="4:5">
      <c r="D9434" s="514"/>
      <c r="E9434" s="785"/>
    </row>
    <row r="9435" spans="4:5">
      <c r="D9435" s="514"/>
      <c r="E9435" s="785"/>
    </row>
    <row r="9436" spans="4:5">
      <c r="D9436" s="514"/>
      <c r="E9436" s="785"/>
    </row>
    <row r="9437" spans="4:5">
      <c r="D9437" s="514"/>
      <c r="E9437" s="785"/>
    </row>
    <row r="9438" spans="4:5">
      <c r="D9438" s="514"/>
      <c r="E9438" s="785"/>
    </row>
    <row r="9439" spans="4:5">
      <c r="D9439" s="514"/>
      <c r="E9439" s="785"/>
    </row>
    <row r="9440" spans="4:5">
      <c r="D9440" s="514"/>
      <c r="E9440" s="785"/>
    </row>
    <row r="9441" spans="4:5">
      <c r="D9441" s="514"/>
      <c r="E9441" s="785"/>
    </row>
    <row r="9442" spans="4:5">
      <c r="D9442" s="514"/>
      <c r="E9442" s="785"/>
    </row>
    <row r="9443" spans="4:5">
      <c r="D9443" s="514"/>
      <c r="E9443" s="785"/>
    </row>
    <row r="9444" spans="4:5">
      <c r="D9444" s="514"/>
      <c r="E9444" s="785"/>
    </row>
    <row r="9445" spans="4:5">
      <c r="D9445" s="514"/>
      <c r="E9445" s="785"/>
    </row>
    <row r="9446" spans="4:5">
      <c r="D9446" s="514"/>
      <c r="E9446" s="785"/>
    </row>
    <row r="9447" spans="4:5">
      <c r="D9447" s="514"/>
      <c r="E9447" s="785"/>
    </row>
    <row r="9448" spans="4:5">
      <c r="D9448" s="514"/>
      <c r="E9448" s="785"/>
    </row>
    <row r="9449" spans="4:5">
      <c r="D9449" s="514"/>
      <c r="E9449" s="785"/>
    </row>
    <row r="9450" spans="4:5">
      <c r="D9450" s="514"/>
      <c r="E9450" s="785"/>
    </row>
    <row r="9451" spans="4:5">
      <c r="D9451" s="514"/>
      <c r="E9451" s="785"/>
    </row>
    <row r="9452" spans="4:5">
      <c r="D9452" s="514"/>
      <c r="E9452" s="785"/>
    </row>
    <row r="9453" spans="4:5">
      <c r="D9453" s="514"/>
      <c r="E9453" s="785"/>
    </row>
    <row r="9454" spans="4:5">
      <c r="D9454" s="514"/>
      <c r="E9454" s="785"/>
    </row>
    <row r="9455" spans="4:5">
      <c r="D9455" s="514"/>
      <c r="E9455" s="785"/>
    </row>
    <row r="9456" spans="4:5">
      <c r="D9456" s="514"/>
      <c r="E9456" s="785"/>
    </row>
    <row r="9457" spans="4:5">
      <c r="D9457" s="514"/>
      <c r="E9457" s="785"/>
    </row>
    <row r="9458" spans="4:5">
      <c r="D9458" s="514"/>
      <c r="E9458" s="785"/>
    </row>
    <row r="9459" spans="4:5">
      <c r="D9459" s="514"/>
      <c r="E9459" s="785"/>
    </row>
    <row r="9460" spans="4:5">
      <c r="D9460" s="514"/>
      <c r="E9460" s="785"/>
    </row>
    <row r="9461" spans="4:5">
      <c r="D9461" s="514"/>
      <c r="E9461" s="785"/>
    </row>
    <row r="9462" spans="4:5">
      <c r="D9462" s="514"/>
      <c r="E9462" s="785"/>
    </row>
    <row r="9463" spans="4:5">
      <c r="D9463" s="514"/>
      <c r="E9463" s="785"/>
    </row>
    <row r="9464" spans="4:5">
      <c r="D9464" s="514"/>
      <c r="E9464" s="785"/>
    </row>
    <row r="9465" spans="4:5">
      <c r="D9465" s="514"/>
      <c r="E9465" s="785"/>
    </row>
    <row r="9466" spans="4:5">
      <c r="D9466" s="514"/>
      <c r="E9466" s="785"/>
    </row>
    <row r="9467" spans="4:5">
      <c r="D9467" s="514"/>
      <c r="E9467" s="785"/>
    </row>
    <row r="9468" spans="4:5">
      <c r="D9468" s="514"/>
      <c r="E9468" s="785"/>
    </row>
    <row r="9469" spans="4:5">
      <c r="D9469" s="514"/>
      <c r="E9469" s="785"/>
    </row>
    <row r="9470" spans="4:5">
      <c r="D9470" s="514"/>
      <c r="E9470" s="785"/>
    </row>
    <row r="9471" spans="4:5">
      <c r="D9471" s="514"/>
      <c r="E9471" s="785"/>
    </row>
    <row r="9472" spans="4:5">
      <c r="D9472" s="514"/>
      <c r="E9472" s="785"/>
    </row>
    <row r="9473" spans="4:5">
      <c r="D9473" s="514"/>
      <c r="E9473" s="785"/>
    </row>
    <row r="9474" spans="4:5">
      <c r="D9474" s="514"/>
      <c r="E9474" s="785"/>
    </row>
    <row r="9475" spans="4:5">
      <c r="D9475" s="514"/>
      <c r="E9475" s="785"/>
    </row>
    <row r="9476" spans="4:5">
      <c r="D9476" s="514"/>
      <c r="E9476" s="785"/>
    </row>
    <row r="9477" spans="4:5">
      <c r="D9477" s="514"/>
      <c r="E9477" s="785"/>
    </row>
    <row r="9478" spans="4:5">
      <c r="D9478" s="514"/>
      <c r="E9478" s="785"/>
    </row>
    <row r="9479" spans="4:5">
      <c r="D9479" s="514"/>
      <c r="E9479" s="785"/>
    </row>
    <row r="9480" spans="4:5">
      <c r="D9480" s="514"/>
      <c r="E9480" s="785"/>
    </row>
    <row r="9481" spans="4:5">
      <c r="D9481" s="514"/>
      <c r="E9481" s="785"/>
    </row>
    <row r="9482" spans="4:5">
      <c r="D9482" s="514"/>
      <c r="E9482" s="785"/>
    </row>
    <row r="9483" spans="4:5">
      <c r="D9483" s="514"/>
      <c r="E9483" s="785"/>
    </row>
    <row r="9484" spans="4:5">
      <c r="D9484" s="514"/>
      <c r="E9484" s="785"/>
    </row>
    <row r="9485" spans="4:5">
      <c r="D9485" s="514"/>
      <c r="E9485" s="785"/>
    </row>
    <row r="9486" spans="4:5">
      <c r="D9486" s="514"/>
      <c r="E9486" s="785"/>
    </row>
    <row r="9487" spans="4:5">
      <c r="D9487" s="514"/>
      <c r="E9487" s="785"/>
    </row>
    <row r="9488" spans="4:5">
      <c r="D9488" s="514"/>
      <c r="E9488" s="785"/>
    </row>
    <row r="9489" spans="4:5">
      <c r="D9489" s="514"/>
      <c r="E9489" s="785"/>
    </row>
    <row r="9490" spans="4:5">
      <c r="D9490" s="514"/>
      <c r="E9490" s="785"/>
    </row>
    <row r="9491" spans="4:5">
      <c r="D9491" s="514"/>
      <c r="E9491" s="785"/>
    </row>
    <row r="9492" spans="4:5">
      <c r="D9492" s="514"/>
      <c r="E9492" s="785"/>
    </row>
    <row r="9493" spans="4:5">
      <c r="D9493" s="514"/>
      <c r="E9493" s="785"/>
    </row>
    <row r="9494" spans="4:5">
      <c r="D9494" s="514"/>
      <c r="E9494" s="785"/>
    </row>
    <row r="9495" spans="4:5">
      <c r="D9495" s="514"/>
      <c r="E9495" s="785"/>
    </row>
    <row r="9496" spans="4:5">
      <c r="D9496" s="514"/>
      <c r="E9496" s="785"/>
    </row>
    <row r="9497" spans="4:5">
      <c r="D9497" s="514"/>
      <c r="E9497" s="785"/>
    </row>
    <row r="9498" spans="4:5">
      <c r="D9498" s="514"/>
      <c r="E9498" s="785"/>
    </row>
    <row r="9499" spans="4:5">
      <c r="D9499" s="514"/>
      <c r="E9499" s="785"/>
    </row>
    <row r="9500" spans="4:5">
      <c r="D9500" s="514"/>
      <c r="E9500" s="785"/>
    </row>
    <row r="9501" spans="4:5">
      <c r="D9501" s="514"/>
      <c r="E9501" s="785"/>
    </row>
    <row r="9502" spans="4:5">
      <c r="D9502" s="514"/>
      <c r="E9502" s="785"/>
    </row>
    <row r="9503" spans="4:5">
      <c r="D9503" s="514"/>
      <c r="E9503" s="785"/>
    </row>
    <row r="9504" spans="4:5">
      <c r="D9504" s="514"/>
      <c r="E9504" s="785"/>
    </row>
    <row r="9505" spans="4:5">
      <c r="D9505" s="514"/>
      <c r="E9505" s="785"/>
    </row>
    <row r="9506" spans="4:5">
      <c r="D9506" s="514"/>
      <c r="E9506" s="785"/>
    </row>
    <row r="9507" spans="4:5">
      <c r="D9507" s="514"/>
      <c r="E9507" s="785"/>
    </row>
    <row r="9508" spans="4:5">
      <c r="D9508" s="514"/>
      <c r="E9508" s="785"/>
    </row>
    <row r="9509" spans="4:5">
      <c r="D9509" s="514"/>
      <c r="E9509" s="785"/>
    </row>
    <row r="9510" spans="4:5">
      <c r="D9510" s="514"/>
      <c r="E9510" s="785"/>
    </row>
    <row r="9511" spans="4:5">
      <c r="D9511" s="514"/>
      <c r="E9511" s="785"/>
    </row>
    <row r="9512" spans="4:5">
      <c r="D9512" s="514"/>
      <c r="E9512" s="785"/>
    </row>
    <row r="9513" spans="4:5">
      <c r="D9513" s="514"/>
      <c r="E9513" s="785"/>
    </row>
    <row r="9514" spans="4:5">
      <c r="D9514" s="514"/>
      <c r="E9514" s="785"/>
    </row>
    <row r="9515" spans="4:5">
      <c r="D9515" s="514"/>
      <c r="E9515" s="785"/>
    </row>
    <row r="9516" spans="4:5">
      <c r="D9516" s="514"/>
      <c r="E9516" s="785"/>
    </row>
    <row r="9517" spans="4:5">
      <c r="D9517" s="514"/>
      <c r="E9517" s="785"/>
    </row>
    <row r="9518" spans="4:5">
      <c r="D9518" s="514"/>
      <c r="E9518" s="785"/>
    </row>
    <row r="9519" spans="4:5">
      <c r="D9519" s="514"/>
      <c r="E9519" s="785"/>
    </row>
    <row r="9520" spans="4:5">
      <c r="D9520" s="514"/>
      <c r="E9520" s="785"/>
    </row>
    <row r="9521" spans="4:5">
      <c r="D9521" s="514"/>
      <c r="E9521" s="785"/>
    </row>
    <row r="9522" spans="4:5">
      <c r="D9522" s="514"/>
      <c r="E9522" s="785"/>
    </row>
    <row r="9523" spans="4:5">
      <c r="D9523" s="514"/>
      <c r="E9523" s="785"/>
    </row>
    <row r="9524" spans="4:5">
      <c r="D9524" s="514"/>
      <c r="E9524" s="785"/>
    </row>
    <row r="9525" spans="4:5">
      <c r="D9525" s="514"/>
      <c r="E9525" s="785"/>
    </row>
    <row r="9526" spans="4:5">
      <c r="D9526" s="514"/>
      <c r="E9526" s="785"/>
    </row>
    <row r="9527" spans="4:5">
      <c r="D9527" s="514"/>
      <c r="E9527" s="785"/>
    </row>
    <row r="9528" spans="4:5">
      <c r="D9528" s="514"/>
      <c r="E9528" s="785"/>
    </row>
    <row r="9529" spans="4:5">
      <c r="D9529" s="514"/>
      <c r="E9529" s="785"/>
    </row>
    <row r="9530" spans="4:5">
      <c r="D9530" s="514"/>
      <c r="E9530" s="785"/>
    </row>
    <row r="9531" spans="4:5">
      <c r="D9531" s="514"/>
      <c r="E9531" s="785"/>
    </row>
    <row r="9532" spans="4:5">
      <c r="D9532" s="514"/>
      <c r="E9532" s="785"/>
    </row>
    <row r="9533" spans="4:5">
      <c r="D9533" s="514"/>
      <c r="E9533" s="785"/>
    </row>
    <row r="9534" spans="4:5">
      <c r="D9534" s="514"/>
      <c r="E9534" s="785"/>
    </row>
    <row r="9535" spans="4:5">
      <c r="D9535" s="514"/>
      <c r="E9535" s="785"/>
    </row>
    <row r="9536" spans="4:5">
      <c r="D9536" s="514"/>
      <c r="E9536" s="785"/>
    </row>
    <row r="9537" spans="4:5">
      <c r="D9537" s="514"/>
      <c r="E9537" s="785"/>
    </row>
    <row r="9538" spans="4:5">
      <c r="D9538" s="514"/>
      <c r="E9538" s="785"/>
    </row>
    <row r="9539" spans="4:5">
      <c r="D9539" s="514"/>
      <c r="E9539" s="785"/>
    </row>
    <row r="9540" spans="4:5">
      <c r="D9540" s="514"/>
      <c r="E9540" s="785"/>
    </row>
    <row r="9541" spans="4:5">
      <c r="D9541" s="514"/>
      <c r="E9541" s="785"/>
    </row>
    <row r="9542" spans="4:5">
      <c r="D9542" s="514"/>
      <c r="E9542" s="785"/>
    </row>
    <row r="9543" spans="4:5">
      <c r="D9543" s="514"/>
      <c r="E9543" s="785"/>
    </row>
    <row r="9544" spans="4:5">
      <c r="D9544" s="514"/>
      <c r="E9544" s="785"/>
    </row>
    <row r="9545" spans="4:5">
      <c r="D9545" s="514"/>
      <c r="E9545" s="785"/>
    </row>
    <row r="9546" spans="4:5">
      <c r="D9546" s="514"/>
      <c r="E9546" s="785"/>
    </row>
    <row r="9547" spans="4:5">
      <c r="D9547" s="514"/>
      <c r="E9547" s="785"/>
    </row>
    <row r="9548" spans="4:5">
      <c r="D9548" s="514"/>
      <c r="E9548" s="785"/>
    </row>
    <row r="9549" spans="4:5">
      <c r="D9549" s="514"/>
      <c r="E9549" s="785"/>
    </row>
    <row r="9550" spans="4:5">
      <c r="D9550" s="514"/>
      <c r="E9550" s="785"/>
    </row>
    <row r="9551" spans="4:5">
      <c r="D9551" s="514"/>
      <c r="E9551" s="785"/>
    </row>
    <row r="9552" spans="4:5">
      <c r="D9552" s="514"/>
      <c r="E9552" s="785"/>
    </row>
    <row r="9553" spans="4:5">
      <c r="D9553" s="514"/>
      <c r="E9553" s="785"/>
    </row>
    <row r="9554" spans="4:5">
      <c r="D9554" s="514"/>
      <c r="E9554" s="785"/>
    </row>
    <row r="9555" spans="4:5">
      <c r="D9555" s="514"/>
      <c r="E9555" s="785"/>
    </row>
    <row r="9556" spans="4:5">
      <c r="D9556" s="514"/>
      <c r="E9556" s="785"/>
    </row>
    <row r="9557" spans="4:5">
      <c r="D9557" s="514"/>
      <c r="E9557" s="785"/>
    </row>
    <row r="9558" spans="4:5">
      <c r="D9558" s="514"/>
      <c r="E9558" s="785"/>
    </row>
    <row r="9559" spans="4:5">
      <c r="D9559" s="514"/>
      <c r="E9559" s="785"/>
    </row>
    <row r="9560" spans="4:5">
      <c r="D9560" s="514"/>
      <c r="E9560" s="785"/>
    </row>
    <row r="9561" spans="4:5">
      <c r="D9561" s="514"/>
      <c r="E9561" s="785"/>
    </row>
    <row r="9562" spans="4:5">
      <c r="D9562" s="514"/>
      <c r="E9562" s="785"/>
    </row>
    <row r="9563" spans="4:5">
      <c r="D9563" s="514"/>
      <c r="E9563" s="785"/>
    </row>
    <row r="9564" spans="4:5">
      <c r="D9564" s="514"/>
      <c r="E9564" s="785"/>
    </row>
    <row r="9565" spans="4:5">
      <c r="D9565" s="514"/>
      <c r="E9565" s="785"/>
    </row>
    <row r="9566" spans="4:5">
      <c r="D9566" s="514"/>
      <c r="E9566" s="785"/>
    </row>
    <row r="9567" spans="4:5">
      <c r="D9567" s="514"/>
      <c r="E9567" s="785"/>
    </row>
    <row r="9568" spans="4:5">
      <c r="D9568" s="514"/>
      <c r="E9568" s="785"/>
    </row>
    <row r="9569" spans="4:5">
      <c r="D9569" s="514"/>
      <c r="E9569" s="785"/>
    </row>
    <row r="9570" spans="4:5">
      <c r="D9570" s="514"/>
      <c r="E9570" s="785"/>
    </row>
    <row r="9571" spans="4:5">
      <c r="D9571" s="514"/>
      <c r="E9571" s="785"/>
    </row>
    <row r="9572" spans="4:5">
      <c r="D9572" s="514"/>
      <c r="E9572" s="785"/>
    </row>
    <row r="9573" spans="4:5">
      <c r="D9573" s="514"/>
      <c r="E9573" s="785"/>
    </row>
    <row r="9574" spans="4:5">
      <c r="D9574" s="514"/>
      <c r="E9574" s="785"/>
    </row>
    <row r="9575" spans="4:5">
      <c r="D9575" s="514"/>
      <c r="E9575" s="785"/>
    </row>
    <row r="9576" spans="4:5">
      <c r="D9576" s="514"/>
      <c r="E9576" s="785"/>
    </row>
    <row r="9577" spans="4:5">
      <c r="D9577" s="514"/>
      <c r="E9577" s="785"/>
    </row>
    <row r="9578" spans="4:5">
      <c r="D9578" s="514"/>
      <c r="E9578" s="785"/>
    </row>
    <row r="9579" spans="4:5">
      <c r="D9579" s="514"/>
      <c r="E9579" s="785"/>
    </row>
    <row r="9580" spans="4:5">
      <c r="D9580" s="514"/>
      <c r="E9580" s="785"/>
    </row>
    <row r="9581" spans="4:5">
      <c r="D9581" s="514"/>
      <c r="E9581" s="785"/>
    </row>
    <row r="9582" spans="4:5">
      <c r="D9582" s="514"/>
      <c r="E9582" s="785"/>
    </row>
    <row r="9583" spans="4:5">
      <c r="D9583" s="514"/>
      <c r="E9583" s="785"/>
    </row>
    <row r="9584" spans="4:5">
      <c r="D9584" s="514"/>
      <c r="E9584" s="785"/>
    </row>
    <row r="9585" spans="4:5">
      <c r="D9585" s="514"/>
      <c r="E9585" s="785"/>
    </row>
    <row r="9586" spans="4:5">
      <c r="D9586" s="514"/>
      <c r="E9586" s="785"/>
    </row>
    <row r="9587" spans="4:5">
      <c r="D9587" s="514"/>
      <c r="E9587" s="785"/>
    </row>
    <row r="9588" spans="4:5">
      <c r="D9588" s="514"/>
      <c r="E9588" s="785"/>
    </row>
    <row r="9589" spans="4:5">
      <c r="D9589" s="514"/>
      <c r="E9589" s="785"/>
    </row>
    <row r="9590" spans="4:5">
      <c r="D9590" s="514"/>
      <c r="E9590" s="785"/>
    </row>
    <row r="9591" spans="4:5">
      <c r="D9591" s="514"/>
      <c r="E9591" s="785"/>
    </row>
    <row r="9592" spans="4:5">
      <c r="D9592" s="514"/>
      <c r="E9592" s="785"/>
    </row>
    <row r="9593" spans="4:5">
      <c r="D9593" s="514"/>
      <c r="E9593" s="785"/>
    </row>
    <row r="9594" spans="4:5">
      <c r="D9594" s="514"/>
      <c r="E9594" s="785"/>
    </row>
    <row r="9595" spans="4:5">
      <c r="D9595" s="514"/>
      <c r="E9595" s="785"/>
    </row>
    <row r="9596" spans="4:5">
      <c r="D9596" s="514"/>
      <c r="E9596" s="785"/>
    </row>
    <row r="9597" spans="4:5">
      <c r="D9597" s="514"/>
      <c r="E9597" s="785"/>
    </row>
    <row r="9598" spans="4:5">
      <c r="D9598" s="514"/>
      <c r="E9598" s="785"/>
    </row>
    <row r="9599" spans="4:5">
      <c r="D9599" s="514"/>
      <c r="E9599" s="785"/>
    </row>
    <row r="9600" spans="4:5">
      <c r="D9600" s="514"/>
      <c r="E9600" s="785"/>
    </row>
    <row r="9601" spans="4:5">
      <c r="D9601" s="514"/>
      <c r="E9601" s="785"/>
    </row>
    <row r="9602" spans="4:5">
      <c r="D9602" s="514"/>
      <c r="E9602" s="785"/>
    </row>
    <row r="9603" spans="4:5">
      <c r="D9603" s="514"/>
      <c r="E9603" s="785"/>
    </row>
    <row r="9604" spans="4:5">
      <c r="D9604" s="514"/>
      <c r="E9604" s="785"/>
    </row>
    <row r="9605" spans="4:5">
      <c r="D9605" s="514"/>
      <c r="E9605" s="785"/>
    </row>
    <row r="9606" spans="4:5">
      <c r="D9606" s="514"/>
      <c r="E9606" s="785"/>
    </row>
    <row r="9607" spans="4:5">
      <c r="D9607" s="514"/>
      <c r="E9607" s="785"/>
    </row>
    <row r="9608" spans="4:5">
      <c r="D9608" s="514"/>
      <c r="E9608" s="785"/>
    </row>
    <row r="9609" spans="4:5">
      <c r="D9609" s="514"/>
      <c r="E9609" s="785"/>
    </row>
    <row r="9610" spans="4:5">
      <c r="D9610" s="514"/>
      <c r="E9610" s="785"/>
    </row>
    <row r="9611" spans="4:5">
      <c r="D9611" s="514"/>
      <c r="E9611" s="785"/>
    </row>
    <row r="9612" spans="4:5">
      <c r="D9612" s="514"/>
      <c r="E9612" s="785"/>
    </row>
    <row r="9613" spans="4:5">
      <c r="D9613" s="514"/>
      <c r="E9613" s="785"/>
    </row>
    <row r="9614" spans="4:5">
      <c r="D9614" s="514"/>
      <c r="E9614" s="785"/>
    </row>
    <row r="9615" spans="4:5">
      <c r="D9615" s="514"/>
      <c r="E9615" s="785"/>
    </row>
    <row r="9616" spans="4:5">
      <c r="D9616" s="514"/>
      <c r="E9616" s="785"/>
    </row>
    <row r="9617" spans="4:5">
      <c r="D9617" s="514"/>
      <c r="E9617" s="785"/>
    </row>
    <row r="9618" spans="4:5">
      <c r="D9618" s="514"/>
      <c r="E9618" s="785"/>
    </row>
    <row r="9619" spans="4:5">
      <c r="D9619" s="514"/>
      <c r="E9619" s="785"/>
    </row>
    <row r="9620" spans="4:5">
      <c r="D9620" s="514"/>
      <c r="E9620" s="785"/>
    </row>
    <row r="9621" spans="4:5">
      <c r="D9621" s="514"/>
      <c r="E9621" s="785"/>
    </row>
    <row r="9622" spans="4:5">
      <c r="D9622" s="514"/>
      <c r="E9622" s="785"/>
    </row>
    <row r="9623" spans="4:5">
      <c r="D9623" s="514"/>
      <c r="E9623" s="785"/>
    </row>
    <row r="9624" spans="4:5">
      <c r="D9624" s="514"/>
      <c r="E9624" s="785"/>
    </row>
    <row r="9625" spans="4:5">
      <c r="D9625" s="514"/>
      <c r="E9625" s="785"/>
    </row>
    <row r="9626" spans="4:5">
      <c r="D9626" s="514"/>
      <c r="E9626" s="785"/>
    </row>
    <row r="9627" spans="4:5">
      <c r="D9627" s="514"/>
      <c r="E9627" s="785"/>
    </row>
    <row r="9628" spans="4:5">
      <c r="D9628" s="514"/>
      <c r="E9628" s="785"/>
    </row>
    <row r="9629" spans="4:5">
      <c r="D9629" s="514"/>
      <c r="E9629" s="785"/>
    </row>
    <row r="9630" spans="4:5">
      <c r="D9630" s="514"/>
      <c r="E9630" s="785"/>
    </row>
    <row r="9631" spans="4:5">
      <c r="D9631" s="514"/>
      <c r="E9631" s="785"/>
    </row>
    <row r="9632" spans="4:5">
      <c r="D9632" s="514"/>
      <c r="E9632" s="785"/>
    </row>
    <row r="9633" spans="4:5">
      <c r="D9633" s="514"/>
      <c r="E9633" s="785"/>
    </row>
    <row r="9634" spans="4:5">
      <c r="D9634" s="514"/>
      <c r="E9634" s="785"/>
    </row>
    <row r="9635" spans="4:5">
      <c r="D9635" s="514"/>
      <c r="E9635" s="785"/>
    </row>
    <row r="9636" spans="4:5">
      <c r="D9636" s="514"/>
      <c r="E9636" s="785"/>
    </row>
    <row r="9637" spans="4:5">
      <c r="D9637" s="514"/>
      <c r="E9637" s="785"/>
    </row>
    <row r="9638" spans="4:5">
      <c r="D9638" s="514"/>
      <c r="E9638" s="785"/>
    </row>
    <row r="9639" spans="4:5">
      <c r="D9639" s="514"/>
      <c r="E9639" s="785"/>
    </row>
    <row r="9640" spans="4:5">
      <c r="D9640" s="514"/>
      <c r="E9640" s="785"/>
    </row>
    <row r="9641" spans="4:5">
      <c r="D9641" s="514"/>
      <c r="E9641" s="785"/>
    </row>
    <row r="9642" spans="4:5">
      <c r="D9642" s="514"/>
      <c r="E9642" s="785"/>
    </row>
    <row r="9643" spans="4:5">
      <c r="D9643" s="514"/>
      <c r="E9643" s="785"/>
    </row>
    <row r="9644" spans="4:5">
      <c r="D9644" s="514"/>
      <c r="E9644" s="785"/>
    </row>
    <row r="9645" spans="4:5">
      <c r="D9645" s="514"/>
      <c r="E9645" s="785"/>
    </row>
    <row r="9646" spans="4:5">
      <c r="D9646" s="514"/>
      <c r="E9646" s="785"/>
    </row>
    <row r="9647" spans="4:5">
      <c r="D9647" s="514"/>
      <c r="E9647" s="785"/>
    </row>
    <row r="9648" spans="4:5">
      <c r="D9648" s="514"/>
      <c r="E9648" s="785"/>
    </row>
    <row r="9649" spans="4:5">
      <c r="D9649" s="514"/>
      <c r="E9649" s="785"/>
    </row>
    <row r="9650" spans="4:5">
      <c r="D9650" s="514"/>
      <c r="E9650" s="785"/>
    </row>
    <row r="9651" spans="4:5">
      <c r="D9651" s="514"/>
      <c r="E9651" s="785"/>
    </row>
    <row r="9652" spans="4:5">
      <c r="D9652" s="514"/>
      <c r="E9652" s="785"/>
    </row>
    <row r="9653" spans="4:5">
      <c r="D9653" s="514"/>
      <c r="E9653" s="785"/>
    </row>
    <row r="9654" spans="4:5">
      <c r="D9654" s="514"/>
      <c r="E9654" s="785"/>
    </row>
    <row r="9655" spans="4:5">
      <c r="D9655" s="514"/>
      <c r="E9655" s="785"/>
    </row>
    <row r="9656" spans="4:5">
      <c r="D9656" s="514"/>
      <c r="E9656" s="785"/>
    </row>
    <row r="9657" spans="4:5">
      <c r="D9657" s="514"/>
      <c r="E9657" s="785"/>
    </row>
    <row r="9658" spans="4:5">
      <c r="D9658" s="514"/>
      <c r="E9658" s="785"/>
    </row>
    <row r="9659" spans="4:5">
      <c r="D9659" s="514"/>
      <c r="E9659" s="785"/>
    </row>
    <row r="9660" spans="4:5">
      <c r="D9660" s="514"/>
      <c r="E9660" s="785"/>
    </row>
    <row r="9661" spans="4:5">
      <c r="D9661" s="514"/>
      <c r="E9661" s="785"/>
    </row>
    <row r="9662" spans="4:5">
      <c r="D9662" s="514"/>
      <c r="E9662" s="785"/>
    </row>
    <row r="9663" spans="4:5">
      <c r="D9663" s="514"/>
      <c r="E9663" s="785"/>
    </row>
    <row r="9664" spans="4:5">
      <c r="D9664" s="514"/>
      <c r="E9664" s="785"/>
    </row>
    <row r="9665" spans="4:5">
      <c r="D9665" s="514"/>
      <c r="E9665" s="785"/>
    </row>
    <row r="9666" spans="4:5">
      <c r="D9666" s="514"/>
      <c r="E9666" s="785"/>
    </row>
    <row r="9667" spans="4:5">
      <c r="D9667" s="514"/>
      <c r="E9667" s="785"/>
    </row>
    <row r="9668" spans="4:5">
      <c r="D9668" s="514"/>
      <c r="E9668" s="785"/>
    </row>
    <row r="9669" spans="4:5">
      <c r="D9669" s="514"/>
      <c r="E9669" s="785"/>
    </row>
    <row r="9670" spans="4:5">
      <c r="D9670" s="514"/>
      <c r="E9670" s="785"/>
    </row>
    <row r="9671" spans="4:5">
      <c r="D9671" s="514"/>
      <c r="E9671" s="785"/>
    </row>
    <row r="9672" spans="4:5">
      <c r="D9672" s="514"/>
      <c r="E9672" s="785"/>
    </row>
    <row r="9673" spans="4:5">
      <c r="D9673" s="514"/>
      <c r="E9673" s="785"/>
    </row>
    <row r="9674" spans="4:5">
      <c r="D9674" s="514"/>
      <c r="E9674" s="785"/>
    </row>
    <row r="9675" spans="4:5">
      <c r="D9675" s="514"/>
      <c r="E9675" s="785"/>
    </row>
    <row r="9676" spans="4:5">
      <c r="D9676" s="514"/>
      <c r="E9676" s="785"/>
    </row>
    <row r="9677" spans="4:5">
      <c r="D9677" s="514"/>
      <c r="E9677" s="785"/>
    </row>
    <row r="9678" spans="4:5">
      <c r="D9678" s="514"/>
      <c r="E9678" s="785"/>
    </row>
    <row r="9679" spans="4:5">
      <c r="D9679" s="514"/>
      <c r="E9679" s="785"/>
    </row>
    <row r="9680" spans="4:5">
      <c r="D9680" s="514"/>
      <c r="E9680" s="785"/>
    </row>
    <row r="9681" spans="4:5">
      <c r="D9681" s="514"/>
      <c r="E9681" s="785"/>
    </row>
    <row r="9682" spans="4:5">
      <c r="D9682" s="514"/>
      <c r="E9682" s="785"/>
    </row>
    <row r="9683" spans="4:5">
      <c r="D9683" s="514"/>
      <c r="E9683" s="785"/>
    </row>
    <row r="9684" spans="4:5">
      <c r="D9684" s="514"/>
      <c r="E9684" s="785"/>
    </row>
    <row r="9685" spans="4:5">
      <c r="D9685" s="514"/>
      <c r="E9685" s="785"/>
    </row>
    <row r="9686" spans="4:5">
      <c r="D9686" s="514"/>
      <c r="E9686" s="785"/>
    </row>
    <row r="9687" spans="4:5">
      <c r="D9687" s="514"/>
      <c r="E9687" s="785"/>
    </row>
    <row r="9688" spans="4:5">
      <c r="D9688" s="514"/>
      <c r="E9688" s="785"/>
    </row>
    <row r="9689" spans="4:5">
      <c r="D9689" s="514"/>
      <c r="E9689" s="785"/>
    </row>
    <row r="9690" spans="4:5">
      <c r="D9690" s="514"/>
      <c r="E9690" s="785"/>
    </row>
    <row r="9691" spans="4:5">
      <c r="D9691" s="514"/>
      <c r="E9691" s="785"/>
    </row>
    <row r="9692" spans="4:5">
      <c r="D9692" s="514"/>
      <c r="E9692" s="785"/>
    </row>
    <row r="9693" spans="4:5">
      <c r="D9693" s="514"/>
      <c r="E9693" s="785"/>
    </row>
    <row r="9694" spans="4:5">
      <c r="D9694" s="514"/>
      <c r="E9694" s="785"/>
    </row>
    <row r="9695" spans="4:5">
      <c r="D9695" s="514"/>
      <c r="E9695" s="785"/>
    </row>
    <row r="9696" spans="4:5">
      <c r="D9696" s="514"/>
      <c r="E9696" s="785"/>
    </row>
    <row r="9697" spans="4:5">
      <c r="D9697" s="514"/>
      <c r="E9697" s="785"/>
    </row>
    <row r="9698" spans="4:5">
      <c r="D9698" s="514"/>
      <c r="E9698" s="785"/>
    </row>
    <row r="9699" spans="4:5">
      <c r="D9699" s="514"/>
      <c r="E9699" s="785"/>
    </row>
    <row r="9700" spans="4:5">
      <c r="D9700" s="514"/>
      <c r="E9700" s="785"/>
    </row>
    <row r="9701" spans="4:5">
      <c r="D9701" s="514"/>
      <c r="E9701" s="785"/>
    </row>
    <row r="9702" spans="4:5">
      <c r="D9702" s="514"/>
      <c r="E9702" s="785"/>
    </row>
    <row r="9703" spans="4:5">
      <c r="D9703" s="514"/>
      <c r="E9703" s="785"/>
    </row>
    <row r="9704" spans="4:5">
      <c r="D9704" s="514"/>
      <c r="E9704" s="785"/>
    </row>
    <row r="9705" spans="4:5">
      <c r="D9705" s="514"/>
      <c r="E9705" s="785"/>
    </row>
    <row r="9706" spans="4:5">
      <c r="D9706" s="514"/>
      <c r="E9706" s="785"/>
    </row>
    <row r="9707" spans="4:5">
      <c r="D9707" s="514"/>
      <c r="E9707" s="785"/>
    </row>
    <row r="9708" spans="4:5">
      <c r="D9708" s="514"/>
      <c r="E9708" s="785"/>
    </row>
    <row r="9709" spans="4:5">
      <c r="D9709" s="514"/>
      <c r="E9709" s="785"/>
    </row>
    <row r="9710" spans="4:5">
      <c r="D9710" s="514"/>
      <c r="E9710" s="785"/>
    </row>
    <row r="9711" spans="4:5">
      <c r="D9711" s="514"/>
      <c r="E9711" s="785"/>
    </row>
    <row r="9712" spans="4:5">
      <c r="D9712" s="514"/>
      <c r="E9712" s="785"/>
    </row>
    <row r="9713" spans="4:5">
      <c r="D9713" s="514"/>
      <c r="E9713" s="785"/>
    </row>
    <row r="9714" spans="4:5">
      <c r="D9714" s="514"/>
      <c r="E9714" s="785"/>
    </row>
    <row r="9715" spans="4:5">
      <c r="D9715" s="514"/>
      <c r="E9715" s="785"/>
    </row>
    <row r="9716" spans="4:5">
      <c r="D9716" s="514"/>
      <c r="E9716" s="785"/>
    </row>
    <row r="9717" spans="4:5">
      <c r="D9717" s="514"/>
      <c r="E9717" s="785"/>
    </row>
    <row r="9718" spans="4:5">
      <c r="D9718" s="514"/>
      <c r="E9718" s="785"/>
    </row>
    <row r="9719" spans="4:5">
      <c r="D9719" s="514"/>
      <c r="E9719" s="785"/>
    </row>
    <row r="9720" spans="4:5">
      <c r="D9720" s="514"/>
      <c r="E9720" s="785"/>
    </row>
    <row r="9721" spans="4:5">
      <c r="D9721" s="514"/>
      <c r="E9721" s="785"/>
    </row>
    <row r="9722" spans="4:5">
      <c r="D9722" s="514"/>
      <c r="E9722" s="785"/>
    </row>
    <row r="9723" spans="4:5">
      <c r="D9723" s="514"/>
      <c r="E9723" s="785"/>
    </row>
    <row r="9724" spans="4:5">
      <c r="D9724" s="514"/>
      <c r="E9724" s="785"/>
    </row>
    <row r="9725" spans="4:5">
      <c r="D9725" s="514"/>
      <c r="E9725" s="785"/>
    </row>
    <row r="9726" spans="4:5">
      <c r="D9726" s="514"/>
      <c r="E9726" s="785"/>
    </row>
    <row r="9727" spans="4:5">
      <c r="D9727" s="514"/>
      <c r="E9727" s="785"/>
    </row>
    <row r="9728" spans="4:5">
      <c r="D9728" s="514"/>
      <c r="E9728" s="785"/>
    </row>
    <row r="9729" spans="4:5">
      <c r="D9729" s="514"/>
      <c r="E9729" s="785"/>
    </row>
    <row r="9730" spans="4:5">
      <c r="D9730" s="514"/>
      <c r="E9730" s="785"/>
    </row>
    <row r="9731" spans="4:5">
      <c r="D9731" s="514"/>
      <c r="E9731" s="785"/>
    </row>
    <row r="9732" spans="4:5">
      <c r="D9732" s="514"/>
      <c r="E9732" s="785"/>
    </row>
    <row r="9733" spans="4:5">
      <c r="D9733" s="514"/>
      <c r="E9733" s="785"/>
    </row>
    <row r="9734" spans="4:5">
      <c r="D9734" s="514"/>
      <c r="E9734" s="785"/>
    </row>
    <row r="9735" spans="4:5">
      <c r="D9735" s="514"/>
      <c r="E9735" s="785"/>
    </row>
    <row r="9736" spans="4:5">
      <c r="D9736" s="514"/>
      <c r="E9736" s="785"/>
    </row>
    <row r="9737" spans="4:5">
      <c r="D9737" s="514"/>
      <c r="E9737" s="785"/>
    </row>
    <row r="9738" spans="4:5">
      <c r="D9738" s="514"/>
      <c r="E9738" s="785"/>
    </row>
    <row r="9739" spans="4:5">
      <c r="D9739" s="514"/>
      <c r="E9739" s="785"/>
    </row>
    <row r="9740" spans="4:5">
      <c r="D9740" s="514"/>
      <c r="E9740" s="785"/>
    </row>
    <row r="9741" spans="4:5">
      <c r="D9741" s="514"/>
      <c r="E9741" s="785"/>
    </row>
    <row r="9742" spans="4:5">
      <c r="D9742" s="514"/>
      <c r="E9742" s="785"/>
    </row>
    <row r="9743" spans="4:5">
      <c r="D9743" s="514"/>
      <c r="E9743" s="785"/>
    </row>
    <row r="9744" spans="4:5">
      <c r="D9744" s="514"/>
      <c r="E9744" s="785"/>
    </row>
    <row r="9745" spans="4:5">
      <c r="D9745" s="514"/>
      <c r="E9745" s="785"/>
    </row>
    <row r="9746" spans="4:5">
      <c r="D9746" s="514"/>
      <c r="E9746" s="785"/>
    </row>
    <row r="9747" spans="4:5">
      <c r="D9747" s="514"/>
      <c r="E9747" s="785"/>
    </row>
    <row r="9748" spans="4:5">
      <c r="D9748" s="514"/>
      <c r="E9748" s="785"/>
    </row>
    <row r="9749" spans="4:5">
      <c r="D9749" s="514"/>
      <c r="E9749" s="785"/>
    </row>
    <row r="9750" spans="4:5">
      <c r="D9750" s="514"/>
      <c r="E9750" s="785"/>
    </row>
    <row r="9751" spans="4:5">
      <c r="D9751" s="514"/>
      <c r="E9751" s="785"/>
    </row>
    <row r="9752" spans="4:5">
      <c r="D9752" s="514"/>
      <c r="E9752" s="785"/>
    </row>
    <row r="9753" spans="4:5">
      <c r="D9753" s="514"/>
      <c r="E9753" s="785"/>
    </row>
    <row r="9754" spans="4:5">
      <c r="D9754" s="514"/>
      <c r="E9754" s="785"/>
    </row>
    <row r="9755" spans="4:5">
      <c r="D9755" s="514"/>
      <c r="E9755" s="785"/>
    </row>
    <row r="9756" spans="4:5">
      <c r="D9756" s="514"/>
      <c r="E9756" s="785"/>
    </row>
    <row r="9757" spans="4:5">
      <c r="D9757" s="514"/>
      <c r="E9757" s="785"/>
    </row>
    <row r="9758" spans="4:5">
      <c r="D9758" s="514"/>
      <c r="E9758" s="785"/>
    </row>
    <row r="9759" spans="4:5">
      <c r="D9759" s="514"/>
      <c r="E9759" s="785"/>
    </row>
    <row r="9760" spans="4:5">
      <c r="D9760" s="514"/>
      <c r="E9760" s="785"/>
    </row>
    <row r="9761" spans="4:5">
      <c r="D9761" s="514"/>
      <c r="E9761" s="785"/>
    </row>
    <row r="9762" spans="4:5">
      <c r="D9762" s="514"/>
      <c r="E9762" s="785"/>
    </row>
    <row r="9763" spans="4:5">
      <c r="D9763" s="514"/>
      <c r="E9763" s="785"/>
    </row>
    <row r="9764" spans="4:5">
      <c r="D9764" s="514"/>
      <c r="E9764" s="785"/>
    </row>
    <row r="9765" spans="4:5">
      <c r="D9765" s="514"/>
      <c r="E9765" s="785"/>
    </row>
    <row r="9766" spans="4:5">
      <c r="D9766" s="514"/>
      <c r="E9766" s="785"/>
    </row>
    <row r="9767" spans="4:5">
      <c r="D9767" s="514"/>
      <c r="E9767" s="785"/>
    </row>
    <row r="9768" spans="4:5">
      <c r="D9768" s="514"/>
      <c r="E9768" s="785"/>
    </row>
    <row r="9769" spans="4:5">
      <c r="D9769" s="514"/>
      <c r="E9769" s="785"/>
    </row>
    <row r="9770" spans="4:5">
      <c r="D9770" s="514"/>
      <c r="E9770" s="785"/>
    </row>
    <row r="9771" spans="4:5">
      <c r="D9771" s="514"/>
      <c r="E9771" s="785"/>
    </row>
    <row r="9772" spans="4:5">
      <c r="D9772" s="514"/>
      <c r="E9772" s="785"/>
    </row>
    <row r="9773" spans="4:5">
      <c r="D9773" s="514"/>
      <c r="E9773" s="785"/>
    </row>
    <row r="9774" spans="4:5">
      <c r="D9774" s="514"/>
      <c r="E9774" s="785"/>
    </row>
    <row r="9775" spans="4:5">
      <c r="D9775" s="514"/>
      <c r="E9775" s="785"/>
    </row>
    <row r="9776" spans="4:5">
      <c r="D9776" s="514"/>
      <c r="E9776" s="785"/>
    </row>
    <row r="9777" spans="4:5">
      <c r="D9777" s="514"/>
      <c r="E9777" s="785"/>
    </row>
    <row r="9778" spans="4:5">
      <c r="D9778" s="514"/>
      <c r="E9778" s="785"/>
    </row>
    <row r="9779" spans="4:5">
      <c r="D9779" s="514"/>
      <c r="E9779" s="785"/>
    </row>
    <row r="9780" spans="4:5">
      <c r="D9780" s="514"/>
      <c r="E9780" s="785"/>
    </row>
    <row r="9781" spans="4:5">
      <c r="D9781" s="514"/>
      <c r="E9781" s="785"/>
    </row>
    <row r="9782" spans="4:5">
      <c r="D9782" s="514"/>
      <c r="E9782" s="785"/>
    </row>
    <row r="9783" spans="4:5">
      <c r="D9783" s="514"/>
      <c r="E9783" s="785"/>
    </row>
    <row r="9784" spans="4:5">
      <c r="D9784" s="514"/>
      <c r="E9784" s="785"/>
    </row>
    <row r="9785" spans="4:5">
      <c r="D9785" s="514"/>
      <c r="E9785" s="785"/>
    </row>
    <row r="9786" spans="4:5">
      <c r="D9786" s="514"/>
      <c r="E9786" s="785"/>
    </row>
    <row r="9787" spans="4:5">
      <c r="D9787" s="514"/>
      <c r="E9787" s="785"/>
    </row>
    <row r="9788" spans="4:5">
      <c r="D9788" s="514"/>
      <c r="E9788" s="785"/>
    </row>
    <row r="9789" spans="4:5">
      <c r="D9789" s="514"/>
      <c r="E9789" s="785"/>
    </row>
    <row r="9790" spans="4:5">
      <c r="D9790" s="514"/>
      <c r="E9790" s="785"/>
    </row>
    <row r="9791" spans="4:5">
      <c r="D9791" s="514"/>
      <c r="E9791" s="785"/>
    </row>
    <row r="9792" spans="4:5">
      <c r="D9792" s="514"/>
      <c r="E9792" s="785"/>
    </row>
    <row r="9793" spans="4:5">
      <c r="D9793" s="514"/>
      <c r="E9793" s="785"/>
    </row>
    <row r="9794" spans="4:5">
      <c r="D9794" s="514"/>
      <c r="E9794" s="785"/>
    </row>
    <row r="9795" spans="4:5">
      <c r="D9795" s="514"/>
      <c r="E9795" s="785"/>
    </row>
    <row r="9796" spans="4:5">
      <c r="D9796" s="514"/>
      <c r="E9796" s="785"/>
    </row>
    <row r="9797" spans="4:5">
      <c r="D9797" s="514"/>
      <c r="E9797" s="785"/>
    </row>
    <row r="9798" spans="4:5">
      <c r="D9798" s="514"/>
      <c r="E9798" s="785"/>
    </row>
    <row r="9799" spans="4:5">
      <c r="D9799" s="514"/>
      <c r="E9799" s="785"/>
    </row>
    <row r="9800" spans="4:5">
      <c r="D9800" s="514"/>
      <c r="E9800" s="785"/>
    </row>
    <row r="9801" spans="4:5">
      <c r="D9801" s="514"/>
      <c r="E9801" s="785"/>
    </row>
    <row r="9802" spans="4:5">
      <c r="D9802" s="514"/>
      <c r="E9802" s="785"/>
    </row>
    <row r="9803" spans="4:5">
      <c r="D9803" s="514"/>
      <c r="E9803" s="785"/>
    </row>
    <row r="9804" spans="4:5">
      <c r="D9804" s="514"/>
      <c r="E9804" s="785"/>
    </row>
    <row r="9805" spans="4:5">
      <c r="D9805" s="514"/>
      <c r="E9805" s="785"/>
    </row>
    <row r="9806" spans="4:5">
      <c r="D9806" s="514"/>
      <c r="E9806" s="785"/>
    </row>
    <row r="9807" spans="4:5">
      <c r="D9807" s="514"/>
      <c r="E9807" s="785"/>
    </row>
    <row r="9808" spans="4:5">
      <c r="D9808" s="514"/>
      <c r="E9808" s="785"/>
    </row>
    <row r="9809" spans="4:5">
      <c r="D9809" s="514"/>
      <c r="E9809" s="785"/>
    </row>
    <row r="9810" spans="4:5">
      <c r="D9810" s="514"/>
      <c r="E9810" s="785"/>
    </row>
    <row r="9811" spans="4:5">
      <c r="D9811" s="514"/>
      <c r="E9811" s="785"/>
    </row>
    <row r="9812" spans="4:5">
      <c r="D9812" s="514"/>
      <c r="E9812" s="785"/>
    </row>
    <row r="9813" spans="4:5">
      <c r="D9813" s="514"/>
      <c r="E9813" s="785"/>
    </row>
    <row r="9814" spans="4:5">
      <c r="D9814" s="514"/>
      <c r="E9814" s="785"/>
    </row>
    <row r="9815" spans="4:5">
      <c r="D9815" s="514"/>
      <c r="E9815" s="785"/>
    </row>
    <row r="9816" spans="4:5">
      <c r="D9816" s="514"/>
      <c r="E9816" s="785"/>
    </row>
    <row r="9817" spans="4:5">
      <c r="D9817" s="514"/>
      <c r="E9817" s="785"/>
    </row>
    <row r="9818" spans="4:5">
      <c r="D9818" s="514"/>
      <c r="E9818" s="785"/>
    </row>
    <row r="9819" spans="4:5">
      <c r="D9819" s="514"/>
      <c r="E9819" s="785"/>
    </row>
    <row r="9820" spans="4:5">
      <c r="D9820" s="514"/>
      <c r="E9820" s="785"/>
    </row>
    <row r="9821" spans="4:5">
      <c r="D9821" s="514"/>
      <c r="E9821" s="785"/>
    </row>
    <row r="9822" spans="4:5">
      <c r="D9822" s="514"/>
      <c r="E9822" s="785"/>
    </row>
    <row r="9823" spans="4:5">
      <c r="D9823" s="514"/>
      <c r="E9823" s="785"/>
    </row>
    <row r="9824" spans="4:5">
      <c r="D9824" s="514"/>
      <c r="E9824" s="785"/>
    </row>
    <row r="9825" spans="4:5">
      <c r="D9825" s="514"/>
      <c r="E9825" s="785"/>
    </row>
    <row r="9826" spans="4:5">
      <c r="D9826" s="514"/>
      <c r="E9826" s="785"/>
    </row>
    <row r="9827" spans="4:5">
      <c r="D9827" s="514"/>
      <c r="E9827" s="785"/>
    </row>
    <row r="9828" spans="4:5">
      <c r="D9828" s="514"/>
      <c r="E9828" s="785"/>
    </row>
    <row r="9829" spans="4:5">
      <c r="D9829" s="514"/>
      <c r="E9829" s="785"/>
    </row>
    <row r="9830" spans="4:5">
      <c r="D9830" s="514"/>
      <c r="E9830" s="785"/>
    </row>
    <row r="9831" spans="4:5">
      <c r="D9831" s="514"/>
      <c r="E9831" s="785"/>
    </row>
    <row r="9832" spans="4:5">
      <c r="D9832" s="514"/>
      <c r="E9832" s="785"/>
    </row>
    <row r="9833" spans="4:5">
      <c r="D9833" s="514"/>
      <c r="E9833" s="785"/>
    </row>
    <row r="9834" spans="4:5">
      <c r="D9834" s="514"/>
      <c r="E9834" s="785"/>
    </row>
    <row r="9835" spans="4:5">
      <c r="D9835" s="514"/>
      <c r="E9835" s="785"/>
    </row>
    <row r="9836" spans="4:5">
      <c r="D9836" s="514"/>
      <c r="E9836" s="785"/>
    </row>
    <row r="9837" spans="4:5">
      <c r="D9837" s="514"/>
      <c r="E9837" s="785"/>
    </row>
    <row r="9838" spans="4:5">
      <c r="D9838" s="514"/>
      <c r="E9838" s="785"/>
    </row>
    <row r="9839" spans="4:5">
      <c r="D9839" s="514"/>
      <c r="E9839" s="785"/>
    </row>
    <row r="9840" spans="4:5">
      <c r="D9840" s="514"/>
      <c r="E9840" s="785"/>
    </row>
    <row r="9841" spans="4:5">
      <c r="D9841" s="514"/>
      <c r="E9841" s="785"/>
    </row>
    <row r="9842" spans="4:5">
      <c r="D9842" s="514"/>
      <c r="E9842" s="785"/>
    </row>
    <row r="9843" spans="4:5">
      <c r="D9843" s="514"/>
      <c r="E9843" s="785"/>
    </row>
    <row r="9844" spans="4:5">
      <c r="D9844" s="514"/>
      <c r="E9844" s="785"/>
    </row>
    <row r="9845" spans="4:5">
      <c r="D9845" s="514"/>
      <c r="E9845" s="785"/>
    </row>
    <row r="9846" spans="4:5">
      <c r="D9846" s="514"/>
      <c r="E9846" s="785"/>
    </row>
    <row r="9847" spans="4:5">
      <c r="D9847" s="514"/>
      <c r="E9847" s="785"/>
    </row>
    <row r="9848" spans="4:5">
      <c r="D9848" s="514"/>
      <c r="E9848" s="785"/>
    </row>
    <row r="9849" spans="4:5">
      <c r="D9849" s="514"/>
      <c r="E9849" s="785"/>
    </row>
    <row r="9850" spans="4:5">
      <c r="D9850" s="514"/>
      <c r="E9850" s="785"/>
    </row>
    <row r="9851" spans="4:5">
      <c r="D9851" s="514"/>
      <c r="E9851" s="785"/>
    </row>
    <row r="9852" spans="4:5">
      <c r="D9852" s="514"/>
      <c r="E9852" s="785"/>
    </row>
    <row r="9853" spans="4:5">
      <c r="D9853" s="514"/>
      <c r="E9853" s="785"/>
    </row>
    <row r="9854" spans="4:5">
      <c r="D9854" s="514"/>
      <c r="E9854" s="785"/>
    </row>
    <row r="9855" spans="4:5">
      <c r="D9855" s="514"/>
      <c r="E9855" s="785"/>
    </row>
    <row r="9856" spans="4:5">
      <c r="D9856" s="514"/>
      <c r="E9856" s="785"/>
    </row>
    <row r="9857" spans="4:5">
      <c r="D9857" s="514"/>
      <c r="E9857" s="785"/>
    </row>
    <row r="9858" spans="4:5">
      <c r="D9858" s="514"/>
      <c r="E9858" s="785"/>
    </row>
    <row r="9859" spans="4:5">
      <c r="D9859" s="514"/>
      <c r="E9859" s="785"/>
    </row>
    <row r="9860" spans="4:5">
      <c r="D9860" s="514"/>
      <c r="E9860" s="785"/>
    </row>
    <row r="9861" spans="4:5">
      <c r="D9861" s="514"/>
      <c r="E9861" s="785"/>
    </row>
    <row r="9862" spans="4:5">
      <c r="D9862" s="514"/>
      <c r="E9862" s="785"/>
    </row>
    <row r="9863" spans="4:5">
      <c r="D9863" s="514"/>
      <c r="E9863" s="785"/>
    </row>
    <row r="9864" spans="4:5">
      <c r="D9864" s="514"/>
      <c r="E9864" s="785"/>
    </row>
    <row r="9865" spans="4:5">
      <c r="D9865" s="514"/>
      <c r="E9865" s="785"/>
    </row>
    <row r="9866" spans="4:5">
      <c r="D9866" s="514"/>
      <c r="E9866" s="785"/>
    </row>
    <row r="9867" spans="4:5">
      <c r="D9867" s="514"/>
      <c r="E9867" s="785"/>
    </row>
    <row r="9868" spans="4:5">
      <c r="D9868" s="514"/>
      <c r="E9868" s="785"/>
    </row>
    <row r="9869" spans="4:5">
      <c r="D9869" s="514"/>
      <c r="E9869" s="785"/>
    </row>
    <row r="9870" spans="4:5">
      <c r="D9870" s="514"/>
      <c r="E9870" s="785"/>
    </row>
    <row r="9871" spans="4:5">
      <c r="D9871" s="514"/>
      <c r="E9871" s="785"/>
    </row>
    <row r="9872" spans="4:5">
      <c r="D9872" s="514"/>
      <c r="E9872" s="785"/>
    </row>
    <row r="9873" spans="4:5">
      <c r="D9873" s="514"/>
      <c r="E9873" s="785"/>
    </row>
    <row r="9874" spans="4:5">
      <c r="D9874" s="514"/>
      <c r="E9874" s="785"/>
    </row>
    <row r="9875" spans="4:5">
      <c r="D9875" s="514"/>
      <c r="E9875" s="785"/>
    </row>
    <row r="9876" spans="4:5">
      <c r="D9876" s="514"/>
      <c r="E9876" s="785"/>
    </row>
    <row r="9877" spans="4:5">
      <c r="D9877" s="514"/>
      <c r="E9877" s="785"/>
    </row>
    <row r="9878" spans="4:5">
      <c r="D9878" s="514"/>
      <c r="E9878" s="785"/>
    </row>
    <row r="9879" spans="4:5">
      <c r="D9879" s="514"/>
      <c r="E9879" s="785"/>
    </row>
    <row r="9880" spans="4:5">
      <c r="D9880" s="514"/>
      <c r="E9880" s="785"/>
    </row>
    <row r="9881" spans="4:5">
      <c r="D9881" s="514"/>
      <c r="E9881" s="785"/>
    </row>
    <row r="9882" spans="4:5">
      <c r="D9882" s="514"/>
      <c r="E9882" s="785"/>
    </row>
    <row r="9883" spans="4:5">
      <c r="D9883" s="514"/>
      <c r="E9883" s="785"/>
    </row>
    <row r="9884" spans="4:5">
      <c r="D9884" s="514"/>
      <c r="E9884" s="785"/>
    </row>
    <row r="9885" spans="4:5">
      <c r="D9885" s="514"/>
      <c r="E9885" s="785"/>
    </row>
    <row r="9886" spans="4:5">
      <c r="D9886" s="514"/>
      <c r="E9886" s="785"/>
    </row>
    <row r="9887" spans="4:5">
      <c r="D9887" s="514"/>
      <c r="E9887" s="785"/>
    </row>
    <row r="9888" spans="4:5">
      <c r="D9888" s="514"/>
      <c r="E9888" s="785"/>
    </row>
    <row r="9889" spans="4:5">
      <c r="D9889" s="514"/>
      <c r="E9889" s="785"/>
    </row>
    <row r="9890" spans="4:5">
      <c r="D9890" s="514"/>
      <c r="E9890" s="785"/>
    </row>
    <row r="9891" spans="4:5">
      <c r="D9891" s="514"/>
      <c r="E9891" s="785"/>
    </row>
    <row r="9892" spans="4:5">
      <c r="D9892" s="514"/>
      <c r="E9892" s="785"/>
    </row>
    <row r="9893" spans="4:5">
      <c r="D9893" s="514"/>
      <c r="E9893" s="785"/>
    </row>
    <row r="9894" spans="4:5">
      <c r="D9894" s="514"/>
      <c r="E9894" s="785"/>
    </row>
    <row r="9895" spans="4:5">
      <c r="D9895" s="514"/>
      <c r="E9895" s="785"/>
    </row>
    <row r="9896" spans="4:5">
      <c r="D9896" s="514"/>
      <c r="E9896" s="785"/>
    </row>
    <row r="9897" spans="4:5">
      <c r="D9897" s="514"/>
      <c r="E9897" s="785"/>
    </row>
    <row r="9898" spans="4:5">
      <c r="D9898" s="514"/>
      <c r="E9898" s="785"/>
    </row>
    <row r="9899" spans="4:5">
      <c r="D9899" s="514"/>
      <c r="E9899" s="785"/>
    </row>
    <row r="9900" spans="4:5">
      <c r="D9900" s="514"/>
      <c r="E9900" s="785"/>
    </row>
    <row r="9901" spans="4:5">
      <c r="D9901" s="514"/>
      <c r="E9901" s="785"/>
    </row>
    <row r="9902" spans="4:5">
      <c r="D9902" s="514"/>
      <c r="E9902" s="785"/>
    </row>
    <row r="9903" spans="4:5">
      <c r="D9903" s="514"/>
      <c r="E9903" s="785"/>
    </row>
    <row r="9904" spans="4:5">
      <c r="D9904" s="514"/>
      <c r="E9904" s="785"/>
    </row>
    <row r="9905" spans="4:5">
      <c r="D9905" s="514"/>
      <c r="E9905" s="785"/>
    </row>
    <row r="9906" spans="4:5">
      <c r="D9906" s="514"/>
      <c r="E9906" s="785"/>
    </row>
    <row r="9907" spans="4:5">
      <c r="D9907" s="514"/>
      <c r="E9907" s="785"/>
    </row>
    <row r="9908" spans="4:5">
      <c r="D9908" s="514"/>
      <c r="E9908" s="785"/>
    </row>
    <row r="9909" spans="4:5">
      <c r="D9909" s="514"/>
      <c r="E9909" s="785"/>
    </row>
    <row r="9910" spans="4:5">
      <c r="D9910" s="514"/>
      <c r="E9910" s="785"/>
    </row>
    <row r="9911" spans="4:5">
      <c r="D9911" s="514"/>
      <c r="E9911" s="785"/>
    </row>
    <row r="9912" spans="4:5">
      <c r="D9912" s="514"/>
      <c r="E9912" s="785"/>
    </row>
    <row r="9913" spans="4:5">
      <c r="D9913" s="514"/>
      <c r="E9913" s="785"/>
    </row>
    <row r="9914" spans="4:5">
      <c r="D9914" s="514"/>
      <c r="E9914" s="785"/>
    </row>
    <row r="9915" spans="4:5">
      <c r="D9915" s="514"/>
      <c r="E9915" s="785"/>
    </row>
    <row r="9916" spans="4:5">
      <c r="D9916" s="514"/>
      <c r="E9916" s="785"/>
    </row>
    <row r="9917" spans="4:5">
      <c r="D9917" s="514"/>
      <c r="E9917" s="785"/>
    </row>
    <row r="9918" spans="4:5">
      <c r="D9918" s="514"/>
      <c r="E9918" s="785"/>
    </row>
    <row r="9919" spans="4:5">
      <c r="D9919" s="514"/>
      <c r="E9919" s="785"/>
    </row>
    <row r="9920" spans="4:5">
      <c r="D9920" s="514"/>
      <c r="E9920" s="785"/>
    </row>
    <row r="9921" spans="4:5">
      <c r="D9921" s="514"/>
      <c r="E9921" s="785"/>
    </row>
    <row r="9922" spans="4:5">
      <c r="D9922" s="514"/>
      <c r="E9922" s="785"/>
    </row>
    <row r="9923" spans="4:5">
      <c r="D9923" s="514"/>
      <c r="E9923" s="785"/>
    </row>
    <row r="9924" spans="4:5">
      <c r="D9924" s="514"/>
      <c r="E9924" s="785"/>
    </row>
    <row r="9925" spans="4:5">
      <c r="D9925" s="514"/>
      <c r="E9925" s="785"/>
    </row>
    <row r="9926" spans="4:5">
      <c r="D9926" s="514"/>
      <c r="E9926" s="785"/>
    </row>
    <row r="9927" spans="4:5">
      <c r="D9927" s="514"/>
      <c r="E9927" s="785"/>
    </row>
    <row r="9928" spans="4:5">
      <c r="D9928" s="514"/>
      <c r="E9928" s="785"/>
    </row>
    <row r="9929" spans="4:5">
      <c r="D9929" s="514"/>
      <c r="E9929" s="785"/>
    </row>
    <row r="9930" spans="4:5">
      <c r="D9930" s="514"/>
      <c r="E9930" s="785"/>
    </row>
    <row r="9931" spans="4:5">
      <c r="D9931" s="514"/>
      <c r="E9931" s="785"/>
    </row>
    <row r="9932" spans="4:5">
      <c r="D9932" s="514"/>
      <c r="E9932" s="785"/>
    </row>
    <row r="9933" spans="4:5">
      <c r="D9933" s="514"/>
      <c r="E9933" s="785"/>
    </row>
    <row r="9934" spans="4:5">
      <c r="D9934" s="514"/>
      <c r="E9934" s="785"/>
    </row>
    <row r="9935" spans="4:5">
      <c r="D9935" s="514"/>
      <c r="E9935" s="785"/>
    </row>
    <row r="9936" spans="4:5">
      <c r="D9936" s="514"/>
      <c r="E9936" s="785"/>
    </row>
    <row r="9937" spans="4:5">
      <c r="D9937" s="514"/>
      <c r="E9937" s="785"/>
    </row>
    <row r="9938" spans="4:5">
      <c r="D9938" s="514"/>
      <c r="E9938" s="785"/>
    </row>
    <row r="9939" spans="4:5">
      <c r="D9939" s="514"/>
      <c r="E9939" s="785"/>
    </row>
    <row r="9940" spans="4:5">
      <c r="D9940" s="514"/>
      <c r="E9940" s="785"/>
    </row>
    <row r="9941" spans="4:5">
      <c r="D9941" s="514"/>
      <c r="E9941" s="785"/>
    </row>
    <row r="9942" spans="4:5">
      <c r="D9942" s="514"/>
      <c r="E9942" s="785"/>
    </row>
    <row r="9943" spans="4:5">
      <c r="D9943" s="514"/>
      <c r="E9943" s="785"/>
    </row>
    <row r="9944" spans="4:5">
      <c r="D9944" s="514"/>
      <c r="E9944" s="785"/>
    </row>
    <row r="9945" spans="4:5">
      <c r="D9945" s="514"/>
      <c r="E9945" s="785"/>
    </row>
    <row r="9946" spans="4:5">
      <c r="D9946" s="514"/>
      <c r="E9946" s="785"/>
    </row>
    <row r="9947" spans="4:5">
      <c r="D9947" s="514"/>
      <c r="E9947" s="785"/>
    </row>
    <row r="9948" spans="4:5">
      <c r="D9948" s="514"/>
      <c r="E9948" s="785"/>
    </row>
    <row r="9949" spans="4:5">
      <c r="D9949" s="514"/>
      <c r="E9949" s="785"/>
    </row>
    <row r="9950" spans="4:5">
      <c r="D9950" s="514"/>
      <c r="E9950" s="785"/>
    </row>
    <row r="9951" spans="4:5">
      <c r="D9951" s="514"/>
      <c r="E9951" s="785"/>
    </row>
    <row r="9952" spans="4:5">
      <c r="D9952" s="514"/>
      <c r="E9952" s="785"/>
    </row>
    <row r="9953" spans="4:5">
      <c r="D9953" s="514"/>
      <c r="E9953" s="785"/>
    </row>
    <row r="9954" spans="4:5">
      <c r="D9954" s="514"/>
      <c r="E9954" s="785"/>
    </row>
    <row r="9955" spans="4:5">
      <c r="D9955" s="514"/>
      <c r="E9955" s="785"/>
    </row>
    <row r="9956" spans="4:5">
      <c r="D9956" s="514"/>
      <c r="E9956" s="785"/>
    </row>
    <row r="9957" spans="4:5">
      <c r="D9957" s="514"/>
      <c r="E9957" s="785"/>
    </row>
    <row r="9958" spans="4:5">
      <c r="D9958" s="514"/>
      <c r="E9958" s="785"/>
    </row>
    <row r="9959" spans="4:5">
      <c r="D9959" s="514"/>
      <c r="E9959" s="785"/>
    </row>
    <row r="9960" spans="4:5">
      <c r="D9960" s="514"/>
      <c r="E9960" s="785"/>
    </row>
    <row r="9961" spans="4:5">
      <c r="D9961" s="514"/>
      <c r="E9961" s="785"/>
    </row>
    <row r="9962" spans="4:5">
      <c r="D9962" s="514"/>
      <c r="E9962" s="785"/>
    </row>
    <row r="9963" spans="4:5">
      <c r="D9963" s="514"/>
      <c r="E9963" s="785"/>
    </row>
    <row r="9964" spans="4:5">
      <c r="D9964" s="514"/>
      <c r="E9964" s="785"/>
    </row>
    <row r="9965" spans="4:5">
      <c r="D9965" s="514"/>
      <c r="E9965" s="785"/>
    </row>
    <row r="9966" spans="4:5">
      <c r="D9966" s="514"/>
      <c r="E9966" s="785"/>
    </row>
    <row r="9967" spans="4:5">
      <c r="D9967" s="514"/>
      <c r="E9967" s="785"/>
    </row>
    <row r="9968" spans="4:5">
      <c r="D9968" s="514"/>
      <c r="E9968" s="785"/>
    </row>
    <row r="9969" spans="4:5">
      <c r="D9969" s="514"/>
      <c r="E9969" s="785"/>
    </row>
    <row r="9970" spans="4:5">
      <c r="D9970" s="514"/>
      <c r="E9970" s="785"/>
    </row>
    <row r="9971" spans="4:5">
      <c r="D9971" s="514"/>
      <c r="E9971" s="785"/>
    </row>
    <row r="9972" spans="4:5">
      <c r="D9972" s="514"/>
      <c r="E9972" s="785"/>
    </row>
    <row r="9973" spans="4:5">
      <c r="D9973" s="514"/>
      <c r="E9973" s="785"/>
    </row>
    <row r="9974" spans="4:5">
      <c r="D9974" s="514"/>
      <c r="E9974" s="785"/>
    </row>
    <row r="9975" spans="4:5">
      <c r="D9975" s="514"/>
      <c r="E9975" s="785"/>
    </row>
    <row r="9976" spans="4:5">
      <c r="D9976" s="514"/>
      <c r="E9976" s="785"/>
    </row>
    <row r="9977" spans="4:5">
      <c r="D9977" s="514"/>
      <c r="E9977" s="785"/>
    </row>
    <row r="9978" spans="4:5">
      <c r="D9978" s="514"/>
      <c r="E9978" s="785"/>
    </row>
    <row r="9979" spans="4:5">
      <c r="D9979" s="514"/>
      <c r="E9979" s="785"/>
    </row>
    <row r="9980" spans="4:5">
      <c r="D9980" s="514"/>
      <c r="E9980" s="785"/>
    </row>
    <row r="9981" spans="4:5">
      <c r="D9981" s="514"/>
      <c r="E9981" s="785"/>
    </row>
    <row r="9982" spans="4:5">
      <c r="D9982" s="514"/>
      <c r="E9982" s="785"/>
    </row>
    <row r="9983" spans="4:5">
      <c r="D9983" s="514"/>
      <c r="E9983" s="785"/>
    </row>
    <row r="9984" spans="4:5">
      <c r="D9984" s="514"/>
      <c r="E9984" s="785"/>
    </row>
    <row r="9985" spans="4:5">
      <c r="D9985" s="514"/>
      <c r="E9985" s="785"/>
    </row>
    <row r="9986" spans="4:5">
      <c r="D9986" s="514"/>
      <c r="E9986" s="785"/>
    </row>
    <row r="9987" spans="4:5">
      <c r="D9987" s="514"/>
      <c r="E9987" s="785"/>
    </row>
    <row r="9988" spans="4:5">
      <c r="D9988" s="514"/>
      <c r="E9988" s="785"/>
    </row>
    <row r="9989" spans="4:5">
      <c r="D9989" s="514"/>
      <c r="E9989" s="785"/>
    </row>
    <row r="9990" spans="4:5">
      <c r="D9990" s="514"/>
      <c r="E9990" s="785"/>
    </row>
    <row r="9991" spans="4:5">
      <c r="D9991" s="514"/>
      <c r="E9991" s="785"/>
    </row>
    <row r="9992" spans="4:5">
      <c r="D9992" s="514"/>
      <c r="E9992" s="785"/>
    </row>
    <row r="9993" spans="4:5">
      <c r="D9993" s="514"/>
      <c r="E9993" s="785"/>
    </row>
    <row r="9994" spans="4:5">
      <c r="D9994" s="514"/>
      <c r="E9994" s="785"/>
    </row>
    <row r="9995" spans="4:5">
      <c r="D9995" s="514"/>
      <c r="E9995" s="785"/>
    </row>
    <row r="9996" spans="4:5">
      <c r="D9996" s="514"/>
      <c r="E9996" s="785"/>
    </row>
    <row r="9997" spans="4:5">
      <c r="D9997" s="514"/>
      <c r="E9997" s="785"/>
    </row>
    <row r="9998" spans="4:5">
      <c r="D9998" s="514"/>
      <c r="E9998" s="785"/>
    </row>
    <row r="9999" spans="4:5">
      <c r="D9999" s="514"/>
      <c r="E9999" s="785"/>
    </row>
    <row r="10000" spans="4:5">
      <c r="D10000" s="514"/>
      <c r="E10000" s="785"/>
    </row>
    <row r="10001" spans="4:5">
      <c r="D10001" s="514"/>
      <c r="E10001" s="785"/>
    </row>
    <row r="10002" spans="4:5">
      <c r="D10002" s="514"/>
      <c r="E10002" s="785"/>
    </row>
    <row r="10003" spans="4:5">
      <c r="D10003" s="514"/>
      <c r="E10003" s="785"/>
    </row>
    <row r="10004" spans="4:5">
      <c r="D10004" s="514"/>
      <c r="E10004" s="785"/>
    </row>
    <row r="10005" spans="4:5">
      <c r="D10005" s="514"/>
      <c r="E10005" s="785"/>
    </row>
    <row r="10006" spans="4:5">
      <c r="D10006" s="514"/>
      <c r="E10006" s="785"/>
    </row>
    <row r="10007" spans="4:5">
      <c r="D10007" s="514"/>
      <c r="E10007" s="785"/>
    </row>
    <row r="10008" spans="4:5">
      <c r="D10008" s="514"/>
      <c r="E10008" s="785"/>
    </row>
    <row r="10009" spans="4:5">
      <c r="D10009" s="514"/>
      <c r="E10009" s="785"/>
    </row>
    <row r="10010" spans="4:5">
      <c r="D10010" s="514"/>
      <c r="E10010" s="785"/>
    </row>
    <row r="10011" spans="4:5">
      <c r="D10011" s="514"/>
      <c r="E10011" s="785"/>
    </row>
    <row r="10012" spans="4:5">
      <c r="D10012" s="514"/>
      <c r="E10012" s="785"/>
    </row>
    <row r="10013" spans="4:5">
      <c r="D10013" s="514"/>
      <c r="E10013" s="785"/>
    </row>
    <row r="10014" spans="4:5">
      <c r="D10014" s="514"/>
      <c r="E10014" s="785"/>
    </row>
    <row r="10015" spans="4:5">
      <c r="D10015" s="514"/>
      <c r="E10015" s="785"/>
    </row>
    <row r="10016" spans="4:5">
      <c r="D10016" s="514"/>
      <c r="E10016" s="785"/>
    </row>
    <row r="10017" spans="4:5">
      <c r="D10017" s="514"/>
      <c r="E10017" s="785"/>
    </row>
    <row r="10018" spans="4:5">
      <c r="D10018" s="514"/>
      <c r="E10018" s="785"/>
    </row>
    <row r="10019" spans="4:5">
      <c r="D10019" s="514"/>
      <c r="E10019" s="785"/>
    </row>
    <row r="10020" spans="4:5">
      <c r="D10020" s="514"/>
      <c r="E10020" s="785"/>
    </row>
    <row r="10021" spans="4:5">
      <c r="D10021" s="514"/>
      <c r="E10021" s="785"/>
    </row>
    <row r="10022" spans="4:5">
      <c r="D10022" s="514"/>
      <c r="E10022" s="785"/>
    </row>
    <row r="10023" spans="4:5">
      <c r="D10023" s="514"/>
      <c r="E10023" s="785"/>
    </row>
    <row r="10024" spans="4:5">
      <c r="D10024" s="514"/>
      <c r="E10024" s="785"/>
    </row>
    <row r="10025" spans="4:5">
      <c r="D10025" s="514"/>
      <c r="E10025" s="785"/>
    </row>
    <row r="10026" spans="4:5">
      <c r="D10026" s="514"/>
      <c r="E10026" s="785"/>
    </row>
    <row r="10027" spans="4:5">
      <c r="D10027" s="514"/>
      <c r="E10027" s="785"/>
    </row>
    <row r="10028" spans="4:5">
      <c r="D10028" s="514"/>
      <c r="E10028" s="785"/>
    </row>
    <row r="10029" spans="4:5">
      <c r="D10029" s="514"/>
      <c r="E10029" s="785"/>
    </row>
    <row r="10030" spans="4:5">
      <c r="D10030" s="514"/>
      <c r="E10030" s="785"/>
    </row>
    <row r="10031" spans="4:5">
      <c r="D10031" s="514"/>
      <c r="E10031" s="785"/>
    </row>
    <row r="10032" spans="4:5">
      <c r="D10032" s="514"/>
      <c r="E10032" s="785"/>
    </row>
    <row r="10033" spans="4:5">
      <c r="D10033" s="514"/>
      <c r="E10033" s="785"/>
    </row>
    <row r="10034" spans="4:5">
      <c r="D10034" s="514"/>
      <c r="E10034" s="785"/>
    </row>
    <row r="10035" spans="4:5">
      <c r="D10035" s="514"/>
      <c r="E10035" s="785"/>
    </row>
    <row r="10036" spans="4:5">
      <c r="D10036" s="514"/>
      <c r="E10036" s="785"/>
    </row>
    <row r="10037" spans="4:5">
      <c r="D10037" s="514"/>
      <c r="E10037" s="785"/>
    </row>
    <row r="10038" spans="4:5">
      <c r="D10038" s="514"/>
      <c r="E10038" s="785"/>
    </row>
    <row r="10039" spans="4:5">
      <c r="D10039" s="514"/>
      <c r="E10039" s="785"/>
    </row>
    <row r="10040" spans="4:5">
      <c r="D10040" s="514"/>
      <c r="E10040" s="785"/>
    </row>
    <row r="10041" spans="4:5">
      <c r="D10041" s="514"/>
      <c r="E10041" s="785"/>
    </row>
    <row r="10042" spans="4:5">
      <c r="D10042" s="514"/>
      <c r="E10042" s="785"/>
    </row>
    <row r="10043" spans="4:5">
      <c r="D10043" s="514"/>
      <c r="E10043" s="785"/>
    </row>
    <row r="10044" spans="4:5">
      <c r="D10044" s="514"/>
      <c r="E10044" s="785"/>
    </row>
    <row r="10045" spans="4:5">
      <c r="D10045" s="514"/>
      <c r="E10045" s="785"/>
    </row>
    <row r="10046" spans="4:5">
      <c r="D10046" s="514"/>
      <c r="E10046" s="785"/>
    </row>
    <row r="10047" spans="4:5">
      <c r="D10047" s="514"/>
      <c r="E10047" s="785"/>
    </row>
    <row r="10048" spans="4:5">
      <c r="D10048" s="514"/>
      <c r="E10048" s="785"/>
    </row>
    <row r="10049" spans="4:5">
      <c r="D10049" s="514"/>
      <c r="E10049" s="785"/>
    </row>
    <row r="10050" spans="4:5">
      <c r="D10050" s="514"/>
      <c r="E10050" s="785"/>
    </row>
    <row r="10051" spans="4:5">
      <c r="D10051" s="514"/>
      <c r="E10051" s="785"/>
    </row>
    <row r="10052" spans="4:5">
      <c r="D10052" s="514"/>
      <c r="E10052" s="785"/>
    </row>
    <row r="10053" spans="4:5">
      <c r="D10053" s="514"/>
      <c r="E10053" s="785"/>
    </row>
    <row r="10054" spans="4:5">
      <c r="D10054" s="514"/>
      <c r="E10054" s="785"/>
    </row>
    <row r="10055" spans="4:5">
      <c r="D10055" s="514"/>
      <c r="E10055" s="785"/>
    </row>
    <row r="10056" spans="4:5">
      <c r="D10056" s="514"/>
      <c r="E10056" s="785"/>
    </row>
    <row r="10057" spans="4:5">
      <c r="D10057" s="514"/>
      <c r="E10057" s="785"/>
    </row>
    <row r="10058" spans="4:5">
      <c r="D10058" s="514"/>
      <c r="E10058" s="785"/>
    </row>
    <row r="10059" spans="4:5">
      <c r="D10059" s="514"/>
      <c r="E10059" s="785"/>
    </row>
    <row r="10060" spans="4:5">
      <c r="D10060" s="514"/>
      <c r="E10060" s="785"/>
    </row>
    <row r="10061" spans="4:5">
      <c r="D10061" s="514"/>
      <c r="E10061" s="785"/>
    </row>
    <row r="10062" spans="4:5">
      <c r="D10062" s="514"/>
      <c r="E10062" s="785"/>
    </row>
    <row r="10063" spans="4:5">
      <c r="D10063" s="514"/>
      <c r="E10063" s="785"/>
    </row>
    <row r="10064" spans="4:5">
      <c r="D10064" s="514"/>
      <c r="E10064" s="785"/>
    </row>
    <row r="10065" spans="4:5">
      <c r="D10065" s="514"/>
      <c r="E10065" s="785"/>
    </row>
    <row r="10066" spans="4:5">
      <c r="D10066" s="514"/>
      <c r="E10066" s="785"/>
    </row>
    <row r="10067" spans="4:5">
      <c r="D10067" s="514"/>
      <c r="E10067" s="785"/>
    </row>
    <row r="10068" spans="4:5">
      <c r="D10068" s="514"/>
      <c r="E10068" s="785"/>
    </row>
    <row r="10069" spans="4:5">
      <c r="D10069" s="514"/>
      <c r="E10069" s="785"/>
    </row>
    <row r="10070" spans="4:5">
      <c r="D10070" s="514"/>
      <c r="E10070" s="785"/>
    </row>
    <row r="10071" spans="4:5">
      <c r="D10071" s="514"/>
      <c r="E10071" s="785"/>
    </row>
    <row r="10072" spans="4:5">
      <c r="D10072" s="514"/>
      <c r="E10072" s="785"/>
    </row>
    <row r="10073" spans="4:5">
      <c r="D10073" s="514"/>
      <c r="E10073" s="785"/>
    </row>
    <row r="10074" spans="4:5">
      <c r="D10074" s="514"/>
      <c r="E10074" s="785"/>
    </row>
    <row r="10075" spans="4:5">
      <c r="D10075" s="514"/>
      <c r="E10075" s="785"/>
    </row>
    <row r="10076" spans="4:5">
      <c r="D10076" s="514"/>
      <c r="E10076" s="785"/>
    </row>
    <row r="10077" spans="4:5">
      <c r="D10077" s="514"/>
      <c r="E10077" s="785"/>
    </row>
    <row r="10078" spans="4:5">
      <c r="D10078" s="514"/>
      <c r="E10078" s="785"/>
    </row>
    <row r="10079" spans="4:5">
      <c r="D10079" s="514"/>
      <c r="E10079" s="785"/>
    </row>
    <row r="10080" spans="4:5">
      <c r="D10080" s="514"/>
      <c r="E10080" s="785"/>
    </row>
    <row r="10081" spans="4:5">
      <c r="D10081" s="514"/>
      <c r="E10081" s="785"/>
    </row>
    <row r="10082" spans="4:5">
      <c r="D10082" s="514"/>
      <c r="E10082" s="785"/>
    </row>
    <row r="10083" spans="4:5">
      <c r="D10083" s="514"/>
      <c r="E10083" s="785"/>
    </row>
    <row r="10084" spans="4:5">
      <c r="D10084" s="514"/>
      <c r="E10084" s="785"/>
    </row>
    <row r="10085" spans="4:5">
      <c r="D10085" s="514"/>
      <c r="E10085" s="785"/>
    </row>
    <row r="10086" spans="4:5">
      <c r="D10086" s="514"/>
      <c r="E10086" s="785"/>
    </row>
    <row r="10087" spans="4:5">
      <c r="D10087" s="514"/>
      <c r="E10087" s="785"/>
    </row>
    <row r="10088" spans="4:5">
      <c r="D10088" s="514"/>
      <c r="E10088" s="785"/>
    </row>
    <row r="10089" spans="4:5">
      <c r="D10089" s="514"/>
      <c r="E10089" s="785"/>
    </row>
    <row r="10090" spans="4:5">
      <c r="D10090" s="514"/>
      <c r="E10090" s="785"/>
    </row>
    <row r="10091" spans="4:5">
      <c r="D10091" s="514"/>
      <c r="E10091" s="785"/>
    </row>
    <row r="10092" spans="4:5">
      <c r="D10092" s="514"/>
      <c r="E10092" s="785"/>
    </row>
    <row r="10093" spans="4:5">
      <c r="D10093" s="514"/>
      <c r="E10093" s="785"/>
    </row>
    <row r="10094" spans="4:5">
      <c r="D10094" s="514"/>
      <c r="E10094" s="785"/>
    </row>
    <row r="10095" spans="4:5">
      <c r="D10095" s="514"/>
      <c r="E10095" s="785"/>
    </row>
    <row r="10096" spans="4:5">
      <c r="D10096" s="514"/>
      <c r="E10096" s="785"/>
    </row>
    <row r="10097" spans="4:5">
      <c r="D10097" s="514"/>
      <c r="E10097" s="785"/>
    </row>
    <row r="10098" spans="4:5">
      <c r="D10098" s="514"/>
      <c r="E10098" s="785"/>
    </row>
    <row r="10099" spans="4:5">
      <c r="D10099" s="514"/>
      <c r="E10099" s="785"/>
    </row>
    <row r="10100" spans="4:5">
      <c r="D10100" s="514"/>
      <c r="E10100" s="785"/>
    </row>
    <row r="10101" spans="4:5">
      <c r="D10101" s="514"/>
      <c r="E10101" s="785"/>
    </row>
    <row r="10102" spans="4:5">
      <c r="D10102" s="514"/>
      <c r="E10102" s="785"/>
    </row>
    <row r="10103" spans="4:5">
      <c r="D10103" s="514"/>
      <c r="E10103" s="785"/>
    </row>
    <row r="10104" spans="4:5">
      <c r="D10104" s="514"/>
      <c r="E10104" s="785"/>
    </row>
    <row r="10105" spans="4:5">
      <c r="D10105" s="514"/>
      <c r="E10105" s="785"/>
    </row>
    <row r="10106" spans="4:5">
      <c r="D10106" s="514"/>
      <c r="E10106" s="785"/>
    </row>
    <row r="10107" spans="4:5">
      <c r="D10107" s="514"/>
      <c r="E10107" s="785"/>
    </row>
    <row r="10108" spans="4:5">
      <c r="D10108" s="514"/>
      <c r="E10108" s="785"/>
    </row>
    <row r="10109" spans="4:5">
      <c r="D10109" s="514"/>
      <c r="E10109" s="785"/>
    </row>
    <row r="10110" spans="4:5">
      <c r="D10110" s="514"/>
      <c r="E10110" s="785"/>
    </row>
    <row r="10111" spans="4:5">
      <c r="D10111" s="514"/>
      <c r="E10111" s="785"/>
    </row>
    <row r="10112" spans="4:5">
      <c r="D10112" s="514"/>
      <c r="E10112" s="785"/>
    </row>
    <row r="10113" spans="4:5">
      <c r="D10113" s="514"/>
      <c r="E10113" s="785"/>
    </row>
    <row r="10114" spans="4:5">
      <c r="D10114" s="514"/>
      <c r="E10114" s="785"/>
    </row>
    <row r="10115" spans="4:5">
      <c r="D10115" s="514"/>
      <c r="E10115" s="785"/>
    </row>
    <row r="10116" spans="4:5">
      <c r="D10116" s="514"/>
      <c r="E10116" s="785"/>
    </row>
    <row r="10117" spans="4:5">
      <c r="D10117" s="514"/>
      <c r="E10117" s="785"/>
    </row>
    <row r="10118" spans="4:5">
      <c r="D10118" s="514"/>
      <c r="E10118" s="785"/>
    </row>
    <row r="10119" spans="4:5">
      <c r="D10119" s="514"/>
      <c r="E10119" s="785"/>
    </row>
    <row r="10120" spans="4:5">
      <c r="D10120" s="514"/>
      <c r="E10120" s="785"/>
    </row>
    <row r="10121" spans="4:5">
      <c r="D10121" s="514"/>
      <c r="E10121" s="785"/>
    </row>
    <row r="10122" spans="4:5">
      <c r="D10122" s="514"/>
      <c r="E10122" s="785"/>
    </row>
    <row r="10123" spans="4:5">
      <c r="D10123" s="514"/>
      <c r="E10123" s="785"/>
    </row>
    <row r="10124" spans="4:5">
      <c r="D10124" s="514"/>
      <c r="E10124" s="785"/>
    </row>
    <row r="10125" spans="4:5">
      <c r="D10125" s="514"/>
      <c r="E10125" s="785"/>
    </row>
    <row r="10126" spans="4:5">
      <c r="D10126" s="514"/>
      <c r="E10126" s="785"/>
    </row>
    <row r="10127" spans="4:5">
      <c r="D10127" s="514"/>
      <c r="E10127" s="785"/>
    </row>
    <row r="10128" spans="4:5">
      <c r="D10128" s="514"/>
      <c r="E10128" s="785"/>
    </row>
    <row r="10129" spans="4:5">
      <c r="D10129" s="514"/>
      <c r="E10129" s="785"/>
    </row>
    <row r="10130" spans="4:5">
      <c r="D10130" s="514"/>
      <c r="E10130" s="785"/>
    </row>
    <row r="10131" spans="4:5">
      <c r="D10131" s="514"/>
      <c r="E10131" s="785"/>
    </row>
    <row r="10132" spans="4:5">
      <c r="D10132" s="514"/>
      <c r="E10132" s="785"/>
    </row>
    <row r="10133" spans="4:5">
      <c r="D10133" s="514"/>
      <c r="E10133" s="785"/>
    </row>
    <row r="10134" spans="4:5">
      <c r="D10134" s="514"/>
      <c r="E10134" s="785"/>
    </row>
    <row r="10135" spans="4:5">
      <c r="D10135" s="514"/>
      <c r="E10135" s="785"/>
    </row>
    <row r="10136" spans="4:5">
      <c r="D10136" s="514"/>
      <c r="E10136" s="785"/>
    </row>
    <row r="10137" spans="4:5">
      <c r="D10137" s="514"/>
      <c r="E10137" s="785"/>
    </row>
    <row r="10138" spans="4:5">
      <c r="D10138" s="514"/>
      <c r="E10138" s="785"/>
    </row>
    <row r="10139" spans="4:5">
      <c r="D10139" s="514"/>
      <c r="E10139" s="785"/>
    </row>
    <row r="10140" spans="4:5">
      <c r="D10140" s="514"/>
      <c r="E10140" s="785"/>
    </row>
    <row r="10141" spans="4:5">
      <c r="D10141" s="514"/>
      <c r="E10141" s="785"/>
    </row>
    <row r="10142" spans="4:5">
      <c r="D10142" s="514"/>
      <c r="E10142" s="785"/>
    </row>
    <row r="10143" spans="4:5">
      <c r="D10143" s="514"/>
      <c r="E10143" s="785"/>
    </row>
    <row r="10144" spans="4:5">
      <c r="D10144" s="514"/>
      <c r="E10144" s="785"/>
    </row>
    <row r="10145" spans="4:5">
      <c r="D10145" s="514"/>
      <c r="E10145" s="785"/>
    </row>
    <row r="10146" spans="4:5">
      <c r="D10146" s="514"/>
      <c r="E10146" s="785"/>
    </row>
    <row r="10147" spans="4:5">
      <c r="D10147" s="514"/>
      <c r="E10147" s="785"/>
    </row>
    <row r="10148" spans="4:5">
      <c r="D10148" s="514"/>
      <c r="E10148" s="785"/>
    </row>
    <row r="10149" spans="4:5">
      <c r="D10149" s="514"/>
      <c r="E10149" s="785"/>
    </row>
    <row r="10150" spans="4:5">
      <c r="D10150" s="514"/>
      <c r="E10150" s="785"/>
    </row>
    <row r="10151" spans="4:5">
      <c r="D10151" s="514"/>
      <c r="E10151" s="785"/>
    </row>
    <row r="10152" spans="4:5">
      <c r="D10152" s="514"/>
      <c r="E10152" s="785"/>
    </row>
    <row r="10153" spans="4:5">
      <c r="D10153" s="514"/>
      <c r="E10153" s="785"/>
    </row>
    <row r="10154" spans="4:5">
      <c r="D10154" s="514"/>
      <c r="E10154" s="785"/>
    </row>
    <row r="10155" spans="4:5">
      <c r="D10155" s="514"/>
      <c r="E10155" s="785"/>
    </row>
    <row r="10156" spans="4:5">
      <c r="D10156" s="514"/>
      <c r="E10156" s="785"/>
    </row>
    <row r="10157" spans="4:5">
      <c r="D10157" s="514"/>
      <c r="E10157" s="785"/>
    </row>
    <row r="10158" spans="4:5">
      <c r="D10158" s="514"/>
      <c r="E10158" s="785"/>
    </row>
    <row r="10159" spans="4:5">
      <c r="D10159" s="514"/>
      <c r="E10159" s="785"/>
    </row>
    <row r="10160" spans="4:5">
      <c r="D10160" s="514"/>
      <c r="E10160" s="785"/>
    </row>
    <row r="10161" spans="4:5">
      <c r="D10161" s="514"/>
      <c r="E10161" s="785"/>
    </row>
    <row r="10162" spans="4:5">
      <c r="D10162" s="514"/>
      <c r="E10162" s="785"/>
    </row>
    <row r="10163" spans="4:5">
      <c r="D10163" s="514"/>
      <c r="E10163" s="785"/>
    </row>
    <row r="10164" spans="4:5">
      <c r="D10164" s="514"/>
      <c r="E10164" s="785"/>
    </row>
    <row r="10165" spans="4:5">
      <c r="D10165" s="514"/>
      <c r="E10165" s="785"/>
    </row>
    <row r="10166" spans="4:5">
      <c r="D10166" s="514"/>
      <c r="E10166" s="785"/>
    </row>
    <row r="10167" spans="4:5">
      <c r="D10167" s="514"/>
      <c r="E10167" s="785"/>
    </row>
    <row r="10168" spans="4:5">
      <c r="D10168" s="514"/>
      <c r="E10168" s="785"/>
    </row>
    <row r="10169" spans="4:5">
      <c r="D10169" s="514"/>
      <c r="E10169" s="785"/>
    </row>
    <row r="10170" spans="4:5">
      <c r="D10170" s="514"/>
      <c r="E10170" s="785"/>
    </row>
    <row r="10171" spans="4:5">
      <c r="D10171" s="514"/>
      <c r="E10171" s="785"/>
    </row>
    <row r="10172" spans="4:5">
      <c r="D10172" s="514"/>
      <c r="E10172" s="785"/>
    </row>
    <row r="10173" spans="4:5">
      <c r="D10173" s="514"/>
      <c r="E10173" s="785"/>
    </row>
    <row r="10174" spans="4:5">
      <c r="D10174" s="514"/>
      <c r="E10174" s="785"/>
    </row>
    <row r="10175" spans="4:5">
      <c r="D10175" s="514"/>
      <c r="E10175" s="785"/>
    </row>
    <row r="10176" spans="4:5">
      <c r="D10176" s="514"/>
      <c r="E10176" s="785"/>
    </row>
    <row r="10177" spans="4:5">
      <c r="D10177" s="514"/>
      <c r="E10177" s="785"/>
    </row>
    <row r="10178" spans="4:5">
      <c r="D10178" s="514"/>
      <c r="E10178" s="785"/>
    </row>
    <row r="10179" spans="4:5">
      <c r="D10179" s="514"/>
      <c r="E10179" s="785"/>
    </row>
    <row r="10180" spans="4:5">
      <c r="D10180" s="514"/>
      <c r="E10180" s="785"/>
    </row>
    <row r="10181" spans="4:5">
      <c r="D10181" s="514"/>
      <c r="E10181" s="785"/>
    </row>
    <row r="10182" spans="4:5">
      <c r="D10182" s="514"/>
      <c r="E10182" s="785"/>
    </row>
    <row r="10183" spans="4:5">
      <c r="D10183" s="514"/>
      <c r="E10183" s="785"/>
    </row>
    <row r="10184" spans="4:5">
      <c r="D10184" s="514"/>
      <c r="E10184" s="785"/>
    </row>
    <row r="10185" spans="4:5">
      <c r="D10185" s="514"/>
      <c r="E10185" s="785"/>
    </row>
    <row r="10186" spans="4:5">
      <c r="D10186" s="514"/>
      <c r="E10186" s="785"/>
    </row>
    <row r="10187" spans="4:5">
      <c r="D10187" s="514"/>
      <c r="E10187" s="785"/>
    </row>
    <row r="10188" spans="4:5">
      <c r="D10188" s="514"/>
      <c r="E10188" s="785"/>
    </row>
    <row r="10189" spans="4:5">
      <c r="D10189" s="514"/>
      <c r="E10189" s="785"/>
    </row>
    <row r="10190" spans="4:5">
      <c r="D10190" s="514"/>
      <c r="E10190" s="785"/>
    </row>
    <row r="10191" spans="4:5">
      <c r="D10191" s="514"/>
      <c r="E10191" s="785"/>
    </row>
    <row r="10192" spans="4:5">
      <c r="D10192" s="514"/>
      <c r="E10192" s="785"/>
    </row>
    <row r="10193" spans="4:5">
      <c r="D10193" s="514"/>
      <c r="E10193" s="785"/>
    </row>
    <row r="10194" spans="4:5">
      <c r="D10194" s="514"/>
      <c r="E10194" s="785"/>
    </row>
    <row r="10195" spans="4:5">
      <c r="D10195" s="514"/>
      <c r="E10195" s="785"/>
    </row>
    <row r="10196" spans="4:5">
      <c r="D10196" s="514"/>
      <c r="E10196" s="785"/>
    </row>
    <row r="10197" spans="4:5">
      <c r="D10197" s="514"/>
      <c r="E10197" s="785"/>
    </row>
    <row r="10198" spans="4:5">
      <c r="D10198" s="514"/>
      <c r="E10198" s="785"/>
    </row>
    <row r="10199" spans="4:5">
      <c r="D10199" s="514"/>
      <c r="E10199" s="785"/>
    </row>
    <row r="10200" spans="4:5">
      <c r="D10200" s="514"/>
      <c r="E10200" s="785"/>
    </row>
    <row r="10201" spans="4:5">
      <c r="D10201" s="514"/>
      <c r="E10201" s="785"/>
    </row>
    <row r="10202" spans="4:5">
      <c r="D10202" s="514"/>
      <c r="E10202" s="785"/>
    </row>
    <row r="10203" spans="4:5">
      <c r="D10203" s="514"/>
      <c r="E10203" s="785"/>
    </row>
    <row r="10204" spans="4:5">
      <c r="D10204" s="514"/>
      <c r="E10204" s="785"/>
    </row>
    <row r="10205" spans="4:5">
      <c r="D10205" s="514"/>
      <c r="E10205" s="785"/>
    </row>
    <row r="10206" spans="4:5">
      <c r="D10206" s="514"/>
      <c r="E10206" s="785"/>
    </row>
    <row r="10207" spans="4:5">
      <c r="D10207" s="514"/>
      <c r="E10207" s="785"/>
    </row>
    <row r="10208" spans="4:5">
      <c r="D10208" s="514"/>
      <c r="E10208" s="785"/>
    </row>
    <row r="10209" spans="4:5">
      <c r="D10209" s="514"/>
      <c r="E10209" s="785"/>
    </row>
    <row r="10210" spans="4:5">
      <c r="D10210" s="514"/>
      <c r="E10210" s="785"/>
    </row>
    <row r="10211" spans="4:5">
      <c r="D10211" s="514"/>
      <c r="E10211" s="785"/>
    </row>
    <row r="10212" spans="4:5">
      <c r="D10212" s="514"/>
      <c r="E10212" s="785"/>
    </row>
    <row r="10213" spans="4:5">
      <c r="D10213" s="514"/>
      <c r="E10213" s="785"/>
    </row>
    <row r="10214" spans="4:5">
      <c r="D10214" s="514"/>
      <c r="E10214" s="785"/>
    </row>
    <row r="10215" spans="4:5">
      <c r="D10215" s="514"/>
      <c r="E10215" s="785"/>
    </row>
    <row r="10216" spans="4:5">
      <c r="D10216" s="514"/>
      <c r="E10216" s="785"/>
    </row>
    <row r="10217" spans="4:5">
      <c r="D10217" s="514"/>
      <c r="E10217" s="785"/>
    </row>
    <row r="10218" spans="4:5">
      <c r="D10218" s="514"/>
      <c r="E10218" s="785"/>
    </row>
    <row r="10219" spans="4:5">
      <c r="D10219" s="514"/>
      <c r="E10219" s="785"/>
    </row>
    <row r="10220" spans="4:5">
      <c r="D10220" s="514"/>
      <c r="E10220" s="785"/>
    </row>
    <row r="10221" spans="4:5">
      <c r="D10221" s="514"/>
      <c r="E10221" s="785"/>
    </row>
    <row r="10222" spans="4:5">
      <c r="D10222" s="514"/>
      <c r="E10222" s="785"/>
    </row>
    <row r="10223" spans="4:5">
      <c r="D10223" s="514"/>
      <c r="E10223" s="785"/>
    </row>
    <row r="10224" spans="4:5">
      <c r="D10224" s="514"/>
      <c r="E10224" s="785"/>
    </row>
    <row r="10225" spans="4:5">
      <c r="D10225" s="514"/>
      <c r="E10225" s="785"/>
    </row>
    <row r="10226" spans="4:5">
      <c r="D10226" s="514"/>
      <c r="E10226" s="785"/>
    </row>
    <row r="10227" spans="4:5">
      <c r="D10227" s="514"/>
      <c r="E10227" s="785"/>
    </row>
    <row r="10228" spans="4:5">
      <c r="D10228" s="514"/>
      <c r="E10228" s="785"/>
    </row>
    <row r="10229" spans="4:5">
      <c r="D10229" s="514"/>
      <c r="E10229" s="785"/>
    </row>
    <row r="10230" spans="4:5">
      <c r="D10230" s="514"/>
      <c r="E10230" s="785"/>
    </row>
    <row r="10231" spans="4:5">
      <c r="D10231" s="514"/>
      <c r="E10231" s="785"/>
    </row>
    <row r="10232" spans="4:5">
      <c r="D10232" s="514"/>
      <c r="E10232" s="785"/>
    </row>
    <row r="10233" spans="4:5">
      <c r="D10233" s="514"/>
      <c r="E10233" s="785"/>
    </row>
    <row r="10234" spans="4:5">
      <c r="D10234" s="514"/>
      <c r="E10234" s="785"/>
    </row>
    <row r="10235" spans="4:5">
      <c r="D10235" s="514"/>
      <c r="E10235" s="785"/>
    </row>
    <row r="10236" spans="4:5">
      <c r="D10236" s="514"/>
      <c r="E10236" s="785"/>
    </row>
    <row r="10237" spans="4:5">
      <c r="D10237" s="514"/>
      <c r="E10237" s="785"/>
    </row>
    <row r="10238" spans="4:5">
      <c r="D10238" s="514"/>
      <c r="E10238" s="785"/>
    </row>
    <row r="10239" spans="4:5">
      <c r="D10239" s="514"/>
      <c r="E10239" s="785"/>
    </row>
    <row r="10240" spans="4:5">
      <c r="D10240" s="514"/>
      <c r="E10240" s="785"/>
    </row>
    <row r="10241" spans="4:5">
      <c r="D10241" s="514"/>
      <c r="E10241" s="785"/>
    </row>
    <row r="10242" spans="4:5">
      <c r="D10242" s="514"/>
      <c r="E10242" s="785"/>
    </row>
    <row r="10243" spans="4:5">
      <c r="D10243" s="514"/>
      <c r="E10243" s="785"/>
    </row>
    <row r="10244" spans="4:5">
      <c r="D10244" s="514"/>
      <c r="E10244" s="785"/>
    </row>
    <row r="10245" spans="4:5">
      <c r="D10245" s="514"/>
      <c r="E10245" s="785"/>
    </row>
    <row r="10246" spans="4:5">
      <c r="D10246" s="514"/>
      <c r="E10246" s="785"/>
    </row>
    <row r="10247" spans="4:5">
      <c r="D10247" s="514"/>
      <c r="E10247" s="785"/>
    </row>
    <row r="10248" spans="4:5">
      <c r="D10248" s="514"/>
      <c r="E10248" s="785"/>
    </row>
    <row r="10249" spans="4:5">
      <c r="D10249" s="514"/>
      <c r="E10249" s="785"/>
    </row>
    <row r="10250" spans="4:5">
      <c r="D10250" s="514"/>
      <c r="E10250" s="785"/>
    </row>
    <row r="10251" spans="4:5">
      <c r="D10251" s="514"/>
      <c r="E10251" s="785"/>
    </row>
    <row r="10252" spans="4:5">
      <c r="D10252" s="514"/>
      <c r="E10252" s="785"/>
    </row>
    <row r="10253" spans="4:5">
      <c r="D10253" s="514"/>
      <c r="E10253" s="785"/>
    </row>
    <row r="10254" spans="4:5">
      <c r="D10254" s="514"/>
      <c r="E10254" s="785"/>
    </row>
    <row r="10255" spans="4:5">
      <c r="D10255" s="514"/>
      <c r="E10255" s="785"/>
    </row>
    <row r="10256" spans="4:5">
      <c r="D10256" s="514"/>
      <c r="E10256" s="785"/>
    </row>
    <row r="10257" spans="4:5">
      <c r="D10257" s="514"/>
      <c r="E10257" s="785"/>
    </row>
    <row r="10258" spans="4:5">
      <c r="D10258" s="514"/>
      <c r="E10258" s="785"/>
    </row>
    <row r="10259" spans="4:5">
      <c r="D10259" s="514"/>
      <c r="E10259" s="785"/>
    </row>
    <row r="10260" spans="4:5">
      <c r="D10260" s="514"/>
      <c r="E10260" s="785"/>
    </row>
    <row r="10261" spans="4:5">
      <c r="D10261" s="514"/>
      <c r="E10261" s="785"/>
    </row>
    <row r="10262" spans="4:5">
      <c r="D10262" s="514"/>
      <c r="E10262" s="785"/>
    </row>
    <row r="10263" spans="4:5">
      <c r="D10263" s="514"/>
      <c r="E10263" s="785"/>
    </row>
    <row r="10264" spans="4:5">
      <c r="D10264" s="514"/>
      <c r="E10264" s="785"/>
    </row>
    <row r="10265" spans="4:5">
      <c r="D10265" s="514"/>
      <c r="E10265" s="785"/>
    </row>
    <row r="10266" spans="4:5">
      <c r="D10266" s="514"/>
      <c r="E10266" s="785"/>
    </row>
    <row r="10267" spans="4:5">
      <c r="D10267" s="514"/>
      <c r="E10267" s="785"/>
    </row>
    <row r="10268" spans="4:5">
      <c r="D10268" s="514"/>
      <c r="E10268" s="785"/>
    </row>
    <row r="10269" spans="4:5">
      <c r="D10269" s="514"/>
      <c r="E10269" s="785"/>
    </row>
    <row r="10270" spans="4:5">
      <c r="D10270" s="514"/>
      <c r="E10270" s="785"/>
    </row>
    <row r="10271" spans="4:5">
      <c r="D10271" s="514"/>
      <c r="E10271" s="785"/>
    </row>
    <row r="10272" spans="4:5">
      <c r="D10272" s="514"/>
      <c r="E10272" s="785"/>
    </row>
    <row r="10273" spans="4:5">
      <c r="D10273" s="514"/>
      <c r="E10273" s="785"/>
    </row>
    <row r="10274" spans="4:5">
      <c r="D10274" s="514"/>
      <c r="E10274" s="785"/>
    </row>
    <row r="10275" spans="4:5">
      <c r="D10275" s="514"/>
      <c r="E10275" s="785"/>
    </row>
    <row r="10276" spans="4:5">
      <c r="D10276" s="514"/>
      <c r="E10276" s="785"/>
    </row>
    <row r="10277" spans="4:5">
      <c r="D10277" s="514"/>
      <c r="E10277" s="785"/>
    </row>
    <row r="10278" spans="4:5">
      <c r="D10278" s="514"/>
      <c r="E10278" s="785"/>
    </row>
    <row r="10279" spans="4:5">
      <c r="D10279" s="514"/>
      <c r="E10279" s="785"/>
    </row>
    <row r="10280" spans="4:5">
      <c r="D10280" s="514"/>
      <c r="E10280" s="785"/>
    </row>
    <row r="10281" spans="4:5">
      <c r="D10281" s="514"/>
      <c r="E10281" s="785"/>
    </row>
    <row r="10282" spans="4:5">
      <c r="D10282" s="514"/>
      <c r="E10282" s="785"/>
    </row>
    <row r="10283" spans="4:5">
      <c r="D10283" s="514"/>
      <c r="E10283" s="785"/>
    </row>
    <row r="10284" spans="4:5">
      <c r="D10284" s="514"/>
      <c r="E10284" s="785"/>
    </row>
    <row r="10285" spans="4:5">
      <c r="D10285" s="514"/>
      <c r="E10285" s="785"/>
    </row>
    <row r="10286" spans="4:5">
      <c r="D10286" s="514"/>
      <c r="E10286" s="785"/>
    </row>
    <row r="10287" spans="4:5">
      <c r="D10287" s="514"/>
      <c r="E10287" s="785"/>
    </row>
    <row r="10288" spans="4:5">
      <c r="D10288" s="514"/>
      <c r="E10288" s="785"/>
    </row>
    <row r="10289" spans="4:5">
      <c r="D10289" s="514"/>
      <c r="E10289" s="785"/>
    </row>
    <row r="10290" spans="4:5">
      <c r="D10290" s="514"/>
      <c r="E10290" s="785"/>
    </row>
    <row r="10291" spans="4:5">
      <c r="D10291" s="514"/>
      <c r="E10291" s="785"/>
    </row>
    <row r="10292" spans="4:5">
      <c r="D10292" s="514"/>
      <c r="E10292" s="785"/>
    </row>
    <row r="10293" spans="4:5">
      <c r="D10293" s="514"/>
      <c r="E10293" s="785"/>
    </row>
    <row r="10294" spans="4:5">
      <c r="D10294" s="514"/>
      <c r="E10294" s="785"/>
    </row>
    <row r="10295" spans="4:5">
      <c r="D10295" s="514"/>
      <c r="E10295" s="785"/>
    </row>
    <row r="10296" spans="4:5">
      <c r="D10296" s="514"/>
      <c r="E10296" s="785"/>
    </row>
    <row r="10297" spans="4:5">
      <c r="D10297" s="514"/>
      <c r="E10297" s="785"/>
    </row>
    <row r="10298" spans="4:5">
      <c r="D10298" s="514"/>
      <c r="E10298" s="785"/>
    </row>
    <row r="10299" spans="4:5">
      <c r="D10299" s="514"/>
      <c r="E10299" s="785"/>
    </row>
    <row r="10300" spans="4:5">
      <c r="D10300" s="514"/>
      <c r="E10300" s="785"/>
    </row>
    <row r="10301" spans="4:5">
      <c r="D10301" s="514"/>
      <c r="E10301" s="785"/>
    </row>
    <row r="10302" spans="4:5">
      <c r="D10302" s="514"/>
      <c r="E10302" s="785"/>
    </row>
    <row r="10303" spans="4:5">
      <c r="D10303" s="514"/>
      <c r="E10303" s="785"/>
    </row>
    <row r="10304" spans="4:5">
      <c r="D10304" s="514"/>
      <c r="E10304" s="785"/>
    </row>
    <row r="10305" spans="4:5">
      <c r="D10305" s="514"/>
      <c r="E10305" s="785"/>
    </row>
    <row r="10306" spans="4:5">
      <c r="D10306" s="514"/>
      <c r="E10306" s="785"/>
    </row>
    <row r="10307" spans="4:5">
      <c r="D10307" s="514"/>
      <c r="E10307" s="785"/>
    </row>
    <row r="10308" spans="4:5">
      <c r="D10308" s="514"/>
      <c r="E10308" s="785"/>
    </row>
    <row r="10309" spans="4:5">
      <c r="D10309" s="514"/>
      <c r="E10309" s="785"/>
    </row>
    <row r="10310" spans="4:5">
      <c r="D10310" s="514"/>
      <c r="E10310" s="785"/>
    </row>
    <row r="10311" spans="4:5">
      <c r="D10311" s="514"/>
      <c r="E10311" s="785"/>
    </row>
    <row r="10312" spans="4:5">
      <c r="D10312" s="514"/>
      <c r="E10312" s="785"/>
    </row>
    <row r="10313" spans="4:5">
      <c r="D10313" s="514"/>
      <c r="E10313" s="785"/>
    </row>
    <row r="10314" spans="4:5">
      <c r="D10314" s="514"/>
      <c r="E10314" s="785"/>
    </row>
    <row r="10315" spans="4:5">
      <c r="D10315" s="514"/>
      <c r="E10315" s="785"/>
    </row>
    <row r="10316" spans="4:5">
      <c r="D10316" s="514"/>
      <c r="E10316" s="785"/>
    </row>
    <row r="10317" spans="4:5">
      <c r="D10317" s="514"/>
      <c r="E10317" s="785"/>
    </row>
    <row r="10318" spans="4:5">
      <c r="D10318" s="514"/>
      <c r="E10318" s="785"/>
    </row>
    <row r="10319" spans="4:5">
      <c r="D10319" s="514"/>
      <c r="E10319" s="785"/>
    </row>
    <row r="10320" spans="4:5">
      <c r="D10320" s="514"/>
      <c r="E10320" s="785"/>
    </row>
    <row r="10321" spans="4:5">
      <c r="D10321" s="514"/>
      <c r="E10321" s="785"/>
    </row>
    <row r="10322" spans="4:5">
      <c r="D10322" s="514"/>
      <c r="E10322" s="785"/>
    </row>
    <row r="10323" spans="4:5">
      <c r="D10323" s="514"/>
      <c r="E10323" s="785"/>
    </row>
    <row r="10324" spans="4:5">
      <c r="D10324" s="514"/>
      <c r="E10324" s="785"/>
    </row>
    <row r="10325" spans="4:5">
      <c r="D10325" s="514"/>
      <c r="E10325" s="785"/>
    </row>
    <row r="10326" spans="4:5">
      <c r="D10326" s="514"/>
      <c r="E10326" s="785"/>
    </row>
    <row r="10327" spans="4:5">
      <c r="D10327" s="514"/>
      <c r="E10327" s="785"/>
    </row>
    <row r="10328" spans="4:5">
      <c r="D10328" s="514"/>
      <c r="E10328" s="785"/>
    </row>
    <row r="10329" spans="4:5">
      <c r="D10329" s="514"/>
      <c r="E10329" s="785"/>
    </row>
    <row r="10330" spans="4:5">
      <c r="D10330" s="514"/>
      <c r="E10330" s="785"/>
    </row>
    <row r="10331" spans="4:5">
      <c r="D10331" s="514"/>
      <c r="E10331" s="785"/>
    </row>
    <row r="10332" spans="4:5">
      <c r="D10332" s="514"/>
      <c r="E10332" s="785"/>
    </row>
    <row r="10333" spans="4:5">
      <c r="D10333" s="514"/>
      <c r="E10333" s="785"/>
    </row>
    <row r="10334" spans="4:5">
      <c r="D10334" s="514"/>
      <c r="E10334" s="785"/>
    </row>
    <row r="10335" spans="4:5">
      <c r="D10335" s="514"/>
      <c r="E10335" s="785"/>
    </row>
    <row r="10336" spans="4:5">
      <c r="D10336" s="514"/>
      <c r="E10336" s="785"/>
    </row>
    <row r="10337" spans="4:5">
      <c r="D10337" s="514"/>
      <c r="E10337" s="785"/>
    </row>
    <row r="10338" spans="4:5">
      <c r="D10338" s="514"/>
      <c r="E10338" s="785"/>
    </row>
    <row r="10339" spans="4:5">
      <c r="D10339" s="514"/>
      <c r="E10339" s="785"/>
    </row>
    <row r="10340" spans="4:5">
      <c r="D10340" s="514"/>
      <c r="E10340" s="785"/>
    </row>
    <row r="10341" spans="4:5">
      <c r="D10341" s="514"/>
      <c r="E10341" s="785"/>
    </row>
    <row r="10342" spans="4:5">
      <c r="D10342" s="514"/>
      <c r="E10342" s="785"/>
    </row>
    <row r="10343" spans="4:5">
      <c r="D10343" s="514"/>
      <c r="E10343" s="785"/>
    </row>
    <row r="10344" spans="4:5">
      <c r="D10344" s="514"/>
      <c r="E10344" s="785"/>
    </row>
    <row r="10345" spans="4:5">
      <c r="D10345" s="514"/>
      <c r="E10345" s="785"/>
    </row>
    <row r="10346" spans="4:5">
      <c r="D10346" s="514"/>
      <c r="E10346" s="785"/>
    </row>
    <row r="10347" spans="4:5">
      <c r="D10347" s="514"/>
      <c r="E10347" s="785"/>
    </row>
    <row r="10348" spans="4:5">
      <c r="D10348" s="514"/>
      <c r="E10348" s="785"/>
    </row>
    <row r="10349" spans="4:5">
      <c r="D10349" s="514"/>
      <c r="E10349" s="785"/>
    </row>
    <row r="10350" spans="4:5">
      <c r="D10350" s="514"/>
      <c r="E10350" s="785"/>
    </row>
    <row r="10351" spans="4:5">
      <c r="D10351" s="514"/>
      <c r="E10351" s="785"/>
    </row>
    <row r="10352" spans="4:5">
      <c r="D10352" s="514"/>
      <c r="E10352" s="785"/>
    </row>
    <row r="10353" spans="4:5">
      <c r="D10353" s="514"/>
      <c r="E10353" s="785"/>
    </row>
    <row r="10354" spans="4:5">
      <c r="D10354" s="514"/>
      <c r="E10354" s="785"/>
    </row>
    <row r="10355" spans="4:5">
      <c r="D10355" s="514"/>
      <c r="E10355" s="785"/>
    </row>
    <row r="10356" spans="4:5">
      <c r="D10356" s="514"/>
      <c r="E10356" s="785"/>
    </row>
    <row r="10357" spans="4:5">
      <c r="D10357" s="514"/>
      <c r="E10357" s="785"/>
    </row>
    <row r="10358" spans="4:5">
      <c r="D10358" s="514"/>
      <c r="E10358" s="785"/>
    </row>
    <row r="10359" spans="4:5">
      <c r="D10359" s="514"/>
      <c r="E10359" s="785"/>
    </row>
    <row r="10360" spans="4:5">
      <c r="D10360" s="514"/>
      <c r="E10360" s="785"/>
    </row>
    <row r="10361" spans="4:5">
      <c r="D10361" s="514"/>
      <c r="E10361" s="785"/>
    </row>
    <row r="10362" spans="4:5">
      <c r="D10362" s="514"/>
      <c r="E10362" s="785"/>
    </row>
    <row r="10363" spans="4:5">
      <c r="D10363" s="514"/>
      <c r="E10363" s="785"/>
    </row>
    <row r="10364" spans="4:5">
      <c r="D10364" s="514"/>
      <c r="E10364" s="785"/>
    </row>
    <row r="10365" spans="4:5">
      <c r="D10365" s="514"/>
      <c r="E10365" s="785"/>
    </row>
    <row r="10366" spans="4:5">
      <c r="D10366" s="514"/>
      <c r="E10366" s="785"/>
    </row>
    <row r="10367" spans="4:5">
      <c r="D10367" s="514"/>
      <c r="E10367" s="785"/>
    </row>
    <row r="10368" spans="4:5">
      <c r="D10368" s="514"/>
      <c r="E10368" s="785"/>
    </row>
    <row r="10369" spans="4:5">
      <c r="D10369" s="514"/>
      <c r="E10369" s="785"/>
    </row>
    <row r="10370" spans="4:5">
      <c r="D10370" s="514"/>
      <c r="E10370" s="785"/>
    </row>
    <row r="10371" spans="4:5">
      <c r="D10371" s="514"/>
      <c r="E10371" s="785"/>
    </row>
    <row r="10372" spans="4:5">
      <c r="D10372" s="514"/>
      <c r="E10372" s="785"/>
    </row>
    <row r="10373" spans="4:5">
      <c r="D10373" s="514"/>
      <c r="E10373" s="785"/>
    </row>
    <row r="10374" spans="4:5">
      <c r="D10374" s="514"/>
      <c r="E10374" s="785"/>
    </row>
    <row r="10375" spans="4:5">
      <c r="D10375" s="514"/>
      <c r="E10375" s="785"/>
    </row>
    <row r="10376" spans="4:5">
      <c r="D10376" s="514"/>
      <c r="E10376" s="785"/>
    </row>
    <row r="10377" spans="4:5">
      <c r="D10377" s="514"/>
      <c r="E10377" s="785"/>
    </row>
    <row r="10378" spans="4:5">
      <c r="D10378" s="514"/>
      <c r="E10378" s="785"/>
    </row>
    <row r="10379" spans="4:5">
      <c r="D10379" s="514"/>
      <c r="E10379" s="785"/>
    </row>
    <row r="10380" spans="4:5">
      <c r="D10380" s="514"/>
      <c r="E10380" s="785"/>
    </row>
    <row r="10381" spans="4:5">
      <c r="D10381" s="514"/>
      <c r="E10381" s="785"/>
    </row>
    <row r="10382" spans="4:5">
      <c r="D10382" s="514"/>
      <c r="E10382" s="785"/>
    </row>
    <row r="10383" spans="4:5">
      <c r="D10383" s="514"/>
      <c r="E10383" s="785"/>
    </row>
    <row r="10384" spans="4:5">
      <c r="D10384" s="514"/>
      <c r="E10384" s="785"/>
    </row>
    <row r="10385" spans="4:5">
      <c r="D10385" s="514"/>
      <c r="E10385" s="785"/>
    </row>
    <row r="10386" spans="4:5">
      <c r="D10386" s="514"/>
      <c r="E10386" s="785"/>
    </row>
    <row r="10387" spans="4:5">
      <c r="D10387" s="514"/>
      <c r="E10387" s="785"/>
    </row>
    <row r="10388" spans="4:5">
      <c r="D10388" s="514"/>
      <c r="E10388" s="785"/>
    </row>
    <row r="10389" spans="4:5">
      <c r="D10389" s="514"/>
      <c r="E10389" s="785"/>
    </row>
    <row r="10390" spans="4:5">
      <c r="D10390" s="514"/>
      <c r="E10390" s="785"/>
    </row>
    <row r="10391" spans="4:5">
      <c r="D10391" s="514"/>
      <c r="E10391" s="785"/>
    </row>
    <row r="10392" spans="4:5">
      <c r="D10392" s="514"/>
      <c r="E10392" s="785"/>
    </row>
    <row r="10393" spans="4:5">
      <c r="D10393" s="514"/>
      <c r="E10393" s="785"/>
    </row>
    <row r="10394" spans="4:5">
      <c r="D10394" s="514"/>
      <c r="E10394" s="785"/>
    </row>
    <row r="10395" spans="4:5">
      <c r="D10395" s="514"/>
      <c r="E10395" s="785"/>
    </row>
    <row r="10396" spans="4:5">
      <c r="D10396" s="514"/>
      <c r="E10396" s="785"/>
    </row>
    <row r="10397" spans="4:5">
      <c r="D10397" s="514"/>
      <c r="E10397" s="785"/>
    </row>
    <row r="10398" spans="4:5">
      <c r="D10398" s="514"/>
      <c r="E10398" s="785"/>
    </row>
    <row r="10399" spans="4:5">
      <c r="D10399" s="514"/>
      <c r="E10399" s="785"/>
    </row>
    <row r="10400" spans="4:5">
      <c r="D10400" s="514"/>
      <c r="E10400" s="785"/>
    </row>
    <row r="10401" spans="4:5">
      <c r="D10401" s="514"/>
      <c r="E10401" s="785"/>
    </row>
    <row r="10402" spans="4:5">
      <c r="D10402" s="514"/>
      <c r="E10402" s="785"/>
    </row>
    <row r="10403" spans="4:5">
      <c r="D10403" s="514"/>
      <c r="E10403" s="785"/>
    </row>
    <row r="10404" spans="4:5">
      <c r="D10404" s="514"/>
      <c r="E10404" s="785"/>
    </row>
    <row r="10405" spans="4:5">
      <c r="D10405" s="514"/>
      <c r="E10405" s="785"/>
    </row>
    <row r="10406" spans="4:5">
      <c r="D10406" s="514"/>
      <c r="E10406" s="785"/>
    </row>
    <row r="10407" spans="4:5">
      <c r="D10407" s="514"/>
      <c r="E10407" s="785"/>
    </row>
    <row r="10408" spans="4:5">
      <c r="D10408" s="514"/>
      <c r="E10408" s="785"/>
    </row>
    <row r="10409" spans="4:5">
      <c r="D10409" s="514"/>
      <c r="E10409" s="785"/>
    </row>
    <row r="10410" spans="4:5">
      <c r="D10410" s="514"/>
      <c r="E10410" s="785"/>
    </row>
    <row r="10411" spans="4:5">
      <c r="D10411" s="514"/>
      <c r="E10411" s="785"/>
    </row>
    <row r="10412" spans="4:5">
      <c r="D10412" s="514"/>
      <c r="E10412" s="785"/>
    </row>
    <row r="10413" spans="4:5">
      <c r="D10413" s="514"/>
      <c r="E10413" s="785"/>
    </row>
    <row r="10414" spans="4:5">
      <c r="D10414" s="514"/>
      <c r="E10414" s="785"/>
    </row>
    <row r="10415" spans="4:5">
      <c r="D10415" s="514"/>
      <c r="E10415" s="785"/>
    </row>
    <row r="10416" spans="4:5">
      <c r="D10416" s="514"/>
      <c r="E10416" s="785"/>
    </row>
    <row r="10417" spans="4:5">
      <c r="D10417" s="514"/>
      <c r="E10417" s="785"/>
    </row>
    <row r="10418" spans="4:5">
      <c r="D10418" s="514"/>
      <c r="E10418" s="785"/>
    </row>
    <row r="10419" spans="4:5">
      <c r="D10419" s="514"/>
      <c r="E10419" s="785"/>
    </row>
    <row r="10420" spans="4:5">
      <c r="D10420" s="514"/>
      <c r="E10420" s="785"/>
    </row>
    <row r="10421" spans="4:5">
      <c r="D10421" s="514"/>
      <c r="E10421" s="785"/>
    </row>
    <row r="10422" spans="4:5">
      <c r="D10422" s="514"/>
      <c r="E10422" s="785"/>
    </row>
  </sheetData>
  <mergeCells count="163">
    <mergeCell ref="D1:E1"/>
    <mergeCell ref="D3:E3"/>
    <mergeCell ref="D5:E5"/>
    <mergeCell ref="D7:E7"/>
    <mergeCell ref="D9:E9"/>
    <mergeCell ref="D11:E11"/>
    <mergeCell ref="D19:E19"/>
    <mergeCell ref="D21:E21"/>
    <mergeCell ref="B22:C22"/>
    <mergeCell ref="D22:E22"/>
    <mergeCell ref="D23:E23"/>
    <mergeCell ref="D25:E25"/>
    <mergeCell ref="D13:E13"/>
    <mergeCell ref="D14:E14"/>
    <mergeCell ref="D15:E15"/>
    <mergeCell ref="D16:E16"/>
    <mergeCell ref="D17:E17"/>
    <mergeCell ref="D18:E18"/>
    <mergeCell ref="B31:C31"/>
    <mergeCell ref="D31:E31"/>
    <mergeCell ref="D32:E32"/>
    <mergeCell ref="D33:E33"/>
    <mergeCell ref="D34:E34"/>
    <mergeCell ref="D35:E35"/>
    <mergeCell ref="D26:E26"/>
    <mergeCell ref="D27:E27"/>
    <mergeCell ref="B28:C28"/>
    <mergeCell ref="D28:E28"/>
    <mergeCell ref="B29:C29"/>
    <mergeCell ref="D29:E29"/>
    <mergeCell ref="B40:C40"/>
    <mergeCell ref="D40:E40"/>
    <mergeCell ref="B41:C41"/>
    <mergeCell ref="D41:E41"/>
    <mergeCell ref="B42:C42"/>
    <mergeCell ref="D42:E42"/>
    <mergeCell ref="D36:E36"/>
    <mergeCell ref="B37:C37"/>
    <mergeCell ref="D37:E37"/>
    <mergeCell ref="B38:C38"/>
    <mergeCell ref="D38:E38"/>
    <mergeCell ref="B39:C39"/>
    <mergeCell ref="D39:E39"/>
    <mergeCell ref="D47:E47"/>
    <mergeCell ref="B48:C48"/>
    <mergeCell ref="D48:E48"/>
    <mergeCell ref="D50:E50"/>
    <mergeCell ref="B51:C51"/>
    <mergeCell ref="D51:E51"/>
    <mergeCell ref="B43:C43"/>
    <mergeCell ref="D43:E43"/>
    <mergeCell ref="D44:E44"/>
    <mergeCell ref="B45:C45"/>
    <mergeCell ref="D45:E45"/>
    <mergeCell ref="B46:C46"/>
    <mergeCell ref="D46:E46"/>
    <mergeCell ref="B57:C57"/>
    <mergeCell ref="D57:E57"/>
    <mergeCell ref="B58:C58"/>
    <mergeCell ref="D58:E58"/>
    <mergeCell ref="B59:C59"/>
    <mergeCell ref="D59:E59"/>
    <mergeCell ref="D52:E52"/>
    <mergeCell ref="B53:C53"/>
    <mergeCell ref="D53:E53"/>
    <mergeCell ref="D54:E54"/>
    <mergeCell ref="D55:E55"/>
    <mergeCell ref="D56:E56"/>
    <mergeCell ref="B64:C64"/>
    <mergeCell ref="D64:E64"/>
    <mergeCell ref="B65:C65"/>
    <mergeCell ref="D65:E65"/>
    <mergeCell ref="D67:E67"/>
    <mergeCell ref="D68:E68"/>
    <mergeCell ref="B60:C60"/>
    <mergeCell ref="D60:E60"/>
    <mergeCell ref="B61:C61"/>
    <mergeCell ref="D61:E61"/>
    <mergeCell ref="D62:E62"/>
    <mergeCell ref="B63:C63"/>
    <mergeCell ref="D63:E63"/>
    <mergeCell ref="D76:E76"/>
    <mergeCell ref="D77:E77"/>
    <mergeCell ref="D79:E79"/>
    <mergeCell ref="D81:E81"/>
    <mergeCell ref="D82:E82"/>
    <mergeCell ref="D84:E84"/>
    <mergeCell ref="D69:E69"/>
    <mergeCell ref="D70:E70"/>
    <mergeCell ref="D71:E71"/>
    <mergeCell ref="D72:E72"/>
    <mergeCell ref="D73:E73"/>
    <mergeCell ref="D74:E74"/>
    <mergeCell ref="D93:E93"/>
    <mergeCell ref="D94:E94"/>
    <mergeCell ref="D96:E96"/>
    <mergeCell ref="D97:E97"/>
    <mergeCell ref="D99:E99"/>
    <mergeCell ref="D100:E100"/>
    <mergeCell ref="D85:E85"/>
    <mergeCell ref="D86:E86"/>
    <mergeCell ref="D87:E87"/>
    <mergeCell ref="D89:E89"/>
    <mergeCell ref="D90:E90"/>
    <mergeCell ref="D92:E92"/>
    <mergeCell ref="D110:E110"/>
    <mergeCell ref="D111:E111"/>
    <mergeCell ref="D113:E113"/>
    <mergeCell ref="D114:E114"/>
    <mergeCell ref="D116:E116"/>
    <mergeCell ref="D120:E120"/>
    <mergeCell ref="D101:E101"/>
    <mergeCell ref="D102:E102"/>
    <mergeCell ref="D103:E103"/>
    <mergeCell ref="D105:E105"/>
    <mergeCell ref="D107:E107"/>
    <mergeCell ref="D109:E109"/>
    <mergeCell ref="D129:E129"/>
    <mergeCell ref="D130:E130"/>
    <mergeCell ref="D132:E132"/>
    <mergeCell ref="D133:E133"/>
    <mergeCell ref="D134:E134"/>
    <mergeCell ref="D136:E136"/>
    <mergeCell ref="D121:E121"/>
    <mergeCell ref="D122:E122"/>
    <mergeCell ref="D124:E124"/>
    <mergeCell ref="D125:E125"/>
    <mergeCell ref="D126:E126"/>
    <mergeCell ref="D128:E128"/>
    <mergeCell ref="D147:F147"/>
    <mergeCell ref="D149:E149"/>
    <mergeCell ref="D150:E150"/>
    <mergeCell ref="D152:E152"/>
    <mergeCell ref="D153:E153"/>
    <mergeCell ref="D155:E155"/>
    <mergeCell ref="D137:E137"/>
    <mergeCell ref="D139:E139"/>
    <mergeCell ref="D140:E140"/>
    <mergeCell ref="D142:E142"/>
    <mergeCell ref="D143:E143"/>
    <mergeCell ref="D145:E145"/>
    <mergeCell ref="C176:C177"/>
    <mergeCell ref="D176:E177"/>
    <mergeCell ref="F176:I177"/>
    <mergeCell ref="V155:W155"/>
    <mergeCell ref="D156:E156"/>
    <mergeCell ref="D158:E158"/>
    <mergeCell ref="D160:E160"/>
    <mergeCell ref="D162:E162"/>
    <mergeCell ref="D164:E164"/>
    <mergeCell ref="V164:W164"/>
    <mergeCell ref="D179:E179"/>
    <mergeCell ref="D180:E180"/>
    <mergeCell ref="D181:E181"/>
    <mergeCell ref="D166:E166"/>
    <mergeCell ref="D168:E168"/>
    <mergeCell ref="D170:E170"/>
    <mergeCell ref="D174:I174"/>
    <mergeCell ref="F188:H188"/>
    <mergeCell ref="F190:H190"/>
    <mergeCell ref="D182:E182"/>
    <mergeCell ref="D183:E183"/>
    <mergeCell ref="D184:E184"/>
  </mergeCells>
  <pageMargins left="0.75" right="0.75" top="1" bottom="1" header="0.5" footer="0.5"/>
  <pageSetup paperSize="9" scale="61" firstPageNumber="3" fitToHeight="0" orientation="portrait"/>
  <headerFooter alignWithMargins="0">
    <oddHeader>&amp;CPROŠIRENJE POSTOJEĆE KUHINJE U VRTIĆU "HLOJKICA", DELNICE</oddHeader>
    <oddFooter>&amp;R&amp;P/&amp;N</oddFooter>
  </headerFooter>
  <rowBreaks count="11" manualBreakCount="11">
    <brk id="9" min="1" max="8" man="1"/>
    <brk id="29" min="1" max="8" man="1"/>
    <brk id="65" min="1" max="8" man="1"/>
    <brk id="97" min="1" max="8" man="1"/>
    <brk id="116" min="1" max="8" man="1"/>
    <brk id="126" min="1" max="8" man="1"/>
    <brk id="145" min="1" max="8" man="1"/>
    <brk id="158" min="1" max="8" man="1"/>
    <brk id="170" max="16383" man="1"/>
    <brk id="186" min="1" max="9" man="1"/>
    <brk id="212" min="1" max="9" man="1"/>
  </rowBreaks>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C93F75-8FE4-DA4C-82F7-C2CCBD68C59F}">
  <sheetPr>
    <pageSetUpPr fitToPage="1"/>
  </sheetPr>
  <dimension ref="A1:N370"/>
  <sheetViews>
    <sheetView topLeftCell="A6" zoomScale="150" zoomScaleNormal="150" zoomScaleSheetLayoutView="55" workbookViewId="0">
      <selection activeCell="E13" sqref="E13"/>
    </sheetView>
  </sheetViews>
  <sheetFormatPr baseColWidth="10" defaultColWidth="9.1640625" defaultRowHeight="12"/>
  <cols>
    <col min="1" max="1" width="5.6640625" style="831" customWidth="1"/>
    <col min="2" max="2" width="14.6640625" style="827" customWidth="1"/>
    <col min="3" max="3" width="44.6640625" style="828" customWidth="1"/>
    <col min="4" max="4" width="4" style="828" customWidth="1"/>
    <col min="5" max="5" width="4.6640625" style="829" customWidth="1"/>
    <col min="6" max="6" width="11.6640625" style="830" customWidth="1"/>
    <col min="7" max="7" width="12.33203125" style="830" customWidth="1"/>
    <col min="8" max="16384" width="9.1640625" style="831"/>
  </cols>
  <sheetData>
    <row r="1" spans="1:14">
      <c r="A1" s="826"/>
    </row>
    <row r="2" spans="1:14" s="829" customFormat="1" ht="14" thickBot="1">
      <c r="A2" s="832" t="s">
        <v>664</v>
      </c>
      <c r="B2" s="832"/>
      <c r="C2" s="833" t="s">
        <v>665</v>
      </c>
      <c r="D2" s="833" t="s">
        <v>666</v>
      </c>
      <c r="E2" s="832" t="s">
        <v>667</v>
      </c>
      <c r="F2" s="834" t="s">
        <v>668</v>
      </c>
      <c r="G2" s="834" t="s">
        <v>669</v>
      </c>
      <c r="N2" s="835"/>
    </row>
    <row r="3" spans="1:14" s="829" customFormat="1" ht="13" thickTop="1">
      <c r="A3" s="836"/>
      <c r="B3" s="836"/>
      <c r="C3" s="837"/>
      <c r="D3" s="837"/>
      <c r="E3" s="836"/>
      <c r="F3" s="838"/>
      <c r="G3" s="839"/>
    </row>
    <row r="4" spans="1:14" s="829" customFormat="1">
      <c r="A4" s="840" t="s">
        <v>670</v>
      </c>
      <c r="B4" s="836"/>
      <c r="C4" s="837"/>
      <c r="D4" s="837"/>
      <c r="E4" s="836"/>
      <c r="F4" s="838"/>
      <c r="G4" s="839"/>
    </row>
    <row r="5" spans="1:14" s="829" customFormat="1">
      <c r="A5" s="836"/>
      <c r="B5" s="836"/>
      <c r="C5" s="837"/>
      <c r="D5" s="837"/>
      <c r="E5" s="836"/>
      <c r="F5" s="838"/>
      <c r="G5" s="839"/>
    </row>
    <row r="6" spans="1:14" s="829" customFormat="1" ht="117">
      <c r="A6" s="827" t="s">
        <v>288</v>
      </c>
      <c r="B6" s="841"/>
      <c r="C6" s="842" t="s">
        <v>671</v>
      </c>
      <c r="D6" s="843" t="s">
        <v>24</v>
      </c>
      <c r="E6" s="844">
        <v>1</v>
      </c>
      <c r="F6" s="845">
        <v>296</v>
      </c>
      <c r="G6" s="830">
        <f>F6*E6</f>
        <v>296</v>
      </c>
    </row>
    <row r="7" spans="1:14" s="829" customFormat="1">
      <c r="A7" s="827"/>
      <c r="B7" s="841"/>
      <c r="C7" s="842"/>
      <c r="D7" s="843"/>
      <c r="E7" s="844"/>
      <c r="F7" s="845"/>
      <c r="G7" s="830"/>
    </row>
    <row r="8" spans="1:14" s="829" customFormat="1" ht="14">
      <c r="A8" s="827"/>
      <c r="B8" s="841"/>
      <c r="C8" s="846" t="s">
        <v>672</v>
      </c>
      <c r="D8" s="843"/>
      <c r="E8" s="844"/>
      <c r="F8" s="845"/>
      <c r="G8" s="830"/>
    </row>
    <row r="9" spans="1:14" s="829" customFormat="1" ht="14">
      <c r="A9" s="827"/>
      <c r="B9" s="841"/>
      <c r="C9" s="846" t="s">
        <v>673</v>
      </c>
      <c r="D9" s="846"/>
      <c r="E9" s="844"/>
      <c r="F9" s="845"/>
      <c r="G9" s="830"/>
    </row>
    <row r="10" spans="1:14" s="829" customFormat="1" ht="14">
      <c r="A10" s="827"/>
      <c r="B10" s="841"/>
      <c r="C10" s="846" t="s">
        <v>674</v>
      </c>
      <c r="D10" s="846"/>
      <c r="E10" s="844"/>
      <c r="F10" s="845"/>
      <c r="G10" s="830"/>
    </row>
    <row r="11" spans="1:14" s="829" customFormat="1">
      <c r="A11" s="827"/>
      <c r="B11" s="841"/>
      <c r="C11" s="847"/>
      <c r="D11" s="847"/>
      <c r="E11" s="844"/>
      <c r="F11" s="848"/>
      <c r="G11" s="830"/>
    </row>
    <row r="12" spans="1:14" s="829" customFormat="1" ht="39">
      <c r="A12" s="827" t="s">
        <v>675</v>
      </c>
      <c r="B12" s="841"/>
      <c r="C12" s="849" t="s">
        <v>676</v>
      </c>
      <c r="D12" s="843" t="s">
        <v>24</v>
      </c>
      <c r="E12" s="850">
        <v>1</v>
      </c>
      <c r="F12" s="851">
        <v>9</v>
      </c>
      <c r="G12" s="830">
        <f>F12*E12</f>
        <v>9</v>
      </c>
    </row>
    <row r="13" spans="1:14" s="829" customFormat="1">
      <c r="A13" s="827"/>
      <c r="B13" s="841"/>
      <c r="C13" s="849"/>
      <c r="D13" s="843"/>
      <c r="E13" s="850"/>
      <c r="F13" s="851"/>
      <c r="G13" s="830"/>
    </row>
    <row r="14" spans="1:14" s="829" customFormat="1" ht="14">
      <c r="A14" s="827"/>
      <c r="B14" s="841"/>
      <c r="C14" s="846" t="s">
        <v>672</v>
      </c>
      <c r="D14" s="843"/>
      <c r="E14" s="844"/>
      <c r="F14" s="845"/>
      <c r="G14" s="830"/>
    </row>
    <row r="15" spans="1:14" s="829" customFormat="1" ht="14">
      <c r="A15" s="827"/>
      <c r="B15" s="841"/>
      <c r="C15" s="846" t="s">
        <v>673</v>
      </c>
      <c r="D15" s="846"/>
      <c r="E15" s="844"/>
      <c r="F15" s="845"/>
      <c r="G15" s="830"/>
    </row>
    <row r="16" spans="1:14" s="829" customFormat="1" ht="14">
      <c r="A16" s="827"/>
      <c r="B16" s="841"/>
      <c r="C16" s="846" t="s">
        <v>674</v>
      </c>
      <c r="D16" s="846"/>
      <c r="E16" s="844"/>
      <c r="F16" s="845"/>
      <c r="G16" s="830"/>
    </row>
    <row r="17" spans="1:7" s="829" customFormat="1">
      <c r="A17" s="827"/>
      <c r="B17" s="841"/>
      <c r="C17" s="847"/>
      <c r="D17" s="847"/>
      <c r="E17" s="844"/>
      <c r="F17" s="848"/>
      <c r="G17" s="830"/>
    </row>
    <row r="18" spans="1:7" s="829" customFormat="1">
      <c r="A18" s="827"/>
      <c r="B18" s="841"/>
      <c r="C18" s="847"/>
      <c r="D18" s="847"/>
      <c r="E18" s="844"/>
      <c r="F18" s="848"/>
      <c r="G18" s="830"/>
    </row>
    <row r="19" spans="1:7" s="829" customFormat="1" ht="260">
      <c r="A19" s="827" t="s">
        <v>291</v>
      </c>
      <c r="B19" s="841"/>
      <c r="C19" s="852" t="s">
        <v>677</v>
      </c>
      <c r="D19" s="843" t="s">
        <v>24</v>
      </c>
      <c r="E19" s="850">
        <v>1</v>
      </c>
      <c r="F19" s="853">
        <v>537</v>
      </c>
      <c r="G19" s="830">
        <f>F19*E19</f>
        <v>537</v>
      </c>
    </row>
    <row r="20" spans="1:7" s="829" customFormat="1">
      <c r="A20" s="827"/>
      <c r="B20" s="841"/>
      <c r="C20" s="852"/>
      <c r="D20" s="843"/>
      <c r="E20" s="850"/>
      <c r="F20" s="853"/>
      <c r="G20" s="830"/>
    </row>
    <row r="21" spans="1:7" s="829" customFormat="1" ht="14">
      <c r="A21" s="827"/>
      <c r="B21" s="841"/>
      <c r="C21" s="846" t="s">
        <v>672</v>
      </c>
      <c r="D21" s="843"/>
      <c r="E21" s="844"/>
      <c r="F21" s="845"/>
      <c r="G21" s="830"/>
    </row>
    <row r="22" spans="1:7" s="829" customFormat="1" ht="14">
      <c r="A22" s="827"/>
      <c r="B22" s="841"/>
      <c r="C22" s="846" t="s">
        <v>673</v>
      </c>
      <c r="D22" s="846"/>
      <c r="E22" s="844"/>
      <c r="F22" s="845"/>
      <c r="G22" s="830"/>
    </row>
    <row r="23" spans="1:7" s="829" customFormat="1" ht="14">
      <c r="A23" s="827"/>
      <c r="B23" s="841"/>
      <c r="C23" s="846" t="s">
        <v>674</v>
      </c>
      <c r="D23" s="846"/>
      <c r="E23" s="844"/>
      <c r="F23" s="845"/>
      <c r="G23" s="830"/>
    </row>
    <row r="24" spans="1:7" s="829" customFormat="1">
      <c r="A24" s="827"/>
      <c r="B24" s="841"/>
      <c r="C24" s="847"/>
      <c r="D24" s="847"/>
      <c r="E24" s="844"/>
      <c r="F24" s="845"/>
      <c r="G24" s="830"/>
    </row>
    <row r="25" spans="1:7" s="829" customFormat="1">
      <c r="A25" s="827"/>
      <c r="B25" s="841"/>
      <c r="E25" s="844"/>
      <c r="F25" s="848"/>
      <c r="G25" s="830"/>
    </row>
    <row r="26" spans="1:7" s="829" customFormat="1" ht="156">
      <c r="A26" s="827" t="s">
        <v>678</v>
      </c>
      <c r="B26" s="841"/>
      <c r="C26" s="854" t="s">
        <v>679</v>
      </c>
      <c r="D26" s="843" t="s">
        <v>24</v>
      </c>
      <c r="E26" s="844">
        <v>1</v>
      </c>
      <c r="F26" s="848">
        <v>194</v>
      </c>
      <c r="G26" s="830">
        <f>F26*E26</f>
        <v>194</v>
      </c>
    </row>
    <row r="27" spans="1:7" s="829" customFormat="1">
      <c r="A27" s="827"/>
      <c r="B27" s="841"/>
      <c r="C27" s="854"/>
      <c r="D27" s="843"/>
      <c r="E27" s="844"/>
      <c r="F27" s="848"/>
      <c r="G27" s="830"/>
    </row>
    <row r="28" spans="1:7" s="829" customFormat="1" ht="14">
      <c r="A28" s="827"/>
      <c r="B28" s="841"/>
      <c r="C28" s="846" t="s">
        <v>672</v>
      </c>
      <c r="D28" s="843"/>
      <c r="E28" s="844"/>
      <c r="F28" s="845"/>
      <c r="G28" s="830"/>
    </row>
    <row r="29" spans="1:7" s="829" customFormat="1" ht="14">
      <c r="A29" s="827"/>
      <c r="B29" s="841"/>
      <c r="C29" s="846" t="s">
        <v>673</v>
      </c>
      <c r="D29" s="846"/>
      <c r="E29" s="844"/>
      <c r="F29" s="845"/>
      <c r="G29" s="830"/>
    </row>
    <row r="30" spans="1:7" s="829" customFormat="1" ht="14">
      <c r="A30" s="827"/>
      <c r="B30" s="841"/>
      <c r="C30" s="846" t="s">
        <v>674</v>
      </c>
      <c r="D30" s="846"/>
      <c r="E30" s="844"/>
      <c r="F30" s="845"/>
      <c r="G30" s="830"/>
    </row>
    <row r="31" spans="1:7" s="829" customFormat="1">
      <c r="A31" s="827"/>
      <c r="B31" s="841"/>
      <c r="C31" s="847"/>
      <c r="D31" s="847"/>
      <c r="E31" s="844"/>
      <c r="F31" s="848"/>
      <c r="G31" s="830"/>
    </row>
    <row r="32" spans="1:7" s="829" customFormat="1">
      <c r="A32" s="827"/>
      <c r="B32" s="841"/>
      <c r="C32" s="847"/>
      <c r="D32" s="847"/>
      <c r="E32" s="844"/>
      <c r="F32" s="848"/>
      <c r="G32" s="830"/>
    </row>
    <row r="33" spans="1:7" s="829" customFormat="1" ht="182">
      <c r="A33" s="827" t="s">
        <v>680</v>
      </c>
      <c r="B33" s="841"/>
      <c r="C33" s="855" t="s">
        <v>681</v>
      </c>
      <c r="D33" s="843" t="s">
        <v>24</v>
      </c>
      <c r="E33" s="856">
        <v>1</v>
      </c>
      <c r="F33" s="830">
        <v>597</v>
      </c>
      <c r="G33" s="830">
        <f>F33*E33</f>
        <v>597</v>
      </c>
    </row>
    <row r="34" spans="1:7" s="829" customFormat="1">
      <c r="A34" s="827"/>
      <c r="B34" s="841"/>
      <c r="C34" s="855"/>
      <c r="D34" s="843"/>
      <c r="E34" s="856"/>
      <c r="F34" s="830"/>
      <c r="G34" s="830"/>
    </row>
    <row r="35" spans="1:7" s="829" customFormat="1" ht="14">
      <c r="A35" s="827"/>
      <c r="B35" s="841"/>
      <c r="C35" s="846" t="s">
        <v>672</v>
      </c>
      <c r="D35" s="843"/>
      <c r="E35" s="844"/>
      <c r="F35" s="845"/>
      <c r="G35" s="830"/>
    </row>
    <row r="36" spans="1:7" s="829" customFormat="1" ht="14">
      <c r="A36" s="827"/>
      <c r="B36" s="841"/>
      <c r="C36" s="846" t="s">
        <v>673</v>
      </c>
      <c r="D36" s="846"/>
      <c r="E36" s="844"/>
      <c r="F36" s="845"/>
      <c r="G36" s="830"/>
    </row>
    <row r="37" spans="1:7" s="829" customFormat="1" ht="14">
      <c r="A37" s="827"/>
      <c r="B37" s="841"/>
      <c r="C37" s="846" t="s">
        <v>674</v>
      </c>
      <c r="D37" s="846"/>
      <c r="E37" s="844"/>
      <c r="F37" s="845"/>
      <c r="G37" s="830"/>
    </row>
    <row r="38" spans="1:7" s="829" customFormat="1">
      <c r="A38" s="827"/>
      <c r="B38" s="841"/>
      <c r="C38" s="847"/>
      <c r="D38" s="847"/>
      <c r="E38" s="844"/>
      <c r="F38" s="848"/>
      <c r="G38" s="830"/>
    </row>
    <row r="39" spans="1:7" s="829" customFormat="1">
      <c r="A39" s="827"/>
      <c r="B39" s="841"/>
      <c r="C39" s="835"/>
      <c r="D39" s="835"/>
      <c r="E39" s="856"/>
      <c r="F39" s="830"/>
      <c r="G39" s="830"/>
    </row>
    <row r="40" spans="1:7" s="829" customFormat="1" ht="380">
      <c r="A40" s="827" t="s">
        <v>682</v>
      </c>
      <c r="B40" s="841"/>
      <c r="C40" s="857" t="s">
        <v>683</v>
      </c>
      <c r="D40" s="843" t="s">
        <v>24</v>
      </c>
      <c r="E40" s="850">
        <v>2</v>
      </c>
      <c r="F40" s="858">
        <v>2054</v>
      </c>
      <c r="G40" s="830">
        <f>F40*E40</f>
        <v>4108</v>
      </c>
    </row>
    <row r="41" spans="1:7" s="829" customFormat="1" ht="117">
      <c r="A41" s="827"/>
      <c r="B41" s="841"/>
      <c r="C41" s="859" t="s">
        <v>684</v>
      </c>
      <c r="D41" s="859"/>
      <c r="E41" s="850"/>
      <c r="F41" s="858"/>
      <c r="G41" s="830"/>
    </row>
    <row r="42" spans="1:7" s="829" customFormat="1">
      <c r="A42" s="827"/>
      <c r="B42" s="841"/>
      <c r="C42" s="859"/>
      <c r="D42" s="859"/>
      <c r="E42" s="850"/>
      <c r="F42" s="858"/>
      <c r="G42" s="830"/>
    </row>
    <row r="43" spans="1:7" s="829" customFormat="1" ht="14">
      <c r="A43" s="827"/>
      <c r="B43" s="841"/>
      <c r="C43" s="846" t="s">
        <v>672</v>
      </c>
      <c r="D43" s="843"/>
      <c r="E43" s="844"/>
      <c r="F43" s="845"/>
      <c r="G43" s="830"/>
    </row>
    <row r="44" spans="1:7" s="829" customFormat="1" ht="14">
      <c r="A44" s="827"/>
      <c r="B44" s="841"/>
      <c r="C44" s="846" t="s">
        <v>673</v>
      </c>
      <c r="D44" s="846"/>
      <c r="E44" s="844"/>
      <c r="F44" s="845"/>
      <c r="G44" s="830"/>
    </row>
    <row r="45" spans="1:7" s="829" customFormat="1" ht="14">
      <c r="A45" s="827"/>
      <c r="B45" s="841"/>
      <c r="C45" s="846" t="s">
        <v>674</v>
      </c>
      <c r="D45" s="846"/>
      <c r="E45" s="844"/>
      <c r="F45" s="845"/>
      <c r="G45" s="830"/>
    </row>
    <row r="46" spans="1:7" s="829" customFormat="1">
      <c r="A46" s="827"/>
      <c r="B46" s="841"/>
      <c r="C46" s="859"/>
      <c r="D46" s="859"/>
      <c r="E46" s="850"/>
      <c r="F46" s="858"/>
      <c r="G46" s="830"/>
    </row>
    <row r="47" spans="1:7" s="829" customFormat="1">
      <c r="A47" s="827"/>
      <c r="B47" s="841"/>
      <c r="C47" s="835"/>
      <c r="D47" s="835"/>
      <c r="E47" s="856"/>
      <c r="F47" s="830"/>
      <c r="G47" s="830"/>
    </row>
    <row r="48" spans="1:7" s="829" customFormat="1" ht="368">
      <c r="A48" s="827" t="s">
        <v>685</v>
      </c>
      <c r="B48" s="841"/>
      <c r="C48" s="857" t="s">
        <v>686</v>
      </c>
      <c r="D48" s="843" t="s">
        <v>24</v>
      </c>
      <c r="E48" s="850">
        <v>2</v>
      </c>
      <c r="F48" s="858">
        <v>2579</v>
      </c>
      <c r="G48" s="830">
        <f>F48*E48</f>
        <v>5158</v>
      </c>
    </row>
    <row r="49" spans="1:7" s="829" customFormat="1" ht="117">
      <c r="A49" s="827"/>
      <c r="B49" s="841"/>
      <c r="C49" s="859" t="s">
        <v>687</v>
      </c>
      <c r="D49" s="859"/>
      <c r="E49" s="850"/>
      <c r="F49" s="858"/>
      <c r="G49" s="830"/>
    </row>
    <row r="50" spans="1:7" s="829" customFormat="1">
      <c r="A50" s="827"/>
      <c r="B50" s="841"/>
      <c r="C50" s="859"/>
      <c r="D50" s="859"/>
      <c r="E50" s="850"/>
      <c r="F50" s="858"/>
      <c r="G50" s="830"/>
    </row>
    <row r="51" spans="1:7" s="829" customFormat="1" ht="14">
      <c r="A51" s="827"/>
      <c r="B51" s="841"/>
      <c r="C51" s="846" t="s">
        <v>672</v>
      </c>
      <c r="D51" s="843"/>
      <c r="E51" s="844"/>
      <c r="F51" s="845"/>
      <c r="G51" s="830"/>
    </row>
    <row r="52" spans="1:7" s="829" customFormat="1" ht="14">
      <c r="A52" s="827"/>
      <c r="B52" s="841"/>
      <c r="C52" s="846" t="s">
        <v>673</v>
      </c>
      <c r="D52" s="846"/>
      <c r="E52" s="844"/>
      <c r="F52" s="845"/>
      <c r="G52" s="830"/>
    </row>
    <row r="53" spans="1:7" s="829" customFormat="1" ht="14">
      <c r="A53" s="827"/>
      <c r="B53" s="841"/>
      <c r="C53" s="846" t="s">
        <v>674</v>
      </c>
      <c r="D53" s="846"/>
      <c r="E53" s="844"/>
      <c r="F53" s="845"/>
      <c r="G53" s="830"/>
    </row>
    <row r="54" spans="1:7" s="829" customFormat="1">
      <c r="A54" s="827"/>
      <c r="B54" s="841"/>
      <c r="C54" s="859"/>
      <c r="D54" s="859"/>
      <c r="E54" s="850"/>
      <c r="F54" s="858"/>
      <c r="G54" s="830"/>
    </row>
    <row r="55" spans="1:7" s="829" customFormat="1">
      <c r="A55" s="827"/>
      <c r="B55" s="841"/>
      <c r="C55" s="835"/>
      <c r="D55" s="835"/>
      <c r="E55" s="856"/>
      <c r="F55" s="830"/>
      <c r="G55" s="830"/>
    </row>
    <row r="56" spans="1:7" s="829" customFormat="1" ht="156">
      <c r="A56" s="827" t="s">
        <v>688</v>
      </c>
      <c r="B56" s="841"/>
      <c r="C56" s="855" t="s">
        <v>689</v>
      </c>
      <c r="D56" s="843" t="s">
        <v>24</v>
      </c>
      <c r="E56" s="856">
        <v>1</v>
      </c>
      <c r="F56" s="830">
        <v>379</v>
      </c>
      <c r="G56" s="830">
        <f>F56*E56</f>
        <v>379</v>
      </c>
    </row>
    <row r="57" spans="1:7" s="829" customFormat="1">
      <c r="A57" s="827"/>
      <c r="B57" s="841"/>
      <c r="C57" s="855"/>
      <c r="D57" s="843"/>
      <c r="E57" s="856"/>
      <c r="F57" s="830"/>
      <c r="G57" s="830"/>
    </row>
    <row r="58" spans="1:7" s="829" customFormat="1" ht="14">
      <c r="A58" s="827"/>
      <c r="B58" s="841"/>
      <c r="C58" s="846" t="s">
        <v>672</v>
      </c>
      <c r="D58" s="843"/>
      <c r="E58" s="844"/>
      <c r="F58" s="845"/>
      <c r="G58" s="830"/>
    </row>
    <row r="59" spans="1:7" s="829" customFormat="1" ht="14">
      <c r="A59" s="827"/>
      <c r="B59" s="841"/>
      <c r="C59" s="846" t="s">
        <v>673</v>
      </c>
      <c r="D59" s="846"/>
      <c r="E59" s="844"/>
      <c r="F59" s="845"/>
      <c r="G59" s="830"/>
    </row>
    <row r="60" spans="1:7" s="829" customFormat="1" ht="14">
      <c r="A60" s="827"/>
      <c r="B60" s="841"/>
      <c r="C60" s="846" t="s">
        <v>674</v>
      </c>
      <c r="D60" s="846"/>
      <c r="E60" s="844"/>
      <c r="F60" s="845"/>
      <c r="G60" s="830"/>
    </row>
    <row r="61" spans="1:7" s="829" customFormat="1">
      <c r="A61" s="827"/>
      <c r="B61" s="841"/>
      <c r="C61" s="835"/>
      <c r="D61" s="835"/>
      <c r="E61" s="844"/>
      <c r="F61" s="830"/>
      <c r="G61" s="830"/>
    </row>
    <row r="62" spans="1:7" s="829" customFormat="1">
      <c r="A62" s="827"/>
      <c r="B62" s="841"/>
      <c r="C62" s="835"/>
      <c r="D62" s="835"/>
      <c r="E62" s="856"/>
      <c r="F62" s="830"/>
      <c r="G62" s="830"/>
    </row>
    <row r="63" spans="1:7" s="829" customFormat="1" ht="308">
      <c r="A63" s="827" t="s">
        <v>690</v>
      </c>
      <c r="B63" s="841"/>
      <c r="C63" s="855" t="s">
        <v>691</v>
      </c>
      <c r="D63" s="843" t="s">
        <v>24</v>
      </c>
      <c r="E63" s="856">
        <v>1</v>
      </c>
      <c r="F63" s="830">
        <v>125</v>
      </c>
      <c r="G63" s="830">
        <f>F63*E63</f>
        <v>125</v>
      </c>
    </row>
    <row r="64" spans="1:7" s="829" customFormat="1">
      <c r="A64" s="827"/>
      <c r="B64" s="841"/>
      <c r="C64" s="855"/>
      <c r="D64" s="843"/>
      <c r="E64" s="856"/>
      <c r="F64" s="830"/>
      <c r="G64" s="830"/>
    </row>
    <row r="65" spans="1:7" s="829" customFormat="1" ht="14">
      <c r="A65" s="827"/>
      <c r="B65" s="841"/>
      <c r="C65" s="846" t="s">
        <v>672</v>
      </c>
      <c r="D65" s="843"/>
      <c r="E65" s="844"/>
      <c r="F65" s="845"/>
      <c r="G65" s="830"/>
    </row>
    <row r="66" spans="1:7" s="829" customFormat="1" ht="14">
      <c r="A66" s="827"/>
      <c r="B66" s="841"/>
      <c r="C66" s="846" t="s">
        <v>673</v>
      </c>
      <c r="D66" s="846"/>
      <c r="E66" s="844"/>
      <c r="F66" s="845"/>
      <c r="G66" s="830"/>
    </row>
    <row r="67" spans="1:7" s="829" customFormat="1" ht="14">
      <c r="A67" s="827"/>
      <c r="B67" s="841"/>
      <c r="C67" s="846" t="s">
        <v>674</v>
      </c>
      <c r="D67" s="846"/>
      <c r="E67" s="844"/>
      <c r="F67" s="845"/>
      <c r="G67" s="830"/>
    </row>
    <row r="68" spans="1:7" s="829" customFormat="1">
      <c r="A68" s="827"/>
      <c r="B68" s="841"/>
      <c r="C68" s="835"/>
      <c r="D68" s="835"/>
      <c r="E68" s="856"/>
      <c r="F68" s="830"/>
      <c r="G68" s="830"/>
    </row>
    <row r="69" spans="1:7" s="829" customFormat="1">
      <c r="A69" s="827"/>
      <c r="B69" s="841"/>
      <c r="C69" s="835"/>
      <c r="D69" s="835"/>
      <c r="E69" s="856"/>
      <c r="F69" s="830"/>
      <c r="G69" s="830"/>
    </row>
    <row r="70" spans="1:7" s="829" customFormat="1">
      <c r="A70" s="827"/>
      <c r="B70" s="841"/>
      <c r="C70" s="835"/>
      <c r="D70" s="835"/>
      <c r="E70" s="856"/>
      <c r="F70" s="830"/>
      <c r="G70" s="830"/>
    </row>
    <row r="71" spans="1:7" s="829" customFormat="1">
      <c r="A71" s="860" t="s">
        <v>692</v>
      </c>
      <c r="B71" s="841"/>
      <c r="C71" s="835"/>
      <c r="D71" s="835"/>
      <c r="E71" s="856"/>
      <c r="F71" s="830"/>
      <c r="G71" s="830"/>
    </row>
    <row r="72" spans="1:7" s="829" customFormat="1">
      <c r="A72" s="827"/>
      <c r="B72" s="841"/>
      <c r="C72" s="835"/>
      <c r="D72" s="835"/>
      <c r="E72" s="856"/>
      <c r="F72" s="830"/>
      <c r="G72" s="830"/>
    </row>
    <row r="73" spans="1:7" s="829" customFormat="1">
      <c r="A73" s="827"/>
      <c r="B73" s="841"/>
      <c r="C73" s="861"/>
      <c r="D73" s="861"/>
      <c r="E73" s="862"/>
      <c r="F73" s="863"/>
      <c r="G73" s="830"/>
    </row>
    <row r="74" spans="1:7" s="829" customFormat="1" ht="143">
      <c r="A74" s="827" t="s">
        <v>381</v>
      </c>
      <c r="B74" s="841"/>
      <c r="C74" s="864" t="s">
        <v>693</v>
      </c>
      <c r="D74" s="843" t="s">
        <v>24</v>
      </c>
      <c r="E74" s="865">
        <v>1</v>
      </c>
      <c r="F74" s="866">
        <v>275</v>
      </c>
      <c r="G74" s="830">
        <f t="shared" ref="G74:G93" si="0">F74*E74</f>
        <v>275</v>
      </c>
    </row>
    <row r="75" spans="1:7" s="829" customFormat="1">
      <c r="A75" s="827"/>
      <c r="B75" s="841"/>
      <c r="C75" s="864"/>
      <c r="D75" s="843"/>
      <c r="E75" s="865"/>
      <c r="F75" s="866"/>
      <c r="G75" s="830"/>
    </row>
    <row r="76" spans="1:7" s="829" customFormat="1" ht="14">
      <c r="A76" s="827"/>
      <c r="B76" s="841"/>
      <c r="C76" s="846" t="s">
        <v>672</v>
      </c>
      <c r="D76" s="843"/>
      <c r="E76" s="844"/>
      <c r="F76" s="845"/>
      <c r="G76" s="830"/>
    </row>
    <row r="77" spans="1:7" s="829" customFormat="1" ht="14">
      <c r="A77" s="827"/>
      <c r="B77" s="841"/>
      <c r="C77" s="846" t="s">
        <v>673</v>
      </c>
      <c r="D77" s="846"/>
      <c r="E77" s="844"/>
      <c r="F77" s="845"/>
      <c r="G77" s="830"/>
    </row>
    <row r="78" spans="1:7" s="829" customFormat="1" ht="14">
      <c r="A78" s="827"/>
      <c r="B78" s="841"/>
      <c r="C78" s="846" t="s">
        <v>674</v>
      </c>
      <c r="D78" s="846"/>
      <c r="E78" s="844"/>
      <c r="F78" s="845"/>
      <c r="G78" s="830"/>
    </row>
    <row r="79" spans="1:7" s="829" customFormat="1">
      <c r="A79" s="827"/>
      <c r="B79" s="841"/>
      <c r="C79" s="867"/>
      <c r="D79" s="867"/>
      <c r="E79" s="865"/>
      <c r="F79" s="866"/>
      <c r="G79" s="830"/>
    </row>
    <row r="80" spans="1:7" s="829" customFormat="1">
      <c r="A80" s="827"/>
      <c r="B80" s="841"/>
      <c r="C80" s="861"/>
      <c r="D80" s="861"/>
      <c r="E80" s="862"/>
      <c r="F80" s="863"/>
      <c r="G80" s="830"/>
    </row>
    <row r="81" spans="1:7" s="829" customFormat="1" ht="65">
      <c r="A81" s="827" t="s">
        <v>694</v>
      </c>
      <c r="B81" s="841"/>
      <c r="C81" s="868" t="s">
        <v>695</v>
      </c>
      <c r="D81" s="843" t="s">
        <v>24</v>
      </c>
      <c r="E81" s="829">
        <v>1</v>
      </c>
      <c r="F81" s="830">
        <v>97</v>
      </c>
      <c r="G81" s="830">
        <f t="shared" si="0"/>
        <v>97</v>
      </c>
    </row>
    <row r="82" spans="1:7" s="829" customFormat="1">
      <c r="A82" s="827"/>
      <c r="B82" s="841"/>
      <c r="C82" s="868"/>
      <c r="D82" s="843"/>
      <c r="F82" s="830"/>
      <c r="G82" s="830"/>
    </row>
    <row r="83" spans="1:7" s="829" customFormat="1" ht="14">
      <c r="A83" s="827"/>
      <c r="B83" s="841"/>
      <c r="C83" s="846" t="s">
        <v>672</v>
      </c>
      <c r="D83" s="843"/>
      <c r="E83" s="844"/>
      <c r="F83" s="845"/>
      <c r="G83" s="830"/>
    </row>
    <row r="84" spans="1:7" s="829" customFormat="1" ht="14">
      <c r="A84" s="827"/>
      <c r="B84" s="841"/>
      <c r="C84" s="846" t="s">
        <v>673</v>
      </c>
      <c r="D84" s="846"/>
      <c r="E84" s="844"/>
      <c r="F84" s="845"/>
      <c r="G84" s="830"/>
    </row>
    <row r="85" spans="1:7" s="829" customFormat="1" ht="14">
      <c r="A85" s="827"/>
      <c r="B85" s="841"/>
      <c r="C85" s="846" t="s">
        <v>674</v>
      </c>
      <c r="D85" s="846"/>
      <c r="E85" s="844"/>
      <c r="F85" s="845"/>
      <c r="G85" s="830"/>
    </row>
    <row r="86" spans="1:7" s="829" customFormat="1">
      <c r="A86" s="827"/>
      <c r="B86" s="841"/>
      <c r="C86" s="861"/>
      <c r="D86" s="861"/>
      <c r="E86" s="862"/>
      <c r="F86" s="863"/>
      <c r="G86" s="830"/>
    </row>
    <row r="87" spans="1:7" s="829" customFormat="1" ht="344">
      <c r="A87" s="827" t="s">
        <v>696</v>
      </c>
      <c r="B87" s="841"/>
      <c r="C87" s="869" t="s">
        <v>697</v>
      </c>
      <c r="D87" s="843" t="s">
        <v>24</v>
      </c>
      <c r="E87" s="870">
        <v>1</v>
      </c>
      <c r="F87" s="871">
        <v>3526</v>
      </c>
      <c r="G87" s="830">
        <f t="shared" si="0"/>
        <v>3526</v>
      </c>
    </row>
    <row r="88" spans="1:7" s="829" customFormat="1">
      <c r="A88" s="827"/>
      <c r="B88" s="841"/>
      <c r="C88" s="872"/>
      <c r="D88" s="843"/>
      <c r="E88" s="870"/>
      <c r="F88" s="871"/>
      <c r="G88" s="830"/>
    </row>
    <row r="89" spans="1:7" s="829" customFormat="1" ht="14">
      <c r="A89" s="827"/>
      <c r="B89" s="841"/>
      <c r="C89" s="846" t="s">
        <v>672</v>
      </c>
      <c r="D89" s="843"/>
      <c r="E89" s="844"/>
      <c r="F89" s="845"/>
      <c r="G89" s="830"/>
    </row>
    <row r="90" spans="1:7" s="829" customFormat="1" ht="14">
      <c r="A90" s="827"/>
      <c r="B90" s="841"/>
      <c r="C90" s="846" t="s">
        <v>673</v>
      </c>
      <c r="D90" s="846"/>
      <c r="E90" s="844"/>
      <c r="F90" s="845"/>
      <c r="G90" s="830"/>
    </row>
    <row r="91" spans="1:7" s="829" customFormat="1" ht="14">
      <c r="A91" s="827"/>
      <c r="B91" s="841"/>
      <c r="C91" s="846" t="s">
        <v>674</v>
      </c>
      <c r="D91" s="846"/>
      <c r="E91" s="844"/>
      <c r="F91" s="845"/>
      <c r="G91" s="830"/>
    </row>
    <row r="92" spans="1:7" s="829" customFormat="1">
      <c r="A92" s="827"/>
      <c r="B92" s="841"/>
      <c r="C92" s="861"/>
      <c r="D92" s="861"/>
      <c r="E92" s="862"/>
      <c r="F92" s="863"/>
      <c r="G92" s="830"/>
    </row>
    <row r="93" spans="1:7" s="829" customFormat="1" ht="130">
      <c r="A93" s="827" t="s">
        <v>698</v>
      </c>
      <c r="B93" s="841"/>
      <c r="C93" s="873" t="s">
        <v>699</v>
      </c>
      <c r="D93" s="843" t="s">
        <v>24</v>
      </c>
      <c r="E93" s="870">
        <v>1</v>
      </c>
      <c r="F93" s="871">
        <v>510</v>
      </c>
      <c r="G93" s="830">
        <f t="shared" si="0"/>
        <v>510</v>
      </c>
    </row>
    <row r="94" spans="1:7" s="829" customFormat="1">
      <c r="A94" s="827"/>
      <c r="B94" s="841"/>
      <c r="C94" s="873"/>
      <c r="D94" s="843"/>
      <c r="E94" s="870"/>
      <c r="F94" s="871"/>
      <c r="G94" s="830"/>
    </row>
    <row r="95" spans="1:7" s="829" customFormat="1" ht="14">
      <c r="A95" s="827"/>
      <c r="B95" s="841"/>
      <c r="C95" s="846" t="s">
        <v>672</v>
      </c>
      <c r="D95" s="843"/>
      <c r="E95" s="844"/>
      <c r="F95" s="845"/>
      <c r="G95" s="830"/>
    </row>
    <row r="96" spans="1:7" s="829" customFormat="1" ht="14">
      <c r="A96" s="827"/>
      <c r="B96" s="841"/>
      <c r="C96" s="846" t="s">
        <v>673</v>
      </c>
      <c r="D96" s="846"/>
      <c r="E96" s="844"/>
      <c r="F96" s="845"/>
      <c r="G96" s="830"/>
    </row>
    <row r="97" spans="1:7" s="829" customFormat="1" ht="14">
      <c r="A97" s="827"/>
      <c r="B97" s="841"/>
      <c r="C97" s="846" t="s">
        <v>674</v>
      </c>
      <c r="D97" s="846"/>
      <c r="E97" s="844"/>
      <c r="F97" s="845"/>
      <c r="G97" s="830"/>
    </row>
    <row r="98" spans="1:7" s="829" customFormat="1">
      <c r="A98" s="827"/>
      <c r="B98" s="841"/>
      <c r="C98" s="861"/>
      <c r="D98" s="861"/>
      <c r="E98" s="862"/>
      <c r="F98" s="863"/>
      <c r="G98" s="830"/>
    </row>
    <row r="99" spans="1:7" s="829" customFormat="1" ht="143">
      <c r="A99" s="827" t="s">
        <v>700</v>
      </c>
      <c r="B99" s="841"/>
      <c r="C99" s="874" t="s">
        <v>701</v>
      </c>
      <c r="D99" s="843" t="s">
        <v>24</v>
      </c>
      <c r="E99" s="862">
        <v>1</v>
      </c>
      <c r="F99" s="863">
        <v>4639</v>
      </c>
      <c r="G99" s="830">
        <f t="shared" ref="G99" si="1">F99*E99</f>
        <v>4639</v>
      </c>
    </row>
    <row r="100" spans="1:7" s="829" customFormat="1">
      <c r="A100" s="827"/>
      <c r="B100" s="841"/>
      <c r="C100" s="874"/>
      <c r="D100" s="843"/>
      <c r="E100" s="862"/>
      <c r="F100" s="863"/>
      <c r="G100" s="830"/>
    </row>
    <row r="101" spans="1:7" s="829" customFormat="1" ht="14">
      <c r="A101" s="827"/>
      <c r="B101" s="841"/>
      <c r="C101" s="846" t="s">
        <v>672</v>
      </c>
      <c r="D101" s="843"/>
      <c r="E101" s="844"/>
      <c r="F101" s="845"/>
      <c r="G101" s="830"/>
    </row>
    <row r="102" spans="1:7" s="829" customFormat="1" ht="14">
      <c r="A102" s="827"/>
      <c r="B102" s="841"/>
      <c r="C102" s="846" t="s">
        <v>673</v>
      </c>
      <c r="D102" s="846"/>
      <c r="E102" s="844"/>
      <c r="F102" s="845"/>
      <c r="G102" s="830"/>
    </row>
    <row r="103" spans="1:7" s="829" customFormat="1" ht="14">
      <c r="A103" s="827"/>
      <c r="B103" s="841"/>
      <c r="C103" s="846" t="s">
        <v>674</v>
      </c>
      <c r="D103" s="846"/>
      <c r="E103" s="844"/>
      <c r="F103" s="845"/>
      <c r="G103" s="830"/>
    </row>
    <row r="104" spans="1:7" s="829" customFormat="1">
      <c r="A104" s="827"/>
      <c r="B104" s="841"/>
      <c r="C104" s="861"/>
      <c r="D104" s="861"/>
      <c r="E104" s="862"/>
      <c r="F104" s="863"/>
      <c r="G104" s="830"/>
    </row>
    <row r="105" spans="1:7" s="829" customFormat="1">
      <c r="A105" s="827"/>
      <c r="B105" s="841"/>
      <c r="C105" s="861"/>
      <c r="D105" s="861"/>
      <c r="E105" s="862"/>
      <c r="F105" s="863"/>
      <c r="G105" s="830"/>
    </row>
    <row r="106" spans="1:7" s="829" customFormat="1">
      <c r="A106" s="860" t="s">
        <v>702</v>
      </c>
      <c r="B106" s="841"/>
      <c r="C106" s="861"/>
      <c r="D106" s="861"/>
      <c r="E106" s="862"/>
      <c r="F106" s="863"/>
      <c r="G106" s="830"/>
    </row>
    <row r="107" spans="1:7" s="829" customFormat="1">
      <c r="A107" s="827"/>
      <c r="B107" s="841"/>
      <c r="C107" s="861"/>
      <c r="D107" s="861"/>
      <c r="E107" s="862"/>
      <c r="F107" s="863"/>
      <c r="G107" s="830"/>
    </row>
    <row r="108" spans="1:7" s="829" customFormat="1" ht="320">
      <c r="A108" s="827" t="s">
        <v>458</v>
      </c>
      <c r="B108" s="841"/>
      <c r="C108" s="875" t="s">
        <v>703</v>
      </c>
      <c r="D108" s="843" t="s">
        <v>24</v>
      </c>
      <c r="E108" s="862">
        <v>1</v>
      </c>
      <c r="F108" s="876">
        <v>9267</v>
      </c>
      <c r="G108" s="830">
        <f t="shared" ref="G108" si="2">F108*E108</f>
        <v>9267</v>
      </c>
    </row>
    <row r="109" spans="1:7" s="829" customFormat="1">
      <c r="A109" s="827"/>
      <c r="B109" s="841"/>
      <c r="C109" s="875"/>
      <c r="D109" s="843"/>
      <c r="E109" s="862"/>
      <c r="F109" s="876"/>
      <c r="G109" s="830"/>
    </row>
    <row r="110" spans="1:7" s="829" customFormat="1" ht="14">
      <c r="A110" s="827"/>
      <c r="B110" s="841"/>
      <c r="C110" s="846" t="s">
        <v>672</v>
      </c>
      <c r="D110" s="843"/>
      <c r="E110" s="844"/>
      <c r="F110" s="845"/>
      <c r="G110" s="830"/>
    </row>
    <row r="111" spans="1:7" s="829" customFormat="1" ht="14">
      <c r="A111" s="827"/>
      <c r="B111" s="841"/>
      <c r="C111" s="846" t="s">
        <v>673</v>
      </c>
      <c r="D111" s="846"/>
      <c r="E111" s="844"/>
      <c r="F111" s="845"/>
      <c r="G111" s="830"/>
    </row>
    <row r="112" spans="1:7" s="829" customFormat="1" ht="14">
      <c r="A112" s="827"/>
      <c r="B112" s="841"/>
      <c r="C112" s="846" t="s">
        <v>674</v>
      </c>
      <c r="D112" s="846"/>
      <c r="E112" s="844"/>
      <c r="F112" s="845"/>
      <c r="G112" s="830"/>
    </row>
    <row r="113" spans="1:7" s="829" customFormat="1">
      <c r="A113" s="827"/>
      <c r="B113" s="841"/>
      <c r="C113" s="877"/>
      <c r="D113" s="877"/>
      <c r="E113" s="862"/>
      <c r="F113" s="876"/>
      <c r="G113" s="830"/>
    </row>
    <row r="114" spans="1:7" s="829" customFormat="1">
      <c r="A114" s="827"/>
      <c r="B114" s="841"/>
      <c r="C114" s="861"/>
      <c r="D114" s="861"/>
      <c r="E114" s="862"/>
      <c r="F114" s="863"/>
      <c r="G114" s="830"/>
    </row>
    <row r="115" spans="1:7" s="829" customFormat="1" ht="260">
      <c r="A115" s="827" t="s">
        <v>468</v>
      </c>
      <c r="B115" s="841"/>
      <c r="C115" s="852" t="s">
        <v>704</v>
      </c>
      <c r="D115" s="843" t="s">
        <v>24</v>
      </c>
      <c r="E115" s="862">
        <v>1</v>
      </c>
      <c r="F115" s="853">
        <v>1199</v>
      </c>
      <c r="G115" s="830">
        <f t="shared" ref="G115:G140" si="3">F115*E115</f>
        <v>1199</v>
      </c>
    </row>
    <row r="116" spans="1:7" s="829" customFormat="1">
      <c r="A116" s="827"/>
      <c r="B116" s="841"/>
      <c r="C116" s="852"/>
      <c r="D116" s="843"/>
      <c r="E116" s="862"/>
      <c r="F116" s="853"/>
      <c r="G116" s="830"/>
    </row>
    <row r="117" spans="1:7" s="829" customFormat="1" ht="14">
      <c r="A117" s="827"/>
      <c r="B117" s="841"/>
      <c r="C117" s="846" t="s">
        <v>672</v>
      </c>
      <c r="D117" s="843"/>
      <c r="E117" s="844"/>
      <c r="F117" s="845"/>
      <c r="G117" s="830"/>
    </row>
    <row r="118" spans="1:7" s="829" customFormat="1" ht="14">
      <c r="A118" s="827"/>
      <c r="B118" s="841"/>
      <c r="C118" s="846" t="s">
        <v>673</v>
      </c>
      <c r="D118" s="846"/>
      <c r="E118" s="844"/>
      <c r="F118" s="845"/>
      <c r="G118" s="830"/>
    </row>
    <row r="119" spans="1:7" s="829" customFormat="1" ht="14">
      <c r="A119" s="827"/>
      <c r="B119" s="841"/>
      <c r="C119" s="846" t="s">
        <v>674</v>
      </c>
      <c r="D119" s="846"/>
      <c r="E119" s="844"/>
      <c r="F119" s="845"/>
      <c r="G119" s="830"/>
    </row>
    <row r="120" spans="1:7" s="829" customFormat="1">
      <c r="A120" s="827"/>
      <c r="B120" s="841"/>
      <c r="C120" s="861"/>
      <c r="D120" s="861"/>
      <c r="E120" s="862"/>
      <c r="F120" s="863"/>
      <c r="G120" s="830"/>
    </row>
    <row r="121" spans="1:7" s="829" customFormat="1" ht="409.6">
      <c r="A121" s="827" t="s">
        <v>480</v>
      </c>
      <c r="B121" s="841"/>
      <c r="C121" s="878" t="s">
        <v>705</v>
      </c>
      <c r="D121" s="843" t="s">
        <v>24</v>
      </c>
      <c r="E121" s="850">
        <v>1</v>
      </c>
      <c r="F121" s="879">
        <v>3556</v>
      </c>
      <c r="G121" s="830">
        <f t="shared" si="3"/>
        <v>3556</v>
      </c>
    </row>
    <row r="122" spans="1:7" s="829" customFormat="1">
      <c r="A122" s="827"/>
      <c r="B122" s="841"/>
      <c r="C122" s="878"/>
      <c r="D122" s="843"/>
      <c r="E122" s="850"/>
      <c r="F122" s="879"/>
      <c r="G122" s="830"/>
    </row>
    <row r="123" spans="1:7" s="829" customFormat="1" ht="14">
      <c r="A123" s="827"/>
      <c r="B123" s="841"/>
      <c r="C123" s="846" t="s">
        <v>672</v>
      </c>
      <c r="D123" s="843"/>
      <c r="E123" s="844"/>
      <c r="F123" s="845"/>
      <c r="G123" s="830"/>
    </row>
    <row r="124" spans="1:7" s="829" customFormat="1" ht="14">
      <c r="A124" s="827"/>
      <c r="B124" s="841"/>
      <c r="C124" s="846" t="s">
        <v>673</v>
      </c>
      <c r="D124" s="846"/>
      <c r="E124" s="844"/>
      <c r="F124" s="845"/>
      <c r="G124" s="830"/>
    </row>
    <row r="125" spans="1:7" s="829" customFormat="1" ht="14">
      <c r="A125" s="827"/>
      <c r="B125" s="841"/>
      <c r="C125" s="846" t="s">
        <v>674</v>
      </c>
      <c r="D125" s="846"/>
      <c r="E125" s="844"/>
      <c r="F125" s="845"/>
      <c r="G125" s="830"/>
    </row>
    <row r="126" spans="1:7" s="829" customFormat="1">
      <c r="A126" s="827"/>
      <c r="B126" s="841"/>
      <c r="C126" s="861"/>
      <c r="D126" s="861"/>
      <c r="E126" s="862"/>
      <c r="F126" s="863"/>
      <c r="G126" s="830"/>
    </row>
    <row r="127" spans="1:7" s="829" customFormat="1" ht="143">
      <c r="A127" s="827" t="s">
        <v>481</v>
      </c>
      <c r="B127" s="841"/>
      <c r="C127" s="880" t="s">
        <v>706</v>
      </c>
      <c r="D127" s="843" t="s">
        <v>24</v>
      </c>
      <c r="E127" s="881">
        <v>1</v>
      </c>
      <c r="F127" s="830">
        <v>152</v>
      </c>
      <c r="G127" s="830">
        <f t="shared" si="3"/>
        <v>152</v>
      </c>
    </row>
    <row r="128" spans="1:7" s="829" customFormat="1">
      <c r="A128" s="827"/>
      <c r="B128" s="841"/>
      <c r="C128" s="880"/>
      <c r="D128" s="843"/>
      <c r="E128" s="881"/>
      <c r="F128" s="830"/>
      <c r="G128" s="830"/>
    </row>
    <row r="129" spans="1:7" s="829" customFormat="1" ht="14">
      <c r="A129" s="827"/>
      <c r="B129" s="841"/>
      <c r="C129" s="846" t="s">
        <v>672</v>
      </c>
      <c r="D129" s="843"/>
      <c r="E129" s="844"/>
      <c r="F129" s="845"/>
      <c r="G129" s="830"/>
    </row>
    <row r="130" spans="1:7" s="829" customFormat="1" ht="14">
      <c r="A130" s="827"/>
      <c r="B130" s="841"/>
      <c r="C130" s="846" t="s">
        <v>673</v>
      </c>
      <c r="D130" s="846"/>
      <c r="E130" s="844"/>
      <c r="F130" s="845"/>
      <c r="G130" s="830"/>
    </row>
    <row r="131" spans="1:7" s="829" customFormat="1" ht="14">
      <c r="A131" s="827"/>
      <c r="B131" s="841"/>
      <c r="C131" s="846" t="s">
        <v>674</v>
      </c>
      <c r="D131" s="846"/>
      <c r="E131" s="844"/>
      <c r="F131" s="845"/>
      <c r="G131" s="830"/>
    </row>
    <row r="132" spans="1:7" s="829" customFormat="1">
      <c r="A132" s="827"/>
      <c r="B132" s="841"/>
      <c r="C132" s="861"/>
      <c r="D132" s="861"/>
      <c r="E132" s="862"/>
      <c r="F132" s="863"/>
      <c r="G132" s="830"/>
    </row>
    <row r="133" spans="1:7" s="829" customFormat="1" ht="39">
      <c r="A133" s="827" t="s">
        <v>707</v>
      </c>
      <c r="B133" s="841"/>
      <c r="C133" s="882" t="s">
        <v>708</v>
      </c>
      <c r="D133" s="843" t="s">
        <v>24</v>
      </c>
      <c r="E133" s="850">
        <v>1</v>
      </c>
      <c r="F133" s="851">
        <v>9</v>
      </c>
      <c r="G133" s="830">
        <f t="shared" si="3"/>
        <v>9</v>
      </c>
    </row>
    <row r="134" spans="1:7" s="829" customFormat="1">
      <c r="A134" s="827"/>
      <c r="B134" s="841"/>
      <c r="C134" s="882"/>
      <c r="D134" s="843"/>
      <c r="E134" s="850"/>
      <c r="F134" s="851"/>
      <c r="G134" s="830"/>
    </row>
    <row r="135" spans="1:7" s="829" customFormat="1" ht="14">
      <c r="A135" s="827"/>
      <c r="B135" s="841"/>
      <c r="C135" s="846" t="s">
        <v>672</v>
      </c>
      <c r="D135" s="843"/>
      <c r="E135" s="844"/>
      <c r="F135" s="845"/>
      <c r="G135" s="830"/>
    </row>
    <row r="136" spans="1:7" s="829" customFormat="1" ht="14">
      <c r="A136" s="827"/>
      <c r="B136" s="841"/>
      <c r="C136" s="846" t="s">
        <v>673</v>
      </c>
      <c r="D136" s="846"/>
      <c r="E136" s="844"/>
      <c r="F136" s="845"/>
      <c r="G136" s="830"/>
    </row>
    <row r="137" spans="1:7" s="829" customFormat="1" ht="14">
      <c r="A137" s="827"/>
      <c r="B137" s="841"/>
      <c r="C137" s="846" t="s">
        <v>674</v>
      </c>
      <c r="D137" s="846"/>
      <c r="E137" s="844"/>
      <c r="F137" s="845"/>
      <c r="G137" s="830"/>
    </row>
    <row r="138" spans="1:7" s="829" customFormat="1">
      <c r="A138" s="827"/>
      <c r="B138" s="841"/>
      <c r="C138" s="883"/>
      <c r="D138" s="883"/>
      <c r="E138" s="850"/>
      <c r="F138" s="851"/>
      <c r="G138" s="830"/>
    </row>
    <row r="139" spans="1:7" s="829" customFormat="1">
      <c r="A139" s="827"/>
      <c r="B139" s="841"/>
      <c r="C139" s="861"/>
      <c r="D139" s="861"/>
      <c r="E139" s="862"/>
      <c r="F139" s="863"/>
      <c r="G139" s="830"/>
    </row>
    <row r="140" spans="1:7" s="829" customFormat="1" ht="156">
      <c r="A140" s="827" t="s">
        <v>482</v>
      </c>
      <c r="B140" s="841"/>
      <c r="C140" s="868" t="s">
        <v>709</v>
      </c>
      <c r="D140" s="843" t="s">
        <v>24</v>
      </c>
      <c r="E140" s="862">
        <v>1</v>
      </c>
      <c r="F140" s="863">
        <v>292</v>
      </c>
      <c r="G140" s="830">
        <f t="shared" si="3"/>
        <v>292</v>
      </c>
    </row>
    <row r="141" spans="1:7" s="829" customFormat="1" ht="13">
      <c r="A141" s="827"/>
      <c r="B141" s="841"/>
      <c r="C141" s="835" t="s">
        <v>710</v>
      </c>
      <c r="D141" s="835"/>
      <c r="F141" s="858"/>
      <c r="G141" s="830"/>
    </row>
    <row r="142" spans="1:7" s="829" customFormat="1">
      <c r="A142" s="827"/>
      <c r="B142" s="841"/>
      <c r="C142" s="835"/>
      <c r="D142" s="835"/>
      <c r="F142" s="858"/>
      <c r="G142" s="830"/>
    </row>
    <row r="143" spans="1:7" s="829" customFormat="1" ht="14">
      <c r="A143" s="827"/>
      <c r="B143" s="841"/>
      <c r="C143" s="846" t="s">
        <v>672</v>
      </c>
      <c r="D143" s="843"/>
      <c r="E143" s="844"/>
      <c r="F143" s="845"/>
      <c r="G143" s="830"/>
    </row>
    <row r="144" spans="1:7" s="829" customFormat="1" ht="14">
      <c r="A144" s="827"/>
      <c r="B144" s="841"/>
      <c r="C144" s="846" t="s">
        <v>673</v>
      </c>
      <c r="D144" s="846"/>
      <c r="E144" s="844"/>
      <c r="F144" s="845"/>
      <c r="G144" s="830"/>
    </row>
    <row r="145" spans="1:7" s="829" customFormat="1" ht="14">
      <c r="A145" s="827"/>
      <c r="B145" s="841"/>
      <c r="C145" s="846" t="s">
        <v>674</v>
      </c>
      <c r="D145" s="846"/>
      <c r="E145" s="844"/>
      <c r="F145" s="845"/>
      <c r="G145" s="830"/>
    </row>
    <row r="146" spans="1:7" s="829" customFormat="1">
      <c r="A146" s="827"/>
      <c r="B146" s="841"/>
      <c r="C146" s="861"/>
      <c r="D146" s="861"/>
      <c r="E146" s="862"/>
      <c r="F146" s="863"/>
      <c r="G146" s="830"/>
    </row>
    <row r="147" spans="1:7" s="829" customFormat="1">
      <c r="A147" s="860" t="s">
        <v>711</v>
      </c>
      <c r="B147" s="841"/>
      <c r="C147" s="861"/>
      <c r="D147" s="861"/>
      <c r="E147" s="862"/>
      <c r="F147" s="863"/>
      <c r="G147" s="830"/>
    </row>
    <row r="148" spans="1:7" s="829" customFormat="1">
      <c r="A148" s="827"/>
      <c r="B148" s="841"/>
      <c r="C148" s="861"/>
      <c r="D148" s="861"/>
      <c r="E148" s="862"/>
      <c r="F148" s="863"/>
      <c r="G148" s="830"/>
    </row>
    <row r="149" spans="1:7" s="829" customFormat="1" ht="182">
      <c r="A149" s="827" t="s">
        <v>488</v>
      </c>
      <c r="B149" s="841"/>
      <c r="C149" s="884" t="s">
        <v>712</v>
      </c>
      <c r="D149" s="843" t="s">
        <v>24</v>
      </c>
      <c r="E149" s="885">
        <v>1</v>
      </c>
      <c r="F149" s="886">
        <v>12285</v>
      </c>
      <c r="G149" s="830">
        <f t="shared" ref="G149" si="4">F149*E149</f>
        <v>12285</v>
      </c>
    </row>
    <row r="150" spans="1:7" s="829" customFormat="1" ht="130">
      <c r="A150" s="827"/>
      <c r="B150" s="841"/>
      <c r="C150" s="874" t="s">
        <v>713</v>
      </c>
      <c r="D150" s="887"/>
      <c r="E150" s="885"/>
      <c r="F150" s="886"/>
      <c r="G150" s="830"/>
    </row>
    <row r="151" spans="1:7" s="829" customFormat="1" ht="130">
      <c r="A151" s="827"/>
      <c r="B151" s="841"/>
      <c r="C151" s="888" t="s">
        <v>714</v>
      </c>
      <c r="D151" s="889"/>
      <c r="E151" s="890"/>
      <c r="F151" s="886"/>
      <c r="G151" s="830"/>
    </row>
    <row r="152" spans="1:7" s="829" customFormat="1" ht="195">
      <c r="A152" s="827"/>
      <c r="B152" s="841"/>
      <c r="C152" s="891" t="s">
        <v>715</v>
      </c>
      <c r="D152" s="892"/>
      <c r="E152" s="890"/>
      <c r="F152" s="886"/>
      <c r="G152" s="830"/>
    </row>
    <row r="153" spans="1:7" s="829" customFormat="1" ht="195">
      <c r="A153" s="827"/>
      <c r="B153" s="841"/>
      <c r="C153" s="888" t="s">
        <v>716</v>
      </c>
      <c r="D153" s="889"/>
      <c r="E153" s="893"/>
      <c r="F153" s="894"/>
      <c r="G153" s="830"/>
    </row>
    <row r="154" spans="1:7" s="829" customFormat="1" ht="208">
      <c r="A154" s="827"/>
      <c r="B154" s="841"/>
      <c r="C154" s="888" t="s">
        <v>717</v>
      </c>
      <c r="D154" s="889"/>
      <c r="E154" s="893"/>
      <c r="F154" s="894"/>
      <c r="G154" s="830"/>
    </row>
    <row r="155" spans="1:7" s="829" customFormat="1" ht="65">
      <c r="A155" s="827"/>
      <c r="B155" s="841"/>
      <c r="C155" s="884" t="s">
        <v>718</v>
      </c>
      <c r="D155" s="895"/>
      <c r="E155" s="890"/>
      <c r="F155" s="886"/>
      <c r="G155" s="830"/>
    </row>
    <row r="156" spans="1:7" s="829" customFormat="1" ht="13">
      <c r="A156" s="827"/>
      <c r="B156" s="841"/>
      <c r="C156" s="896" t="s">
        <v>719</v>
      </c>
      <c r="D156" s="896"/>
      <c r="E156" s="831"/>
      <c r="F156" s="858"/>
      <c r="G156" s="830"/>
    </row>
    <row r="157" spans="1:7" s="829" customFormat="1">
      <c r="A157" s="827"/>
      <c r="B157" s="841"/>
      <c r="C157" s="896"/>
      <c r="D157" s="896"/>
      <c r="E157" s="831"/>
      <c r="F157" s="858"/>
      <c r="G157" s="830"/>
    </row>
    <row r="158" spans="1:7" s="829" customFormat="1" ht="14">
      <c r="A158" s="827"/>
      <c r="B158" s="841"/>
      <c r="C158" s="846" t="s">
        <v>672</v>
      </c>
      <c r="D158" s="843"/>
      <c r="E158" s="844"/>
      <c r="F158" s="845"/>
      <c r="G158" s="830"/>
    </row>
    <row r="159" spans="1:7" s="829" customFormat="1" ht="14">
      <c r="A159" s="827"/>
      <c r="B159" s="841"/>
      <c r="C159" s="846" t="s">
        <v>673</v>
      </c>
      <c r="D159" s="846"/>
      <c r="E159" s="844"/>
      <c r="F159" s="845"/>
      <c r="G159" s="830"/>
    </row>
    <row r="160" spans="1:7" s="829" customFormat="1" ht="14">
      <c r="A160" s="827"/>
      <c r="B160" s="841"/>
      <c r="C160" s="846" t="s">
        <v>674</v>
      </c>
      <c r="D160" s="846"/>
      <c r="E160" s="844"/>
      <c r="F160" s="845"/>
      <c r="G160" s="830"/>
    </row>
    <row r="161" spans="1:7" s="829" customFormat="1">
      <c r="A161" s="827"/>
      <c r="B161" s="841"/>
      <c r="C161" s="861"/>
      <c r="D161" s="861"/>
      <c r="E161" s="862"/>
      <c r="F161" s="863"/>
      <c r="G161" s="830"/>
    </row>
    <row r="162" spans="1:7" s="829" customFormat="1" ht="143">
      <c r="A162" s="827" t="s">
        <v>490</v>
      </c>
      <c r="B162" s="841"/>
      <c r="C162" s="897" t="s">
        <v>720</v>
      </c>
      <c r="D162" s="843" t="s">
        <v>24</v>
      </c>
      <c r="E162" s="898">
        <v>1</v>
      </c>
      <c r="F162" s="886">
        <v>714</v>
      </c>
      <c r="G162" s="830">
        <f t="shared" ref="G162:G214" si="5">F162*E162</f>
        <v>714</v>
      </c>
    </row>
    <row r="163" spans="1:7" s="829" customFormat="1">
      <c r="A163" s="827"/>
      <c r="B163" s="841"/>
      <c r="C163" s="897"/>
      <c r="D163" s="843"/>
      <c r="E163" s="898"/>
      <c r="F163" s="886"/>
      <c r="G163" s="830"/>
    </row>
    <row r="164" spans="1:7" s="829" customFormat="1" ht="14">
      <c r="A164" s="827"/>
      <c r="B164" s="841"/>
      <c r="C164" s="846" t="s">
        <v>672</v>
      </c>
      <c r="D164" s="843"/>
      <c r="E164" s="844"/>
      <c r="F164" s="845"/>
      <c r="G164" s="830"/>
    </row>
    <row r="165" spans="1:7" s="829" customFormat="1" ht="14">
      <c r="A165" s="827"/>
      <c r="B165" s="841"/>
      <c r="C165" s="846" t="s">
        <v>673</v>
      </c>
      <c r="D165" s="846"/>
      <c r="E165" s="844"/>
      <c r="F165" s="845"/>
      <c r="G165" s="830"/>
    </row>
    <row r="166" spans="1:7" s="829" customFormat="1" ht="14">
      <c r="A166" s="827"/>
      <c r="B166" s="841"/>
      <c r="C166" s="846" t="s">
        <v>674</v>
      </c>
      <c r="D166" s="846"/>
      <c r="E166" s="844"/>
      <c r="F166" s="845"/>
      <c r="G166" s="830"/>
    </row>
    <row r="167" spans="1:7" s="829" customFormat="1">
      <c r="A167" s="827"/>
      <c r="B167" s="841"/>
      <c r="C167" s="861"/>
      <c r="D167" s="861"/>
      <c r="E167" s="862"/>
      <c r="F167" s="863"/>
      <c r="G167" s="830"/>
    </row>
    <row r="168" spans="1:7" s="829" customFormat="1" ht="65">
      <c r="A168" s="827" t="s">
        <v>721</v>
      </c>
      <c r="B168" s="841"/>
      <c r="C168" s="888" t="s">
        <v>722</v>
      </c>
      <c r="D168" s="843" t="s">
        <v>24</v>
      </c>
      <c r="E168" s="899">
        <v>1</v>
      </c>
      <c r="F168" s="900">
        <v>341</v>
      </c>
      <c r="G168" s="830">
        <f t="shared" si="5"/>
        <v>341</v>
      </c>
    </row>
    <row r="169" spans="1:7" s="829" customFormat="1">
      <c r="A169" s="827"/>
      <c r="B169" s="841"/>
      <c r="C169" s="888"/>
      <c r="D169" s="843"/>
      <c r="E169" s="899"/>
      <c r="F169" s="900"/>
      <c r="G169" s="830"/>
    </row>
    <row r="170" spans="1:7" s="829" customFormat="1" ht="14">
      <c r="A170" s="827"/>
      <c r="B170" s="841"/>
      <c r="C170" s="846" t="s">
        <v>672</v>
      </c>
      <c r="D170" s="843"/>
      <c r="E170" s="844"/>
      <c r="F170" s="845"/>
      <c r="G170" s="830"/>
    </row>
    <row r="171" spans="1:7" s="829" customFormat="1" ht="14">
      <c r="A171" s="827"/>
      <c r="B171" s="841"/>
      <c r="C171" s="846" t="s">
        <v>673</v>
      </c>
      <c r="D171" s="846"/>
      <c r="E171" s="844"/>
      <c r="F171" s="845"/>
      <c r="G171" s="830"/>
    </row>
    <row r="172" spans="1:7" s="829" customFormat="1" ht="14">
      <c r="A172" s="827"/>
      <c r="B172" s="841"/>
      <c r="C172" s="846" t="s">
        <v>674</v>
      </c>
      <c r="D172" s="846"/>
      <c r="E172" s="844"/>
      <c r="F172" s="845"/>
      <c r="G172" s="830"/>
    </row>
    <row r="173" spans="1:7" s="829" customFormat="1">
      <c r="A173" s="827"/>
      <c r="B173" s="841"/>
      <c r="C173" s="901"/>
      <c r="D173" s="901"/>
      <c r="E173" s="899"/>
      <c r="F173" s="900"/>
      <c r="G173" s="830"/>
    </row>
    <row r="174" spans="1:7" s="829" customFormat="1">
      <c r="A174" s="827"/>
      <c r="B174" s="841"/>
      <c r="C174" s="861"/>
      <c r="D174" s="861"/>
      <c r="E174" s="862"/>
      <c r="F174" s="863"/>
      <c r="G174" s="830"/>
    </row>
    <row r="175" spans="1:7" s="829" customFormat="1" ht="260">
      <c r="A175" s="827" t="s">
        <v>492</v>
      </c>
      <c r="B175" s="841"/>
      <c r="C175" s="868" t="s">
        <v>723</v>
      </c>
      <c r="D175" s="843" t="s">
        <v>24</v>
      </c>
      <c r="E175" s="899">
        <v>1</v>
      </c>
      <c r="F175" s="902">
        <v>819</v>
      </c>
      <c r="G175" s="830">
        <f t="shared" si="5"/>
        <v>819</v>
      </c>
    </row>
    <row r="176" spans="1:7" s="829" customFormat="1">
      <c r="A176" s="827"/>
      <c r="B176" s="841"/>
      <c r="C176" s="868"/>
      <c r="D176" s="843"/>
      <c r="E176" s="899"/>
      <c r="F176" s="902"/>
      <c r="G176" s="830"/>
    </row>
    <row r="177" spans="1:7" s="829" customFormat="1" ht="14">
      <c r="A177" s="827"/>
      <c r="B177" s="841"/>
      <c r="C177" s="846" t="s">
        <v>672</v>
      </c>
      <c r="D177" s="843"/>
      <c r="E177" s="844"/>
      <c r="F177" s="845"/>
      <c r="G177" s="830"/>
    </row>
    <row r="178" spans="1:7" s="829" customFormat="1" ht="14">
      <c r="A178" s="827"/>
      <c r="B178" s="841"/>
      <c r="C178" s="846" t="s">
        <v>673</v>
      </c>
      <c r="D178" s="846"/>
      <c r="E178" s="844"/>
      <c r="F178" s="845"/>
      <c r="G178" s="830"/>
    </row>
    <row r="179" spans="1:7" s="829" customFormat="1" ht="14">
      <c r="A179" s="827"/>
      <c r="B179" s="841"/>
      <c r="C179" s="846" t="s">
        <v>674</v>
      </c>
      <c r="D179" s="846"/>
      <c r="E179" s="844"/>
      <c r="F179" s="845"/>
      <c r="G179" s="830"/>
    </row>
    <row r="180" spans="1:7" s="829" customFormat="1">
      <c r="A180" s="827"/>
      <c r="B180" s="841"/>
      <c r="C180" s="861"/>
      <c r="D180" s="861"/>
      <c r="E180" s="862"/>
      <c r="F180" s="863"/>
      <c r="G180" s="830"/>
    </row>
    <row r="181" spans="1:7" s="829" customFormat="1" ht="91">
      <c r="A181" s="827" t="s">
        <v>495</v>
      </c>
      <c r="B181" s="841"/>
      <c r="C181" s="868" t="s">
        <v>724</v>
      </c>
      <c r="D181" s="843" t="s">
        <v>24</v>
      </c>
      <c r="E181" s="899">
        <v>1</v>
      </c>
      <c r="F181" s="903">
        <v>208</v>
      </c>
      <c r="G181" s="830">
        <f t="shared" si="5"/>
        <v>208</v>
      </c>
    </row>
    <row r="182" spans="1:7" s="829" customFormat="1">
      <c r="A182" s="827"/>
      <c r="B182" s="841"/>
      <c r="C182" s="868"/>
      <c r="D182" s="843"/>
      <c r="E182" s="899"/>
      <c r="F182" s="903"/>
      <c r="G182" s="830"/>
    </row>
    <row r="183" spans="1:7" s="829" customFormat="1" ht="14">
      <c r="A183" s="827"/>
      <c r="B183" s="841"/>
      <c r="C183" s="846" t="s">
        <v>672</v>
      </c>
      <c r="D183" s="843"/>
      <c r="E183" s="844"/>
      <c r="F183" s="845"/>
      <c r="G183" s="830"/>
    </row>
    <row r="184" spans="1:7" s="829" customFormat="1" ht="14">
      <c r="A184" s="827"/>
      <c r="B184" s="841"/>
      <c r="C184" s="846" t="s">
        <v>673</v>
      </c>
      <c r="D184" s="846"/>
      <c r="E184" s="844"/>
      <c r="F184" s="845"/>
      <c r="G184" s="830"/>
    </row>
    <row r="185" spans="1:7" s="829" customFormat="1" ht="14">
      <c r="A185" s="827"/>
      <c r="B185" s="841"/>
      <c r="C185" s="846" t="s">
        <v>674</v>
      </c>
      <c r="D185" s="846"/>
      <c r="E185" s="844"/>
      <c r="F185" s="845"/>
      <c r="G185" s="830"/>
    </row>
    <row r="186" spans="1:7" s="829" customFormat="1">
      <c r="A186" s="827"/>
      <c r="B186" s="841"/>
      <c r="C186" s="828"/>
      <c r="D186" s="828"/>
      <c r="E186" s="899"/>
      <c r="F186" s="903"/>
      <c r="G186" s="830"/>
    </row>
    <row r="187" spans="1:7" s="829" customFormat="1">
      <c r="A187" s="827"/>
      <c r="B187" s="841"/>
      <c r="C187" s="861"/>
      <c r="D187" s="861"/>
      <c r="E187" s="862"/>
      <c r="F187" s="863"/>
      <c r="G187" s="830"/>
    </row>
    <row r="188" spans="1:7" s="829" customFormat="1" ht="392">
      <c r="A188" s="827" t="s">
        <v>725</v>
      </c>
      <c r="B188" s="841"/>
      <c r="C188" s="868" t="s">
        <v>726</v>
      </c>
      <c r="D188" s="843" t="s">
        <v>24</v>
      </c>
      <c r="E188" s="899">
        <v>1</v>
      </c>
      <c r="F188" s="902">
        <v>3493</v>
      </c>
      <c r="G188" s="830">
        <f t="shared" si="5"/>
        <v>3493</v>
      </c>
    </row>
    <row r="189" spans="1:7" s="829" customFormat="1">
      <c r="A189" s="827"/>
      <c r="B189" s="841"/>
      <c r="C189" s="868"/>
      <c r="D189" s="843"/>
      <c r="E189" s="899"/>
      <c r="F189" s="902"/>
      <c r="G189" s="830"/>
    </row>
    <row r="190" spans="1:7" s="829" customFormat="1" ht="14">
      <c r="A190" s="827"/>
      <c r="B190" s="841"/>
      <c r="C190" s="846" t="s">
        <v>672</v>
      </c>
      <c r="D190" s="843"/>
      <c r="E190" s="844"/>
      <c r="F190" s="845"/>
      <c r="G190" s="830"/>
    </row>
    <row r="191" spans="1:7" s="829" customFormat="1" ht="14">
      <c r="A191" s="827"/>
      <c r="B191" s="841"/>
      <c r="C191" s="846" t="s">
        <v>673</v>
      </c>
      <c r="D191" s="846"/>
      <c r="E191" s="844"/>
      <c r="F191" s="845"/>
      <c r="G191" s="830"/>
    </row>
    <row r="192" spans="1:7" s="829" customFormat="1" ht="14">
      <c r="A192" s="827"/>
      <c r="B192" s="841"/>
      <c r="C192" s="846" t="s">
        <v>674</v>
      </c>
      <c r="D192" s="846"/>
      <c r="E192" s="844"/>
      <c r="F192" s="845"/>
      <c r="G192" s="830"/>
    </row>
    <row r="193" spans="1:7" s="829" customFormat="1">
      <c r="A193" s="827"/>
      <c r="B193" s="841"/>
      <c r="C193" s="828"/>
      <c r="D193" s="828"/>
      <c r="E193" s="899"/>
      <c r="F193" s="902"/>
      <c r="G193" s="830"/>
    </row>
    <row r="194" spans="1:7" s="829" customFormat="1">
      <c r="A194" s="827"/>
      <c r="B194" s="841"/>
      <c r="C194" s="828"/>
      <c r="D194" s="828"/>
      <c r="E194" s="899"/>
      <c r="F194" s="902"/>
      <c r="G194" s="830"/>
    </row>
    <row r="195" spans="1:7" s="829" customFormat="1" ht="117">
      <c r="A195" s="827" t="s">
        <v>727</v>
      </c>
      <c r="B195" s="841"/>
      <c r="C195" s="868" t="s">
        <v>728</v>
      </c>
      <c r="D195" s="843" t="s">
        <v>24</v>
      </c>
      <c r="E195" s="899">
        <v>1</v>
      </c>
      <c r="F195" s="902">
        <v>208</v>
      </c>
      <c r="G195" s="830">
        <f t="shared" ref="G195" si="6">F195*E195</f>
        <v>208</v>
      </c>
    </row>
    <row r="196" spans="1:7" s="829" customFormat="1">
      <c r="A196" s="827"/>
      <c r="B196" s="841"/>
      <c r="C196" s="868"/>
      <c r="D196" s="843"/>
      <c r="E196" s="899"/>
      <c r="F196" s="902"/>
      <c r="G196" s="830"/>
    </row>
    <row r="197" spans="1:7" s="829" customFormat="1" ht="14">
      <c r="A197" s="827"/>
      <c r="B197" s="841"/>
      <c r="C197" s="846" t="s">
        <v>672</v>
      </c>
      <c r="D197" s="843"/>
      <c r="E197" s="844"/>
      <c r="F197" s="845"/>
      <c r="G197" s="830"/>
    </row>
    <row r="198" spans="1:7" s="829" customFormat="1" ht="14">
      <c r="A198" s="827"/>
      <c r="B198" s="841"/>
      <c r="C198" s="846" t="s">
        <v>673</v>
      </c>
      <c r="D198" s="846"/>
      <c r="E198" s="844"/>
      <c r="F198" s="845"/>
      <c r="G198" s="830"/>
    </row>
    <row r="199" spans="1:7" s="829" customFormat="1" ht="14">
      <c r="A199" s="827"/>
      <c r="B199" s="841"/>
      <c r="C199" s="846" t="s">
        <v>674</v>
      </c>
      <c r="D199" s="846"/>
      <c r="E199" s="844"/>
      <c r="F199" s="845"/>
      <c r="G199" s="830"/>
    </row>
    <row r="200" spans="1:7" s="829" customFormat="1">
      <c r="A200" s="827"/>
      <c r="B200" s="841"/>
      <c r="C200" s="828"/>
      <c r="D200" s="828"/>
      <c r="E200" s="899"/>
      <c r="F200" s="902"/>
      <c r="G200" s="830"/>
    </row>
    <row r="201" spans="1:7" s="829" customFormat="1">
      <c r="A201" s="827"/>
      <c r="B201" s="841"/>
      <c r="C201" s="828"/>
      <c r="D201" s="828"/>
      <c r="E201" s="899"/>
      <c r="F201" s="902"/>
      <c r="G201" s="830"/>
    </row>
    <row r="202" spans="1:7" s="829" customFormat="1" ht="104">
      <c r="A202" s="827" t="s">
        <v>729</v>
      </c>
      <c r="B202" s="841"/>
      <c r="C202" s="868" t="s">
        <v>730</v>
      </c>
      <c r="D202" s="843" t="s">
        <v>24</v>
      </c>
      <c r="E202" s="899">
        <v>1</v>
      </c>
      <c r="F202" s="903">
        <v>353</v>
      </c>
      <c r="G202" s="830">
        <f t="shared" ref="G202" si="7">F202*E202</f>
        <v>353</v>
      </c>
    </row>
    <row r="203" spans="1:7" s="829" customFormat="1">
      <c r="A203" s="827"/>
      <c r="B203" s="841"/>
      <c r="C203" s="868"/>
      <c r="D203" s="843"/>
      <c r="E203" s="899"/>
      <c r="F203" s="903"/>
      <c r="G203" s="830"/>
    </row>
    <row r="204" spans="1:7" s="829" customFormat="1" ht="14">
      <c r="A204" s="827"/>
      <c r="B204" s="841"/>
      <c r="C204" s="846" t="s">
        <v>672</v>
      </c>
      <c r="D204" s="843"/>
      <c r="E204" s="844"/>
      <c r="F204" s="845"/>
      <c r="G204" s="830"/>
    </row>
    <row r="205" spans="1:7" s="829" customFormat="1" ht="14">
      <c r="A205" s="827"/>
      <c r="B205" s="841"/>
      <c r="C205" s="846" t="s">
        <v>673</v>
      </c>
      <c r="D205" s="846"/>
      <c r="E205" s="844"/>
      <c r="F205" s="845"/>
      <c r="G205" s="830"/>
    </row>
    <row r="206" spans="1:7" s="829" customFormat="1" ht="14">
      <c r="A206" s="827"/>
      <c r="B206" s="841"/>
      <c r="C206" s="846" t="s">
        <v>674</v>
      </c>
      <c r="D206" s="846"/>
      <c r="E206" s="844"/>
      <c r="F206" s="845"/>
      <c r="G206" s="830"/>
    </row>
    <row r="207" spans="1:7" s="829" customFormat="1">
      <c r="A207" s="827"/>
      <c r="B207" s="841"/>
      <c r="C207" s="861"/>
      <c r="D207" s="861"/>
      <c r="E207" s="862"/>
      <c r="F207" s="863"/>
      <c r="G207" s="830"/>
    </row>
    <row r="208" spans="1:7" s="829" customFormat="1" ht="91">
      <c r="A208" s="904" t="s">
        <v>731</v>
      </c>
      <c r="B208" s="841"/>
      <c r="C208" s="868" t="s">
        <v>732</v>
      </c>
      <c r="D208" s="843" t="s">
        <v>24</v>
      </c>
      <c r="E208" s="899">
        <v>1</v>
      </c>
      <c r="F208" s="903">
        <v>20</v>
      </c>
      <c r="G208" s="830">
        <f t="shared" ref="G208" si="8">F208*E208</f>
        <v>20</v>
      </c>
    </row>
    <row r="209" spans="1:7" s="829" customFormat="1">
      <c r="A209" s="904"/>
      <c r="B209" s="841"/>
      <c r="C209" s="868"/>
      <c r="D209" s="843"/>
      <c r="E209" s="899"/>
      <c r="F209" s="903"/>
      <c r="G209" s="830"/>
    </row>
    <row r="210" spans="1:7" s="829" customFormat="1" ht="14">
      <c r="A210" s="827"/>
      <c r="B210" s="841"/>
      <c r="C210" s="846" t="s">
        <v>672</v>
      </c>
      <c r="D210" s="843"/>
      <c r="E210" s="844"/>
      <c r="F210" s="845"/>
      <c r="G210" s="830"/>
    </row>
    <row r="211" spans="1:7" s="829" customFormat="1" ht="14">
      <c r="A211" s="827"/>
      <c r="B211" s="841"/>
      <c r="C211" s="846" t="s">
        <v>673</v>
      </c>
      <c r="D211" s="846"/>
      <c r="E211" s="844"/>
      <c r="F211" s="845"/>
      <c r="G211" s="830"/>
    </row>
    <row r="212" spans="1:7" s="829" customFormat="1" ht="14">
      <c r="A212" s="827"/>
      <c r="B212" s="841"/>
      <c r="C212" s="846" t="s">
        <v>674</v>
      </c>
      <c r="D212" s="846"/>
      <c r="E212" s="844"/>
      <c r="F212" s="845"/>
      <c r="G212" s="830"/>
    </row>
    <row r="213" spans="1:7" s="829" customFormat="1">
      <c r="A213" s="827"/>
      <c r="B213" s="841"/>
      <c r="C213" s="861"/>
      <c r="D213" s="861"/>
      <c r="E213" s="862"/>
      <c r="F213" s="863"/>
      <c r="G213" s="830"/>
    </row>
    <row r="214" spans="1:7" s="829" customFormat="1" ht="260">
      <c r="A214" s="827" t="s">
        <v>733</v>
      </c>
      <c r="B214" s="841"/>
      <c r="C214" s="868" t="s">
        <v>734</v>
      </c>
      <c r="D214" s="843" t="s">
        <v>24</v>
      </c>
      <c r="E214" s="899">
        <v>1</v>
      </c>
      <c r="F214" s="902">
        <v>5564</v>
      </c>
      <c r="G214" s="830">
        <f t="shared" si="5"/>
        <v>5564</v>
      </c>
    </row>
    <row r="215" spans="1:7" s="829" customFormat="1" ht="221">
      <c r="A215" s="827"/>
      <c r="B215" s="841"/>
      <c r="C215" s="828" t="s">
        <v>735</v>
      </c>
      <c r="D215" s="828"/>
      <c r="E215" s="899"/>
      <c r="F215" s="902"/>
      <c r="G215" s="830"/>
    </row>
    <row r="216" spans="1:7" s="829" customFormat="1">
      <c r="A216" s="827"/>
      <c r="B216" s="841"/>
      <c r="C216" s="828"/>
      <c r="D216" s="828"/>
      <c r="E216" s="899"/>
      <c r="F216" s="902"/>
      <c r="G216" s="830"/>
    </row>
    <row r="217" spans="1:7" s="829" customFormat="1" ht="14">
      <c r="A217" s="827"/>
      <c r="B217" s="841"/>
      <c r="C217" s="846" t="s">
        <v>672</v>
      </c>
      <c r="D217" s="843"/>
      <c r="E217" s="844"/>
      <c r="F217" s="845"/>
      <c r="G217" s="830"/>
    </row>
    <row r="218" spans="1:7" s="829" customFormat="1" ht="14">
      <c r="A218" s="827"/>
      <c r="B218" s="841"/>
      <c r="C218" s="846" t="s">
        <v>673</v>
      </c>
      <c r="D218" s="846"/>
      <c r="E218" s="844"/>
      <c r="F218" s="845"/>
      <c r="G218" s="830"/>
    </row>
    <row r="219" spans="1:7" s="829" customFormat="1" ht="14">
      <c r="A219" s="827"/>
      <c r="B219" s="841"/>
      <c r="C219" s="846" t="s">
        <v>674</v>
      </c>
      <c r="D219" s="846"/>
      <c r="E219" s="844"/>
      <c r="F219" s="845"/>
      <c r="G219" s="830"/>
    </row>
    <row r="220" spans="1:7" s="829" customFormat="1">
      <c r="A220" s="827"/>
      <c r="B220" s="841"/>
      <c r="C220" s="828"/>
      <c r="D220" s="828"/>
      <c r="E220" s="899"/>
      <c r="F220" s="902"/>
      <c r="G220" s="830"/>
    </row>
    <row r="221" spans="1:7" s="829" customFormat="1">
      <c r="A221" s="827"/>
      <c r="B221" s="841"/>
      <c r="C221" s="861"/>
      <c r="D221" s="861"/>
      <c r="E221" s="862"/>
      <c r="F221" s="863"/>
      <c r="G221" s="830"/>
    </row>
    <row r="222" spans="1:7" s="908" customFormat="1" ht="78">
      <c r="A222" s="905" t="s">
        <v>736</v>
      </c>
      <c r="B222" s="906"/>
      <c r="C222" s="874" t="s">
        <v>737</v>
      </c>
      <c r="D222" s="907" t="s">
        <v>24</v>
      </c>
      <c r="E222" s="908">
        <v>1</v>
      </c>
      <c r="F222" s="879"/>
      <c r="G222" s="909">
        <f t="shared" ref="G222" si="9">F222*E222</f>
        <v>0</v>
      </c>
    </row>
    <row r="223" spans="1:7" s="908" customFormat="1">
      <c r="A223" s="905"/>
      <c r="B223" s="906"/>
      <c r="C223" s="874"/>
      <c r="D223" s="907"/>
      <c r="F223" s="879"/>
      <c r="G223" s="910"/>
    </row>
    <row r="224" spans="1:7" s="908" customFormat="1" ht="14">
      <c r="A224" s="905"/>
      <c r="B224" s="906"/>
      <c r="C224" s="846" t="s">
        <v>672</v>
      </c>
      <c r="D224" s="907"/>
      <c r="E224" s="911"/>
      <c r="F224" s="912"/>
      <c r="G224" s="909"/>
    </row>
    <row r="225" spans="1:7" s="908" customFormat="1" ht="14">
      <c r="A225" s="905"/>
      <c r="B225" s="906"/>
      <c r="C225" s="846" t="s">
        <v>673</v>
      </c>
      <c r="D225" s="846"/>
      <c r="E225" s="911"/>
      <c r="F225" s="912"/>
      <c r="G225" s="909"/>
    </row>
    <row r="226" spans="1:7" s="908" customFormat="1" ht="14">
      <c r="A226" s="905"/>
      <c r="B226" s="906"/>
      <c r="C226" s="846" t="s">
        <v>674</v>
      </c>
      <c r="D226" s="846"/>
      <c r="E226" s="911"/>
      <c r="F226" s="912"/>
      <c r="G226" s="909"/>
    </row>
    <row r="227" spans="1:7" s="916" customFormat="1">
      <c r="A227" s="913"/>
      <c r="B227" s="914"/>
      <c r="C227" s="915"/>
      <c r="D227" s="915"/>
      <c r="F227" s="917"/>
      <c r="G227" s="918"/>
    </row>
    <row r="228" spans="1:7" s="829" customFormat="1">
      <c r="A228" s="827"/>
      <c r="B228" s="841"/>
      <c r="C228" s="861"/>
      <c r="D228" s="861"/>
      <c r="E228" s="862"/>
      <c r="F228" s="863"/>
      <c r="G228" s="830"/>
    </row>
    <row r="229" spans="1:7" s="829" customFormat="1">
      <c r="A229" s="860" t="s">
        <v>738</v>
      </c>
      <c r="B229" s="841"/>
      <c r="C229" s="861"/>
      <c r="D229" s="861"/>
      <c r="E229" s="862"/>
      <c r="F229" s="863"/>
      <c r="G229" s="830"/>
    </row>
    <row r="230" spans="1:7" s="829" customFormat="1">
      <c r="A230" s="827"/>
      <c r="B230" s="841"/>
      <c r="C230" s="861"/>
      <c r="D230" s="861"/>
      <c r="E230" s="862"/>
      <c r="F230" s="863"/>
      <c r="G230" s="830"/>
    </row>
    <row r="231" spans="1:7" s="829" customFormat="1" ht="409.6">
      <c r="A231" s="827" t="s">
        <v>504</v>
      </c>
      <c r="B231" s="841"/>
      <c r="C231" s="878" t="s">
        <v>739</v>
      </c>
      <c r="D231" s="843" t="s">
        <v>24</v>
      </c>
      <c r="E231" s="850">
        <v>1</v>
      </c>
      <c r="F231" s="879">
        <v>3196</v>
      </c>
      <c r="G231" s="830">
        <f t="shared" ref="G231:G244" si="10">F231*E231</f>
        <v>3196</v>
      </c>
    </row>
    <row r="232" spans="1:7" s="829" customFormat="1">
      <c r="A232" s="827"/>
      <c r="B232" s="841"/>
      <c r="C232" s="919"/>
      <c r="D232" s="843"/>
      <c r="E232" s="850"/>
      <c r="F232" s="879"/>
      <c r="G232" s="830"/>
    </row>
    <row r="233" spans="1:7" s="829" customFormat="1" ht="14">
      <c r="A233" s="827"/>
      <c r="B233" s="841"/>
      <c r="C233" s="846" t="s">
        <v>672</v>
      </c>
      <c r="D233" s="843"/>
      <c r="E233" s="844"/>
      <c r="F233" s="845"/>
      <c r="G233" s="830"/>
    </row>
    <row r="234" spans="1:7" s="829" customFormat="1" ht="14">
      <c r="A234" s="827"/>
      <c r="B234" s="841"/>
      <c r="C234" s="846" t="s">
        <v>673</v>
      </c>
      <c r="D234" s="846"/>
      <c r="E234" s="844"/>
      <c r="F234" s="845"/>
      <c r="G234" s="830"/>
    </row>
    <row r="235" spans="1:7" s="829" customFormat="1" ht="14">
      <c r="A235" s="827"/>
      <c r="B235" s="841"/>
      <c r="C235" s="846" t="s">
        <v>674</v>
      </c>
      <c r="D235" s="846"/>
      <c r="E235" s="844"/>
      <c r="F235" s="845"/>
      <c r="G235" s="830"/>
    </row>
    <row r="236" spans="1:7" s="829" customFormat="1">
      <c r="A236" s="827"/>
      <c r="B236" s="841"/>
      <c r="C236" s="919"/>
      <c r="D236" s="919"/>
      <c r="E236" s="850"/>
      <c r="F236" s="879"/>
      <c r="G236" s="830"/>
    </row>
    <row r="237" spans="1:7" s="829" customFormat="1">
      <c r="A237" s="827"/>
      <c r="B237" s="841"/>
      <c r="C237" s="861"/>
      <c r="D237" s="861"/>
      <c r="E237" s="862"/>
      <c r="F237" s="863"/>
      <c r="G237" s="830"/>
    </row>
    <row r="238" spans="1:7" s="829" customFormat="1" ht="65">
      <c r="A238" s="827" t="s">
        <v>740</v>
      </c>
      <c r="B238" s="841"/>
      <c r="C238" s="854" t="s">
        <v>741</v>
      </c>
      <c r="D238" s="843" t="s">
        <v>24</v>
      </c>
      <c r="E238" s="844">
        <v>1</v>
      </c>
      <c r="F238" s="851">
        <v>466</v>
      </c>
      <c r="G238" s="830">
        <f t="shared" si="10"/>
        <v>466</v>
      </c>
    </row>
    <row r="239" spans="1:7" s="829" customFormat="1">
      <c r="A239" s="827"/>
      <c r="B239" s="841"/>
      <c r="C239" s="854"/>
      <c r="D239" s="843"/>
      <c r="E239" s="844"/>
      <c r="F239" s="851"/>
      <c r="G239" s="830"/>
    </row>
    <row r="240" spans="1:7" s="829" customFormat="1" ht="14">
      <c r="A240" s="827"/>
      <c r="B240" s="841"/>
      <c r="C240" s="846" t="s">
        <v>672</v>
      </c>
      <c r="D240" s="843"/>
      <c r="E240" s="844"/>
      <c r="F240" s="845"/>
      <c r="G240" s="830"/>
    </row>
    <row r="241" spans="1:7" s="829" customFormat="1" ht="14">
      <c r="A241" s="827"/>
      <c r="B241" s="841"/>
      <c r="C241" s="846" t="s">
        <v>673</v>
      </c>
      <c r="D241" s="846"/>
      <c r="E241" s="844"/>
      <c r="F241" s="845"/>
      <c r="G241" s="830"/>
    </row>
    <row r="242" spans="1:7" s="829" customFormat="1" ht="14">
      <c r="A242" s="827"/>
      <c r="B242" s="841"/>
      <c r="C242" s="846" t="s">
        <v>674</v>
      </c>
      <c r="D242" s="846"/>
      <c r="E242" s="844"/>
      <c r="F242" s="845"/>
      <c r="G242" s="830"/>
    </row>
    <row r="243" spans="1:7" s="829" customFormat="1">
      <c r="A243" s="827"/>
      <c r="B243" s="841"/>
      <c r="C243" s="847"/>
      <c r="D243" s="847"/>
      <c r="E243" s="844"/>
      <c r="F243" s="851"/>
      <c r="G243" s="830"/>
    </row>
    <row r="244" spans="1:7" s="829" customFormat="1" ht="356">
      <c r="A244" s="827" t="s">
        <v>506</v>
      </c>
      <c r="B244" s="841"/>
      <c r="C244" s="868" t="s">
        <v>742</v>
      </c>
      <c r="D244" s="843" t="s">
        <v>24</v>
      </c>
      <c r="E244" s="844">
        <v>1</v>
      </c>
      <c r="F244" s="863">
        <v>1509</v>
      </c>
      <c r="G244" s="830">
        <f t="shared" si="10"/>
        <v>1509</v>
      </c>
    </row>
    <row r="245" spans="1:7" s="829" customFormat="1" ht="13">
      <c r="A245" s="827"/>
      <c r="B245" s="841"/>
      <c r="C245" s="828" t="s">
        <v>743</v>
      </c>
      <c r="D245" s="828"/>
      <c r="F245" s="858"/>
      <c r="G245" s="830"/>
    </row>
    <row r="246" spans="1:7" s="829" customFormat="1">
      <c r="A246" s="827"/>
      <c r="B246" s="841"/>
      <c r="C246" s="828"/>
      <c r="D246" s="828"/>
      <c r="F246" s="858"/>
      <c r="G246" s="830"/>
    </row>
    <row r="247" spans="1:7" s="829" customFormat="1" ht="14">
      <c r="A247" s="827"/>
      <c r="B247" s="841"/>
      <c r="C247" s="846" t="s">
        <v>672</v>
      </c>
      <c r="D247" s="843"/>
      <c r="E247" s="844"/>
      <c r="F247" s="845"/>
      <c r="G247" s="830"/>
    </row>
    <row r="248" spans="1:7" s="829" customFormat="1" ht="14">
      <c r="A248" s="827"/>
      <c r="B248" s="841"/>
      <c r="C248" s="846" t="s">
        <v>673</v>
      </c>
      <c r="D248" s="846"/>
      <c r="E248" s="844"/>
      <c r="F248" s="845"/>
      <c r="G248" s="830"/>
    </row>
    <row r="249" spans="1:7" s="829" customFormat="1" ht="14">
      <c r="A249" s="827"/>
      <c r="B249" s="841"/>
      <c r="C249" s="846" t="s">
        <v>674</v>
      </c>
      <c r="D249" s="846"/>
      <c r="E249" s="844"/>
      <c r="F249" s="845"/>
      <c r="G249" s="830"/>
    </row>
    <row r="250" spans="1:7" s="829" customFormat="1">
      <c r="A250" s="827"/>
      <c r="B250" s="841"/>
      <c r="C250" s="861"/>
      <c r="D250" s="861"/>
      <c r="E250" s="862"/>
      <c r="F250" s="863"/>
      <c r="G250" s="830"/>
    </row>
    <row r="251" spans="1:7" s="829" customFormat="1" ht="156">
      <c r="A251" s="827" t="s">
        <v>508</v>
      </c>
      <c r="B251" s="841"/>
      <c r="C251" s="868" t="s">
        <v>744</v>
      </c>
      <c r="D251" s="843" t="s">
        <v>24</v>
      </c>
      <c r="E251" s="862">
        <v>1</v>
      </c>
      <c r="F251" s="863">
        <v>1229</v>
      </c>
      <c r="G251" s="830">
        <f t="shared" ref="G251" si="11">F251*E251</f>
        <v>1229</v>
      </c>
    </row>
    <row r="252" spans="1:7" s="829" customFormat="1" ht="26">
      <c r="A252" s="827"/>
      <c r="B252" s="841"/>
      <c r="C252" s="835" t="s">
        <v>745</v>
      </c>
      <c r="D252" s="835"/>
      <c r="E252" s="850"/>
      <c r="F252" s="920"/>
      <c r="G252" s="830"/>
    </row>
    <row r="253" spans="1:7" s="829" customFormat="1">
      <c r="A253" s="827"/>
      <c r="B253" s="841"/>
      <c r="C253" s="835"/>
      <c r="D253" s="835"/>
      <c r="E253" s="850"/>
      <c r="F253" s="920"/>
      <c r="G253" s="830"/>
    </row>
    <row r="254" spans="1:7" s="829" customFormat="1" ht="14">
      <c r="A254" s="827"/>
      <c r="B254" s="841"/>
      <c r="C254" s="846" t="s">
        <v>672</v>
      </c>
      <c r="D254" s="843"/>
      <c r="E254" s="844"/>
      <c r="F254" s="845"/>
      <c r="G254" s="830"/>
    </row>
    <row r="255" spans="1:7" s="829" customFormat="1" ht="14">
      <c r="A255" s="827"/>
      <c r="B255" s="841"/>
      <c r="C255" s="846" t="s">
        <v>673</v>
      </c>
      <c r="D255" s="846"/>
      <c r="E255" s="844"/>
      <c r="F255" s="845"/>
      <c r="G255" s="830"/>
    </row>
    <row r="256" spans="1:7" s="829" customFormat="1" ht="14">
      <c r="A256" s="827"/>
      <c r="B256" s="841"/>
      <c r="C256" s="846" t="s">
        <v>674</v>
      </c>
      <c r="D256" s="846"/>
      <c r="E256" s="844"/>
      <c r="F256" s="845"/>
      <c r="G256" s="830"/>
    </row>
    <row r="257" spans="1:7" s="829" customFormat="1">
      <c r="A257" s="827"/>
      <c r="B257" s="841"/>
      <c r="C257" s="861"/>
      <c r="D257" s="861"/>
      <c r="E257" s="862"/>
      <c r="F257" s="863"/>
      <c r="G257" s="830"/>
    </row>
    <row r="258" spans="1:7" s="829" customFormat="1" ht="195">
      <c r="A258" s="827" t="s">
        <v>510</v>
      </c>
      <c r="B258" s="841"/>
      <c r="C258" s="849" t="s">
        <v>746</v>
      </c>
      <c r="D258" s="843" t="s">
        <v>24</v>
      </c>
      <c r="E258" s="899">
        <v>3</v>
      </c>
      <c r="F258" s="858">
        <v>995</v>
      </c>
      <c r="G258" s="830">
        <f t="shared" ref="G258:G276" si="12">F258*E258</f>
        <v>2985</v>
      </c>
    </row>
    <row r="259" spans="1:7" s="829" customFormat="1">
      <c r="A259" s="827"/>
      <c r="B259" s="841"/>
      <c r="C259" s="849"/>
      <c r="D259" s="843"/>
      <c r="E259" s="899"/>
      <c r="F259" s="858"/>
      <c r="G259" s="830"/>
    </row>
    <row r="260" spans="1:7" s="829" customFormat="1" ht="14">
      <c r="A260" s="827"/>
      <c r="B260" s="841"/>
      <c r="C260" s="846" t="s">
        <v>672</v>
      </c>
      <c r="D260" s="843"/>
      <c r="E260" s="844"/>
      <c r="F260" s="845"/>
      <c r="G260" s="830"/>
    </row>
    <row r="261" spans="1:7" s="829" customFormat="1" ht="14">
      <c r="A261" s="827"/>
      <c r="B261" s="841"/>
      <c r="C261" s="846" t="s">
        <v>673</v>
      </c>
      <c r="D261" s="846"/>
      <c r="E261" s="844"/>
      <c r="F261" s="845"/>
      <c r="G261" s="830"/>
    </row>
    <row r="262" spans="1:7" s="829" customFormat="1" ht="14">
      <c r="A262" s="827"/>
      <c r="B262" s="841"/>
      <c r="C262" s="846" t="s">
        <v>674</v>
      </c>
      <c r="D262" s="846"/>
      <c r="E262" s="844"/>
      <c r="F262" s="845"/>
      <c r="G262" s="830"/>
    </row>
    <row r="263" spans="1:7" s="829" customFormat="1">
      <c r="A263" s="827"/>
      <c r="B263" s="841"/>
      <c r="C263" s="861"/>
      <c r="D263" s="861"/>
      <c r="E263" s="862"/>
      <c r="F263" s="863"/>
      <c r="G263" s="830"/>
    </row>
    <row r="264" spans="1:7" s="829" customFormat="1" ht="117">
      <c r="A264" s="827" t="s">
        <v>747</v>
      </c>
      <c r="B264" s="841"/>
      <c r="C264" s="855" t="s">
        <v>748</v>
      </c>
      <c r="D264" s="843" t="s">
        <v>24</v>
      </c>
      <c r="E264" s="844">
        <v>1</v>
      </c>
      <c r="F264" s="845">
        <v>296</v>
      </c>
      <c r="G264" s="830">
        <f t="shared" si="12"/>
        <v>296</v>
      </c>
    </row>
    <row r="265" spans="1:7" s="829" customFormat="1">
      <c r="A265" s="827"/>
      <c r="B265" s="841"/>
      <c r="C265" s="835"/>
      <c r="D265" s="843"/>
      <c r="E265" s="844"/>
      <c r="F265" s="845"/>
      <c r="G265" s="830"/>
    </row>
    <row r="266" spans="1:7" s="829" customFormat="1" ht="14">
      <c r="A266" s="827"/>
      <c r="B266" s="841"/>
      <c r="C266" s="846" t="s">
        <v>672</v>
      </c>
      <c r="D266" s="843"/>
      <c r="E266" s="844"/>
      <c r="F266" s="845"/>
      <c r="G266" s="830"/>
    </row>
    <row r="267" spans="1:7" s="829" customFormat="1" ht="14">
      <c r="A267" s="827"/>
      <c r="B267" s="841"/>
      <c r="C267" s="846" t="s">
        <v>673</v>
      </c>
      <c r="D267" s="846"/>
      <c r="E267" s="844"/>
      <c r="F267" s="845"/>
      <c r="G267" s="830"/>
    </row>
    <row r="268" spans="1:7" s="829" customFormat="1" ht="14">
      <c r="A268" s="827"/>
      <c r="B268" s="841"/>
      <c r="C268" s="846" t="s">
        <v>674</v>
      </c>
      <c r="D268" s="846"/>
      <c r="E268" s="844"/>
      <c r="F268" s="845"/>
      <c r="G268" s="830"/>
    </row>
    <row r="269" spans="1:7" s="829" customFormat="1">
      <c r="A269" s="827"/>
      <c r="B269" s="841"/>
      <c r="C269" s="835"/>
      <c r="D269" s="835"/>
      <c r="E269" s="844"/>
      <c r="F269" s="848"/>
      <c r="G269" s="830"/>
    </row>
    <row r="270" spans="1:7" s="829" customFormat="1" ht="39">
      <c r="A270" s="827" t="s">
        <v>749</v>
      </c>
      <c r="B270" s="841"/>
      <c r="C270" s="855" t="s">
        <v>750</v>
      </c>
      <c r="D270" s="835"/>
      <c r="E270" s="850">
        <v>1</v>
      </c>
      <c r="F270" s="851">
        <v>9</v>
      </c>
      <c r="G270" s="830">
        <f t="shared" si="12"/>
        <v>9</v>
      </c>
    </row>
    <row r="271" spans="1:7" s="829" customFormat="1">
      <c r="A271" s="827"/>
      <c r="B271" s="841"/>
      <c r="C271" s="835"/>
      <c r="D271" s="835"/>
      <c r="E271" s="850"/>
      <c r="F271" s="851"/>
      <c r="G271" s="830"/>
    </row>
    <row r="272" spans="1:7" s="829" customFormat="1" ht="14">
      <c r="A272" s="827"/>
      <c r="B272" s="841"/>
      <c r="C272" s="846" t="s">
        <v>672</v>
      </c>
      <c r="D272" s="843"/>
      <c r="E272" s="844"/>
      <c r="F272" s="845"/>
      <c r="G272" s="830"/>
    </row>
    <row r="273" spans="1:7" s="829" customFormat="1" ht="14">
      <c r="A273" s="827"/>
      <c r="B273" s="841"/>
      <c r="C273" s="846" t="s">
        <v>673</v>
      </c>
      <c r="D273" s="846"/>
      <c r="E273" s="844"/>
      <c r="F273" s="845"/>
      <c r="G273" s="830"/>
    </row>
    <row r="274" spans="1:7" s="829" customFormat="1" ht="14">
      <c r="A274" s="827"/>
      <c r="B274" s="841"/>
      <c r="C274" s="846" t="s">
        <v>674</v>
      </c>
      <c r="D274" s="846"/>
      <c r="E274" s="844"/>
      <c r="F274" s="845"/>
      <c r="G274" s="830"/>
    </row>
    <row r="275" spans="1:7" s="829" customFormat="1">
      <c r="A275" s="827"/>
      <c r="B275" s="841"/>
      <c r="C275" s="861"/>
      <c r="D275" s="861"/>
      <c r="E275" s="862"/>
      <c r="F275" s="863"/>
      <c r="G275" s="830"/>
    </row>
    <row r="276" spans="1:7" s="829" customFormat="1" ht="143">
      <c r="A276" s="827" t="s">
        <v>751</v>
      </c>
      <c r="B276" s="841"/>
      <c r="C276" s="855" t="s">
        <v>752</v>
      </c>
      <c r="D276" s="843" t="s">
        <v>24</v>
      </c>
      <c r="E276" s="844">
        <v>1</v>
      </c>
      <c r="F276" s="848">
        <v>194</v>
      </c>
      <c r="G276" s="830">
        <f t="shared" si="12"/>
        <v>194</v>
      </c>
    </row>
    <row r="277" spans="1:7" s="829" customFormat="1">
      <c r="A277" s="827"/>
      <c r="B277" s="841"/>
      <c r="C277" s="835"/>
      <c r="D277" s="843"/>
      <c r="E277" s="844"/>
      <c r="F277" s="848"/>
      <c r="G277" s="830"/>
    </row>
    <row r="278" spans="1:7" s="829" customFormat="1" ht="14">
      <c r="A278" s="827"/>
      <c r="B278" s="841"/>
      <c r="C278" s="846" t="s">
        <v>672</v>
      </c>
      <c r="D278" s="843"/>
      <c r="E278" s="844"/>
      <c r="F278" s="845"/>
      <c r="G278" s="830"/>
    </row>
    <row r="279" spans="1:7" s="829" customFormat="1" ht="14">
      <c r="A279" s="827"/>
      <c r="B279" s="841"/>
      <c r="C279" s="846" t="s">
        <v>673</v>
      </c>
      <c r="D279" s="846"/>
      <c r="E279" s="844"/>
      <c r="F279" s="845"/>
      <c r="G279" s="830"/>
    </row>
    <row r="280" spans="1:7" s="829" customFormat="1" ht="14">
      <c r="A280" s="827"/>
      <c r="B280" s="841"/>
      <c r="C280" s="846" t="s">
        <v>674</v>
      </c>
      <c r="D280" s="846"/>
      <c r="E280" s="844"/>
      <c r="F280" s="845"/>
      <c r="G280" s="830"/>
    </row>
    <row r="281" spans="1:7" s="829" customFormat="1">
      <c r="A281" s="827"/>
      <c r="B281" s="841"/>
      <c r="C281" s="861"/>
      <c r="D281" s="861"/>
      <c r="E281" s="862"/>
      <c r="F281" s="863"/>
      <c r="G281" s="830"/>
    </row>
    <row r="282" spans="1:7" s="829" customFormat="1" ht="296">
      <c r="A282" s="827" t="s">
        <v>753</v>
      </c>
      <c r="B282" s="841"/>
      <c r="C282" s="874" t="s">
        <v>754</v>
      </c>
      <c r="D282" s="843" t="s">
        <v>24</v>
      </c>
      <c r="E282" s="844">
        <v>1</v>
      </c>
      <c r="F282" s="848">
        <v>125</v>
      </c>
      <c r="G282" s="830">
        <f t="shared" ref="G282" si="13">F282*E282</f>
        <v>125</v>
      </c>
    </row>
    <row r="283" spans="1:7" s="829" customFormat="1">
      <c r="A283" s="827"/>
      <c r="B283" s="841"/>
      <c r="C283" s="861"/>
      <c r="D283" s="843"/>
      <c r="E283" s="844"/>
      <c r="F283" s="848"/>
      <c r="G283" s="830"/>
    </row>
    <row r="284" spans="1:7" s="829" customFormat="1" ht="14">
      <c r="A284" s="827"/>
      <c r="B284" s="841"/>
      <c r="C284" s="846" t="s">
        <v>672</v>
      </c>
      <c r="D284" s="843"/>
      <c r="E284" s="844"/>
      <c r="F284" s="845"/>
      <c r="G284" s="830"/>
    </row>
    <row r="285" spans="1:7" s="829" customFormat="1" ht="14">
      <c r="A285" s="827"/>
      <c r="B285" s="841"/>
      <c r="C285" s="846" t="s">
        <v>673</v>
      </c>
      <c r="D285" s="846"/>
      <c r="E285" s="844"/>
      <c r="F285" s="845"/>
      <c r="G285" s="830"/>
    </row>
    <row r="286" spans="1:7" s="829" customFormat="1" ht="14">
      <c r="A286" s="827"/>
      <c r="B286" s="841"/>
      <c r="C286" s="846" t="s">
        <v>674</v>
      </c>
      <c r="D286" s="846"/>
      <c r="E286" s="844"/>
      <c r="F286" s="845"/>
      <c r="G286" s="830"/>
    </row>
    <row r="287" spans="1:7" s="829" customFormat="1">
      <c r="A287" s="827"/>
      <c r="B287" s="841"/>
      <c r="C287" s="861"/>
      <c r="D287" s="861"/>
      <c r="E287" s="862"/>
      <c r="F287" s="863"/>
      <c r="G287" s="830"/>
    </row>
    <row r="288" spans="1:7" s="829" customFormat="1" ht="221">
      <c r="A288" s="827" t="s">
        <v>755</v>
      </c>
      <c r="B288" s="841"/>
      <c r="C288" s="873" t="s">
        <v>756</v>
      </c>
      <c r="D288" s="843" t="s">
        <v>24</v>
      </c>
      <c r="E288" s="844">
        <v>1</v>
      </c>
      <c r="F288" s="921">
        <v>836</v>
      </c>
      <c r="G288" s="830">
        <f>F288*E288</f>
        <v>836</v>
      </c>
    </row>
    <row r="289" spans="1:7" s="829" customFormat="1">
      <c r="A289" s="827"/>
      <c r="B289" s="841"/>
      <c r="C289" s="873"/>
      <c r="D289" s="843"/>
      <c r="E289" s="844"/>
      <c r="F289" s="921"/>
      <c r="G289" s="830"/>
    </row>
    <row r="290" spans="1:7" s="829" customFormat="1" ht="14">
      <c r="A290" s="827"/>
      <c r="B290" s="841"/>
      <c r="C290" s="846" t="s">
        <v>672</v>
      </c>
      <c r="D290" s="843"/>
      <c r="E290" s="844"/>
      <c r="F290" s="845"/>
      <c r="G290" s="830"/>
    </row>
    <row r="291" spans="1:7" s="829" customFormat="1" ht="14">
      <c r="A291" s="827"/>
      <c r="B291" s="841"/>
      <c r="C291" s="846" t="s">
        <v>673</v>
      </c>
      <c r="D291" s="846"/>
      <c r="E291" s="844"/>
      <c r="F291" s="845"/>
      <c r="G291" s="830"/>
    </row>
    <row r="292" spans="1:7" s="829" customFormat="1" ht="14">
      <c r="A292" s="827"/>
      <c r="B292" s="841"/>
      <c r="C292" s="846" t="s">
        <v>674</v>
      </c>
      <c r="D292" s="846"/>
      <c r="E292" s="844"/>
      <c r="F292" s="845"/>
      <c r="G292" s="830"/>
    </row>
    <row r="293" spans="1:7" s="829" customFormat="1">
      <c r="A293" s="827"/>
      <c r="B293" s="841"/>
      <c r="C293" s="861"/>
      <c r="D293" s="861"/>
      <c r="E293" s="862"/>
      <c r="F293" s="863"/>
      <c r="G293" s="830"/>
    </row>
    <row r="294" spans="1:7" s="829" customFormat="1">
      <c r="A294" s="860" t="s">
        <v>757</v>
      </c>
      <c r="B294" s="841"/>
      <c r="C294" s="861"/>
      <c r="D294" s="861"/>
      <c r="E294" s="862"/>
      <c r="F294" s="863"/>
      <c r="G294" s="830"/>
    </row>
    <row r="295" spans="1:7" s="829" customFormat="1">
      <c r="A295" s="827"/>
      <c r="B295" s="841"/>
      <c r="C295" s="861"/>
      <c r="D295" s="861"/>
      <c r="E295" s="862"/>
      <c r="F295" s="863"/>
      <c r="G295" s="830"/>
    </row>
    <row r="296" spans="1:7" s="829" customFormat="1" ht="284">
      <c r="A296" s="827" t="s">
        <v>758</v>
      </c>
      <c r="B296" s="841"/>
      <c r="C296" s="855" t="s">
        <v>759</v>
      </c>
      <c r="D296" s="843" t="s">
        <v>24</v>
      </c>
      <c r="E296" s="850">
        <v>1</v>
      </c>
      <c r="F296" s="858">
        <v>1085</v>
      </c>
      <c r="G296" s="830">
        <f t="shared" ref="G296" si="14">F296*E296</f>
        <v>1085</v>
      </c>
    </row>
    <row r="297" spans="1:7" s="829" customFormat="1">
      <c r="A297" s="827"/>
      <c r="B297" s="841"/>
      <c r="C297" s="835"/>
      <c r="D297" s="843"/>
      <c r="E297" s="850"/>
      <c r="F297" s="858"/>
      <c r="G297" s="830"/>
    </row>
    <row r="298" spans="1:7" s="829" customFormat="1" ht="14">
      <c r="A298" s="827"/>
      <c r="B298" s="841"/>
      <c r="C298" s="846" t="s">
        <v>672</v>
      </c>
      <c r="D298" s="843"/>
      <c r="E298" s="844"/>
      <c r="F298" s="845"/>
      <c r="G298" s="830"/>
    </row>
    <row r="299" spans="1:7" s="829" customFormat="1" ht="14">
      <c r="A299" s="827"/>
      <c r="B299" s="841"/>
      <c r="C299" s="846" t="s">
        <v>673</v>
      </c>
      <c r="D299" s="846"/>
      <c r="E299" s="844"/>
      <c r="F299" s="845"/>
      <c r="G299" s="830"/>
    </row>
    <row r="300" spans="1:7" s="829" customFormat="1" ht="14">
      <c r="A300" s="827"/>
      <c r="B300" s="841"/>
      <c r="C300" s="846" t="s">
        <v>674</v>
      </c>
      <c r="D300" s="846"/>
      <c r="E300" s="844"/>
      <c r="F300" s="845"/>
      <c r="G300" s="830"/>
    </row>
    <row r="301" spans="1:7" s="829" customFormat="1">
      <c r="A301" s="827"/>
      <c r="B301" s="841"/>
      <c r="C301" s="861"/>
      <c r="D301" s="861"/>
      <c r="E301" s="862"/>
      <c r="F301" s="863"/>
      <c r="G301" s="830"/>
    </row>
    <row r="302" spans="1:7" s="829" customFormat="1" ht="39">
      <c r="A302" s="827" t="s">
        <v>760</v>
      </c>
      <c r="B302" s="841"/>
      <c r="C302" s="882" t="s">
        <v>761</v>
      </c>
      <c r="D302" s="843" t="s">
        <v>24</v>
      </c>
      <c r="E302" s="850">
        <v>1</v>
      </c>
      <c r="F302" s="858">
        <v>9</v>
      </c>
      <c r="G302" s="830">
        <f t="shared" ref="G302" si="15">F302*E302</f>
        <v>9</v>
      </c>
    </row>
    <row r="303" spans="1:7" s="829" customFormat="1">
      <c r="A303" s="827"/>
      <c r="B303" s="841"/>
      <c r="C303" s="883"/>
      <c r="D303" s="843"/>
      <c r="E303" s="850"/>
      <c r="F303" s="858"/>
      <c r="G303" s="830"/>
    </row>
    <row r="304" spans="1:7" s="829" customFormat="1" ht="14">
      <c r="A304" s="827"/>
      <c r="B304" s="841"/>
      <c r="C304" s="846" t="s">
        <v>672</v>
      </c>
      <c r="D304" s="843"/>
      <c r="E304" s="844"/>
      <c r="F304" s="845"/>
      <c r="G304" s="830"/>
    </row>
    <row r="305" spans="1:7" s="829" customFormat="1" ht="14">
      <c r="A305" s="827"/>
      <c r="B305" s="841"/>
      <c r="C305" s="846" t="s">
        <v>673</v>
      </c>
      <c r="D305" s="846"/>
      <c r="E305" s="844"/>
      <c r="F305" s="845"/>
      <c r="G305" s="830"/>
    </row>
    <row r="306" spans="1:7" s="829" customFormat="1" ht="14">
      <c r="A306" s="827"/>
      <c r="B306" s="841"/>
      <c r="C306" s="846" t="s">
        <v>674</v>
      </c>
      <c r="D306" s="846"/>
      <c r="E306" s="844"/>
      <c r="F306" s="845"/>
      <c r="G306" s="830"/>
    </row>
    <row r="307" spans="1:7" s="829" customFormat="1">
      <c r="A307" s="827"/>
      <c r="B307" s="841"/>
      <c r="C307" s="828"/>
      <c r="D307" s="828"/>
      <c r="E307" s="850"/>
      <c r="F307" s="858"/>
      <c r="G307" s="830"/>
    </row>
    <row r="308" spans="1:7" s="829" customFormat="1" ht="260">
      <c r="A308" s="827" t="s">
        <v>762</v>
      </c>
      <c r="B308" s="841"/>
      <c r="C308" s="922" t="s">
        <v>763</v>
      </c>
      <c r="D308" s="843" t="s">
        <v>24</v>
      </c>
      <c r="E308" s="923">
        <v>1</v>
      </c>
      <c r="F308" s="858">
        <v>384</v>
      </c>
      <c r="G308" s="830">
        <f t="shared" ref="G308" si="16">F308*E308</f>
        <v>384</v>
      </c>
    </row>
    <row r="309" spans="1:7" s="829" customFormat="1">
      <c r="A309" s="827"/>
      <c r="B309" s="841"/>
      <c r="C309" s="924"/>
      <c r="D309" s="843"/>
      <c r="E309" s="923"/>
      <c r="F309" s="858"/>
      <c r="G309" s="830"/>
    </row>
    <row r="310" spans="1:7" s="829" customFormat="1" ht="14">
      <c r="A310" s="827"/>
      <c r="B310" s="841"/>
      <c r="C310" s="846" t="s">
        <v>672</v>
      </c>
      <c r="D310" s="843"/>
      <c r="E310" s="844"/>
      <c r="F310" s="845"/>
      <c r="G310" s="830"/>
    </row>
    <row r="311" spans="1:7" s="829" customFormat="1" ht="14">
      <c r="A311" s="827"/>
      <c r="B311" s="841"/>
      <c r="C311" s="846" t="s">
        <v>673</v>
      </c>
      <c r="D311" s="846"/>
      <c r="E311" s="844"/>
      <c r="F311" s="845"/>
      <c r="G311" s="830"/>
    </row>
    <row r="312" spans="1:7" s="829" customFormat="1" ht="14">
      <c r="A312" s="827"/>
      <c r="B312" s="841"/>
      <c r="C312" s="846" t="s">
        <v>674</v>
      </c>
      <c r="D312" s="846"/>
      <c r="E312" s="844"/>
      <c r="F312" s="845"/>
      <c r="G312" s="830"/>
    </row>
    <row r="313" spans="1:7" s="829" customFormat="1">
      <c r="A313" s="827"/>
      <c r="B313" s="841"/>
      <c r="C313" s="861"/>
      <c r="D313" s="861"/>
      <c r="E313" s="862"/>
      <c r="F313" s="863"/>
      <c r="G313" s="830"/>
    </row>
    <row r="314" spans="1:7" s="829" customFormat="1" ht="356">
      <c r="A314" s="827" t="s">
        <v>764</v>
      </c>
      <c r="B314" s="841"/>
      <c r="C314" s="874" t="s">
        <v>765</v>
      </c>
      <c r="D314" s="843" t="s">
        <v>24</v>
      </c>
      <c r="E314" s="923">
        <v>1</v>
      </c>
      <c r="F314" s="925">
        <v>9322</v>
      </c>
      <c r="G314" s="830">
        <f t="shared" ref="G314" si="17">F314*E314</f>
        <v>9322</v>
      </c>
    </row>
    <row r="315" spans="1:7" s="829" customFormat="1" ht="52">
      <c r="A315" s="827"/>
      <c r="B315" s="841"/>
      <c r="C315" s="926" t="s">
        <v>766</v>
      </c>
      <c r="D315" s="926"/>
      <c r="E315" s="927"/>
      <c r="F315" s="925"/>
      <c r="G315" s="830"/>
    </row>
    <row r="316" spans="1:7" s="829" customFormat="1" ht="234">
      <c r="A316" s="827"/>
      <c r="B316" s="841"/>
      <c r="C316" s="855" t="s">
        <v>767</v>
      </c>
      <c r="D316" s="855"/>
      <c r="E316" s="927"/>
      <c r="F316" s="925"/>
      <c r="G316" s="830"/>
    </row>
    <row r="317" spans="1:7" s="829" customFormat="1" ht="13">
      <c r="A317" s="827"/>
      <c r="B317" s="841"/>
      <c r="C317" s="928" t="s">
        <v>768</v>
      </c>
      <c r="D317" s="928"/>
      <c r="E317" s="862"/>
      <c r="F317" s="863"/>
      <c r="G317" s="830"/>
    </row>
    <row r="318" spans="1:7" s="829" customFormat="1">
      <c r="A318" s="827"/>
      <c r="B318" s="841"/>
      <c r="C318" s="928"/>
      <c r="D318" s="928"/>
      <c r="E318" s="862"/>
      <c r="F318" s="863"/>
      <c r="G318" s="830"/>
    </row>
    <row r="319" spans="1:7" s="829" customFormat="1" ht="14">
      <c r="A319" s="827"/>
      <c r="B319" s="841"/>
      <c r="C319" s="846" t="s">
        <v>672</v>
      </c>
      <c r="D319" s="843"/>
      <c r="E319" s="844"/>
      <c r="F319" s="845"/>
      <c r="G319" s="830"/>
    </row>
    <row r="320" spans="1:7" s="829" customFormat="1" ht="14">
      <c r="A320" s="827"/>
      <c r="B320" s="841"/>
      <c r="C320" s="846" t="s">
        <v>673</v>
      </c>
      <c r="D320" s="846"/>
      <c r="E320" s="844"/>
      <c r="F320" s="845"/>
      <c r="G320" s="830"/>
    </row>
    <row r="321" spans="1:7" s="829" customFormat="1" ht="14">
      <c r="A321" s="827"/>
      <c r="B321" s="841"/>
      <c r="C321" s="846" t="s">
        <v>674</v>
      </c>
      <c r="D321" s="846"/>
      <c r="E321" s="844"/>
      <c r="F321" s="845"/>
      <c r="G321" s="830"/>
    </row>
    <row r="322" spans="1:7" s="829" customFormat="1">
      <c r="A322" s="827"/>
      <c r="B322" s="841"/>
      <c r="C322" s="928"/>
      <c r="D322" s="928"/>
      <c r="E322" s="862"/>
      <c r="F322" s="863"/>
      <c r="G322" s="830"/>
    </row>
    <row r="323" spans="1:7" s="908" customFormat="1" ht="65">
      <c r="A323" s="905" t="s">
        <v>769</v>
      </c>
      <c r="B323" s="906"/>
      <c r="C323" s="874" t="s">
        <v>770</v>
      </c>
      <c r="D323" s="907" t="s">
        <v>24</v>
      </c>
      <c r="E323" s="908">
        <v>1</v>
      </c>
      <c r="F323" s="879"/>
      <c r="G323" s="909">
        <f t="shared" ref="G323" si="18">F323*E323</f>
        <v>0</v>
      </c>
    </row>
    <row r="324" spans="1:7" s="908" customFormat="1">
      <c r="A324" s="905"/>
      <c r="B324" s="906"/>
      <c r="C324" s="874"/>
      <c r="D324" s="907"/>
      <c r="F324" s="879"/>
      <c r="G324" s="910"/>
    </row>
    <row r="325" spans="1:7" s="908" customFormat="1" ht="14">
      <c r="A325" s="905"/>
      <c r="B325" s="906"/>
      <c r="C325" s="846" t="s">
        <v>672</v>
      </c>
      <c r="D325" s="907"/>
      <c r="E325" s="911"/>
      <c r="F325" s="912"/>
      <c r="G325" s="909"/>
    </row>
    <row r="326" spans="1:7" s="908" customFormat="1" ht="14">
      <c r="A326" s="905"/>
      <c r="B326" s="906"/>
      <c r="C326" s="846" t="s">
        <v>673</v>
      </c>
      <c r="D326" s="846"/>
      <c r="E326" s="911"/>
      <c r="F326" s="912"/>
      <c r="G326" s="909"/>
    </row>
    <row r="327" spans="1:7" s="908" customFormat="1" ht="14">
      <c r="A327" s="905"/>
      <c r="B327" s="906"/>
      <c r="C327" s="846" t="s">
        <v>674</v>
      </c>
      <c r="D327" s="846"/>
      <c r="E327" s="911"/>
      <c r="F327" s="912"/>
      <c r="G327" s="909"/>
    </row>
    <row r="328" spans="1:7" s="829" customFormat="1">
      <c r="A328" s="827"/>
      <c r="B328" s="841"/>
      <c r="C328" s="861"/>
      <c r="D328" s="861"/>
      <c r="E328" s="862"/>
      <c r="F328" s="863"/>
      <c r="G328" s="830"/>
    </row>
    <row r="329" spans="1:7" s="829" customFormat="1" ht="284">
      <c r="A329" s="827" t="s">
        <v>771</v>
      </c>
      <c r="B329" s="841"/>
      <c r="C329" s="855" t="s">
        <v>772</v>
      </c>
      <c r="D329" s="843" t="s">
        <v>24</v>
      </c>
      <c r="E329" s="850">
        <v>1</v>
      </c>
      <c r="F329" s="858">
        <v>816</v>
      </c>
      <c r="G329" s="830">
        <f t="shared" ref="G329:G341" si="19">F329*E329</f>
        <v>816</v>
      </c>
    </row>
    <row r="330" spans="1:7" s="829" customFormat="1">
      <c r="A330" s="827"/>
      <c r="B330" s="841"/>
      <c r="C330" s="835"/>
      <c r="D330" s="843"/>
      <c r="E330" s="850"/>
      <c r="F330" s="858"/>
      <c r="G330" s="830"/>
    </row>
    <row r="331" spans="1:7" s="829" customFormat="1" ht="14">
      <c r="A331" s="827"/>
      <c r="B331" s="841"/>
      <c r="C331" s="846" t="s">
        <v>672</v>
      </c>
      <c r="D331" s="843"/>
      <c r="E331" s="844"/>
      <c r="F331" s="845"/>
      <c r="G331" s="830"/>
    </row>
    <row r="332" spans="1:7" s="829" customFormat="1" ht="14">
      <c r="A332" s="827"/>
      <c r="B332" s="841"/>
      <c r="C332" s="846" t="s">
        <v>673</v>
      </c>
      <c r="D332" s="846"/>
      <c r="E332" s="844"/>
      <c r="F332" s="845"/>
      <c r="G332" s="830"/>
    </row>
    <row r="333" spans="1:7" s="829" customFormat="1" ht="14">
      <c r="A333" s="827"/>
      <c r="B333" s="841"/>
      <c r="C333" s="846" t="s">
        <v>674</v>
      </c>
      <c r="D333" s="846"/>
      <c r="E333" s="844"/>
      <c r="F333" s="845"/>
      <c r="G333" s="830"/>
    </row>
    <row r="334" spans="1:7" s="829" customFormat="1">
      <c r="A334" s="827"/>
      <c r="B334" s="841"/>
      <c r="C334" s="861"/>
      <c r="D334" s="861"/>
      <c r="E334" s="862"/>
      <c r="F334" s="863"/>
      <c r="G334" s="830"/>
    </row>
    <row r="335" spans="1:7" s="829" customFormat="1" ht="368">
      <c r="A335" s="827" t="s">
        <v>773</v>
      </c>
      <c r="B335" s="841"/>
      <c r="C335" s="868" t="s">
        <v>774</v>
      </c>
      <c r="D335" s="843" t="s">
        <v>24</v>
      </c>
      <c r="E335" s="831">
        <v>1</v>
      </c>
      <c r="F335" s="858">
        <v>2115</v>
      </c>
      <c r="G335" s="830">
        <f t="shared" si="19"/>
        <v>2115</v>
      </c>
    </row>
    <row r="336" spans="1:7" s="829" customFormat="1">
      <c r="A336" s="827"/>
      <c r="B336" s="841"/>
      <c r="C336" s="828"/>
      <c r="D336" s="843"/>
      <c r="E336" s="831"/>
      <c r="F336" s="858"/>
      <c r="G336" s="830"/>
    </row>
    <row r="337" spans="1:7" s="829" customFormat="1" ht="14">
      <c r="A337" s="827"/>
      <c r="B337" s="841"/>
      <c r="C337" s="846" t="s">
        <v>672</v>
      </c>
      <c r="D337" s="843"/>
      <c r="E337" s="844"/>
      <c r="F337" s="845"/>
      <c r="G337" s="830"/>
    </row>
    <row r="338" spans="1:7" s="829" customFormat="1" ht="14">
      <c r="A338" s="827"/>
      <c r="B338" s="841"/>
      <c r="C338" s="846" t="s">
        <v>673</v>
      </c>
      <c r="D338" s="846"/>
      <c r="E338" s="844"/>
      <c r="F338" s="845"/>
      <c r="G338" s="830"/>
    </row>
    <row r="339" spans="1:7" s="829" customFormat="1" ht="14">
      <c r="A339" s="827"/>
      <c r="B339" s="841"/>
      <c r="C339" s="846" t="s">
        <v>674</v>
      </c>
      <c r="D339" s="846"/>
      <c r="E339" s="844"/>
      <c r="F339" s="845"/>
      <c r="G339" s="830"/>
    </row>
    <row r="340" spans="1:7" s="829" customFormat="1">
      <c r="A340" s="827"/>
      <c r="B340" s="841"/>
      <c r="C340" s="861"/>
      <c r="D340" s="861"/>
      <c r="E340" s="862"/>
      <c r="F340" s="863"/>
      <c r="G340" s="830"/>
    </row>
    <row r="341" spans="1:7" s="829" customFormat="1" ht="126" customHeight="1">
      <c r="A341" s="827" t="s">
        <v>775</v>
      </c>
      <c r="B341" s="841"/>
      <c r="C341" s="868" t="s">
        <v>776</v>
      </c>
      <c r="D341" s="843" t="s">
        <v>24</v>
      </c>
      <c r="E341" s="929">
        <v>1</v>
      </c>
      <c r="F341" s="930">
        <v>100</v>
      </c>
      <c r="G341" s="830">
        <f t="shared" si="19"/>
        <v>100</v>
      </c>
    </row>
    <row r="342" spans="1:7" s="829" customFormat="1">
      <c r="A342" s="827"/>
      <c r="B342" s="841"/>
      <c r="C342" s="828"/>
      <c r="D342" s="843"/>
      <c r="E342" s="929"/>
      <c r="F342" s="930"/>
      <c r="G342" s="830"/>
    </row>
    <row r="343" spans="1:7" s="829" customFormat="1" ht="14">
      <c r="A343" s="827"/>
      <c r="B343" s="841"/>
      <c r="C343" s="846" t="s">
        <v>672</v>
      </c>
      <c r="D343" s="843"/>
      <c r="E343" s="844"/>
      <c r="F343" s="845"/>
      <c r="G343" s="830"/>
    </row>
    <row r="344" spans="1:7" s="829" customFormat="1" ht="14">
      <c r="A344" s="827"/>
      <c r="B344" s="841"/>
      <c r="C344" s="846" t="s">
        <v>673</v>
      </c>
      <c r="D344" s="846"/>
      <c r="E344" s="844"/>
      <c r="F344" s="845"/>
      <c r="G344" s="830"/>
    </row>
    <row r="345" spans="1:7" s="829" customFormat="1" ht="14">
      <c r="A345" s="827"/>
      <c r="B345" s="841"/>
      <c r="C345" s="846" t="s">
        <v>674</v>
      </c>
      <c r="D345" s="846"/>
      <c r="E345" s="844"/>
      <c r="F345" s="845"/>
      <c r="G345" s="830"/>
    </row>
    <row r="346" spans="1:7" s="829" customFormat="1" ht="14" customHeight="1">
      <c r="A346" s="827"/>
      <c r="B346" s="841"/>
      <c r="C346" s="861"/>
      <c r="D346" s="861"/>
      <c r="E346" s="862"/>
      <c r="F346" s="863"/>
      <c r="G346" s="830"/>
    </row>
    <row r="347" spans="1:7" s="829" customFormat="1">
      <c r="A347" s="827"/>
      <c r="B347" s="841"/>
      <c r="C347" s="861"/>
      <c r="D347" s="861"/>
      <c r="E347" s="862"/>
      <c r="F347" s="863"/>
      <c r="G347" s="830"/>
    </row>
    <row r="348" spans="1:7" s="829" customFormat="1">
      <c r="A348" s="860" t="s">
        <v>777</v>
      </c>
      <c r="B348" s="841"/>
      <c r="C348" s="861"/>
      <c r="D348" s="861"/>
      <c r="E348" s="862"/>
      <c r="F348" s="863"/>
      <c r="G348" s="830"/>
    </row>
    <row r="349" spans="1:7" s="829" customFormat="1">
      <c r="A349" s="827"/>
      <c r="B349" s="841"/>
      <c r="C349" s="861"/>
      <c r="D349" s="861"/>
      <c r="E349" s="862"/>
      <c r="F349" s="863"/>
      <c r="G349" s="830"/>
    </row>
    <row r="350" spans="1:7" s="829" customFormat="1" ht="169">
      <c r="A350" s="827" t="s">
        <v>778</v>
      </c>
      <c r="B350" s="841"/>
      <c r="C350" s="855" t="s">
        <v>779</v>
      </c>
      <c r="D350" s="843" t="s">
        <v>24</v>
      </c>
      <c r="E350" s="862">
        <v>1</v>
      </c>
      <c r="F350" s="863">
        <v>494</v>
      </c>
      <c r="G350" s="830">
        <f t="shared" ref="G350" si="20">F350*E350</f>
        <v>494</v>
      </c>
    </row>
    <row r="351" spans="1:7" s="829" customFormat="1" ht="13">
      <c r="A351" s="827"/>
      <c r="B351" s="841"/>
      <c r="C351" s="828" t="s">
        <v>780</v>
      </c>
      <c r="D351" s="828"/>
      <c r="F351" s="863"/>
      <c r="G351" s="830"/>
    </row>
    <row r="352" spans="1:7" s="829" customFormat="1">
      <c r="A352" s="827"/>
      <c r="B352" s="841"/>
      <c r="C352" s="828"/>
      <c r="D352" s="828"/>
      <c r="F352" s="863"/>
      <c r="G352" s="830"/>
    </row>
    <row r="353" spans="1:8" s="829" customFormat="1" ht="14">
      <c r="A353" s="827"/>
      <c r="B353" s="841"/>
      <c r="C353" s="846" t="s">
        <v>672</v>
      </c>
      <c r="D353" s="843"/>
      <c r="E353" s="844"/>
      <c r="F353" s="845"/>
      <c r="G353" s="830"/>
    </row>
    <row r="354" spans="1:8" s="829" customFormat="1" ht="14">
      <c r="A354" s="827"/>
      <c r="B354" s="841"/>
      <c r="C354" s="846" t="s">
        <v>673</v>
      </c>
      <c r="D354" s="846"/>
      <c r="E354" s="844"/>
      <c r="F354" s="845"/>
      <c r="G354" s="830"/>
    </row>
    <row r="355" spans="1:8" s="829" customFormat="1" ht="14">
      <c r="A355" s="827"/>
      <c r="B355" s="841"/>
      <c r="C355" s="846" t="s">
        <v>674</v>
      </c>
      <c r="D355" s="846"/>
      <c r="E355" s="844"/>
      <c r="F355" s="845"/>
      <c r="G355" s="830"/>
    </row>
    <row r="356" spans="1:8" s="829" customFormat="1">
      <c r="A356" s="827"/>
      <c r="B356" s="841"/>
      <c r="C356" s="828"/>
      <c r="D356" s="828"/>
      <c r="F356" s="863"/>
      <c r="G356" s="830"/>
    </row>
    <row r="357" spans="1:8" s="829" customFormat="1">
      <c r="A357" s="827"/>
      <c r="B357" s="841"/>
      <c r="C357" s="861"/>
      <c r="D357" s="861"/>
      <c r="E357" s="862"/>
      <c r="F357" s="863"/>
      <c r="G357" s="830"/>
    </row>
    <row r="358" spans="1:8">
      <c r="A358" s="827"/>
      <c r="B358" s="841"/>
      <c r="C358" s="931"/>
      <c r="D358" s="931"/>
      <c r="E358" s="856"/>
    </row>
    <row r="359" spans="1:8">
      <c r="A359" s="827"/>
      <c r="B359" s="841"/>
      <c r="C359" s="931"/>
      <c r="D359" s="931"/>
      <c r="E359" s="856"/>
    </row>
    <row r="360" spans="1:8">
      <c r="A360" s="827"/>
      <c r="B360" s="932" t="s">
        <v>781</v>
      </c>
      <c r="C360" s="933"/>
      <c r="D360" s="933"/>
      <c r="E360" s="934"/>
      <c r="F360" s="935"/>
      <c r="G360" s="936">
        <f>SUM(G3:G358)</f>
        <v>84100</v>
      </c>
      <c r="H360" s="851"/>
    </row>
    <row r="361" spans="1:8">
      <c r="A361" s="827"/>
      <c r="B361" s="841"/>
      <c r="C361" s="931"/>
      <c r="D361" s="931"/>
      <c r="E361" s="856"/>
      <c r="H361" s="851"/>
    </row>
    <row r="362" spans="1:8">
      <c r="A362" s="827"/>
      <c r="B362" s="932" t="s">
        <v>782</v>
      </c>
      <c r="C362" s="933"/>
      <c r="D362" s="933"/>
      <c r="E362" s="934"/>
      <c r="F362" s="935">
        <v>0</v>
      </c>
      <c r="G362" s="936">
        <f>SUM(G360*F362)</f>
        <v>0</v>
      </c>
      <c r="H362" s="851"/>
    </row>
    <row r="363" spans="1:8">
      <c r="A363" s="937"/>
      <c r="B363" s="937"/>
      <c r="C363" s="937"/>
      <c r="D363" s="937"/>
      <c r="E363" s="938"/>
      <c r="F363" s="938"/>
      <c r="G363" s="863"/>
      <c r="H363" s="851"/>
    </row>
    <row r="364" spans="1:8">
      <c r="A364" s="937"/>
      <c r="B364" s="932" t="s">
        <v>783</v>
      </c>
      <c r="C364" s="933"/>
      <c r="D364" s="933"/>
      <c r="E364" s="934"/>
      <c r="F364" s="935"/>
      <c r="G364" s="936">
        <f>SUM(G360-G362)</f>
        <v>84100</v>
      </c>
      <c r="H364" s="851"/>
    </row>
    <row r="365" spans="1:8" s="941" customFormat="1" ht="13">
      <c r="A365" s="937"/>
      <c r="B365" s="840"/>
      <c r="C365" s="937"/>
      <c r="D365" s="937"/>
      <c r="E365" s="938"/>
      <c r="F365" s="939"/>
      <c r="G365" s="940"/>
    </row>
    <row r="366" spans="1:8" s="941" customFormat="1" ht="13">
      <c r="A366" s="937"/>
      <c r="B366" s="932" t="s">
        <v>784</v>
      </c>
      <c r="C366" s="933"/>
      <c r="D366" s="933"/>
      <c r="E366" s="934"/>
      <c r="F366" s="935">
        <v>0.25</v>
      </c>
      <c r="G366" s="936">
        <f>G364*F366</f>
        <v>21025</v>
      </c>
    </row>
    <row r="367" spans="1:8">
      <c r="A367" s="937"/>
      <c r="B367" s="835"/>
      <c r="E367" s="850"/>
      <c r="F367" s="851"/>
      <c r="G367" s="858"/>
    </row>
    <row r="368" spans="1:8">
      <c r="A368" s="937"/>
      <c r="B368" s="932" t="s">
        <v>785</v>
      </c>
      <c r="C368" s="933"/>
      <c r="D368" s="933"/>
      <c r="E368" s="934"/>
      <c r="F368" s="935"/>
      <c r="G368" s="936">
        <f>G364+G366</f>
        <v>105125</v>
      </c>
    </row>
    <row r="369" spans="1:7">
      <c r="A369" s="937"/>
      <c r="B369" s="840"/>
      <c r="C369" s="937"/>
      <c r="D369" s="937"/>
      <c r="E369" s="938"/>
      <c r="F369" s="938"/>
      <c r="G369" s="940"/>
    </row>
    <row r="370" spans="1:7">
      <c r="A370" s="860"/>
      <c r="B370" s="860"/>
      <c r="C370" s="937"/>
      <c r="D370" s="937"/>
      <c r="E370" s="850"/>
      <c r="F370" s="942"/>
      <c r="G370" s="942"/>
    </row>
  </sheetData>
  <dataConsolidate/>
  <pageMargins left="0.75" right="0.75" top="1" bottom="1" header="0.5" footer="0.5"/>
  <pageSetup paperSize="9" scale="82" fitToHeight="0" orientation="portrait" r:id="rId1"/>
  <headerFooter alignWithMargins="0">
    <oddHeader>&amp;CPROŠIRENJE POSTOJEĆE KUHINJE U VRTIĆU "HLOJKICA", DELNICE</oddHeader>
    <oddFooter>&amp;R&amp;P/&amp;N</oddFooter>
  </headerFooter>
  <rowBreaks count="14" manualBreakCount="14">
    <brk id="24" max="16383" man="1"/>
    <brk id="61" max="16383" man="1"/>
    <brk id="85" max="16383" man="1"/>
    <brk id="104" max="16383" man="1"/>
    <brk id="125" max="16383" man="1"/>
    <brk id="179" max="16383" man="1"/>
    <brk id="212" max="16383" man="1"/>
    <brk id="227" max="16383" man="1"/>
    <brk id="249" max="16383" man="1"/>
    <brk id="278" max="16383" man="1"/>
    <brk id="300" max="16383" man="1"/>
    <brk id="316" max="5" man="1"/>
    <brk id="339" max="16383" man="1"/>
    <brk id="357" max="16383"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E8A286-EBD0-9F46-A03E-C9D0922B41EC}">
  <sheetPr>
    <pageSetUpPr fitToPage="1"/>
  </sheetPr>
  <dimension ref="A2:G15"/>
  <sheetViews>
    <sheetView view="pageBreakPreview" zoomScale="186" zoomScaleNormal="135" zoomScaleSheetLayoutView="186" zoomScalePageLayoutView="90" workbookViewId="0">
      <selection activeCell="E13" sqref="E13"/>
    </sheetView>
  </sheetViews>
  <sheetFormatPr baseColWidth="10" defaultColWidth="8.6640625" defaultRowHeight="12" customHeight="1"/>
  <cols>
    <col min="1" max="1" width="6.6640625" style="154" customWidth="1"/>
    <col min="2" max="2" width="35.6640625" style="154" customWidth="1"/>
    <col min="3" max="3" width="10.5" style="154" customWidth="1"/>
    <col min="4" max="4" width="17" style="155" customWidth="1"/>
    <col min="5" max="5" width="13.6640625" style="154" customWidth="1"/>
    <col min="6" max="6" width="62" style="156" customWidth="1"/>
    <col min="7" max="7" width="11.5" style="157" customWidth="1"/>
    <col min="8" max="16384" width="8.6640625" style="157"/>
  </cols>
  <sheetData>
    <row r="2" spans="1:7" s="153" customFormat="1" ht="12" customHeight="1">
      <c r="A2" s="150" t="s">
        <v>95</v>
      </c>
      <c r="B2" s="150"/>
      <c r="C2" s="150"/>
      <c r="D2" s="151"/>
      <c r="E2" s="150"/>
      <c r="F2" s="152"/>
    </row>
    <row r="3" spans="1:7" ht="12" customHeight="1">
      <c r="A3" s="154">
        <v>1</v>
      </c>
      <c r="B3" s="154" t="str">
        <f>'A.1.TROSKOVNIK  RUŠENJA '!B3</f>
        <v>PRIPREMNI RADOVI, DEMONTAŽE I RUŠENJA</v>
      </c>
      <c r="D3" s="155">
        <f>'A.1.TROSKOVNIK  RUŠENJA '!F54</f>
        <v>4522.5</v>
      </c>
    </row>
    <row r="4" spans="1:7" s="154" customFormat="1" ht="12" customHeight="1">
      <c r="A4" s="154">
        <f>A3+1</f>
        <v>2</v>
      </c>
      <c r="B4" s="154" t="s">
        <v>278</v>
      </c>
      <c r="D4" s="155">
        <f>'A.2.GRAĐEVINSKO OBRTNIČKI RADO '!F225</f>
        <v>21202.39</v>
      </c>
      <c r="F4" s="156"/>
      <c r="G4" s="157"/>
    </row>
    <row r="5" spans="1:7" s="154" customFormat="1" ht="12" customHeight="1">
      <c r="A5" s="154">
        <f>A4+1</f>
        <v>3</v>
      </c>
      <c r="B5" s="154" t="s">
        <v>277</v>
      </c>
      <c r="D5" s="155">
        <f>'A.3 HIDROINSTALACIJE'!F117</f>
        <v>9370</v>
      </c>
      <c r="F5" s="156"/>
      <c r="G5" s="157"/>
    </row>
    <row r="6" spans="1:7" s="154" customFormat="1" ht="12" customHeight="1">
      <c r="A6" s="154">
        <v>4</v>
      </c>
      <c r="B6" s="154" t="s">
        <v>279</v>
      </c>
      <c r="D6" s="155">
        <f>'A.4 ELEKTROINSTALACIJE '!I184</f>
        <v>15576</v>
      </c>
      <c r="F6" s="156"/>
      <c r="G6" s="157"/>
    </row>
    <row r="7" spans="1:7" s="154" customFormat="1" ht="12" customHeight="1">
      <c r="A7" s="154">
        <v>5</v>
      </c>
      <c r="B7" s="154" t="s">
        <v>786</v>
      </c>
      <c r="D7" s="155">
        <f>'A.5 KUHINJSKA OPREMA'!G360</f>
        <v>84100</v>
      </c>
      <c r="F7" s="156"/>
      <c r="G7" s="157"/>
    </row>
    <row r="8" spans="1:7" s="154" customFormat="1" ht="12" customHeight="1">
      <c r="D8" s="155"/>
      <c r="F8" s="156"/>
      <c r="G8" s="157"/>
    </row>
    <row r="9" spans="1:7" s="153" customFormat="1" ht="12" customHeight="1">
      <c r="A9" s="150"/>
      <c r="B9" s="150" t="str">
        <f>"UKUPNO " &amp;A2</f>
        <v>UKUPNO REKAPITULACIJA</v>
      </c>
      <c r="C9" s="150"/>
      <c r="D9" s="151">
        <f>SUM(D3:D7)</f>
        <v>134770.89000000001</v>
      </c>
      <c r="E9" s="150"/>
      <c r="F9" s="152"/>
    </row>
    <row r="11" spans="1:7" s="153" customFormat="1" ht="12" customHeight="1">
      <c r="A11" s="150"/>
      <c r="B11" s="150" t="s">
        <v>96</v>
      </c>
      <c r="C11" s="150"/>
      <c r="D11" s="151">
        <f>D9</f>
        <v>134770.89000000001</v>
      </c>
      <c r="E11" s="150"/>
      <c r="F11" s="152"/>
    </row>
    <row r="13" spans="1:7" s="153" customFormat="1" ht="12" customHeight="1">
      <c r="A13" s="150"/>
      <c r="B13" s="150" t="s">
        <v>48</v>
      </c>
      <c r="C13" s="150"/>
      <c r="D13" s="151">
        <f>D11*0.25</f>
        <v>33692.722500000003</v>
      </c>
      <c r="E13" s="150"/>
      <c r="F13" s="152"/>
    </row>
    <row r="15" spans="1:7" s="153" customFormat="1" ht="12" customHeight="1">
      <c r="A15" s="150"/>
      <c r="B15" s="150" t="s">
        <v>97</v>
      </c>
      <c r="C15" s="150"/>
      <c r="D15" s="151">
        <f>D11+D13</f>
        <v>168463.61250000002</v>
      </c>
      <c r="E15" s="150"/>
      <c r="F15" s="152"/>
    </row>
  </sheetData>
  <conditionalFormatting sqref="E2">
    <cfRule type="cellIs" dxfId="0" priority="1" stopIfTrue="1" operator="equal">
      <formula>0</formula>
    </cfRule>
  </conditionalFormatting>
  <pageMargins left="0.75" right="0.75" top="1" bottom="1" header="0.5" footer="0.5"/>
  <pageSetup paperSize="9" scale="96" fitToHeight="0" orientation="portrait" horizontalDpi="300" verticalDpi="300" r:id="rId1"/>
  <headerFooter alignWithMargins="0">
    <oddHeader>&amp;CPROŠIRENJE POSTOJEĆE KUHINJE U VRTIĆU "HLOJKICA", DELNICE</oddHeader>
    <oddFooter>&amp;R&amp;P/&amp;N</oddFooter>
  </headerFooter>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Worksheets</vt:lpstr>
      </vt:variant>
      <vt:variant>
        <vt:i4>8</vt:i4>
      </vt:variant>
      <vt:variant>
        <vt:lpstr>Named Ranges</vt:lpstr>
      </vt:variant>
      <vt:variant>
        <vt:i4>12</vt:i4>
      </vt:variant>
    </vt:vector>
  </HeadingPairs>
  <TitlesOfParts>
    <vt:vector size="20" baseType="lpstr">
      <vt:lpstr>NASLOV</vt:lpstr>
      <vt:lpstr>OPĆI UVIJETI</vt:lpstr>
      <vt:lpstr>A.1.TROSKOVNIK  RUŠENJA </vt:lpstr>
      <vt:lpstr>A.2.GRAĐEVINSKO OBRTNIČKI RADO </vt:lpstr>
      <vt:lpstr>A.3 HIDROINSTALACIJE</vt:lpstr>
      <vt:lpstr>A.4 ELEKTROINSTALACIJE </vt:lpstr>
      <vt:lpstr>A.5 KUHINJSKA OPREMA</vt:lpstr>
      <vt:lpstr>REKAPITULACIJA</vt:lpstr>
      <vt:lpstr>'A.1.TROSKOVNIK  RUŠENJA '!Print_Area</vt:lpstr>
      <vt:lpstr>'A.2.GRAĐEVINSKO OBRTNIČKI RADO '!Print_Area</vt:lpstr>
      <vt:lpstr>'A.3 HIDROINSTALACIJE'!Print_Area</vt:lpstr>
      <vt:lpstr>'A.4 ELEKTROINSTALACIJE '!Print_Area</vt:lpstr>
      <vt:lpstr>NASLOV!Print_Area</vt:lpstr>
      <vt:lpstr>'OPĆI UVIJETI'!Print_Area</vt:lpstr>
      <vt:lpstr>REKAPITULACIJA!Print_Area</vt:lpstr>
      <vt:lpstr>'A.3 HIDROINSTALACIJE'!Print_Titles</vt:lpstr>
      <vt:lpstr>'A.4 ELEKTROINSTALACIJE '!Print_Titles</vt:lpstr>
      <vt:lpstr>'A.5 KUHINJSKA OPREMA'!Print_Titles</vt:lpstr>
      <vt:lpstr>'A.1.TROSKOVNIK  RUŠENJA '!Z_55DBF86F_F6CD_4C34_A457_2B1B6B1FAF1E_.wvu.PrintArea</vt:lpstr>
      <vt:lpstr>'A.2.GRAĐEVINSKO OBRTNIČKI RADO '!Z_55DBF86F_F6CD_4C34_A457_2B1B6B1FAF1E_.wvu.PrintArea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Franjo Brlić</dc:creator>
  <cp:keywords/>
  <dc:description/>
  <cp:lastModifiedBy>Microsoft Office User</cp:lastModifiedBy>
  <cp:revision>2</cp:revision>
  <cp:lastPrinted>2024-06-14T07:57:16Z</cp:lastPrinted>
  <dcterms:created xsi:type="dcterms:W3CDTF">2020-05-15T07:39:58Z</dcterms:created>
  <dcterms:modified xsi:type="dcterms:W3CDTF">2026-03-11T09:45:57Z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